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defaultThemeVersion="124226"/>
  <mc:AlternateContent xmlns:mc="http://schemas.openxmlformats.org/markup-compatibility/2006">
    <mc:Choice Requires="x15">
      <x15ac:absPath xmlns:x15ac="http://schemas.microsoft.com/office/spreadsheetml/2010/11/ac" url="C:\Users\renatoc\Documents\My Documents\Projekti\ROG - MOL\popravljeni popisi 17.03.2021 - za razpis\"/>
    </mc:Choice>
  </mc:AlternateContent>
  <xr:revisionPtr revIDLastSave="0" documentId="13_ncr:1_{61D6733C-C13D-4C1B-A7F3-D97F1142F1D0}" xr6:coauthVersionLast="45" xr6:coauthVersionMax="45" xr10:uidLastSave="{00000000-0000-0000-0000-000000000000}"/>
  <bookViews>
    <workbookView xWindow="-120" yWindow="-120" windowWidth="25440" windowHeight="15390" tabRatio="780" activeTab="2" xr2:uid="{00000000-000D-0000-FFFF-FFFF00000000}"/>
  </bookViews>
  <sheets>
    <sheet name="Rekapitulacija-naslovna" sheetId="164" r:id="rId1"/>
    <sheet name="REKAPITULACIJA_PO_SKLOPIH_A_B" sheetId="224" r:id="rId2"/>
    <sheet name="SPLOŠNA+POSEBNA_DOLOČILA" sheetId="165" r:id="rId3"/>
    <sheet name="Rekapitulacija-GOI" sheetId="166" r:id="rId4"/>
    <sheet name="I.Rekap.-PRIPR.+RUŠ. DELA" sheetId="163" r:id="rId5"/>
    <sheet name="I.1.PRIPRAVLJALNA_DELA" sheetId="167" r:id="rId6"/>
    <sheet name="I.2_RUŠITEV_OBJEKTA_N" sheetId="199" r:id="rId7"/>
    <sheet name="I.3.RUŠITVENA_DELA_V_TOVARNI" sheetId="154" r:id="rId8"/>
    <sheet name="I.4.UVOZNA_RAMPA V KLET" sheetId="198" r:id="rId9"/>
    <sheet name="II.Rekap._Gradb_Obrtniška_dela" sheetId="168" r:id="rId10"/>
    <sheet name="II.1.MONIT.-vpliv. obm." sheetId="180" r:id="rId11"/>
    <sheet name="II.2.ZEMELJSKA_DELA" sheetId="24" r:id="rId12"/>
    <sheet name="II.3.MONIT.-sprem. gr." sheetId="169" r:id="rId13"/>
    <sheet name="II.4.PILOTI_gl.tem." sheetId="170" r:id="rId14"/>
    <sheet name="II.5.BETONSKA_DELA" sheetId="155" r:id="rId15"/>
    <sheet name="II.6. OJAČITEV_SAN_OBST_BET_KON" sheetId="25" r:id="rId16"/>
    <sheet name="II.7.TESARSKA_DELA" sheetId="26" r:id="rId17"/>
    <sheet name="II.8.ZIDARSKA_DELA" sheetId="28" r:id="rId18"/>
    <sheet name="II.9.KLJUČAVNIČARSKA_DELA" sheetId="27" r:id="rId19"/>
    <sheet name="II.10.KROVSKO_KLEPARSKA_DELA" sheetId="29" r:id="rId20"/>
    <sheet name="II.11_MK_STENE_STROPNE_OBLOGE" sheetId="156" r:id="rId21"/>
    <sheet name="II.12.EPOKSI_TERAZZO" sheetId="158" r:id="rId22"/>
    <sheet name="II.13.KERAMIČARSKA_DELA" sheetId="171" r:id="rId23"/>
    <sheet name="II.14.STAVBNO_POHIŠTVO" sheetId="172" r:id="rId24"/>
    <sheet name="II.15.OBSTOJFČE_FASADE_SANACIJA" sheetId="175" r:id="rId25"/>
    <sheet name="II.16.NOVE_FASADE_STEKLO" sheetId="178" r:id="rId26"/>
    <sheet name="II.17.TALNE OBLOGE" sheetId="174" r:id="rId27"/>
    <sheet name="II.18.SLIKOPLESKARSKA_DELA" sheetId="177" r:id="rId28"/>
    <sheet name="II.19.DVIGALA" sheetId="179" r:id="rId29"/>
    <sheet name="II.20_STEKLENI PANELI_OGRAJE" sheetId="176" r:id="rId30"/>
    <sheet name="III.1.ZUNANJA_UREDITEV_SEVER" sheetId="186" r:id="rId31"/>
    <sheet name="IV.1.ZUN_URED_JUG_PETKOVŠ_NB" sheetId="187" r:id="rId32"/>
    <sheet name="V.1 EKK" sheetId="182" r:id="rId33"/>
    <sheet name="VI.1.TKK_trasa" sheetId="201" r:id="rId34"/>
    <sheet name="VII.1. ODPADNA_KANALIZACIJA" sheetId="183" r:id="rId35"/>
    <sheet name="VIII.1.METEORNA_KANALIZACIJA" sheetId="184" r:id="rId36"/>
    <sheet name="IX.1._ZUNANJI VODOVOD" sheetId="185" r:id="rId37"/>
    <sheet name="SPLOŠNO" sheetId="188" r:id="rId38"/>
    <sheet name="X. REKAPITULACIJA_STROJNE_INST" sheetId="189" r:id="rId39"/>
    <sheet name="4.1. VOD. PRIKLJUČEK" sheetId="190" r:id="rId40"/>
    <sheet name="4.2. VODOVOD" sheetId="191" r:id="rId41"/>
    <sheet name="4.2.1. HIDRANTI" sheetId="192" r:id="rId42"/>
    <sheet name="4.2.2. SPRINKLER" sheetId="193" r:id="rId43"/>
    <sheet name="4.3. PLIN" sheetId="194" r:id="rId44"/>
    <sheet name="4.4. VROČEVOD IN TOPL. POSTAJA" sheetId="195" r:id="rId45"/>
    <sheet name="4.5. OGREVANJE IN HLAJENJE" sheetId="196" r:id="rId46"/>
    <sheet name="4.6. PREZRAČEVANJE" sheetId="197" r:id="rId47"/>
    <sheet name="SPLOŠNO (3)" sheetId="209" r:id="rId48"/>
    <sheet name="XI_E_I_SKUPNA_REKAPITULACIJA" sheetId="202" r:id="rId49"/>
    <sheet name="3.1a REKAPITULACIJA" sheetId="244" r:id="rId50"/>
    <sheet name="3.1a.1 ELEKTRIČNO NAPAJANJE" sheetId="245" r:id="rId51"/>
    <sheet name="3.1a.2 RAZSVETLJAVA" sheetId="246" r:id="rId52"/>
    <sheet name="3.1a.3 VTIČNICE IN MALA MOČ" sheetId="247" r:id="rId53"/>
    <sheet name="3.1a.4 ODVOD DIMA IN TOPLOTE" sheetId="248" r:id="rId54"/>
    <sheet name="3.1a.5 OZEMLJITVE IN STRELOVOD" sheetId="249" r:id="rId55"/>
    <sheet name="3.1b REKAPITULACIJA" sheetId="250" r:id="rId56"/>
    <sheet name="3.1b.1 TELEKOMUNIKACIJE" sheetId="251" r:id="rId57"/>
    <sheet name="3.1b.2 CNS" sheetId="252" r:id="rId58"/>
    <sheet name="3.1b.3 JAVLJANJE POŽARA IN CO" sheetId="253" r:id="rId59"/>
    <sheet name="3.1b.4 KONTROLA PRISTOPA IN RDČ" sheetId="254" r:id="rId60"/>
    <sheet name="3.1b.5 VIDEO DOMOFONSKI SISTEM" sheetId="255" r:id="rId61"/>
    <sheet name="3.1b.6 PROTIVLOMNI SISTEM" sheetId="256" r:id="rId62"/>
    <sheet name="3.1b.7 VIDEO NADZORNI SISTEM" sheetId="257" r:id="rId63"/>
    <sheet name="3.1b.8 PARKIRNI SISTEM" sheetId="258" r:id="rId64"/>
    <sheet name="3.1b.9 OZVOČENJE IN MULTIMEDIJA" sheetId="259" r:id="rId65"/>
    <sheet name="3.3 REKAPITULACIJA" sheetId="260" r:id="rId66"/>
    <sheet name="3.3.1 ELEKTRIČNO NAPAJANJE" sheetId="261" r:id="rId67"/>
    <sheet name="3.3.2 ZUNANJA RAZSVETLJAVA" sheetId="262" r:id="rId68"/>
    <sheet name="XII.SN_KABL_EL_OPREMA_TRAFO_POS" sheetId="200" r:id="rId69"/>
  </sheets>
  <externalReferences>
    <externalReference r:id="rId70"/>
    <externalReference r:id="rId71"/>
    <externalReference r:id="rId72"/>
    <externalReference r:id="rId73"/>
  </externalReferences>
  <definedNames>
    <definedName name="__fak1" localSheetId="5">#REF!</definedName>
    <definedName name="__fak1" localSheetId="7">#REF!</definedName>
    <definedName name="__fak1" localSheetId="19">#REF!</definedName>
    <definedName name="__fak1" localSheetId="21">#REF!</definedName>
    <definedName name="__fak1" localSheetId="24">#REF!</definedName>
    <definedName name="__fak1" localSheetId="25">#REF!</definedName>
    <definedName name="__fak1" localSheetId="27">#REF!</definedName>
    <definedName name="__fak1" localSheetId="28">#REF!</definedName>
    <definedName name="__fak1" localSheetId="11">#REF!</definedName>
    <definedName name="__fak1" localSheetId="14">#REF!</definedName>
    <definedName name="__fak1" localSheetId="15">#REF!</definedName>
    <definedName name="__fak1" localSheetId="16">#REF!</definedName>
    <definedName name="__fak1" localSheetId="17">#REF!</definedName>
    <definedName name="__fak1" localSheetId="18">#REF!</definedName>
    <definedName name="__fak1" localSheetId="36">#REF!</definedName>
    <definedName name="__fak1" localSheetId="35">#REF!</definedName>
    <definedName name="__fak1">#REF!</definedName>
    <definedName name="__POP1" localSheetId="5">#REF!</definedName>
    <definedName name="__POP1" localSheetId="7">#REF!</definedName>
    <definedName name="__POP1" localSheetId="19">#REF!</definedName>
    <definedName name="__POP1" localSheetId="21">#REF!</definedName>
    <definedName name="__POP1" localSheetId="24">#REF!</definedName>
    <definedName name="__POP1" localSheetId="25">#REF!</definedName>
    <definedName name="__POP1" localSheetId="27">#REF!</definedName>
    <definedName name="__POP1" localSheetId="28">#REF!</definedName>
    <definedName name="__POP1" localSheetId="11">#REF!</definedName>
    <definedName name="__POP1" localSheetId="14">#REF!</definedName>
    <definedName name="__POP1" localSheetId="15">#REF!</definedName>
    <definedName name="__POP1" localSheetId="16">#REF!</definedName>
    <definedName name="__POP1" localSheetId="17">#REF!</definedName>
    <definedName name="__POP1" localSheetId="18">#REF!</definedName>
    <definedName name="__POP1" localSheetId="36">#REF!</definedName>
    <definedName name="__POP1" localSheetId="35">#REF!</definedName>
    <definedName name="__POP1">#REF!</definedName>
    <definedName name="_fak1" localSheetId="5">#REF!</definedName>
    <definedName name="_fak1" localSheetId="7">#REF!</definedName>
    <definedName name="_fak1" localSheetId="19">#REF!</definedName>
    <definedName name="_fak1" localSheetId="21">#REF!</definedName>
    <definedName name="_fak1" localSheetId="24">#REF!</definedName>
    <definedName name="_fak1" localSheetId="25">#REF!</definedName>
    <definedName name="_fak1" localSheetId="27">#REF!</definedName>
    <definedName name="_fak1" localSheetId="28">#REF!</definedName>
    <definedName name="_fak1" localSheetId="11">#REF!</definedName>
    <definedName name="_fak1" localSheetId="14">#REF!</definedName>
    <definedName name="_fak1" localSheetId="15">#REF!</definedName>
    <definedName name="_fak1" localSheetId="16">#REF!</definedName>
    <definedName name="_fak1" localSheetId="17">#REF!</definedName>
    <definedName name="_fak1" localSheetId="18">#REF!</definedName>
    <definedName name="_fak1" localSheetId="36">#REF!</definedName>
    <definedName name="_fak1" localSheetId="35">#REF!</definedName>
    <definedName name="_fak1">#REF!</definedName>
    <definedName name="_fak2" localSheetId="5">#REF!</definedName>
    <definedName name="_fak2" localSheetId="21">#REF!</definedName>
    <definedName name="_fak2" localSheetId="24">#REF!</definedName>
    <definedName name="_fak2" localSheetId="25">#REF!</definedName>
    <definedName name="_fak2" localSheetId="27">#REF!</definedName>
    <definedName name="_fak2" localSheetId="28">#REF!</definedName>
    <definedName name="_fak2" localSheetId="14">#REF!</definedName>
    <definedName name="_fak2" localSheetId="36">#REF!</definedName>
    <definedName name="_fak2" localSheetId="35">#REF!</definedName>
    <definedName name="_fak2">#REF!</definedName>
    <definedName name="_hhh1">#REF!</definedName>
    <definedName name="_Hlk23803608" localSheetId="10">'II.1.MONIT.-vpliv. obm.'!#REF!</definedName>
    <definedName name="_kak1" localSheetId="24">#REF!</definedName>
    <definedName name="_kak1" localSheetId="25">#REF!</definedName>
    <definedName name="_kak1" localSheetId="27">#REF!</definedName>
    <definedName name="_kak1" localSheetId="28">#REF!</definedName>
    <definedName name="_kak1" localSheetId="36">#REF!</definedName>
    <definedName name="_kak1" localSheetId="35">#REF!</definedName>
    <definedName name="_kak1">#REF!</definedName>
    <definedName name="_kok1" localSheetId="5">#REF!</definedName>
    <definedName name="_kok1" localSheetId="21">#REF!</definedName>
    <definedName name="_kok1" localSheetId="24">#REF!</definedName>
    <definedName name="_kok1" localSheetId="25">#REF!</definedName>
    <definedName name="_kok1" localSheetId="27">#REF!</definedName>
    <definedName name="_kok1" localSheetId="28">#REF!</definedName>
    <definedName name="_kok1" localSheetId="36">#REF!</definedName>
    <definedName name="_kok1" localSheetId="35">#REF!</definedName>
    <definedName name="_kok1">#REF!</definedName>
    <definedName name="_POP1" localSheetId="5">#REF!</definedName>
    <definedName name="_POP1" localSheetId="21">#REF!</definedName>
    <definedName name="_POP1" localSheetId="24">#REF!</definedName>
    <definedName name="_POP1" localSheetId="25">#REF!</definedName>
    <definedName name="_POP1" localSheetId="27">#REF!</definedName>
    <definedName name="_POP1" localSheetId="28">#REF!</definedName>
    <definedName name="_POP1" localSheetId="14">#REF!</definedName>
    <definedName name="_POP1" localSheetId="36">#REF!</definedName>
    <definedName name="_POP1" localSheetId="35">#REF!</definedName>
    <definedName name="_POP1">#REF!</definedName>
    <definedName name="_POP2" localSheetId="5">#REF!</definedName>
    <definedName name="_POP2" localSheetId="21">#REF!</definedName>
    <definedName name="_POP2" localSheetId="24">#REF!</definedName>
    <definedName name="_POP2" localSheetId="25">#REF!</definedName>
    <definedName name="_POP2" localSheetId="27">#REF!</definedName>
    <definedName name="_POP2" localSheetId="28">#REF!</definedName>
    <definedName name="_POP2" localSheetId="14">#REF!</definedName>
    <definedName name="_POP2" localSheetId="36">#REF!</definedName>
    <definedName name="_POP2" localSheetId="35">#REF!</definedName>
    <definedName name="_POP2">#REF!</definedName>
    <definedName name="_POP3" localSheetId="5">#REF!</definedName>
    <definedName name="_POP3" localSheetId="21">#REF!</definedName>
    <definedName name="_POP3" localSheetId="24">#REF!</definedName>
    <definedName name="_POP3" localSheetId="25">#REF!</definedName>
    <definedName name="_POP3" localSheetId="27">#REF!</definedName>
    <definedName name="_POP3" localSheetId="28">#REF!</definedName>
    <definedName name="_POP3" localSheetId="14">#REF!</definedName>
    <definedName name="_POP3" localSheetId="36">#REF!</definedName>
    <definedName name="_POP3" localSheetId="35">#REF!</definedName>
    <definedName name="_POP3">#REF!</definedName>
    <definedName name="_popic1">#REF!</definedName>
    <definedName name="_POPIS1" localSheetId="5">#REF!</definedName>
    <definedName name="_POPIS1" localSheetId="21">#REF!</definedName>
    <definedName name="_POPIS1" localSheetId="24">#REF!</definedName>
    <definedName name="_POPIS1" localSheetId="25">#REF!</definedName>
    <definedName name="_POPIS1" localSheetId="27">#REF!</definedName>
    <definedName name="_POPIS1" localSheetId="28">#REF!</definedName>
    <definedName name="_POPIS1" localSheetId="14">#REF!</definedName>
    <definedName name="_POPIS1" localSheetId="36">#REF!</definedName>
    <definedName name="_POPIS1" localSheetId="35">#REF!</definedName>
    <definedName name="_POPIS1">#REF!</definedName>
    <definedName name="_tak2" localSheetId="5">#REF!</definedName>
    <definedName name="_tak2" localSheetId="21">#REF!</definedName>
    <definedName name="_tak2" localSheetId="24">#REF!</definedName>
    <definedName name="_tak2" localSheetId="25">#REF!</definedName>
    <definedName name="_tak2" localSheetId="27">#REF!</definedName>
    <definedName name="_tak2" localSheetId="28">#REF!</definedName>
    <definedName name="_tak2" localSheetId="14">#REF!</definedName>
    <definedName name="_tak2" localSheetId="36">#REF!</definedName>
    <definedName name="_tak2" localSheetId="35">#REF!</definedName>
    <definedName name="_tak2">#REF!</definedName>
    <definedName name="_tik1">#REF!</definedName>
    <definedName name="_tok1">#REF!</definedName>
    <definedName name="_trk2">#REF!</definedName>
    <definedName name="_zoz3">#REF!</definedName>
    <definedName name="agregat" localSheetId="6">#REF!</definedName>
    <definedName name="agregat">#REF!</definedName>
    <definedName name="Aparati" localSheetId="5">#REF!</definedName>
    <definedName name="Aparati" localSheetId="21">#REF!</definedName>
    <definedName name="Aparati" localSheetId="24">#REF!</definedName>
    <definedName name="Aparati" localSheetId="25">#REF!</definedName>
    <definedName name="Aparati" localSheetId="27">#REF!</definedName>
    <definedName name="Aparati" localSheetId="28">#REF!</definedName>
    <definedName name="Aparati" localSheetId="14">#REF!</definedName>
    <definedName name="Aparati" localSheetId="36">#REF!</definedName>
    <definedName name="Aparati" localSheetId="35">#REF!</definedName>
    <definedName name="Aparati">#REF!</definedName>
    <definedName name="ASFALT">#REF!</definedName>
    <definedName name="ASFALT1">#REF!</definedName>
    <definedName name="BEW">#REF!</definedName>
    <definedName name="BGF" localSheetId="5">#REF!</definedName>
    <definedName name="BGF" localSheetId="24">#REF!</definedName>
    <definedName name="BGF" localSheetId="25">#REF!</definedName>
    <definedName name="BGF" localSheetId="27">#REF!</definedName>
    <definedName name="BGF" localSheetId="28">#REF!</definedName>
    <definedName name="BGF" localSheetId="36">#REF!</definedName>
    <definedName name="BGF" localSheetId="35">#REF!</definedName>
    <definedName name="BGF">#REF!</definedName>
    <definedName name="bmk">#REF!</definedName>
    <definedName name="broj" localSheetId="5">#REF!</definedName>
    <definedName name="broj" localSheetId="21">#REF!</definedName>
    <definedName name="broj" localSheetId="24">#REF!</definedName>
    <definedName name="broj" localSheetId="25">#REF!</definedName>
    <definedName name="broj" localSheetId="27">#REF!</definedName>
    <definedName name="broj" localSheetId="28">#REF!</definedName>
    <definedName name="broj" localSheetId="14">#REF!</definedName>
    <definedName name="broj" localSheetId="36">#REF!</definedName>
    <definedName name="broj" localSheetId="35">#REF!</definedName>
    <definedName name="broj">#REF!</definedName>
    <definedName name="broj2" localSheetId="5">#REF!</definedName>
    <definedName name="broj2" localSheetId="21">#REF!</definedName>
    <definedName name="broj2" localSheetId="24">#REF!</definedName>
    <definedName name="broj2" localSheetId="25">#REF!</definedName>
    <definedName name="broj2" localSheetId="27">#REF!</definedName>
    <definedName name="broj2" localSheetId="28">#REF!</definedName>
    <definedName name="broj2" localSheetId="14">#REF!</definedName>
    <definedName name="broj2" localSheetId="36">#REF!</definedName>
    <definedName name="broj2" localSheetId="35">#REF!</definedName>
    <definedName name="broj2">#REF!</definedName>
    <definedName name="CPL">#REF!</definedName>
    <definedName name="DER" localSheetId="5">#REF!</definedName>
    <definedName name="DER" localSheetId="24">#REF!</definedName>
    <definedName name="DER" localSheetId="25">#REF!</definedName>
    <definedName name="DER" localSheetId="27">#REF!</definedName>
    <definedName name="DER" localSheetId="28">#REF!</definedName>
    <definedName name="DER" localSheetId="36">#REF!</definedName>
    <definedName name="DER" localSheetId="35">#REF!</definedName>
    <definedName name="DER">#REF!</definedName>
    <definedName name="dfg" localSheetId="24">#REF!</definedName>
    <definedName name="dfg" localSheetId="25">#REF!</definedName>
    <definedName name="dfg" localSheetId="27">#REF!</definedName>
    <definedName name="dfg" localSheetId="28">#REF!</definedName>
    <definedName name="dfg" localSheetId="36">#REF!</definedName>
    <definedName name="dfg" localSheetId="35">#REF!</definedName>
    <definedName name="dfg">#REF!</definedName>
    <definedName name="dindek">#REF!</definedName>
    <definedName name="diskont" localSheetId="5">#REF!</definedName>
    <definedName name="diskont" localSheetId="21">#REF!</definedName>
    <definedName name="diskont" localSheetId="24">#REF!</definedName>
    <definedName name="diskont" localSheetId="25">#REF!</definedName>
    <definedName name="diskont" localSheetId="27">#REF!</definedName>
    <definedName name="diskont" localSheetId="28">#REF!</definedName>
    <definedName name="diskont" localSheetId="14">#REF!</definedName>
    <definedName name="diskont" localSheetId="36">#REF!</definedName>
    <definedName name="diskont" localSheetId="35">#REF!</definedName>
    <definedName name="diskont">#REF!</definedName>
    <definedName name="djrokmcnt">#REF!</definedName>
    <definedName name="DOK">#REF!</definedName>
    <definedName name="DORNI">#REF!</definedName>
    <definedName name="EEE">#REF!</definedName>
    <definedName name="eklrmzm">#REF!</definedName>
    <definedName name="Excel_BuiltIn_Print_Area" localSheetId="5">#REF!</definedName>
    <definedName name="Excel_BuiltIn_Print_Area" localSheetId="24">#REF!</definedName>
    <definedName name="Excel_BuiltIn_Print_Area" localSheetId="25">#REF!</definedName>
    <definedName name="Excel_BuiltIn_Print_Area" localSheetId="27">#REF!</definedName>
    <definedName name="Excel_BuiltIn_Print_Area" localSheetId="28">#REF!</definedName>
    <definedName name="Excel_BuiltIn_Print_Area" localSheetId="9">#REF!</definedName>
    <definedName name="Excel_BuiltIn_Print_Area" localSheetId="36">#REF!</definedName>
    <definedName name="Excel_BuiltIn_Print_Area" localSheetId="35">#REF!</definedName>
    <definedName name="Excel_BuiltIn_Print_Area">#REF!</definedName>
    <definedName name="Excel_Builtin_Print_Area_01">#REF!</definedName>
    <definedName name="Excel_BuiltIn_Print_Area_1">"""#REF!"""</definedName>
    <definedName name="Excel_BuiltIn_Print_Area_1_1" localSheetId="5">#REF!</definedName>
    <definedName name="Excel_BuiltIn_Print_Area_1_1" localSheetId="24">#REF!</definedName>
    <definedName name="Excel_BuiltIn_Print_Area_1_1" localSheetId="25">#REF!</definedName>
    <definedName name="Excel_BuiltIn_Print_Area_1_1" localSheetId="27">#REF!</definedName>
    <definedName name="Excel_BuiltIn_Print_Area_1_1" localSheetId="28">#REF!</definedName>
    <definedName name="Excel_BuiltIn_Print_Area_1_1" localSheetId="9">#REF!</definedName>
    <definedName name="Excel_BuiltIn_Print_Area_1_1" localSheetId="36">#REF!</definedName>
    <definedName name="Excel_BuiltIn_Print_Area_1_1" localSheetId="35">#REF!</definedName>
    <definedName name="Excel_BuiltIn_Print_Area_1_1">#REF!</definedName>
    <definedName name="Excel_BuiltIn_Print_Area_1_1_1">"""#REF!"""</definedName>
    <definedName name="Excel_BuiltIn_Print_Area_1_1_1_1">0</definedName>
    <definedName name="Excel_BuiltIn_Print_Area_10">"""#REF!"""</definedName>
    <definedName name="Excel_BuiltIn_Print_Area_10_1">0</definedName>
    <definedName name="Excel_Builtin_Print_Area_101">#REF!</definedName>
    <definedName name="Excel_BuiltIn_Print_Area_11">"""#REF!"""</definedName>
    <definedName name="Excel_BuiltIn_Print_Area_11_1">0</definedName>
    <definedName name="Excel_BuiltIn_Print_Area_12" localSheetId="5">#REF!</definedName>
    <definedName name="Excel_BuiltIn_Print_Area_12" localSheetId="24">#REF!</definedName>
    <definedName name="Excel_BuiltIn_Print_Area_12" localSheetId="25">#REF!</definedName>
    <definedName name="Excel_BuiltIn_Print_Area_12" localSheetId="27">#REF!</definedName>
    <definedName name="Excel_BuiltIn_Print_Area_12" localSheetId="28">#REF!</definedName>
    <definedName name="Excel_BuiltIn_Print_Area_12" localSheetId="9">#REF!</definedName>
    <definedName name="Excel_BuiltIn_Print_Area_12" localSheetId="36">#REF!</definedName>
    <definedName name="Excel_BuiltIn_Print_Area_12" localSheetId="35">#REF!</definedName>
    <definedName name="Excel_BuiltIn_Print_Area_12">#REF!</definedName>
    <definedName name="Excel_BuiltIn_Print_Area_12_1">0</definedName>
    <definedName name="Excel_BuiltIn_Print_Area_13">"""#REF!"""</definedName>
    <definedName name="Excel_BuiltIn_Print_Area_13_1">0</definedName>
    <definedName name="Excel_BuiltIn_Print_Area_14">0</definedName>
    <definedName name="Excel_BuiltIn_Print_Area_15">0</definedName>
    <definedName name="Excel_BuiltIn_Print_Area_2">"([$'GRADBENO-OBRTNIŠKA DELA'.$A$1:.$F$1235]~$'GRADBENO-OBRTNIŠKA DELA'.$#REF!$#REF!:$#REF!$#REF!)"</definedName>
    <definedName name="Excel_BuiltIn_Print_Area_2_1">"""#REF!"""</definedName>
    <definedName name="Excel_BuiltIn_Print_Area_2_1_1">0</definedName>
    <definedName name="Excel_Builtin_Print_Area_21">'[1]V.2.HORTIKUL.-obm.A+B'!#REF!</definedName>
    <definedName name="Excel_BuiltIn_Print_Area_3">"""#REF!"""</definedName>
    <definedName name="Excel_BuiltIn_Print_Area_3_1">"""#REF!"""</definedName>
    <definedName name="Excel_BuiltIn_Print_Area_3_1_1">0</definedName>
    <definedName name="Excel_BuiltIn_Print_Area_4" localSheetId="5">'[1]V.2.HORTIKUL.-obm.A+B'!#REF!</definedName>
    <definedName name="Excel_BuiltIn_Print_Area_4" localSheetId="10">'[1]V.2.HORTIKUL.-obm.A+B'!#REF!</definedName>
    <definedName name="Excel_BuiltIn_Print_Area_4" localSheetId="24">'[1]V.2.HORTIKUL.-obm.A+B'!#REF!</definedName>
    <definedName name="Excel_BuiltIn_Print_Area_4" localSheetId="25">'[1]V.2.HORTIKUL.-obm.A+B'!#REF!</definedName>
    <definedName name="Excel_BuiltIn_Print_Area_4" localSheetId="27">'[1]V.2.HORTIKUL.-obm.A+B'!#REF!</definedName>
    <definedName name="Excel_BuiltIn_Print_Area_4" localSheetId="28">'[1]V.2.HORTIKUL.-obm.A+B'!#REF!</definedName>
    <definedName name="Excel_BuiltIn_Print_Area_4" localSheetId="9">'[1]V.2.HORTIKUL.-obm.A+B'!#REF!</definedName>
    <definedName name="Excel_BuiltIn_Print_Area_4" localSheetId="36">'[1]V.2.HORTIKUL.-obm.A+B'!#REF!</definedName>
    <definedName name="Excel_BuiltIn_Print_Area_4" localSheetId="35">'[1]V.2.HORTIKUL.-obm.A+B'!#REF!</definedName>
    <definedName name="Excel_BuiltIn_Print_Area_4">'[1]V.2.HORTIKUL.-obm.A+B'!#REF!</definedName>
    <definedName name="Excel_BuiltIn_Print_Area_4_1">"""#REF!"""</definedName>
    <definedName name="Excel_BuiltIn_Print_Area_4_1_1">0</definedName>
    <definedName name="Excel_BuiltIn_Print_Area_5">"[$vprašanja.$#REF!$#REF!:.$#REF!$#REF!]"</definedName>
    <definedName name="Excel_BuiltIn_Print_Area_5_1" localSheetId="5">#REF!</definedName>
    <definedName name="Excel_BuiltIn_Print_Area_5_1" localSheetId="24">#REF!</definedName>
    <definedName name="Excel_BuiltIn_Print_Area_5_1" localSheetId="25">#REF!</definedName>
    <definedName name="Excel_BuiltIn_Print_Area_5_1" localSheetId="27">#REF!</definedName>
    <definedName name="Excel_BuiltIn_Print_Area_5_1" localSheetId="28">#REF!</definedName>
    <definedName name="Excel_BuiltIn_Print_Area_5_1" localSheetId="9">#REF!</definedName>
    <definedName name="Excel_BuiltIn_Print_Area_5_1" localSheetId="36">#REF!</definedName>
    <definedName name="Excel_BuiltIn_Print_Area_5_1" localSheetId="35">#REF!</definedName>
    <definedName name="Excel_BuiltIn_Print_Area_5_1">#REF!</definedName>
    <definedName name="Excel_BuiltIn_Print_Area_5_1_1" localSheetId="5">#REF!</definedName>
    <definedName name="Excel_BuiltIn_Print_Area_5_1_1" localSheetId="24">#REF!</definedName>
    <definedName name="Excel_BuiltIn_Print_Area_5_1_1" localSheetId="25">#REF!</definedName>
    <definedName name="Excel_BuiltIn_Print_Area_5_1_1" localSheetId="27">#REF!</definedName>
    <definedName name="Excel_BuiltIn_Print_Area_5_1_1" localSheetId="28">#REF!</definedName>
    <definedName name="Excel_BuiltIn_Print_Area_5_1_1" localSheetId="9">#REF!</definedName>
    <definedName name="Excel_BuiltIn_Print_Area_5_1_1" localSheetId="36">#REF!</definedName>
    <definedName name="Excel_BuiltIn_Print_Area_5_1_1" localSheetId="35">#REF!</definedName>
    <definedName name="Excel_BuiltIn_Print_Area_5_1_1">#REF!</definedName>
    <definedName name="Excel_BuiltIn_Print_Area_5_1_1_1">0</definedName>
    <definedName name="Excel_Builtin_Print_Area_5_2_2">#REF!</definedName>
    <definedName name="Excel_BuiltIn_Print_Area_6">"""#REF!"""</definedName>
    <definedName name="Excel_BuiltIn_Print_Area_6_1">"""#REF!"""</definedName>
    <definedName name="Excel_BuiltIn_Print_Area_6_1_1">0</definedName>
    <definedName name="Excel_BuiltIn_Print_Area_7">"""#REF!"""</definedName>
    <definedName name="Excel_BuiltIn_Print_Area_7_1">0</definedName>
    <definedName name="Excel_BuiltIn_Print_Area_8">"""#REF!"""</definedName>
    <definedName name="Excel_BuiltIn_Print_Area_8_1">0</definedName>
    <definedName name="Excel_BuiltIn_Print_Area_9">"""#REF!"""</definedName>
    <definedName name="Excel_BuiltIn_Print_Area_9_1">0</definedName>
    <definedName name="Exel_golit_plot_Dream_2_2">#REF!</definedName>
    <definedName name="fak" localSheetId="5">#REF!</definedName>
    <definedName name="fak" localSheetId="21">#REF!</definedName>
    <definedName name="fak" localSheetId="24">#REF!</definedName>
    <definedName name="fak" localSheetId="25">#REF!</definedName>
    <definedName name="fak" localSheetId="27">#REF!</definedName>
    <definedName name="fak" localSheetId="28">#REF!</definedName>
    <definedName name="fak" localSheetId="14">#REF!</definedName>
    <definedName name="fak" localSheetId="36">#REF!</definedName>
    <definedName name="fak" localSheetId="35">#REF!</definedName>
    <definedName name="fak">#REF!</definedName>
    <definedName name="FAKTOR" localSheetId="5">#REF!</definedName>
    <definedName name="FAKTOR" localSheetId="21">#REF!</definedName>
    <definedName name="FAKTOR" localSheetId="24">#REF!</definedName>
    <definedName name="FAKTOR" localSheetId="25">#REF!</definedName>
    <definedName name="FAKTOR" localSheetId="27">#REF!</definedName>
    <definedName name="FAKTOR" localSheetId="28">#REF!</definedName>
    <definedName name="FAKTOR" localSheetId="14">#REF!</definedName>
    <definedName name="FAKTOR" localSheetId="36">#REF!</definedName>
    <definedName name="FAKTOR" localSheetId="35">#REF!</definedName>
    <definedName name="FAKTOR">#REF!</definedName>
    <definedName name="FGV" localSheetId="5">#REF!</definedName>
    <definedName name="FGV" localSheetId="24">#REF!</definedName>
    <definedName name="FGV" localSheetId="25">#REF!</definedName>
    <definedName name="FGV" localSheetId="27">#REF!</definedName>
    <definedName name="FGV" localSheetId="28">#REF!</definedName>
    <definedName name="FGV" localSheetId="36">#REF!</definedName>
    <definedName name="FGV" localSheetId="35">#REF!</definedName>
    <definedName name="FGV">#REF!</definedName>
    <definedName name="FGZ" localSheetId="5">#REF!</definedName>
    <definedName name="FGZ" localSheetId="24">#REF!</definedName>
    <definedName name="FGZ" localSheetId="25">#REF!</definedName>
    <definedName name="FGZ" localSheetId="27">#REF!</definedName>
    <definedName name="FGZ" localSheetId="28">#REF!</definedName>
    <definedName name="FGZ" localSheetId="36">#REF!</definedName>
    <definedName name="FGZ" localSheetId="35">#REF!</definedName>
    <definedName name="FGZ">#REF!</definedName>
    <definedName name="frf">#REF!</definedName>
    <definedName name="GAF">#REF!</definedName>
    <definedName name="GFM">#REF!</definedName>
    <definedName name="GIG">#REF!</definedName>
    <definedName name="graf">#REF!</definedName>
    <definedName name="grah" localSheetId="5">#REF!</definedName>
    <definedName name="grah" localSheetId="21">#REF!</definedName>
    <definedName name="grah" localSheetId="24">#REF!</definedName>
    <definedName name="grah" localSheetId="25">#REF!</definedName>
    <definedName name="grah" localSheetId="27">#REF!</definedName>
    <definedName name="grah" localSheetId="28">#REF!</definedName>
    <definedName name="grah" localSheetId="36">#REF!</definedName>
    <definedName name="grah" localSheetId="35">#REF!</definedName>
    <definedName name="grah">#REF!</definedName>
    <definedName name="grek">#REF!</definedName>
    <definedName name="grom2">#REF!</definedName>
    <definedName name="hec" localSheetId="24">#REF!</definedName>
    <definedName name="hec" localSheetId="25">#REF!</definedName>
    <definedName name="hec" localSheetId="27">#REF!</definedName>
    <definedName name="hec" localSheetId="28">#REF!</definedName>
    <definedName name="hec" localSheetId="36">#REF!</definedName>
    <definedName name="hec" localSheetId="35">#REF!</definedName>
    <definedName name="hec">#REF!</definedName>
    <definedName name="HJUZTFNHJKLMND">#REF!</definedName>
    <definedName name="HOP">#REF!</definedName>
    <definedName name="IJB">#REF!</definedName>
    <definedName name="indeks" localSheetId="5">#REF!</definedName>
    <definedName name="indeks" localSheetId="21">#REF!</definedName>
    <definedName name="indeks" localSheetId="24">#REF!</definedName>
    <definedName name="indeks" localSheetId="25">#REF!</definedName>
    <definedName name="indeks" localSheetId="27">#REF!</definedName>
    <definedName name="indeks" localSheetId="28">#REF!</definedName>
    <definedName name="indeks" localSheetId="14">#REF!</definedName>
    <definedName name="indeks" localSheetId="36">#REF!</definedName>
    <definedName name="indeks" localSheetId="35">#REF!</definedName>
    <definedName name="indeks">#REF!</definedName>
    <definedName name="investicija" localSheetId="5">#REF!</definedName>
    <definedName name="investicija" localSheetId="10">#REF!</definedName>
    <definedName name="investicija" localSheetId="24">#REF!</definedName>
    <definedName name="investicija" localSheetId="25">#REF!</definedName>
    <definedName name="investicija" localSheetId="27">#REF!</definedName>
    <definedName name="investicija" localSheetId="28">#REF!</definedName>
    <definedName name="investicija" localSheetId="9">#REF!</definedName>
    <definedName name="investicija" localSheetId="36">#REF!</definedName>
    <definedName name="investicija" localSheetId="35">#REF!</definedName>
    <definedName name="investicija">#REF!</definedName>
    <definedName name="IVERAL" localSheetId="5">#REF!</definedName>
    <definedName name="IVERAL" localSheetId="21">#REF!</definedName>
    <definedName name="IVERAL" localSheetId="24">#REF!</definedName>
    <definedName name="IVERAL" localSheetId="25">#REF!</definedName>
    <definedName name="IVERAL" localSheetId="27">#REF!</definedName>
    <definedName name="IVERAL" localSheetId="28">#REF!</definedName>
    <definedName name="IVERAL" localSheetId="14">#REF!</definedName>
    <definedName name="IVERAL" localSheetId="36">#REF!</definedName>
    <definedName name="IVERAL" localSheetId="35">#REF!</definedName>
    <definedName name="IVERAL">#REF!</definedName>
    <definedName name="IVERAL1" localSheetId="5">#REF!</definedName>
    <definedName name="IVERAL1" localSheetId="21">#REF!</definedName>
    <definedName name="IVERAL1" localSheetId="24">#REF!</definedName>
    <definedName name="IVERAL1" localSheetId="25">#REF!</definedName>
    <definedName name="IVERAL1" localSheetId="27">#REF!</definedName>
    <definedName name="IVERAL1" localSheetId="28">#REF!</definedName>
    <definedName name="IVERAL1" localSheetId="14">#REF!</definedName>
    <definedName name="IVERAL1" localSheetId="36">#REF!</definedName>
    <definedName name="IVERAL1" localSheetId="35">#REF!</definedName>
    <definedName name="IVERAL1">#REF!</definedName>
    <definedName name="izvesek" localSheetId="6">#REF!</definedName>
    <definedName name="izvesek">#REF!</definedName>
    <definedName name="KASNOR">#REF!</definedName>
    <definedName name="kast2">[2]Oprema!#REF!</definedName>
    <definedName name="KET">#REF!</definedName>
    <definedName name="KLM">#REF!</definedName>
    <definedName name="KOE" localSheetId="5">#REF!</definedName>
    <definedName name="KOE" localSheetId="21">#REF!</definedName>
    <definedName name="KOE" localSheetId="24">#REF!</definedName>
    <definedName name="KOE" localSheetId="25">#REF!</definedName>
    <definedName name="KOE" localSheetId="27">#REF!</definedName>
    <definedName name="KOE" localSheetId="28">#REF!</definedName>
    <definedName name="KOE" localSheetId="14">#REF!</definedName>
    <definedName name="KOE" localSheetId="36">#REF!</definedName>
    <definedName name="KOE" localSheetId="35">#REF!</definedName>
    <definedName name="KOE">#REF!</definedName>
    <definedName name="KOEF" localSheetId="5">#REF!</definedName>
    <definedName name="KOEF" localSheetId="21">#REF!</definedName>
    <definedName name="KOEF" localSheetId="24">#REF!</definedName>
    <definedName name="KOEF" localSheetId="25">#REF!</definedName>
    <definedName name="KOEF" localSheetId="27">#REF!</definedName>
    <definedName name="KOEF" localSheetId="28">#REF!</definedName>
    <definedName name="KOEF" localSheetId="14">#REF!</definedName>
    <definedName name="KOEF" localSheetId="36">#REF!</definedName>
    <definedName name="KOEF" localSheetId="35">#REF!</definedName>
    <definedName name="KOEF">#REF!</definedName>
    <definedName name="koef." localSheetId="5">#REF!</definedName>
    <definedName name="koef." localSheetId="21">#REF!</definedName>
    <definedName name="koef." localSheetId="24">#REF!</definedName>
    <definedName name="koef." localSheetId="25">#REF!</definedName>
    <definedName name="koef." localSheetId="27">#REF!</definedName>
    <definedName name="koef." localSheetId="28">#REF!</definedName>
    <definedName name="koef." localSheetId="14">#REF!</definedName>
    <definedName name="koef." localSheetId="36">#REF!</definedName>
    <definedName name="koef." localSheetId="35">#REF!</definedName>
    <definedName name="koef.">#REF!</definedName>
    <definedName name="KOEF1" localSheetId="5">#REF!</definedName>
    <definedName name="KOEF1" localSheetId="21">#REF!</definedName>
    <definedName name="KOEF1" localSheetId="24">#REF!</definedName>
    <definedName name="KOEF1" localSheetId="25">#REF!</definedName>
    <definedName name="KOEF1" localSheetId="27">#REF!</definedName>
    <definedName name="KOEF1" localSheetId="28">#REF!</definedName>
    <definedName name="KOEF1" localSheetId="14">#REF!</definedName>
    <definedName name="KOEF1" localSheetId="36">#REF!</definedName>
    <definedName name="KOEF1" localSheetId="35">#REF!</definedName>
    <definedName name="KOEF1">#REF!</definedName>
    <definedName name="koef2" localSheetId="5">#REF!</definedName>
    <definedName name="koef2" localSheetId="21">#REF!</definedName>
    <definedName name="koef2" localSheetId="24">#REF!</definedName>
    <definedName name="koef2" localSheetId="25">#REF!</definedName>
    <definedName name="koef2" localSheetId="27">#REF!</definedName>
    <definedName name="koef2" localSheetId="28">#REF!</definedName>
    <definedName name="koef2" localSheetId="14">#REF!</definedName>
    <definedName name="koef2" localSheetId="36">#REF!</definedName>
    <definedName name="koef2" localSheetId="35">#REF!</definedName>
    <definedName name="koef2">#REF!</definedName>
    <definedName name="koeficijent" localSheetId="5">#REF!</definedName>
    <definedName name="koeficijent" localSheetId="21">#REF!</definedName>
    <definedName name="koeficijent" localSheetId="24">#REF!</definedName>
    <definedName name="koeficijent" localSheetId="25">#REF!</definedName>
    <definedName name="koeficijent" localSheetId="27">#REF!</definedName>
    <definedName name="koeficijent" localSheetId="28">#REF!</definedName>
    <definedName name="koeficijent" localSheetId="14">#REF!</definedName>
    <definedName name="koeficijent" localSheetId="36">#REF!</definedName>
    <definedName name="koeficijent" localSheetId="35">#REF!</definedName>
    <definedName name="koeficijent">#REF!</definedName>
    <definedName name="KOIN">#REF!</definedName>
    <definedName name="kok">#REF!</definedName>
    <definedName name="kokolt">#REF!</definedName>
    <definedName name="KOLE2">#REF!</definedName>
    <definedName name="kolek.">#REF!</definedName>
    <definedName name="koli2">#REF!</definedName>
    <definedName name="korzo">#REF!</definedName>
    <definedName name="kos">#REF!</definedName>
    <definedName name="kotek">#REF!</definedName>
    <definedName name="lista_banke">[3]pomocna!$D$1:$D$3</definedName>
    <definedName name="lista_email">[3]pomocna!$G$1:$G$13</definedName>
    <definedName name="lista_komercijala">[3]pomocna!$A$1:$A$17</definedName>
    <definedName name="lok">#REF!</definedName>
    <definedName name="Merari">#REF!</definedName>
    <definedName name="oddusek" localSheetId="6">#REF!</definedName>
    <definedName name="oddusek">#REF!</definedName>
    <definedName name="oprema" localSheetId="6">#REF!</definedName>
    <definedName name="oprema">#REF!</definedName>
    <definedName name="opust">#REF!</definedName>
    <definedName name="ORNIK" localSheetId="5">#REF!</definedName>
    <definedName name="ORNIK" localSheetId="21">#REF!</definedName>
    <definedName name="ORNIK" localSheetId="24">#REF!</definedName>
    <definedName name="ORNIK" localSheetId="25">#REF!</definedName>
    <definedName name="ORNIK" localSheetId="27">#REF!</definedName>
    <definedName name="ORNIK" localSheetId="28">#REF!</definedName>
    <definedName name="ORNIK" localSheetId="14">#REF!</definedName>
    <definedName name="ORNIK" localSheetId="36">#REF!</definedName>
    <definedName name="ORNIK" localSheetId="35">#REF!</definedName>
    <definedName name="ORNIK">#REF!</definedName>
    <definedName name="ortoda1">#REF!</definedName>
    <definedName name="ostot">#REF!</definedName>
    <definedName name="ostotek">#REF!</definedName>
    <definedName name="PIP" localSheetId="5">#REF!</definedName>
    <definedName name="PIP" localSheetId="21">#REF!</definedName>
    <definedName name="PIP" localSheetId="24">#REF!</definedName>
    <definedName name="PIP" localSheetId="25">#REF!</definedName>
    <definedName name="PIP" localSheetId="27">#REF!</definedName>
    <definedName name="PIP" localSheetId="28">#REF!</definedName>
    <definedName name="PIP" localSheetId="36">#REF!</definedName>
    <definedName name="PIP" localSheetId="35">#REF!</definedName>
    <definedName name="PIP">#REF!</definedName>
    <definedName name="_xlnm.Print_Area" localSheetId="49">'3.1a REKAPITULACIJA'!$A$1:$C$42</definedName>
    <definedName name="_xlnm.Print_Area" localSheetId="50">'3.1a.1 ELEKTRIČNO NAPAJANJE'!$A$1:$F$1119</definedName>
    <definedName name="_xlnm.Print_Area" localSheetId="51">'3.1a.2 RAZSVETLJAVA'!$A$1:$F$468</definedName>
    <definedName name="_xlnm.Print_Area" localSheetId="52">'3.1a.3 VTIČNICE IN MALA MOČ'!$A$1:$F$153</definedName>
    <definedName name="_xlnm.Print_Area" localSheetId="53">'3.1a.4 ODVOD DIMA IN TOPLOTE'!$A$1:$F$111</definedName>
    <definedName name="_xlnm.Print_Area" localSheetId="54">'3.1a.5 OZEMLJITVE IN STRELOVOD'!$A$1:$F$98</definedName>
    <definedName name="_xlnm.Print_Area" localSheetId="55">'3.1b REKAPITULACIJA'!$A$1:$C$60</definedName>
    <definedName name="_xlnm.Print_Area" localSheetId="56">'3.1b.1 TELEKOMUNIKACIJE'!$A$1:$F$241</definedName>
    <definedName name="_xlnm.Print_Area" localSheetId="57">'3.1b.2 CNS'!$A$1:$F$221</definedName>
    <definedName name="_xlnm.Print_Area" localSheetId="58">'3.1b.3 JAVLJANJE POŽARA IN CO'!$A$1:$F$122</definedName>
    <definedName name="_xlnm.Print_Area" localSheetId="59">'3.1b.4 KONTROLA PRISTOPA IN RDČ'!$A$1:$F$93</definedName>
    <definedName name="_xlnm.Print_Area" localSheetId="60">'3.1b.5 VIDEO DOMOFONSKI SISTEM'!$A$1:$F$45</definedName>
    <definedName name="_xlnm.Print_Area" localSheetId="61">'3.1b.6 PROTIVLOMNI SISTEM'!$A$1:$F$60</definedName>
    <definedName name="_xlnm.Print_Area" localSheetId="62">'3.1b.7 VIDEO NADZORNI SISTEM'!$A$1:$F$99</definedName>
    <definedName name="_xlnm.Print_Area" localSheetId="63">'3.1b.8 PARKIRNI SISTEM'!$A$1:$F$111</definedName>
    <definedName name="_xlnm.Print_Area" localSheetId="64">'3.1b.9 OZVOČENJE IN MULTIMEDIJA'!$A$1:$F$128</definedName>
    <definedName name="_xlnm.Print_Area" localSheetId="65">'3.3 REKAPITULACIJA'!$A$1:$C$26</definedName>
    <definedName name="_xlnm.Print_Area" localSheetId="66">'3.3.1 ELEKTRIČNO NAPAJANJE'!$A$1:$F$120</definedName>
    <definedName name="_xlnm.Print_Area" localSheetId="67">'3.3.2 ZUNANJA RAZSVETLJAVA'!$A$1:$F$33</definedName>
    <definedName name="_xlnm.Print_Area" localSheetId="39">'4.1. VOD. PRIKLJUČEK'!$A$1:$F$208</definedName>
    <definedName name="_xlnm.Print_Area" localSheetId="40">'4.2. VODOVOD'!$A$1:$F$1268</definedName>
    <definedName name="_xlnm.Print_Area" localSheetId="41">'4.2.1. HIDRANTI'!$A$1:$F$217</definedName>
    <definedName name="_xlnm.Print_Area" localSheetId="42">'4.2.2. SPRINKLER'!$A$1:$F$672</definedName>
    <definedName name="_xlnm.Print_Area" localSheetId="43">'4.3. PLIN'!$A$1:$F$232</definedName>
    <definedName name="_xlnm.Print_Area" localSheetId="44">'4.4. VROČEVOD IN TOPL. POSTAJA'!$A$1:$F$473</definedName>
    <definedName name="_xlnm.Print_Area" localSheetId="45">'4.5. OGREVANJE IN HLAJENJE'!$A$1:$F$1319</definedName>
    <definedName name="_xlnm.Print_Area" localSheetId="46">'4.6. PREZRAČEVANJE'!$A$1:$F$1522</definedName>
    <definedName name="_xlnm.Print_Area" localSheetId="5">'I.1.PRIPRAVLJALNA_DELA'!$A$1:$L$67</definedName>
    <definedName name="_xlnm.Print_Area" localSheetId="6">I.2_RUŠITEV_OBJEKTA_N!$A$1:$F$148</definedName>
    <definedName name="_xlnm.Print_Area" localSheetId="8">'I.4.UVOZNA_RAMPA V KLET'!$A$1:$F$101</definedName>
    <definedName name="_xlnm.Print_Area" localSheetId="4">'I.Rekap.-PRIPR.+RUŠ. DELA'!$A$1:$E$28</definedName>
    <definedName name="_xlnm.Print_Area" localSheetId="10">'II.1.MONIT.-vpliv. obm.'!$A$1:$F$36</definedName>
    <definedName name="_xlnm.Print_Area" localSheetId="19">'II.10.KROVSKO_KLEPARSKA_DELA'!$A$1:$F$53</definedName>
    <definedName name="_xlnm.Print_Area" localSheetId="20">II.11_MK_STENE_STROPNE_OBLOGE!$A$1:$F$70</definedName>
    <definedName name="_xlnm.Print_Area" localSheetId="21">'II.12.EPOKSI_TERAZZO'!$A$1:$F$42</definedName>
    <definedName name="_xlnm.Print_Area" localSheetId="22">'II.13.KERAMIČARSKA_DELA'!$A$1:$F$31</definedName>
    <definedName name="_xlnm.Print_Area" localSheetId="23">'II.14.STAVBNO_POHIŠTVO'!$A$1:$F$187</definedName>
    <definedName name="_xlnm.Print_Area" localSheetId="11">'II.2.ZEMELJSKA_DELA'!$A$1:$F$61</definedName>
    <definedName name="_xlnm.Print_Area" localSheetId="12">'II.3.MONIT.-sprem. gr.'!$A$1:$F$42</definedName>
    <definedName name="_xlnm.Print_Area" localSheetId="13">'II.4.PILOTI_gl.tem.'!$A$1:$F$53</definedName>
    <definedName name="_xlnm.Print_Area" localSheetId="14">'II.5.BETONSKA_DELA'!$A$1:$F$84</definedName>
    <definedName name="_xlnm.Print_Area" localSheetId="15">'II.6. OJAČITEV_SAN_OBST_BET_KON'!$A$1:$F$79</definedName>
    <definedName name="_xlnm.Print_Area" localSheetId="16">'II.7.TESARSKA_DELA'!$A$1:$F$66</definedName>
    <definedName name="_xlnm.Print_Area" localSheetId="17">'II.8.ZIDARSKA_DELA'!$A$1:$F$177</definedName>
    <definedName name="_xlnm.Print_Area" localSheetId="18">'II.9.KLJUČAVNIČARSKA_DELA'!$A$1:$L$104</definedName>
    <definedName name="_xlnm.Print_Area" localSheetId="9">'II.Rekap._Gradb_Obrtniška_dela'!$A$1:$E$52</definedName>
    <definedName name="_xlnm.Print_Area" localSheetId="30">'III.1.ZUNANJA_UREDITEV_SEVER'!$A$1:$F$327</definedName>
    <definedName name="_xlnm.Print_Area" localSheetId="36">'IX.1._ZUNANJI VODOVOD'!$A$1:$F$146</definedName>
    <definedName name="_xlnm.Print_Area" localSheetId="3">'Rekapitulacija-GOI'!$A$1:$F$53</definedName>
    <definedName name="_xlnm.Print_Area" localSheetId="0">'Rekapitulacija-naslovna'!$A$1:$E$46</definedName>
    <definedName name="_xlnm.Print_Area" localSheetId="2">'SPLOŠNA+POSEBNA_DOLOČILA'!$A$1:$A$301</definedName>
    <definedName name="_xlnm.Print_Area" localSheetId="37">SPLOŠNO!$A$1:$B$88</definedName>
    <definedName name="_xlnm.Print_Area" localSheetId="47">'SPLOŠNO (3)'!$A$1:$B$52</definedName>
    <definedName name="_xlnm.Print_Area" localSheetId="32">'V.1 EKK'!$A$1:$F$423</definedName>
    <definedName name="_xlnm.Print_Area" localSheetId="33">'VI.1.TKK_trasa'!$A$1:$F$173</definedName>
    <definedName name="_xlnm.Print_Area" localSheetId="38">'X. REKAPITULACIJA_STROJNE_INST'!$B$1:$D$30</definedName>
    <definedName name="_xlnm.Print_Area" localSheetId="48">XI_E_I_SKUPNA_REKAPITULACIJA!$A$1:$D$16</definedName>
    <definedName name="_xlnm.Print_Area" localSheetId="68">XII.SN_KABL_EL_OPREMA_TRAFO_POS!$A$1:$F$67</definedName>
    <definedName name="POP" localSheetId="5">#REF!</definedName>
    <definedName name="POP" localSheetId="7">#REF!</definedName>
    <definedName name="POP" localSheetId="19">#REF!</definedName>
    <definedName name="POP" localSheetId="21">#REF!</definedName>
    <definedName name="POP" localSheetId="24">#REF!</definedName>
    <definedName name="POP" localSheetId="25">#REF!</definedName>
    <definedName name="POP" localSheetId="27">#REF!</definedName>
    <definedName name="POP" localSheetId="28">#REF!</definedName>
    <definedName name="POP" localSheetId="11">#REF!</definedName>
    <definedName name="POP" localSheetId="14">#REF!</definedName>
    <definedName name="POP" localSheetId="15">#REF!</definedName>
    <definedName name="POP" localSheetId="16">#REF!</definedName>
    <definedName name="POP" localSheetId="17">#REF!</definedName>
    <definedName name="POP" localSheetId="18">#REF!</definedName>
    <definedName name="POP" localSheetId="36">#REF!</definedName>
    <definedName name="POP" localSheetId="35">#REF!</definedName>
    <definedName name="POP">#REF!</definedName>
    <definedName name="pop_1" localSheetId="5">#REF!</definedName>
    <definedName name="pop_1" localSheetId="21">#REF!</definedName>
    <definedName name="pop_1" localSheetId="24">#REF!</definedName>
    <definedName name="pop_1" localSheetId="25">#REF!</definedName>
    <definedName name="pop_1" localSheetId="27">#REF!</definedName>
    <definedName name="pop_1" localSheetId="28">#REF!</definedName>
    <definedName name="pop_1" localSheetId="14">#REF!</definedName>
    <definedName name="pop_1" localSheetId="36">#REF!</definedName>
    <definedName name="pop_1" localSheetId="35">#REF!</definedName>
    <definedName name="pop_1">#REF!</definedName>
    <definedName name="pop_9">#REF!</definedName>
    <definedName name="popust" localSheetId="5">#REF!</definedName>
    <definedName name="popust" localSheetId="7">#REF!</definedName>
    <definedName name="popust" localSheetId="19">#REF!</definedName>
    <definedName name="popust" localSheetId="21">#REF!</definedName>
    <definedName name="popust" localSheetId="24">#REF!</definedName>
    <definedName name="popust" localSheetId="25">#REF!</definedName>
    <definedName name="popust" localSheetId="27">#REF!</definedName>
    <definedName name="popust" localSheetId="28">#REF!</definedName>
    <definedName name="popust" localSheetId="11">#REF!</definedName>
    <definedName name="popust" localSheetId="14">#REF!</definedName>
    <definedName name="popust" localSheetId="15">#REF!</definedName>
    <definedName name="popust" localSheetId="16">#REF!</definedName>
    <definedName name="popust" localSheetId="17">#REF!</definedName>
    <definedName name="popust" localSheetId="18">#REF!</definedName>
    <definedName name="popust" localSheetId="36">#REF!</definedName>
    <definedName name="popust" localSheetId="35">#REF!</definedName>
    <definedName name="popust">#REF!</definedName>
    <definedName name="por_2" localSheetId="5">#REF!</definedName>
    <definedName name="por_2" localSheetId="21">#REF!</definedName>
    <definedName name="por_2" localSheetId="24">#REF!</definedName>
    <definedName name="por_2" localSheetId="25">#REF!</definedName>
    <definedName name="por_2" localSheetId="27">#REF!</definedName>
    <definedName name="por_2" localSheetId="28">#REF!</definedName>
    <definedName name="por_2" localSheetId="14">#REF!</definedName>
    <definedName name="por_2" localSheetId="36">#REF!</definedName>
    <definedName name="por_2" localSheetId="35">#REF!</definedName>
    <definedName name="por_2">#REF!</definedName>
    <definedName name="post" localSheetId="5">#REF!</definedName>
    <definedName name="post" localSheetId="21">#REF!</definedName>
    <definedName name="post" localSheetId="24">#REF!</definedName>
    <definedName name="post" localSheetId="25">#REF!</definedName>
    <definedName name="post" localSheetId="27">#REF!</definedName>
    <definedName name="post" localSheetId="28">#REF!</definedName>
    <definedName name="post" localSheetId="36">#REF!</definedName>
    <definedName name="post" localSheetId="35">#REF!</definedName>
    <definedName name="post">#REF!</definedName>
    <definedName name="postotak" localSheetId="5">#REF!</definedName>
    <definedName name="postotak" localSheetId="7">#REF!</definedName>
    <definedName name="postotak" localSheetId="19">#REF!</definedName>
    <definedName name="postotak" localSheetId="21">#REF!</definedName>
    <definedName name="postotak" localSheetId="24">#REF!</definedName>
    <definedName name="postotak" localSheetId="25">#REF!</definedName>
    <definedName name="postotak" localSheetId="27">#REF!</definedName>
    <definedName name="postotak" localSheetId="28">#REF!</definedName>
    <definedName name="postotak" localSheetId="11">#REF!</definedName>
    <definedName name="postotak" localSheetId="14">#REF!</definedName>
    <definedName name="postotak" localSheetId="15">#REF!</definedName>
    <definedName name="postotak" localSheetId="16">#REF!</definedName>
    <definedName name="postotak" localSheetId="17">#REF!</definedName>
    <definedName name="postotak" localSheetId="18">#REF!</definedName>
    <definedName name="postotak" localSheetId="36">#REF!</definedName>
    <definedName name="postotak" localSheetId="35">#REF!</definedName>
    <definedName name="postotak">#REF!</definedName>
    <definedName name="postotak1" localSheetId="5">#REF!</definedName>
    <definedName name="postotak1" localSheetId="21">#REF!</definedName>
    <definedName name="postotak1" localSheetId="24">#REF!</definedName>
    <definedName name="postotak1" localSheetId="25">#REF!</definedName>
    <definedName name="postotak1" localSheetId="27">#REF!</definedName>
    <definedName name="postotak1" localSheetId="28">#REF!</definedName>
    <definedName name="postotak1" localSheetId="14">#REF!</definedName>
    <definedName name="postotak1" localSheetId="36">#REF!</definedName>
    <definedName name="postotak1" localSheetId="35">#REF!</definedName>
    <definedName name="postotak1">#REF!</definedName>
    <definedName name="postotek" localSheetId="5">#REF!</definedName>
    <definedName name="postotek" localSheetId="21">#REF!</definedName>
    <definedName name="postotek" localSheetId="24">#REF!</definedName>
    <definedName name="postotek" localSheetId="25">#REF!</definedName>
    <definedName name="postotek" localSheetId="27">#REF!</definedName>
    <definedName name="postotek" localSheetId="28">#REF!</definedName>
    <definedName name="postotek" localSheetId="14">#REF!</definedName>
    <definedName name="postotek" localSheetId="36">#REF!</definedName>
    <definedName name="postotek" localSheetId="35">#REF!</definedName>
    <definedName name="postotek">#REF!</definedName>
    <definedName name="prevoz">#REF!</definedName>
    <definedName name="Print_A" localSheetId="5">#REF!</definedName>
    <definedName name="Print_A" localSheetId="24">#REF!</definedName>
    <definedName name="Print_A" localSheetId="25">#REF!</definedName>
    <definedName name="Print_A" localSheetId="27">#REF!</definedName>
    <definedName name="Print_A" localSheetId="28">#REF!</definedName>
    <definedName name="Print_A" localSheetId="9">#REF!</definedName>
    <definedName name="Print_A" localSheetId="36">#REF!</definedName>
    <definedName name="Print_A" localSheetId="35">#REF!</definedName>
    <definedName name="Print_A">#REF!</definedName>
    <definedName name="Print_Area" localSheetId="2">'SPLOŠNA+POSEBNA_DOLOČILA'!$A$1:$A$270</definedName>
    <definedName name="Print_C">#REF!</definedName>
    <definedName name="QWE" localSheetId="5">'[1]V.2.HORTIKUL.-obm.A+B'!#REF!</definedName>
    <definedName name="QWE" localSheetId="24">'[1]V.2.HORTIKUL.-obm.A+B'!#REF!</definedName>
    <definedName name="QWE" localSheetId="25">'[1]V.2.HORTIKUL.-obm.A+B'!#REF!</definedName>
    <definedName name="QWE" localSheetId="27">'[1]V.2.HORTIKUL.-obm.A+B'!#REF!</definedName>
    <definedName name="QWE" localSheetId="28">'[1]V.2.HORTIKUL.-obm.A+B'!#REF!</definedName>
    <definedName name="QWE" localSheetId="36">'[1]V.2.HORTIKUL.-obm.A+B'!#REF!</definedName>
    <definedName name="QWE" localSheetId="35">'[1]V.2.HORTIKUL.-obm.A+B'!#REF!</definedName>
    <definedName name="QWE">'[1]V.2.HORTIKUL.-obm.A+B'!#REF!</definedName>
    <definedName name="RAST" localSheetId="5">[2]Oprema!#REF!</definedName>
    <definedName name="RAST" localSheetId="7">[2]Oprema!#REF!</definedName>
    <definedName name="RAST" localSheetId="19">[2]Oprema!#REF!</definedName>
    <definedName name="RAST" localSheetId="21">[2]Oprema!#REF!</definedName>
    <definedName name="RAST" localSheetId="24">[2]Oprema!#REF!</definedName>
    <definedName name="RAST" localSheetId="25">[2]Oprema!#REF!</definedName>
    <definedName name="RAST" localSheetId="27">[2]Oprema!#REF!</definedName>
    <definedName name="RAST" localSheetId="28">[2]Oprema!#REF!</definedName>
    <definedName name="RAST" localSheetId="11">[2]Oprema!#REF!</definedName>
    <definedName name="RAST" localSheetId="14">[2]Oprema!#REF!</definedName>
    <definedName name="RAST" localSheetId="15">[2]Oprema!#REF!</definedName>
    <definedName name="RAST" localSheetId="16">[2]Oprema!#REF!</definedName>
    <definedName name="RAST" localSheetId="17">[2]Oprema!#REF!</definedName>
    <definedName name="RAST" localSheetId="18">[2]Oprema!#REF!</definedName>
    <definedName name="RAST" localSheetId="36">[2]Oprema!#REF!</definedName>
    <definedName name="RAST" localSheetId="35">[2]Oprema!#REF!</definedName>
    <definedName name="RAST">[2]Oprema!#REF!</definedName>
    <definedName name="rast1" localSheetId="5">[2]Oprema!#REF!</definedName>
    <definedName name="rast1" localSheetId="21">[2]Oprema!#REF!</definedName>
    <definedName name="rast1" localSheetId="24">[2]Oprema!#REF!</definedName>
    <definedName name="rast1" localSheetId="25">[2]Oprema!#REF!</definedName>
    <definedName name="rast1" localSheetId="27">[2]Oprema!#REF!</definedName>
    <definedName name="rast1" localSheetId="28">[2]Oprema!#REF!</definedName>
    <definedName name="rast1" localSheetId="14">[2]Oprema!#REF!</definedName>
    <definedName name="rast1" localSheetId="36">[2]Oprema!#REF!</definedName>
    <definedName name="rast1" localSheetId="35">[2]Oprema!#REF!</definedName>
    <definedName name="rast1">[2]Oprema!#REF!</definedName>
    <definedName name="rek">#REF!</definedName>
    <definedName name="rek_2">#REF!</definedName>
    <definedName name="REKAPPITULACIJAZD" localSheetId="5">#REF!</definedName>
    <definedName name="REKAPPITULACIJAZD" localSheetId="24">#REF!</definedName>
    <definedName name="REKAPPITULACIJAZD" localSheetId="25">#REF!</definedName>
    <definedName name="REKAPPITULACIJAZD" localSheetId="27">#REF!</definedName>
    <definedName name="REKAPPITULACIJAZD" localSheetId="28">#REF!</definedName>
    <definedName name="REKAPPITULACIJAZD" localSheetId="36">#REF!</definedName>
    <definedName name="REKAPPITULACIJAZD" localSheetId="35">#REF!</definedName>
    <definedName name="REKAPPITULACIJAZD">#REF!</definedName>
    <definedName name="REW" localSheetId="5">#REF!</definedName>
    <definedName name="REW" localSheetId="24">#REF!</definedName>
    <definedName name="REW" localSheetId="25">#REF!</definedName>
    <definedName name="REW" localSheetId="27">#REF!</definedName>
    <definedName name="REW" localSheetId="28">#REF!</definedName>
    <definedName name="REW" localSheetId="36">#REF!</definedName>
    <definedName name="REW" localSheetId="35">#REF!</definedName>
    <definedName name="REW">#REF!</definedName>
    <definedName name="RIR">#REF!</definedName>
    <definedName name="RIST">[2]Oprema!#REF!</definedName>
    <definedName name="rocaj">#REF!</definedName>
    <definedName name="ROCKA">#REF!</definedName>
    <definedName name="RTZ" localSheetId="5">#REF!</definedName>
    <definedName name="RTZ" localSheetId="24">#REF!</definedName>
    <definedName name="RTZ" localSheetId="25">#REF!</definedName>
    <definedName name="RTZ" localSheetId="27">#REF!</definedName>
    <definedName name="RTZ" localSheetId="28">#REF!</definedName>
    <definedName name="RTZ" localSheetId="36">#REF!</definedName>
    <definedName name="RTZ" localSheetId="35">#REF!</definedName>
    <definedName name="RTZ">#REF!</definedName>
    <definedName name="SDF" localSheetId="5">#REF!</definedName>
    <definedName name="SDF" localSheetId="7">#REF!</definedName>
    <definedName name="SDF" localSheetId="19">#REF!</definedName>
    <definedName name="SDF" localSheetId="21">#REF!</definedName>
    <definedName name="SDF" localSheetId="24">#REF!</definedName>
    <definedName name="SDF" localSheetId="25">#REF!</definedName>
    <definedName name="SDF" localSheetId="27">#REF!</definedName>
    <definedName name="SDF" localSheetId="28">#REF!</definedName>
    <definedName name="SDF" localSheetId="11">#REF!</definedName>
    <definedName name="SDF" localSheetId="14">#REF!</definedName>
    <definedName name="SDF" localSheetId="15">#REF!</definedName>
    <definedName name="SDF" localSheetId="16">#REF!</definedName>
    <definedName name="SDF" localSheetId="17">#REF!</definedName>
    <definedName name="SDF" localSheetId="18">#REF!</definedName>
    <definedName name="SDF" localSheetId="36">#REF!</definedName>
    <definedName name="SDF" localSheetId="35">#REF!</definedName>
    <definedName name="SDF">#REF!</definedName>
    <definedName name="sdf_1" localSheetId="5">#REF!</definedName>
    <definedName name="sdf_1" localSheetId="21">#REF!</definedName>
    <definedName name="sdf_1" localSheetId="24">#REF!</definedName>
    <definedName name="sdf_1" localSheetId="25">#REF!</definedName>
    <definedName name="sdf_1" localSheetId="27">#REF!</definedName>
    <definedName name="sdf_1" localSheetId="28">#REF!</definedName>
    <definedName name="sdf_1" localSheetId="14">#REF!</definedName>
    <definedName name="sdf_1" localSheetId="36">#REF!</definedName>
    <definedName name="sdf_1" localSheetId="35">#REF!</definedName>
    <definedName name="sdf_1">#REF!</definedName>
    <definedName name="sdf_3" localSheetId="5">#REF!</definedName>
    <definedName name="sdf_3" localSheetId="21">#REF!</definedName>
    <definedName name="sdf_3" localSheetId="24">#REF!</definedName>
    <definedName name="sdf_3" localSheetId="25">#REF!</definedName>
    <definedName name="sdf_3" localSheetId="27">#REF!</definedName>
    <definedName name="sdf_3" localSheetId="28">#REF!</definedName>
    <definedName name="sdf_3" localSheetId="14">#REF!</definedName>
    <definedName name="sdf_3" localSheetId="36">#REF!</definedName>
    <definedName name="sdf_3" localSheetId="35">#REF!</definedName>
    <definedName name="sdf_3">#REF!</definedName>
    <definedName name="sdr_1">#REF!</definedName>
    <definedName name="sdr_9">#REF!</definedName>
    <definedName name="SGT" localSheetId="5">#REF!</definedName>
    <definedName name="SGT" localSheetId="24">#REF!</definedName>
    <definedName name="SGT" localSheetId="25">#REF!</definedName>
    <definedName name="SGT" localSheetId="27">#REF!</definedName>
    <definedName name="SGT" localSheetId="28">#REF!</definedName>
    <definedName name="SGT" localSheetId="36">#REF!</definedName>
    <definedName name="SGT" localSheetId="35">#REF!</definedName>
    <definedName name="SGT">#REF!</definedName>
    <definedName name="SHT">#REF!</definedName>
    <definedName name="sost">#REF!</definedName>
    <definedName name="staklo" localSheetId="5">#REF!</definedName>
    <definedName name="staklo" localSheetId="7">#REF!</definedName>
    <definedName name="staklo" localSheetId="19">#REF!</definedName>
    <definedName name="staklo" localSheetId="21">#REF!</definedName>
    <definedName name="staklo" localSheetId="24">#REF!</definedName>
    <definedName name="staklo" localSheetId="25">#REF!</definedName>
    <definedName name="staklo" localSheetId="27">#REF!</definedName>
    <definedName name="staklo" localSheetId="28">#REF!</definedName>
    <definedName name="staklo" localSheetId="11">#REF!</definedName>
    <definedName name="staklo" localSheetId="14">#REF!</definedName>
    <definedName name="staklo" localSheetId="15">#REF!</definedName>
    <definedName name="staklo" localSheetId="16">#REF!</definedName>
    <definedName name="staklo" localSheetId="17">#REF!</definedName>
    <definedName name="staklo" localSheetId="18">#REF!</definedName>
    <definedName name="staklo" localSheetId="36">#REF!</definedName>
    <definedName name="staklo" localSheetId="35">#REF!</definedName>
    <definedName name="staklo">#REF!</definedName>
    <definedName name="staklo_1" localSheetId="5">#REF!</definedName>
    <definedName name="staklo_1" localSheetId="21">#REF!</definedName>
    <definedName name="staklo_1" localSheetId="24">#REF!</definedName>
    <definedName name="staklo_1" localSheetId="25">#REF!</definedName>
    <definedName name="staklo_1" localSheetId="27">#REF!</definedName>
    <definedName name="staklo_1" localSheetId="28">#REF!</definedName>
    <definedName name="staklo_1" localSheetId="14">#REF!</definedName>
    <definedName name="staklo_1" localSheetId="36">#REF!</definedName>
    <definedName name="staklo_1" localSheetId="35">#REF!</definedName>
    <definedName name="staklo_1">#REF!</definedName>
    <definedName name="steklo">#REF!</definedName>
    <definedName name="steklo_2">#REF!</definedName>
    <definedName name="svetilka" localSheetId="6">#REF!</definedName>
    <definedName name="svetilka">#REF!</definedName>
    <definedName name="TAST" localSheetId="5">[2]Oprema!#REF!</definedName>
    <definedName name="TAST" localSheetId="21">[2]Oprema!#REF!</definedName>
    <definedName name="TAST" localSheetId="24">[2]Oprema!#REF!</definedName>
    <definedName name="TAST" localSheetId="25">[2]Oprema!#REF!</definedName>
    <definedName name="TAST" localSheetId="27">[2]Oprema!#REF!</definedName>
    <definedName name="TAST" localSheetId="28">[2]Oprema!#REF!</definedName>
    <definedName name="TAST" localSheetId="36">[2]Oprema!#REF!</definedName>
    <definedName name="TAST" localSheetId="35">[2]Oprema!#REF!</definedName>
    <definedName name="TAST">[2]Oprema!#REF!</definedName>
    <definedName name="tec" localSheetId="5">#REF!</definedName>
    <definedName name="tec" localSheetId="7">#REF!</definedName>
    <definedName name="tec" localSheetId="19">#REF!</definedName>
    <definedName name="tec" localSheetId="21">#REF!</definedName>
    <definedName name="tec" localSheetId="24">#REF!</definedName>
    <definedName name="tec" localSheetId="25">#REF!</definedName>
    <definedName name="tec" localSheetId="27">#REF!</definedName>
    <definedName name="tec" localSheetId="28">#REF!</definedName>
    <definedName name="tec" localSheetId="11">#REF!</definedName>
    <definedName name="tec" localSheetId="14">#REF!</definedName>
    <definedName name="tec" localSheetId="15">#REF!</definedName>
    <definedName name="tec" localSheetId="16">#REF!</definedName>
    <definedName name="tec" localSheetId="17">#REF!</definedName>
    <definedName name="tec" localSheetId="18">#REF!</definedName>
    <definedName name="tec" localSheetId="36">#REF!</definedName>
    <definedName name="tec" localSheetId="35">#REF!</definedName>
    <definedName name="tec">#REF!</definedName>
    <definedName name="tec_1" localSheetId="5">#REF!</definedName>
    <definedName name="tec_1" localSheetId="21">#REF!</definedName>
    <definedName name="tec_1" localSheetId="24">#REF!</definedName>
    <definedName name="tec_1" localSheetId="25">#REF!</definedName>
    <definedName name="tec_1" localSheetId="27">#REF!</definedName>
    <definedName name="tec_1" localSheetId="28">#REF!</definedName>
    <definedName name="tec_1" localSheetId="14">#REF!</definedName>
    <definedName name="tec_1" localSheetId="36">#REF!</definedName>
    <definedName name="tec_1" localSheetId="35">#REF!</definedName>
    <definedName name="tec_1">#REF!</definedName>
    <definedName name="tecaj" localSheetId="5">#REF!</definedName>
    <definedName name="tecaj" localSheetId="21">#REF!</definedName>
    <definedName name="tecaj" localSheetId="24">#REF!</definedName>
    <definedName name="tecaj" localSheetId="25">#REF!</definedName>
    <definedName name="tecaj" localSheetId="27">#REF!</definedName>
    <definedName name="tecaj" localSheetId="28">#REF!</definedName>
    <definedName name="tecaj" localSheetId="14">#REF!</definedName>
    <definedName name="tecaj" localSheetId="36">#REF!</definedName>
    <definedName name="tecaj" localSheetId="35">#REF!</definedName>
    <definedName name="tecaj">#REF!</definedName>
    <definedName name="TEČAJ" localSheetId="5">#REF!</definedName>
    <definedName name="TEČAJ" localSheetId="21">#REF!</definedName>
    <definedName name="TEČAJ" localSheetId="24">#REF!</definedName>
    <definedName name="TEČAJ" localSheetId="25">#REF!</definedName>
    <definedName name="TEČAJ" localSheetId="27">#REF!</definedName>
    <definedName name="TEČAJ" localSheetId="28">#REF!</definedName>
    <definedName name="TEČAJ" localSheetId="14">#REF!</definedName>
    <definedName name="TEČAJ" localSheetId="36">#REF!</definedName>
    <definedName name="TEČAJ" localSheetId="35">#REF!</definedName>
    <definedName name="TEČAJ">#REF!</definedName>
    <definedName name="tečaj_1" localSheetId="5">#REF!</definedName>
    <definedName name="tečaj_1" localSheetId="21">#REF!</definedName>
    <definedName name="tečaj_1" localSheetId="24">#REF!</definedName>
    <definedName name="tečaj_1" localSheetId="25">#REF!</definedName>
    <definedName name="tečaj_1" localSheetId="27">#REF!</definedName>
    <definedName name="tečaj_1" localSheetId="28">#REF!</definedName>
    <definedName name="tečaj_1" localSheetId="14">#REF!</definedName>
    <definedName name="tečaj_1" localSheetId="36">#REF!</definedName>
    <definedName name="tečaj_1" localSheetId="35">#REF!</definedName>
    <definedName name="tečaj_1">#REF!</definedName>
    <definedName name="teraj_2">#REF!</definedName>
    <definedName name="_xlnm.Print_Titles" localSheetId="50">'3.1a.1 ELEKTRIČNO NAPAJANJE'!$1:$1</definedName>
    <definedName name="_xlnm.Print_Titles" localSheetId="51">'3.1a.2 RAZSVETLJAVA'!$1:$1</definedName>
    <definedName name="_xlnm.Print_Titles" localSheetId="52">'3.1a.3 VTIČNICE IN MALA MOČ'!$1:$1</definedName>
    <definedName name="_xlnm.Print_Titles" localSheetId="53">'3.1a.4 ODVOD DIMA IN TOPLOTE'!$1:$1</definedName>
    <definedName name="_xlnm.Print_Titles" localSheetId="54">'3.1a.5 OZEMLJITVE IN STRELOVOD'!$1:$1</definedName>
    <definedName name="_xlnm.Print_Titles" localSheetId="56">'3.1b.1 TELEKOMUNIKACIJE'!$1:$1</definedName>
    <definedName name="_xlnm.Print_Titles" localSheetId="57">'3.1b.2 CNS'!$1:$1</definedName>
    <definedName name="_xlnm.Print_Titles" localSheetId="58">'3.1b.3 JAVLJANJE POŽARA IN CO'!$1:$1</definedName>
    <definedName name="_xlnm.Print_Titles" localSheetId="59">'3.1b.4 KONTROLA PRISTOPA IN RDČ'!$1:$1</definedName>
    <definedName name="_xlnm.Print_Titles" localSheetId="60">'3.1b.5 VIDEO DOMOFONSKI SISTEM'!$1:$1</definedName>
    <definedName name="_xlnm.Print_Titles" localSheetId="61">'3.1b.6 PROTIVLOMNI SISTEM'!$1:$1</definedName>
    <definedName name="_xlnm.Print_Titles" localSheetId="62">'3.1b.7 VIDEO NADZORNI SISTEM'!$1:$1</definedName>
    <definedName name="_xlnm.Print_Titles" localSheetId="63">'3.1b.8 PARKIRNI SISTEM'!$1:$1</definedName>
    <definedName name="_xlnm.Print_Titles" localSheetId="64">'3.1b.9 OZVOČENJE IN MULTIMEDIJA'!$1:$1</definedName>
    <definedName name="_xlnm.Print_Titles" localSheetId="66">'3.3.1 ELEKTRIČNO NAPAJANJE'!$1:$1</definedName>
    <definedName name="_xlnm.Print_Titles" localSheetId="67">'3.3.2 ZUNANJA RAZSVETLJAVA'!$1:$1</definedName>
    <definedName name="_xlnm.Print_Titles" localSheetId="39">'4.1. VOD. PRIKLJUČEK'!$1:$1</definedName>
    <definedName name="_xlnm.Print_Titles" localSheetId="40">'4.2. VODOVOD'!$1:$1</definedName>
    <definedName name="_xlnm.Print_Titles" localSheetId="44">'4.4. VROČEVOD IN TOPL. POSTAJA'!$1:$1</definedName>
    <definedName name="_xlnm.Print_Titles" localSheetId="45">'4.5. OGREVANJE IN HLAJENJE'!$1:$1</definedName>
    <definedName name="_xlnm.Print_Titles" localSheetId="46">'4.6. PREZRAČEVANJE'!$1:$1</definedName>
    <definedName name="_xlnm.Print_Titles" localSheetId="6">I.2_RUŠITEV_OBJEKTA_N!$90:$91</definedName>
    <definedName name="_xlnm.Print_Titles" localSheetId="10">'II.1.MONIT.-vpliv. obm.'!$1:$1</definedName>
    <definedName name="_xlnm.Print_Titles" localSheetId="9">'II.Rekap._Gradb_Obrtniška_dela'!$1:$3</definedName>
    <definedName name="top" localSheetId="2">'SPLOŠNA+POSEBNA_DOLOČILA'!#REF!</definedName>
    <definedName name="torzo" localSheetId="5">#REF!</definedName>
    <definedName name="torzo" localSheetId="21">#REF!</definedName>
    <definedName name="torzo" localSheetId="24">#REF!</definedName>
    <definedName name="torzo" localSheetId="25">#REF!</definedName>
    <definedName name="torzo" localSheetId="27">#REF!</definedName>
    <definedName name="torzo" localSheetId="28">#REF!</definedName>
    <definedName name="torzo" localSheetId="36">#REF!</definedName>
    <definedName name="torzo" localSheetId="35">#REF!</definedName>
    <definedName name="torzo">#REF!</definedName>
    <definedName name="totek" localSheetId="24">#REF!</definedName>
    <definedName name="totek" localSheetId="25">#REF!</definedName>
    <definedName name="totek" localSheetId="27">#REF!</definedName>
    <definedName name="totek" localSheetId="28">#REF!</definedName>
    <definedName name="totek" localSheetId="36">#REF!</definedName>
    <definedName name="totek" localSheetId="35">#REF!</definedName>
    <definedName name="totek">#REF!</definedName>
    <definedName name="totem" localSheetId="6">#REF!</definedName>
    <definedName name="totem">#REF!</definedName>
    <definedName name="totm" localSheetId="6">#REF!</definedName>
    <definedName name="totm">#REF!</definedName>
    <definedName name="tr.gktre">#REF!</definedName>
    <definedName name="TR.KIKAR">#REF!</definedName>
    <definedName name="TR.oaza">#REF!</definedName>
    <definedName name="TR.UOZA" localSheetId="5">#REF!</definedName>
    <definedName name="TR.UOZA" localSheetId="7">#REF!</definedName>
    <definedName name="TR.UOZA" localSheetId="19">#REF!</definedName>
    <definedName name="TR.UOZA" localSheetId="21">#REF!</definedName>
    <definedName name="TR.UOZA" localSheetId="24">#REF!</definedName>
    <definedName name="TR.UOZA" localSheetId="25">#REF!</definedName>
    <definedName name="TR.UOZA" localSheetId="27">#REF!</definedName>
    <definedName name="TR.UOZA" localSheetId="28">#REF!</definedName>
    <definedName name="TR.UOZA" localSheetId="11">#REF!</definedName>
    <definedName name="TR.UOZA" localSheetId="14">#REF!</definedName>
    <definedName name="TR.UOZA" localSheetId="15">#REF!</definedName>
    <definedName name="TR.UOZA" localSheetId="16">#REF!</definedName>
    <definedName name="TR.UOZA" localSheetId="17">#REF!</definedName>
    <definedName name="TR.UOZA" localSheetId="18">#REF!</definedName>
    <definedName name="TR.UOZA" localSheetId="36">#REF!</definedName>
    <definedName name="TR.UOZA" localSheetId="35">#REF!</definedName>
    <definedName name="TR.UOZA">#REF!</definedName>
    <definedName name="TR.UVOZA" localSheetId="5">#REF!</definedName>
    <definedName name="TR.UVOZA" localSheetId="7">#REF!</definedName>
    <definedName name="TR.UVOZA" localSheetId="19">#REF!</definedName>
    <definedName name="TR.UVOZA" localSheetId="21">#REF!</definedName>
    <definedName name="TR.UVOZA" localSheetId="24">#REF!</definedName>
    <definedName name="TR.UVOZA" localSheetId="25">#REF!</definedName>
    <definedName name="TR.UVOZA" localSheetId="27">#REF!</definedName>
    <definedName name="TR.UVOZA" localSheetId="28">#REF!</definedName>
    <definedName name="TR.UVOZA" localSheetId="11">#REF!</definedName>
    <definedName name="TR.UVOZA" localSheetId="14">#REF!</definedName>
    <definedName name="TR.UVOZA" localSheetId="15">#REF!</definedName>
    <definedName name="TR.UVOZA" localSheetId="16">#REF!</definedName>
    <definedName name="TR.UVOZA" localSheetId="17">#REF!</definedName>
    <definedName name="TR.UVOZA" localSheetId="18">#REF!</definedName>
    <definedName name="TR.UVOZA" localSheetId="36">#REF!</definedName>
    <definedName name="TR.UVOZA" localSheetId="35">#REF!</definedName>
    <definedName name="TR.UVOZA">#REF!</definedName>
    <definedName name="TR.voza" localSheetId="5">#REF!</definedName>
    <definedName name="TR.voza" localSheetId="21">#REF!</definedName>
    <definedName name="TR.voza" localSheetId="24">#REF!</definedName>
    <definedName name="TR.voza" localSheetId="25">#REF!</definedName>
    <definedName name="TR.voza" localSheetId="27">#REF!</definedName>
    <definedName name="TR.voza" localSheetId="28">#REF!</definedName>
    <definedName name="TR.voza" localSheetId="14">#REF!</definedName>
    <definedName name="TR.voza" localSheetId="36">#REF!</definedName>
    <definedName name="TR.voza" localSheetId="35">#REF!</definedName>
    <definedName name="TR.voza">#REF!</definedName>
    <definedName name="TR.ZOZA">#REF!</definedName>
    <definedName name="tr_izvoza" localSheetId="5">#REF!</definedName>
    <definedName name="tr_izvoza" localSheetId="21">#REF!</definedName>
    <definedName name="tr_izvoza" localSheetId="24">#REF!</definedName>
    <definedName name="tr_izvoza" localSheetId="25">#REF!</definedName>
    <definedName name="tr_izvoza" localSheetId="27">#REF!</definedName>
    <definedName name="tr_izvoza" localSheetId="28">#REF!</definedName>
    <definedName name="tr_izvoza" localSheetId="14">#REF!</definedName>
    <definedName name="tr_izvoza" localSheetId="36">#REF!</definedName>
    <definedName name="tr_izvoza" localSheetId="35">#REF!</definedName>
    <definedName name="tr_izvoza">#REF!</definedName>
    <definedName name="tr_uvota_1" localSheetId="5">#REF!</definedName>
    <definedName name="tr_uvota_1" localSheetId="21">#REF!</definedName>
    <definedName name="tr_uvota_1" localSheetId="24">#REF!</definedName>
    <definedName name="tr_uvota_1" localSheetId="25">#REF!</definedName>
    <definedName name="tr_uvota_1" localSheetId="27">#REF!</definedName>
    <definedName name="tr_uvota_1" localSheetId="28">#REF!</definedName>
    <definedName name="tr_uvota_1" localSheetId="14">#REF!</definedName>
    <definedName name="tr_uvota_1" localSheetId="36">#REF!</definedName>
    <definedName name="tr_uvota_1" localSheetId="35">#REF!</definedName>
    <definedName name="tr_uvota_1">#REF!</definedName>
    <definedName name="tr_uvoza" localSheetId="5">#REF!</definedName>
    <definedName name="tr_uvoza" localSheetId="7">#REF!</definedName>
    <definedName name="tr_uvoza" localSheetId="19">#REF!</definedName>
    <definedName name="tr_uvoza" localSheetId="21">#REF!</definedName>
    <definedName name="tr_uvoza" localSheetId="24">#REF!</definedName>
    <definedName name="tr_uvoza" localSheetId="25">#REF!</definedName>
    <definedName name="tr_uvoza" localSheetId="27">#REF!</definedName>
    <definedName name="tr_uvoza" localSheetId="28">#REF!</definedName>
    <definedName name="tr_uvoza" localSheetId="11">#REF!</definedName>
    <definedName name="tr_uvoza" localSheetId="14">#REF!</definedName>
    <definedName name="tr_uvoza" localSheetId="15">#REF!</definedName>
    <definedName name="tr_uvoza" localSheetId="16">#REF!</definedName>
    <definedName name="tr_uvoza" localSheetId="17">#REF!</definedName>
    <definedName name="tr_uvoza" localSheetId="18">#REF!</definedName>
    <definedName name="tr_uvoza" localSheetId="36">#REF!</definedName>
    <definedName name="tr_uvoza" localSheetId="35">#REF!</definedName>
    <definedName name="tr_uvoza">#REF!</definedName>
    <definedName name="tr_zvoza" localSheetId="24">#REF!</definedName>
    <definedName name="tr_zvoza" localSheetId="25">#REF!</definedName>
    <definedName name="tr_zvoza" localSheetId="27">#REF!</definedName>
    <definedName name="tr_zvoza" localSheetId="28">#REF!</definedName>
    <definedName name="tr_zvoza" localSheetId="36">#REF!</definedName>
    <definedName name="tr_zvoza" localSheetId="35">#REF!</definedName>
    <definedName name="tr_zvoza">#REF!</definedName>
    <definedName name="traf" localSheetId="5">#REF!</definedName>
    <definedName name="traf" localSheetId="21">#REF!</definedName>
    <definedName name="traf" localSheetId="24">#REF!</definedName>
    <definedName name="traf" localSheetId="25">#REF!</definedName>
    <definedName name="traf" localSheetId="27">#REF!</definedName>
    <definedName name="traf" localSheetId="28">#REF!</definedName>
    <definedName name="traf" localSheetId="36">#REF!</definedName>
    <definedName name="traf" localSheetId="35">#REF!</definedName>
    <definedName name="traf">#REF!</definedName>
    <definedName name="tron">#REF!</definedName>
    <definedName name="trov">#REF!</definedName>
    <definedName name="truv" localSheetId="5">#REF!</definedName>
    <definedName name="truv" localSheetId="21">#REF!</definedName>
    <definedName name="truv" localSheetId="24">#REF!</definedName>
    <definedName name="truv" localSheetId="25">#REF!</definedName>
    <definedName name="truv" localSheetId="27">#REF!</definedName>
    <definedName name="truv" localSheetId="28">#REF!</definedName>
    <definedName name="truv" localSheetId="14">#REF!</definedName>
    <definedName name="truv" localSheetId="36">#REF!</definedName>
    <definedName name="truv" localSheetId="35">#REF!</definedName>
    <definedName name="truv">#REF!</definedName>
    <definedName name="TRZ">#REF!</definedName>
    <definedName name="TZX">#REF!</definedName>
    <definedName name="uvoz">#REF!</definedName>
    <definedName name="uz.reda">#REF!</definedName>
    <definedName name="uz.roza" localSheetId="24">#REF!</definedName>
    <definedName name="uz.roza" localSheetId="25">#REF!</definedName>
    <definedName name="uz.roza" localSheetId="27">#REF!</definedName>
    <definedName name="uz.roza" localSheetId="28">#REF!</definedName>
    <definedName name="uz.roza" localSheetId="36">#REF!</definedName>
    <definedName name="uz.roza" localSheetId="35">#REF!</definedName>
    <definedName name="uz.roza">#REF!</definedName>
    <definedName name="uzorec" localSheetId="5">#REF!</definedName>
    <definedName name="uzorec" localSheetId="21">#REF!</definedName>
    <definedName name="uzorec" localSheetId="24">#REF!</definedName>
    <definedName name="uzorec" localSheetId="25">#REF!</definedName>
    <definedName name="uzorec" localSheetId="27">#REF!</definedName>
    <definedName name="uzorec" localSheetId="28">#REF!</definedName>
    <definedName name="uzorec" localSheetId="36">#REF!</definedName>
    <definedName name="uzorec" localSheetId="35">#REF!</definedName>
    <definedName name="uzorec">#REF!</definedName>
    <definedName name="VCX" localSheetId="5">#REF!</definedName>
    <definedName name="VCX" localSheetId="24">#REF!</definedName>
    <definedName name="VCX" localSheetId="25">#REF!</definedName>
    <definedName name="VCX" localSheetId="27">#REF!</definedName>
    <definedName name="VCX" localSheetId="28">#REF!</definedName>
    <definedName name="VCX" localSheetId="36">#REF!</definedName>
    <definedName name="VCX" localSheetId="35">#REF!</definedName>
    <definedName name="VCX">#REF!</definedName>
    <definedName name="vv">[4]Rekapitulacija!$D$40</definedName>
    <definedName name="vzorec">#REF!</definedName>
    <definedName name="ZARE2">#REF!</definedName>
    <definedName name="zastavka" localSheetId="6">#REF!</definedName>
    <definedName name="zastavka">#REF!</definedName>
    <definedName name="zavarovan">#REF!</definedName>
    <definedName name="zavoz">#REF!</definedName>
    <definedName name="zecaj_1" localSheetId="5">#REF!</definedName>
    <definedName name="zecaj_1" localSheetId="21">#REF!</definedName>
    <definedName name="zecaj_1" localSheetId="24">#REF!</definedName>
    <definedName name="zecaj_1" localSheetId="25">#REF!</definedName>
    <definedName name="zecaj_1" localSheetId="27">#REF!</definedName>
    <definedName name="zecaj_1" localSheetId="28">#REF!</definedName>
    <definedName name="zecaj_1" localSheetId="14">#REF!</definedName>
    <definedName name="zecaj_1" localSheetId="36">#REF!</definedName>
    <definedName name="zecaj_1" localSheetId="35">#REF!</definedName>
    <definedName name="zecaj_1">#REF!</definedName>
    <definedName name="ZEMD" localSheetId="5">#REF!</definedName>
    <definedName name="ZEMD" localSheetId="24">#REF!</definedName>
    <definedName name="ZEMD" localSheetId="25">#REF!</definedName>
    <definedName name="ZEMD" localSheetId="27">#REF!</definedName>
    <definedName name="ZEMD" localSheetId="28">#REF!</definedName>
    <definedName name="ZEMD" localSheetId="36">#REF!</definedName>
    <definedName name="ZEMD" localSheetId="35">#REF!</definedName>
    <definedName name="ZEMD">#REF!</definedName>
    <definedName name="zeraj1" localSheetId="5">#REF!</definedName>
    <definedName name="zeraj1" localSheetId="21">#REF!</definedName>
    <definedName name="zeraj1" localSheetId="24">#REF!</definedName>
    <definedName name="zeraj1" localSheetId="25">#REF!</definedName>
    <definedName name="zeraj1" localSheetId="27">#REF!</definedName>
    <definedName name="zeraj1" localSheetId="28">#REF!</definedName>
    <definedName name="zeraj1" localSheetId="14">#REF!</definedName>
    <definedName name="zeraj1" localSheetId="36">#REF!</definedName>
    <definedName name="zeraj1" localSheetId="35">#REF!</definedName>
    <definedName name="zeraj1">#REF!</definedName>
    <definedName name="ZERAK_1">#REF!</definedName>
    <definedName name="ZGH" localSheetId="5">#REF!</definedName>
    <definedName name="ZGH" localSheetId="21">#REF!</definedName>
    <definedName name="ZGH" localSheetId="24">#REF!</definedName>
    <definedName name="ZGH" localSheetId="25">#REF!</definedName>
    <definedName name="ZGH" localSheetId="27">#REF!</definedName>
    <definedName name="ZGH" localSheetId="28">#REF!</definedName>
    <definedName name="ZGH" localSheetId="36">#REF!</definedName>
    <definedName name="ZGH" localSheetId="35">#REF!</definedName>
    <definedName name="ZGH">#REF!</definedName>
    <definedName name="ZOR" localSheetId="5">#REF!</definedName>
    <definedName name="ZOR" localSheetId="24">#REF!</definedName>
    <definedName name="ZOR" localSheetId="25">#REF!</definedName>
    <definedName name="ZOR" localSheetId="27">#REF!</definedName>
    <definedName name="ZOR" localSheetId="28">#REF!</definedName>
    <definedName name="ZOR" localSheetId="36">#REF!</definedName>
    <definedName name="ZOR" localSheetId="35">#REF!</definedName>
    <definedName name="ZOR">#REF!</definedName>
    <definedName name="ZRDE">#REF!</definedName>
    <definedName name="ZZZ" localSheetId="5">#REF!</definedName>
    <definedName name="ZZZ" localSheetId="24">#REF!</definedName>
    <definedName name="ZZZ" localSheetId="25">#REF!</definedName>
    <definedName name="ZZZ" localSheetId="27">#REF!</definedName>
    <definedName name="ZZZ" localSheetId="28">#REF!</definedName>
    <definedName name="ZZZ" localSheetId="36">#REF!</definedName>
    <definedName name="ZZZ" localSheetId="35">#REF!</definedName>
    <definedName name="ZZZ">#REF!</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F31" i="170" l="1"/>
  <c r="F29" i="170"/>
  <c r="F27" i="170"/>
  <c r="F25" i="170"/>
  <c r="F23" i="170"/>
  <c r="F21" i="170"/>
  <c r="F19" i="170"/>
  <c r="F46" i="177" l="1"/>
  <c r="F140" i="187"/>
  <c r="F142" i="187" s="1"/>
  <c r="F34" i="170"/>
  <c r="A15" i="170"/>
  <c r="A17" i="170" s="1"/>
  <c r="A19" i="170" s="1"/>
  <c r="F33" i="170"/>
  <c r="F15" i="170"/>
  <c r="A21" i="170" l="1"/>
  <c r="A23" i="170" s="1"/>
  <c r="A6" i="262"/>
  <c r="A10" i="262" s="1"/>
  <c r="F6" i="262"/>
  <c r="F10" i="262"/>
  <c r="F13" i="262"/>
  <c r="F16" i="262"/>
  <c r="F20" i="262"/>
  <c r="F24" i="262"/>
  <c r="C27" i="262"/>
  <c r="A8" i="261"/>
  <c r="F27" i="261"/>
  <c r="F30" i="261"/>
  <c r="F33" i="261"/>
  <c r="F36" i="261"/>
  <c r="D51" i="261" s="1"/>
  <c r="C18" i="260" s="1"/>
  <c r="F43" i="261"/>
  <c r="F46" i="261"/>
  <c r="F49" i="261"/>
  <c r="C51" i="261"/>
  <c r="F57" i="261"/>
  <c r="F58" i="261"/>
  <c r="F59" i="261"/>
  <c r="F60" i="261"/>
  <c r="F61" i="261"/>
  <c r="F62" i="261"/>
  <c r="F65" i="261"/>
  <c r="F68" i="261"/>
  <c r="F72" i="261"/>
  <c r="F75" i="261"/>
  <c r="F78" i="261"/>
  <c r="C80" i="261"/>
  <c r="F86" i="261"/>
  <c r="F87" i="261"/>
  <c r="F88" i="261"/>
  <c r="F89" i="261"/>
  <c r="F90" i="261"/>
  <c r="F91" i="261"/>
  <c r="F94" i="261"/>
  <c r="F97" i="261"/>
  <c r="F100" i="261"/>
  <c r="F103" i="261"/>
  <c r="F106" i="261"/>
  <c r="F109" i="261"/>
  <c r="F112" i="261"/>
  <c r="C114" i="261"/>
  <c r="A17" i="260"/>
  <c r="B17" i="260"/>
  <c r="A18" i="260"/>
  <c r="B18" i="260"/>
  <c r="A19" i="260"/>
  <c r="B19" i="260"/>
  <c r="A20" i="260"/>
  <c r="B20" i="260"/>
  <c r="A22" i="260"/>
  <c r="B22" i="260"/>
  <c r="A23" i="260"/>
  <c r="B23" i="260"/>
  <c r="D80" i="261" l="1"/>
  <c r="C19" i="260" s="1"/>
  <c r="F31" i="262"/>
  <c r="C22" i="260" s="1"/>
  <c r="D27" i="262"/>
  <c r="C23" i="260" s="1"/>
  <c r="C24" i="260" s="1"/>
  <c r="A25" i="170"/>
  <c r="A27" i="170" s="1"/>
  <c r="A29" i="170" s="1"/>
  <c r="A31" i="170" s="1"/>
  <c r="A33" i="170" s="1"/>
  <c r="A36" i="170" s="1"/>
  <c r="D114" i="261"/>
  <c r="C20" i="260" s="1"/>
  <c r="C21" i="260" s="1"/>
  <c r="F118" i="261"/>
  <c r="C17" i="260" s="1"/>
  <c r="C25" i="260" s="1"/>
  <c r="D10" i="202" s="1"/>
  <c r="A13" i="262"/>
  <c r="A16" i="262"/>
  <c r="A20" i="262" s="1"/>
  <c r="A30" i="261"/>
  <c r="A33" i="261" s="1"/>
  <c r="A8" i="259"/>
  <c r="A13" i="259" s="1"/>
  <c r="F10" i="259"/>
  <c r="F15" i="259"/>
  <c r="F18" i="259"/>
  <c r="F21" i="259"/>
  <c r="F24" i="259"/>
  <c r="F27" i="259"/>
  <c r="F30" i="259"/>
  <c r="F33" i="259"/>
  <c r="F36" i="259"/>
  <c r="F39" i="259"/>
  <c r="F42" i="259"/>
  <c r="F45" i="259"/>
  <c r="F48" i="259"/>
  <c r="C53" i="259"/>
  <c r="F59" i="259"/>
  <c r="F60" i="259"/>
  <c r="F61" i="259"/>
  <c r="F65" i="259"/>
  <c r="F66" i="259"/>
  <c r="F67" i="259"/>
  <c r="C69" i="259"/>
  <c r="F76" i="259"/>
  <c r="F79" i="259"/>
  <c r="F82" i="259"/>
  <c r="F85" i="259"/>
  <c r="F88" i="259"/>
  <c r="F91" i="259"/>
  <c r="F94" i="259"/>
  <c r="F97" i="259"/>
  <c r="F100" i="259"/>
  <c r="F104" i="259"/>
  <c r="F105" i="259"/>
  <c r="F108" i="259"/>
  <c r="F111" i="259"/>
  <c r="F114" i="259"/>
  <c r="F117" i="259"/>
  <c r="C122" i="259"/>
  <c r="A6" i="258"/>
  <c r="F6" i="258"/>
  <c r="A9" i="258"/>
  <c r="F9" i="258"/>
  <c r="F12" i="258"/>
  <c r="F17" i="258"/>
  <c r="F20" i="258"/>
  <c r="F23" i="258"/>
  <c r="F26" i="258"/>
  <c r="F29" i="258"/>
  <c r="F32" i="258"/>
  <c r="F35" i="258"/>
  <c r="F38" i="258"/>
  <c r="F41" i="258"/>
  <c r="F44" i="258"/>
  <c r="F47" i="258"/>
  <c r="F50" i="258"/>
  <c r="F53" i="258"/>
  <c r="F56" i="258"/>
  <c r="F59" i="258"/>
  <c r="F62" i="258"/>
  <c r="F65" i="258"/>
  <c r="F68" i="258"/>
  <c r="C73" i="258"/>
  <c r="F79" i="258"/>
  <c r="F80" i="258"/>
  <c r="F81" i="258"/>
  <c r="F82" i="258"/>
  <c r="F83" i="258"/>
  <c r="F87" i="258"/>
  <c r="F88" i="258"/>
  <c r="F91" i="258"/>
  <c r="F94" i="258"/>
  <c r="F97" i="258"/>
  <c r="F100" i="258"/>
  <c r="F103" i="258"/>
  <c r="C105" i="258"/>
  <c r="A10" i="257"/>
  <c r="F12" i="257"/>
  <c r="A15" i="257"/>
  <c r="F15" i="257"/>
  <c r="F18" i="257"/>
  <c r="F21" i="257"/>
  <c r="F24" i="257"/>
  <c r="F27" i="257"/>
  <c r="F30" i="257"/>
  <c r="F33" i="257"/>
  <c r="F36" i="257"/>
  <c r="F39" i="257"/>
  <c r="F42" i="257"/>
  <c r="D45" i="257"/>
  <c r="F45" i="257" s="1"/>
  <c r="F48" i="257"/>
  <c r="F51" i="257"/>
  <c r="F54" i="257"/>
  <c r="F57" i="257"/>
  <c r="F60" i="257"/>
  <c r="F63" i="257"/>
  <c r="F66" i="257"/>
  <c r="F69" i="257"/>
  <c r="C74" i="257"/>
  <c r="F80" i="257"/>
  <c r="F81" i="257"/>
  <c r="F82" i="257"/>
  <c r="F85" i="257"/>
  <c r="F88" i="257"/>
  <c r="F91" i="257"/>
  <c r="C93" i="257"/>
  <c r="A8" i="256"/>
  <c r="F8" i="256"/>
  <c r="F11" i="256"/>
  <c r="F14" i="256"/>
  <c r="F17" i="256"/>
  <c r="F20" i="256"/>
  <c r="F23" i="256"/>
  <c r="F26" i="256"/>
  <c r="F29" i="256"/>
  <c r="C34" i="256"/>
  <c r="F40" i="256"/>
  <c r="F41" i="256"/>
  <c r="F42" i="256"/>
  <c r="F43" i="256"/>
  <c r="F46" i="256"/>
  <c r="F49" i="256"/>
  <c r="F52" i="256"/>
  <c r="C54" i="256"/>
  <c r="A8" i="255"/>
  <c r="F8" i="255"/>
  <c r="A11" i="255"/>
  <c r="F11" i="255"/>
  <c r="F14" i="255"/>
  <c r="F17" i="255"/>
  <c r="C22" i="255"/>
  <c r="F28" i="255"/>
  <c r="F29" i="255"/>
  <c r="F32" i="255"/>
  <c r="F35" i="255"/>
  <c r="F38" i="255"/>
  <c r="C40" i="255"/>
  <c r="A6" i="254"/>
  <c r="F6" i="254"/>
  <c r="A9" i="254"/>
  <c r="F10" i="254"/>
  <c r="F13" i="254"/>
  <c r="F16" i="254"/>
  <c r="F19" i="254"/>
  <c r="F22" i="254"/>
  <c r="F25" i="254"/>
  <c r="F28" i="254"/>
  <c r="F31" i="254"/>
  <c r="F34" i="254"/>
  <c r="F37" i="254"/>
  <c r="F40" i="254"/>
  <c r="F43" i="254"/>
  <c r="C48" i="254"/>
  <c r="F54" i="254"/>
  <c r="F57" i="254" s="1"/>
  <c r="D59" i="254" s="1"/>
  <c r="C35" i="250" s="1"/>
  <c r="C59" i="254"/>
  <c r="F65" i="254"/>
  <c r="F66" i="254"/>
  <c r="F67" i="254"/>
  <c r="F71" i="254"/>
  <c r="F74" i="254"/>
  <c r="F77" i="254"/>
  <c r="F80" i="254"/>
  <c r="F83" i="254"/>
  <c r="F86" i="254"/>
  <c r="C88" i="254"/>
  <c r="D88" i="254"/>
  <c r="C36" i="250" s="1"/>
  <c r="A6" i="253"/>
  <c r="A10" i="253" s="1"/>
  <c r="F7" i="253"/>
  <c r="F10" i="253"/>
  <c r="F13" i="253"/>
  <c r="F16" i="253"/>
  <c r="F19" i="253"/>
  <c r="F22" i="253"/>
  <c r="F25" i="253"/>
  <c r="F28" i="253"/>
  <c r="F31" i="253"/>
  <c r="F34" i="253"/>
  <c r="F37" i="253"/>
  <c r="F40" i="253"/>
  <c r="F43" i="253"/>
  <c r="F46" i="253"/>
  <c r="F49" i="253"/>
  <c r="F52" i="253"/>
  <c r="F55" i="253"/>
  <c r="F58" i="253"/>
  <c r="F61" i="253"/>
  <c r="F64" i="253"/>
  <c r="F67" i="253"/>
  <c r="F70" i="253"/>
  <c r="C75" i="253"/>
  <c r="F81" i="253"/>
  <c r="F82" i="253"/>
  <c r="F83" i="253"/>
  <c r="F84" i="253"/>
  <c r="F85" i="253"/>
  <c r="F86" i="253"/>
  <c r="F90" i="253"/>
  <c r="F93" i="253"/>
  <c r="F96" i="253"/>
  <c r="F99" i="253"/>
  <c r="F102" i="253"/>
  <c r="F105" i="253"/>
  <c r="F108" i="253"/>
  <c r="F111" i="253"/>
  <c r="F114" i="253"/>
  <c r="C116" i="253"/>
  <c r="A7" i="252"/>
  <c r="F22" i="252"/>
  <c r="A25" i="252"/>
  <c r="F25" i="252"/>
  <c r="F28" i="252"/>
  <c r="F31" i="252"/>
  <c r="F34" i="252"/>
  <c r="F37" i="252"/>
  <c r="F40" i="252"/>
  <c r="F43" i="252"/>
  <c r="F46" i="252"/>
  <c r="F49" i="252"/>
  <c r="F53" i="252"/>
  <c r="F56" i="252"/>
  <c r="F59" i="252"/>
  <c r="F62" i="252"/>
  <c r="F65" i="252"/>
  <c r="F69" i="252"/>
  <c r="F72" i="252"/>
  <c r="F75" i="252"/>
  <c r="F78" i="252"/>
  <c r="F81" i="252"/>
  <c r="F84" i="252"/>
  <c r="F87" i="252"/>
  <c r="F90" i="252"/>
  <c r="F97" i="252"/>
  <c r="C99" i="252"/>
  <c r="F105" i="252"/>
  <c r="F108" i="252"/>
  <c r="F111" i="252"/>
  <c r="F114" i="252"/>
  <c r="F118" i="252"/>
  <c r="F122" i="252"/>
  <c r="F125" i="252"/>
  <c r="F128" i="252"/>
  <c r="F135" i="252"/>
  <c r="C137" i="252"/>
  <c r="F143" i="252"/>
  <c r="F146" i="252"/>
  <c r="F149" i="252"/>
  <c r="F152" i="252"/>
  <c r="F156" i="252"/>
  <c r="F159" i="252"/>
  <c r="F166" i="252"/>
  <c r="C168" i="252"/>
  <c r="F189" i="252"/>
  <c r="F192" i="252"/>
  <c r="F195" i="252"/>
  <c r="F199" i="252"/>
  <c r="F202" i="252"/>
  <c r="F206" i="252"/>
  <c r="F207" i="252"/>
  <c r="F208" i="252"/>
  <c r="F209" i="252"/>
  <c r="F213" i="252"/>
  <c r="C215" i="252"/>
  <c r="A8" i="251"/>
  <c r="F8" i="251"/>
  <c r="F9" i="251"/>
  <c r="F10" i="251"/>
  <c r="F11" i="251"/>
  <c r="F12" i="251"/>
  <c r="F13" i="251"/>
  <c r="F14" i="251"/>
  <c r="F15" i="251"/>
  <c r="F16" i="251"/>
  <c r="A20" i="251"/>
  <c r="F20" i="251"/>
  <c r="F21" i="251"/>
  <c r="F22" i="251"/>
  <c r="F23" i="251"/>
  <c r="F24" i="251"/>
  <c r="F25" i="251"/>
  <c r="F26" i="251"/>
  <c r="F27" i="251"/>
  <c r="F28" i="251"/>
  <c r="F32" i="251"/>
  <c r="F33" i="251"/>
  <c r="F34" i="251"/>
  <c r="F35" i="251"/>
  <c r="F36" i="251"/>
  <c r="F37" i="251"/>
  <c r="F38" i="251"/>
  <c r="F39" i="251"/>
  <c r="F40" i="251"/>
  <c r="F44" i="251"/>
  <c r="F45" i="251"/>
  <c r="F46" i="251"/>
  <c r="F47" i="251"/>
  <c r="F48" i="251"/>
  <c r="F49" i="251"/>
  <c r="F50" i="251"/>
  <c r="F51" i="251"/>
  <c r="F52" i="251"/>
  <c r="F56" i="251"/>
  <c r="F57" i="251"/>
  <c r="F58" i="251"/>
  <c r="F59" i="251"/>
  <c r="F60" i="251"/>
  <c r="F61" i="251"/>
  <c r="F62" i="251"/>
  <c r="F63" i="251"/>
  <c r="F64" i="251"/>
  <c r="F68" i="251"/>
  <c r="F69" i="251"/>
  <c r="F70" i="251"/>
  <c r="F71" i="251"/>
  <c r="F72" i="251"/>
  <c r="F73" i="251"/>
  <c r="F74" i="251"/>
  <c r="F75" i="251"/>
  <c r="F76" i="251"/>
  <c r="F80" i="251"/>
  <c r="F81" i="251"/>
  <c r="F82" i="251"/>
  <c r="F83" i="251"/>
  <c r="F84" i="251"/>
  <c r="F85" i="251"/>
  <c r="F86" i="251"/>
  <c r="F87" i="251"/>
  <c r="F88" i="251"/>
  <c r="F92" i="251"/>
  <c r="F93" i="251"/>
  <c r="F94" i="251"/>
  <c r="F95" i="251"/>
  <c r="F96" i="251"/>
  <c r="F97" i="251"/>
  <c r="F98" i="251"/>
  <c r="F99" i="251"/>
  <c r="F100" i="251"/>
  <c r="F104" i="251"/>
  <c r="F105" i="251"/>
  <c r="F106" i="251"/>
  <c r="F107" i="251"/>
  <c r="F108" i="251"/>
  <c r="F109" i="251"/>
  <c r="F110" i="251"/>
  <c r="F111" i="251"/>
  <c r="F112" i="251"/>
  <c r="C118" i="251"/>
  <c r="F124" i="251"/>
  <c r="F125" i="251"/>
  <c r="F129" i="251"/>
  <c r="F130" i="251"/>
  <c r="F134" i="251"/>
  <c r="F135" i="251"/>
  <c r="F139" i="251"/>
  <c r="F140" i="251"/>
  <c r="F144" i="251"/>
  <c r="F148" i="251"/>
  <c r="F151" i="251"/>
  <c r="F155" i="251"/>
  <c r="F159" i="251"/>
  <c r="F162" i="251"/>
  <c r="F165" i="251"/>
  <c r="F168" i="251"/>
  <c r="C173" i="251"/>
  <c r="F187" i="251"/>
  <c r="F191" i="251"/>
  <c r="C196" i="251"/>
  <c r="F202" i="251"/>
  <c r="F206" i="251"/>
  <c r="F207" i="251"/>
  <c r="F211" i="251"/>
  <c r="F212" i="251"/>
  <c r="F213" i="251"/>
  <c r="F214" i="251"/>
  <c r="F215" i="251"/>
  <c r="F218" i="251"/>
  <c r="F221" i="251"/>
  <c r="F224" i="251"/>
  <c r="F227" i="251"/>
  <c r="F230" i="251"/>
  <c r="F233" i="251"/>
  <c r="C235" i="251"/>
  <c r="A17" i="250"/>
  <c r="B17" i="250"/>
  <c r="A18" i="250"/>
  <c r="B18" i="250"/>
  <c r="A19" i="250"/>
  <c r="B19" i="250"/>
  <c r="A20" i="250"/>
  <c r="B20" i="250"/>
  <c r="A21" i="250"/>
  <c r="B21" i="250"/>
  <c r="A23" i="250"/>
  <c r="B23" i="250"/>
  <c r="A24" i="250"/>
  <c r="B24" i="250"/>
  <c r="A25" i="250"/>
  <c r="B25" i="250"/>
  <c r="A26" i="250"/>
  <c r="B26" i="250"/>
  <c r="A27" i="250"/>
  <c r="B27" i="250"/>
  <c r="A29" i="250"/>
  <c r="B29" i="250"/>
  <c r="A30" i="250"/>
  <c r="B30" i="250"/>
  <c r="A31" i="250"/>
  <c r="B31" i="250"/>
  <c r="A33" i="250"/>
  <c r="B33" i="250"/>
  <c r="A34" i="250"/>
  <c r="B34" i="250"/>
  <c r="A35" i="250"/>
  <c r="B35" i="250"/>
  <c r="A36" i="250"/>
  <c r="B36" i="250"/>
  <c r="A38" i="250"/>
  <c r="B38" i="250"/>
  <c r="A39" i="250"/>
  <c r="B39" i="250"/>
  <c r="A40" i="250"/>
  <c r="B40" i="250"/>
  <c r="A42" i="250"/>
  <c r="B42" i="250"/>
  <c r="A43" i="250"/>
  <c r="B43" i="250"/>
  <c r="A44" i="250"/>
  <c r="B44" i="250"/>
  <c r="A46" i="250"/>
  <c r="B46" i="250"/>
  <c r="A47" i="250"/>
  <c r="B47" i="250"/>
  <c r="A48" i="250"/>
  <c r="B48" i="250"/>
  <c r="A50" i="250"/>
  <c r="B50" i="250"/>
  <c r="A51" i="250"/>
  <c r="B51" i="250"/>
  <c r="A52" i="250"/>
  <c r="B52" i="250"/>
  <c r="A54" i="250"/>
  <c r="B54" i="250"/>
  <c r="A55" i="250"/>
  <c r="B55" i="250"/>
  <c r="A56" i="250"/>
  <c r="B56" i="250"/>
  <c r="A57" i="250"/>
  <c r="B57" i="250"/>
  <c r="F194" i="251" l="1"/>
  <c r="F46" i="254"/>
  <c r="D48" i="254" s="1"/>
  <c r="C34" i="250" s="1"/>
  <c r="A13" i="254"/>
  <c r="F131" i="252"/>
  <c r="D54" i="256"/>
  <c r="C44" i="250" s="1"/>
  <c r="D69" i="259"/>
  <c r="C56" i="250" s="1"/>
  <c r="D235" i="251"/>
  <c r="C21" i="250" s="1"/>
  <c r="D196" i="251"/>
  <c r="C20" i="250" s="1"/>
  <c r="F171" i="251"/>
  <c r="F239" i="251" s="1"/>
  <c r="C17" i="250" s="1"/>
  <c r="F116" i="251"/>
  <c r="D215" i="252"/>
  <c r="C27" i="250" s="1"/>
  <c r="D137" i="252"/>
  <c r="C25" i="250" s="1"/>
  <c r="D116" i="253"/>
  <c r="C31" i="250" s="1"/>
  <c r="F73" i="253"/>
  <c r="D75" i="253" s="1"/>
  <c r="C30" i="250" s="1"/>
  <c r="F92" i="254"/>
  <c r="C33" i="250" s="1"/>
  <c r="D40" i="255"/>
  <c r="C40" i="250" s="1"/>
  <c r="F32" i="256"/>
  <c r="D34" i="256" s="1"/>
  <c r="C43" i="250" s="1"/>
  <c r="C45" i="250" s="1"/>
  <c r="D93" i="257"/>
  <c r="C48" i="250" s="1"/>
  <c r="F72" i="257"/>
  <c r="F97" i="257" s="1"/>
  <c r="C46" i="250" s="1"/>
  <c r="D105" i="258"/>
  <c r="C52" i="250" s="1"/>
  <c r="F71" i="258"/>
  <c r="D73" i="258" s="1"/>
  <c r="C51" i="250" s="1"/>
  <c r="F109" i="258"/>
  <c r="C50" i="250" s="1"/>
  <c r="F51" i="259"/>
  <c r="D53" i="259"/>
  <c r="C55" i="250" s="1"/>
  <c r="A36" i="261"/>
  <c r="A24" i="262"/>
  <c r="A13" i="253"/>
  <c r="A16" i="253"/>
  <c r="A19" i="253" s="1"/>
  <c r="C37" i="250"/>
  <c r="C53" i="250"/>
  <c r="A16" i="254"/>
  <c r="A14" i="255"/>
  <c r="A12" i="258"/>
  <c r="F120" i="259"/>
  <c r="D122" i="259" s="1"/>
  <c r="C57" i="250" s="1"/>
  <c r="F162" i="252"/>
  <c r="D168" i="252" s="1"/>
  <c r="C26" i="250" s="1"/>
  <c r="F93" i="252"/>
  <c r="D99" i="252" s="1"/>
  <c r="C24" i="250" s="1"/>
  <c r="A18" i="259"/>
  <c r="F20" i="255"/>
  <c r="F44" i="255" s="1"/>
  <c r="C38" i="250" s="1"/>
  <c r="D118" i="251"/>
  <c r="C18" i="250" s="1"/>
  <c r="A11" i="256"/>
  <c r="A14" i="256" s="1"/>
  <c r="A18" i="257"/>
  <c r="A32" i="251"/>
  <c r="A28" i="252"/>
  <c r="F58" i="256"/>
  <c r="C42" i="250" s="1"/>
  <c r="A6" i="249"/>
  <c r="A9" i="249" s="1"/>
  <c r="F6" i="249"/>
  <c r="F9" i="249"/>
  <c r="F12" i="249"/>
  <c r="F15" i="249"/>
  <c r="D18" i="249"/>
  <c r="F18" i="249" s="1"/>
  <c r="F21" i="249"/>
  <c r="F24" i="249"/>
  <c r="F27" i="249"/>
  <c r="F30" i="249"/>
  <c r="F33" i="249"/>
  <c r="F36" i="249"/>
  <c r="F39" i="249"/>
  <c r="F42" i="249"/>
  <c r="F45" i="249"/>
  <c r="F48" i="249"/>
  <c r="F51" i="249"/>
  <c r="F54" i="249"/>
  <c r="F57" i="249"/>
  <c r="C62" i="249"/>
  <c r="F68" i="249"/>
  <c r="F69" i="249"/>
  <c r="F70" i="249"/>
  <c r="F71" i="249"/>
  <c r="F72" i="249"/>
  <c r="F76" i="249"/>
  <c r="F77" i="249"/>
  <c r="F78" i="249"/>
  <c r="F81" i="249"/>
  <c r="F84" i="249"/>
  <c r="F87" i="249"/>
  <c r="F90" i="249"/>
  <c r="C92" i="249"/>
  <c r="A6" i="248"/>
  <c r="F14" i="248"/>
  <c r="A17" i="248"/>
  <c r="F17" i="248"/>
  <c r="F20" i="248"/>
  <c r="F23" i="248"/>
  <c r="F26" i="248"/>
  <c r="F29" i="248"/>
  <c r="F32" i="248"/>
  <c r="F35" i="248"/>
  <c r="F38" i="248"/>
  <c r="F42" i="248"/>
  <c r="F43" i="248"/>
  <c r="F46" i="248"/>
  <c r="F49" i="248"/>
  <c r="F52" i="248"/>
  <c r="F55" i="248"/>
  <c r="C60" i="248"/>
  <c r="F65" i="248"/>
  <c r="F68" i="248"/>
  <c r="F71" i="248"/>
  <c r="F74" i="248"/>
  <c r="F78" i="248"/>
  <c r="F82" i="248"/>
  <c r="F83" i="248"/>
  <c r="F84" i="248"/>
  <c r="F85" i="248"/>
  <c r="F86" i="248"/>
  <c r="F91" i="248"/>
  <c r="F95" i="248"/>
  <c r="F99" i="248"/>
  <c r="F100" i="248"/>
  <c r="F103" i="248"/>
  <c r="C105" i="248"/>
  <c r="A6" i="247"/>
  <c r="F7" i="247"/>
  <c r="F8" i="247"/>
  <c r="F9" i="247"/>
  <c r="F10" i="247"/>
  <c r="F11" i="247"/>
  <c r="F12" i="247"/>
  <c r="F13" i="247"/>
  <c r="F14" i="247"/>
  <c r="F18" i="247"/>
  <c r="F22" i="247"/>
  <c r="F23" i="247"/>
  <c r="F24" i="247"/>
  <c r="F28" i="247"/>
  <c r="F29" i="247"/>
  <c r="F30" i="247"/>
  <c r="F34" i="247"/>
  <c r="F37" i="247"/>
  <c r="F40" i="247"/>
  <c r="F43" i="247"/>
  <c r="F46" i="247"/>
  <c r="F49" i="247"/>
  <c r="F52" i="247"/>
  <c r="F60" i="247"/>
  <c r="F63" i="247"/>
  <c r="C68" i="247"/>
  <c r="F74" i="247"/>
  <c r="F75" i="247"/>
  <c r="F76" i="247"/>
  <c r="F77" i="247"/>
  <c r="F78" i="247"/>
  <c r="F79" i="247"/>
  <c r="F82" i="247"/>
  <c r="F83" i="247"/>
  <c r="F84" i="247"/>
  <c r="F85" i="247"/>
  <c r="F86" i="247"/>
  <c r="F87" i="247"/>
  <c r="F88" i="247"/>
  <c r="F89" i="247"/>
  <c r="F90" i="247"/>
  <c r="F91" i="247"/>
  <c r="F92" i="247"/>
  <c r="F95" i="247"/>
  <c r="F97" i="247"/>
  <c r="F99" i="247"/>
  <c r="F101" i="247"/>
  <c r="F104" i="247"/>
  <c r="F105" i="247"/>
  <c r="F108" i="247"/>
  <c r="F111" i="247"/>
  <c r="F114" i="247"/>
  <c r="F117" i="247"/>
  <c r="C122" i="247"/>
  <c r="F128" i="247"/>
  <c r="F129" i="247"/>
  <c r="F130" i="247"/>
  <c r="F131" i="247"/>
  <c r="F135" i="247"/>
  <c r="F136" i="247"/>
  <c r="F139" i="247"/>
  <c r="F145" i="247"/>
  <c r="C147" i="247"/>
  <c r="A8" i="246"/>
  <c r="A12" i="246" s="1"/>
  <c r="F8" i="246"/>
  <c r="F12" i="246"/>
  <c r="F16" i="246"/>
  <c r="F20" i="246"/>
  <c r="F24" i="246"/>
  <c r="F28" i="246"/>
  <c r="F32" i="246"/>
  <c r="F36" i="246"/>
  <c r="F40" i="246"/>
  <c r="F44" i="246"/>
  <c r="F48" i="246"/>
  <c r="F52" i="246"/>
  <c r="F56" i="246"/>
  <c r="F60" i="246"/>
  <c r="F64" i="246"/>
  <c r="F68" i="246"/>
  <c r="F72" i="246"/>
  <c r="F76" i="246"/>
  <c r="F80" i="246"/>
  <c r="F84" i="246"/>
  <c r="F88" i="246"/>
  <c r="F92" i="246"/>
  <c r="F95" i="246"/>
  <c r="F99" i="246"/>
  <c r="F103" i="246"/>
  <c r="F107" i="246"/>
  <c r="F111" i="246"/>
  <c r="F115" i="246"/>
  <c r="F119" i="246"/>
  <c r="F123" i="246"/>
  <c r="F127" i="246"/>
  <c r="F131" i="246"/>
  <c r="F135" i="246"/>
  <c r="F139" i="246"/>
  <c r="F143" i="246"/>
  <c r="F147" i="246"/>
  <c r="F151" i="246"/>
  <c r="F155" i="246"/>
  <c r="F159" i="246"/>
  <c r="F163" i="246"/>
  <c r="F167" i="246"/>
  <c r="F171" i="246"/>
  <c r="F175" i="246"/>
  <c r="F179" i="246"/>
  <c r="F184" i="246"/>
  <c r="F188" i="246"/>
  <c r="F192" i="246"/>
  <c r="F195" i="246"/>
  <c r="F199" i="246"/>
  <c r="F203" i="246"/>
  <c r="F207" i="246"/>
  <c r="F211" i="246"/>
  <c r="F215" i="246"/>
  <c r="F219" i="246"/>
  <c r="F223" i="246"/>
  <c r="F227" i="246"/>
  <c r="F231" i="246"/>
  <c r="F235" i="246"/>
  <c r="F239" i="246"/>
  <c r="F243" i="246"/>
  <c r="F247" i="246"/>
  <c r="F251" i="246"/>
  <c r="F255" i="246"/>
  <c r="F259" i="246"/>
  <c r="F263" i="246"/>
  <c r="F268" i="246"/>
  <c r="F271" i="246"/>
  <c r="F275" i="246"/>
  <c r="F280" i="246"/>
  <c r="F284" i="246"/>
  <c r="F288" i="246"/>
  <c r="F292" i="246"/>
  <c r="F296" i="246"/>
  <c r="F300" i="246"/>
  <c r="F303" i="246"/>
  <c r="F306" i="246"/>
  <c r="F309" i="246"/>
  <c r="F313" i="246"/>
  <c r="F316" i="246"/>
  <c r="F319" i="246"/>
  <c r="F322" i="246"/>
  <c r="F325" i="246"/>
  <c r="F328" i="246"/>
  <c r="F334" i="246"/>
  <c r="F337" i="246"/>
  <c r="F340" i="246"/>
  <c r="F343" i="246"/>
  <c r="C345" i="246"/>
  <c r="F352" i="246"/>
  <c r="F355" i="246"/>
  <c r="F358" i="246"/>
  <c r="F361" i="246"/>
  <c r="F364" i="246"/>
  <c r="F367" i="246"/>
  <c r="F370" i="246"/>
  <c r="F373" i="246"/>
  <c r="F376" i="246"/>
  <c r="F379" i="246"/>
  <c r="F382" i="246"/>
  <c r="F385" i="246"/>
  <c r="F388" i="246"/>
  <c r="F391" i="246"/>
  <c r="F394" i="246"/>
  <c r="F397" i="246"/>
  <c r="F400" i="246"/>
  <c r="F403" i="246"/>
  <c r="F406" i="246"/>
  <c r="F409" i="246"/>
  <c r="F412" i="246"/>
  <c r="F415" i="246"/>
  <c r="F418" i="246"/>
  <c r="F421" i="246"/>
  <c r="F424" i="246"/>
  <c r="F427" i="246"/>
  <c r="F430" i="246"/>
  <c r="F433" i="246"/>
  <c r="F436" i="246"/>
  <c r="F439" i="246"/>
  <c r="F445" i="246"/>
  <c r="F448" i="246"/>
  <c r="F451" i="246"/>
  <c r="F454" i="246"/>
  <c r="F457" i="246"/>
  <c r="F460" i="246"/>
  <c r="C462" i="246"/>
  <c r="A10" i="245"/>
  <c r="F10" i="245"/>
  <c r="A14" i="245"/>
  <c r="F14" i="245"/>
  <c r="F18" i="245"/>
  <c r="F19" i="245"/>
  <c r="F20" i="245"/>
  <c r="F21" i="245"/>
  <c r="F22" i="245"/>
  <c r="F23" i="245"/>
  <c r="F24" i="245"/>
  <c r="F25" i="245"/>
  <c r="F26" i="245"/>
  <c r="F27" i="245"/>
  <c r="F28" i="245"/>
  <c r="F31" i="245"/>
  <c r="F32" i="245"/>
  <c r="F33" i="245"/>
  <c r="F34" i="245"/>
  <c r="F35" i="245"/>
  <c r="F36" i="245"/>
  <c r="F37" i="245"/>
  <c r="F38" i="245"/>
  <c r="F39" i="245"/>
  <c r="F40" i="245"/>
  <c r="F41" i="245"/>
  <c r="F44" i="245"/>
  <c r="F45" i="245"/>
  <c r="F46" i="245"/>
  <c r="F47" i="245"/>
  <c r="F48" i="245"/>
  <c r="F49" i="245"/>
  <c r="F50" i="245"/>
  <c r="F51" i="245"/>
  <c r="F52" i="245"/>
  <c r="F53" i="245"/>
  <c r="F54" i="245"/>
  <c r="F57" i="245"/>
  <c r="F58" i="245"/>
  <c r="F59" i="245"/>
  <c r="F60" i="245"/>
  <c r="F61" i="245"/>
  <c r="F62" i="245"/>
  <c r="F63" i="245"/>
  <c r="F64" i="245"/>
  <c r="F65" i="245"/>
  <c r="F66" i="245"/>
  <c r="F67" i="245"/>
  <c r="F68" i="245"/>
  <c r="F69" i="245"/>
  <c r="F70" i="245"/>
  <c r="F71" i="245"/>
  <c r="F72" i="245"/>
  <c r="F73" i="245"/>
  <c r="F76" i="245"/>
  <c r="F77" i="245"/>
  <c r="F78" i="245"/>
  <c r="F79" i="245"/>
  <c r="F80" i="245"/>
  <c r="F81" i="245"/>
  <c r="F82" i="245"/>
  <c r="F83" i="245"/>
  <c r="F84" i="245"/>
  <c r="F85" i="245"/>
  <c r="F86" i="245"/>
  <c r="F87" i="245"/>
  <c r="F88" i="245"/>
  <c r="F89" i="245"/>
  <c r="F90" i="245"/>
  <c r="F91" i="245"/>
  <c r="F92" i="245"/>
  <c r="F93" i="245"/>
  <c r="F96" i="245"/>
  <c r="F97" i="245"/>
  <c r="F98" i="245"/>
  <c r="F99" i="245"/>
  <c r="F100" i="245"/>
  <c r="F101" i="245"/>
  <c r="F102" i="245"/>
  <c r="F103" i="245"/>
  <c r="F104" i="245"/>
  <c r="F105" i="245"/>
  <c r="F106" i="245"/>
  <c r="F107" i="245"/>
  <c r="F110" i="245"/>
  <c r="F111" i="245"/>
  <c r="F112" i="245"/>
  <c r="F113" i="245"/>
  <c r="F114" i="245"/>
  <c r="F115" i="245"/>
  <c r="F116" i="245"/>
  <c r="F117" i="245"/>
  <c r="F118" i="245"/>
  <c r="F119" i="245"/>
  <c r="F120" i="245"/>
  <c r="F121" i="245"/>
  <c r="F122" i="245"/>
  <c r="F123" i="245"/>
  <c r="F124" i="245"/>
  <c r="F125" i="245"/>
  <c r="F126" i="245"/>
  <c r="F127" i="245"/>
  <c r="F128" i="245"/>
  <c r="F129" i="245"/>
  <c r="F130" i="245"/>
  <c r="F131" i="245"/>
  <c r="F132" i="245"/>
  <c r="F133" i="245"/>
  <c r="F134" i="245"/>
  <c r="F135" i="245"/>
  <c r="F138" i="245"/>
  <c r="F139" i="245"/>
  <c r="F140" i="245"/>
  <c r="F141" i="245"/>
  <c r="F142" i="245"/>
  <c r="F143" i="245"/>
  <c r="F144" i="245"/>
  <c r="F145" i="245"/>
  <c r="F146" i="245"/>
  <c r="F147" i="245"/>
  <c r="F148" i="245"/>
  <c r="F149" i="245"/>
  <c r="F150" i="245"/>
  <c r="F151" i="245"/>
  <c r="F152" i="245"/>
  <c r="F153" i="245"/>
  <c r="F154" i="245"/>
  <c r="F155" i="245"/>
  <c r="F156" i="245"/>
  <c r="F157" i="245"/>
  <c r="F158" i="245"/>
  <c r="F159" i="245"/>
  <c r="F160" i="245"/>
  <c r="F161" i="245"/>
  <c r="F162" i="245"/>
  <c r="F165" i="245"/>
  <c r="F166" i="245"/>
  <c r="F167" i="245"/>
  <c r="F168" i="245"/>
  <c r="F169" i="245"/>
  <c r="F170" i="245"/>
  <c r="F171" i="245"/>
  <c r="F172" i="245"/>
  <c r="F173" i="245"/>
  <c r="F174" i="245"/>
  <c r="F175" i="245"/>
  <c r="F176" i="245"/>
  <c r="F177" i="245"/>
  <c r="F178" i="245"/>
  <c r="F179" i="245"/>
  <c r="F180" i="245"/>
  <c r="F181" i="245"/>
  <c r="F184" i="245"/>
  <c r="F185" i="245"/>
  <c r="F186" i="245"/>
  <c r="F187" i="245"/>
  <c r="F188" i="245"/>
  <c r="F189" i="245"/>
  <c r="F190" i="245"/>
  <c r="F191" i="245"/>
  <c r="F192" i="245"/>
  <c r="F193" i="245"/>
  <c r="F194" i="245"/>
  <c r="F195" i="245"/>
  <c r="F196" i="245"/>
  <c r="F197" i="245"/>
  <c r="F198" i="245"/>
  <c r="F199" i="245"/>
  <c r="F200" i="245"/>
  <c r="F203" i="245"/>
  <c r="F204" i="245"/>
  <c r="F205" i="245"/>
  <c r="F206" i="245"/>
  <c r="F207" i="245"/>
  <c r="F208" i="245"/>
  <c r="F209" i="245"/>
  <c r="F210" i="245"/>
  <c r="F211" i="245"/>
  <c r="F212" i="245"/>
  <c r="F213" i="245"/>
  <c r="F214" i="245"/>
  <c r="F215" i="245"/>
  <c r="F216" i="245"/>
  <c r="F217" i="245"/>
  <c r="F218" i="245"/>
  <c r="F221" i="245"/>
  <c r="F222" i="245"/>
  <c r="F223" i="245"/>
  <c r="F224" i="245"/>
  <c r="F225" i="245"/>
  <c r="F226" i="245"/>
  <c r="F227" i="245"/>
  <c r="F228" i="245"/>
  <c r="F229" i="245"/>
  <c r="F230" i="245"/>
  <c r="F231" i="245"/>
  <c r="F232" i="245"/>
  <c r="F233" i="245"/>
  <c r="F234" i="245"/>
  <c r="F235" i="245"/>
  <c r="F236" i="245"/>
  <c r="F239" i="245"/>
  <c r="F240" i="245"/>
  <c r="F241" i="245"/>
  <c r="F242" i="245"/>
  <c r="F243" i="245"/>
  <c r="F244" i="245"/>
  <c r="F245" i="245"/>
  <c r="F246" i="245"/>
  <c r="F247" i="245"/>
  <c r="F248" i="245"/>
  <c r="F249" i="245"/>
  <c r="F250" i="245"/>
  <c r="F251" i="245"/>
  <c r="F252" i="245"/>
  <c r="F253" i="245"/>
  <c r="F254" i="245"/>
  <c r="F257" i="245"/>
  <c r="F258" i="245"/>
  <c r="F259" i="245"/>
  <c r="F260" i="245"/>
  <c r="F261" i="245"/>
  <c r="F262" i="245"/>
  <c r="F263" i="245"/>
  <c r="F264" i="245"/>
  <c r="F265" i="245"/>
  <c r="F266" i="245"/>
  <c r="F267" i="245"/>
  <c r="F268" i="245"/>
  <c r="F269" i="245"/>
  <c r="F270" i="245"/>
  <c r="F271" i="245"/>
  <c r="F272" i="245"/>
  <c r="F273" i="245"/>
  <c r="F274" i="245"/>
  <c r="F275" i="245"/>
  <c r="F276" i="245"/>
  <c r="F277" i="245"/>
  <c r="F278" i="245"/>
  <c r="F279" i="245"/>
  <c r="F280" i="245"/>
  <c r="F281" i="245"/>
  <c r="F282" i="245"/>
  <c r="F285" i="245"/>
  <c r="F287" i="245"/>
  <c r="F288" i="245"/>
  <c r="F289" i="245"/>
  <c r="F290" i="245"/>
  <c r="F291" i="245"/>
  <c r="F292" i="245"/>
  <c r="F293" i="245"/>
  <c r="F294" i="245"/>
  <c r="F295" i="245"/>
  <c r="F296" i="245"/>
  <c r="F297" i="245"/>
  <c r="F298" i="245"/>
  <c r="F299" i="245"/>
  <c r="F300" i="245"/>
  <c r="F301" i="245"/>
  <c r="F302" i="245"/>
  <c r="F303" i="245"/>
  <c r="F304" i="245"/>
  <c r="F305" i="245"/>
  <c r="F306" i="245"/>
  <c r="F308" i="245"/>
  <c r="F309" i="245"/>
  <c r="F310" i="245"/>
  <c r="F311" i="245"/>
  <c r="F312" i="245"/>
  <c r="F313" i="245"/>
  <c r="F314" i="245"/>
  <c r="F315" i="245"/>
  <c r="F316" i="245"/>
  <c r="F317" i="245"/>
  <c r="F318" i="245"/>
  <c r="F321" i="245"/>
  <c r="F323" i="245"/>
  <c r="F324" i="245"/>
  <c r="F325" i="245"/>
  <c r="F326" i="245"/>
  <c r="F327" i="245"/>
  <c r="F328" i="245"/>
  <c r="F329" i="245"/>
  <c r="F330" i="245"/>
  <c r="F331" i="245"/>
  <c r="F332" i="245"/>
  <c r="F333" i="245"/>
  <c r="F334" i="245"/>
  <c r="F335" i="245"/>
  <c r="F336" i="245"/>
  <c r="F337" i="245"/>
  <c r="F338" i="245"/>
  <c r="F339" i="245"/>
  <c r="F340" i="245"/>
  <c r="F341" i="245"/>
  <c r="F342" i="245"/>
  <c r="F343" i="245"/>
  <c r="F344" i="245"/>
  <c r="F345" i="245"/>
  <c r="F346" i="245"/>
  <c r="F347" i="245"/>
  <c r="F349" i="245"/>
  <c r="F350" i="245"/>
  <c r="F351" i="245"/>
  <c r="F352" i="245"/>
  <c r="F353" i="245"/>
  <c r="F354" i="245"/>
  <c r="F355" i="245"/>
  <c r="F356" i="245"/>
  <c r="F357" i="245"/>
  <c r="F358" i="245"/>
  <c r="F359" i="245"/>
  <c r="F360" i="245"/>
  <c r="F361" i="245"/>
  <c r="F362" i="245"/>
  <c r="F363" i="245"/>
  <c r="F364" i="245"/>
  <c r="F365" i="245"/>
  <c r="F366" i="245"/>
  <c r="F369" i="245"/>
  <c r="F370" i="245"/>
  <c r="F371" i="245"/>
  <c r="F372" i="245"/>
  <c r="F373" i="245"/>
  <c r="F374" i="245"/>
  <c r="F375" i="245"/>
  <c r="F376" i="245"/>
  <c r="F377" i="245"/>
  <c r="F378" i="245"/>
  <c r="F379" i="245"/>
  <c r="F380" i="245"/>
  <c r="F381" i="245"/>
  <c r="F382" i="245"/>
  <c r="F383" i="245"/>
  <c r="F384" i="245"/>
  <c r="F385" i="245"/>
  <c r="F386" i="245"/>
  <c r="F387" i="245"/>
  <c r="F388" i="245"/>
  <c r="F389" i="245"/>
  <c r="F390" i="245"/>
  <c r="F391" i="245"/>
  <c r="F392" i="245"/>
  <c r="F393" i="245"/>
  <c r="F394" i="245"/>
  <c r="F397" i="245"/>
  <c r="F399" i="245"/>
  <c r="F400" i="245"/>
  <c r="F401" i="245"/>
  <c r="F402" i="245"/>
  <c r="F403" i="245"/>
  <c r="F404" i="245"/>
  <c r="F405" i="245"/>
  <c r="F406" i="245"/>
  <c r="F407" i="245"/>
  <c r="F408" i="245"/>
  <c r="F409" i="245"/>
  <c r="F410" i="245"/>
  <c r="F411" i="245"/>
  <c r="F412" i="245"/>
  <c r="F413" i="245"/>
  <c r="F414" i="245"/>
  <c r="F415" i="245"/>
  <c r="F416" i="245"/>
  <c r="F417" i="245"/>
  <c r="F418" i="245"/>
  <c r="F420" i="245"/>
  <c r="F421" i="245"/>
  <c r="F422" i="245"/>
  <c r="F423" i="245"/>
  <c r="F424" i="245"/>
  <c r="F425" i="245"/>
  <c r="F426" i="245"/>
  <c r="F427" i="245"/>
  <c r="F428" i="245"/>
  <c r="F429" i="245"/>
  <c r="F430" i="245"/>
  <c r="F433" i="245"/>
  <c r="F434" i="245"/>
  <c r="F435" i="245"/>
  <c r="F436" i="245"/>
  <c r="F437" i="245"/>
  <c r="F438" i="245"/>
  <c r="F439" i="245"/>
  <c r="F440" i="245"/>
  <c r="F441" i="245"/>
  <c r="F442" i="245"/>
  <c r="F443" i="245"/>
  <c r="F444" i="245"/>
  <c r="F445" i="245"/>
  <c r="F446" i="245"/>
  <c r="F447" i="245"/>
  <c r="F448" i="245"/>
  <c r="F449" i="245"/>
  <c r="F450" i="245"/>
  <c r="F451" i="245"/>
  <c r="F452" i="245"/>
  <c r="F453" i="245"/>
  <c r="F454" i="245"/>
  <c r="F455" i="245"/>
  <c r="F456" i="245"/>
  <c r="F457" i="245"/>
  <c r="F458" i="245"/>
  <c r="F461" i="245"/>
  <c r="F463" i="245"/>
  <c r="F464" i="245"/>
  <c r="F465" i="245"/>
  <c r="F466" i="245"/>
  <c r="F467" i="245"/>
  <c r="F468" i="245"/>
  <c r="F469" i="245"/>
  <c r="F470" i="245"/>
  <c r="F471" i="245"/>
  <c r="F472" i="245"/>
  <c r="F473" i="245"/>
  <c r="F474" i="245"/>
  <c r="F475" i="245"/>
  <c r="F476" i="245"/>
  <c r="F477" i="245"/>
  <c r="F478" i="245"/>
  <c r="F479" i="245"/>
  <c r="F480" i="245"/>
  <c r="F481" i="245"/>
  <c r="F482" i="245"/>
  <c r="F484" i="245"/>
  <c r="F485" i="245"/>
  <c r="F486" i="245"/>
  <c r="F487" i="245"/>
  <c r="F488" i="245"/>
  <c r="F489" i="245"/>
  <c r="F490" i="245"/>
  <c r="F491" i="245"/>
  <c r="F492" i="245"/>
  <c r="F493" i="245"/>
  <c r="F494" i="245"/>
  <c r="F497" i="245"/>
  <c r="F498" i="245"/>
  <c r="F499" i="245"/>
  <c r="F500" i="245"/>
  <c r="F501" i="245"/>
  <c r="F502" i="245"/>
  <c r="F503" i="245"/>
  <c r="F506" i="245"/>
  <c r="F508" i="245"/>
  <c r="F509" i="245"/>
  <c r="F510" i="245"/>
  <c r="F511" i="245"/>
  <c r="F512" i="245"/>
  <c r="F513" i="245"/>
  <c r="F514" i="245"/>
  <c r="F515" i="245"/>
  <c r="F516" i="245"/>
  <c r="F517" i="245"/>
  <c r="F518" i="245"/>
  <c r="F519" i="245"/>
  <c r="F520" i="245"/>
  <c r="F521" i="245"/>
  <c r="F522" i="245"/>
  <c r="F523" i="245"/>
  <c r="F524" i="245"/>
  <c r="F525" i="245"/>
  <c r="F526" i="245"/>
  <c r="F527" i="245"/>
  <c r="F528" i="245"/>
  <c r="F529" i="245"/>
  <c r="F530" i="245"/>
  <c r="F532" i="245"/>
  <c r="F533" i="245"/>
  <c r="F534" i="245"/>
  <c r="F535" i="245"/>
  <c r="F536" i="245"/>
  <c r="F537" i="245"/>
  <c r="F538" i="245"/>
  <c r="F539" i="245"/>
  <c r="F540" i="245"/>
  <c r="F541" i="245"/>
  <c r="F542" i="245"/>
  <c r="F543" i="245"/>
  <c r="F544" i="245"/>
  <c r="F545" i="245"/>
  <c r="F546" i="245"/>
  <c r="F547" i="245"/>
  <c r="F548" i="245"/>
  <c r="F551" i="245"/>
  <c r="F553" i="245"/>
  <c r="F554" i="245"/>
  <c r="F555" i="245"/>
  <c r="F556" i="245"/>
  <c r="F557" i="245"/>
  <c r="F558" i="245"/>
  <c r="F559" i="245"/>
  <c r="F560" i="245"/>
  <c r="F561" i="245"/>
  <c r="F562" i="245"/>
  <c r="F563" i="245"/>
  <c r="F564" i="245"/>
  <c r="F565" i="245"/>
  <c r="F566" i="245"/>
  <c r="F567" i="245"/>
  <c r="F568" i="245"/>
  <c r="F569" i="245"/>
  <c r="F570" i="245"/>
  <c r="F571" i="245"/>
  <c r="F572" i="245"/>
  <c r="F573" i="245"/>
  <c r="F574" i="245"/>
  <c r="F575" i="245"/>
  <c r="F577" i="245"/>
  <c r="F578" i="245"/>
  <c r="F579" i="245"/>
  <c r="F580" i="245"/>
  <c r="F581" i="245"/>
  <c r="F582" i="245"/>
  <c r="F583" i="245"/>
  <c r="F584" i="245"/>
  <c r="F585" i="245"/>
  <c r="F586" i="245"/>
  <c r="F587" i="245"/>
  <c r="F588" i="245"/>
  <c r="F589" i="245"/>
  <c r="F590" i="245"/>
  <c r="F591" i="245"/>
  <c r="F592" i="245"/>
  <c r="F593" i="245"/>
  <c r="F596" i="245"/>
  <c r="F598" i="245"/>
  <c r="F599" i="245"/>
  <c r="F600" i="245"/>
  <c r="F601" i="245"/>
  <c r="F602" i="245"/>
  <c r="F603" i="245"/>
  <c r="F604" i="245"/>
  <c r="F605" i="245"/>
  <c r="F606" i="245"/>
  <c r="F607" i="245"/>
  <c r="F608" i="245"/>
  <c r="F609" i="245"/>
  <c r="F610" i="245"/>
  <c r="F611" i="245"/>
  <c r="F612" i="245"/>
  <c r="F613" i="245"/>
  <c r="F614" i="245"/>
  <c r="F615" i="245"/>
  <c r="F616" i="245"/>
  <c r="F617" i="245"/>
  <c r="F618" i="245"/>
  <c r="F619" i="245"/>
  <c r="F620" i="245"/>
  <c r="F622" i="245"/>
  <c r="F623" i="245"/>
  <c r="F624" i="245"/>
  <c r="F625" i="245"/>
  <c r="F626" i="245"/>
  <c r="F627" i="245"/>
  <c r="F628" i="245"/>
  <c r="F629" i="245"/>
  <c r="F630" i="245"/>
  <c r="F631" i="245"/>
  <c r="F632" i="245"/>
  <c r="F633" i="245"/>
  <c r="F634" i="245"/>
  <c r="F635" i="245"/>
  <c r="F636" i="245"/>
  <c r="F637" i="245"/>
  <c r="F638" i="245"/>
  <c r="F641" i="245"/>
  <c r="F643" i="245"/>
  <c r="F644" i="245"/>
  <c r="F645" i="245"/>
  <c r="F646" i="245"/>
  <c r="F647" i="245"/>
  <c r="F648" i="245"/>
  <c r="F649" i="245"/>
  <c r="F650" i="245"/>
  <c r="F651" i="245"/>
  <c r="F652" i="245"/>
  <c r="F653" i="245"/>
  <c r="F654" i="245"/>
  <c r="F655" i="245"/>
  <c r="F656" i="245"/>
  <c r="F657" i="245"/>
  <c r="F658" i="245"/>
  <c r="F659" i="245"/>
  <c r="F660" i="245"/>
  <c r="F661" i="245"/>
  <c r="F662" i="245"/>
  <c r="F663" i="245"/>
  <c r="F664" i="245"/>
  <c r="F665" i="245"/>
  <c r="F667" i="245"/>
  <c r="F668" i="245"/>
  <c r="F669" i="245"/>
  <c r="F670" i="245"/>
  <c r="F671" i="245"/>
  <c r="F672" i="245"/>
  <c r="F673" i="245"/>
  <c r="F674" i="245"/>
  <c r="F675" i="245"/>
  <c r="F676" i="245"/>
  <c r="F677" i="245"/>
  <c r="F678" i="245"/>
  <c r="F679" i="245"/>
  <c r="F680" i="245"/>
  <c r="F681" i="245"/>
  <c r="F682" i="245"/>
  <c r="F683" i="245"/>
  <c r="F686" i="245"/>
  <c r="F687" i="245"/>
  <c r="F688" i="245"/>
  <c r="F689" i="245"/>
  <c r="F690" i="245"/>
  <c r="F691" i="245"/>
  <c r="F692" i="245"/>
  <c r="F693" i="245"/>
  <c r="F694" i="245"/>
  <c r="F695" i="245"/>
  <c r="F698" i="245"/>
  <c r="F699" i="245"/>
  <c r="F700" i="245"/>
  <c r="F701" i="245"/>
  <c r="F702" i="245"/>
  <c r="F703" i="245"/>
  <c r="F704" i="245"/>
  <c r="F705" i="245"/>
  <c r="F706" i="245"/>
  <c r="F707" i="245"/>
  <c r="F708" i="245"/>
  <c r="F709" i="245"/>
  <c r="F710" i="245"/>
  <c r="F711" i="245"/>
  <c r="F712" i="245"/>
  <c r="F713" i="245"/>
  <c r="F714" i="245"/>
  <c r="F715" i="245"/>
  <c r="F718" i="245"/>
  <c r="F719" i="245"/>
  <c r="F720" i="245"/>
  <c r="F721" i="245"/>
  <c r="F722" i="245"/>
  <c r="F723" i="245"/>
  <c r="F724" i="245"/>
  <c r="F725" i="245"/>
  <c r="F726" i="245"/>
  <c r="F727" i="245"/>
  <c r="F728" i="245"/>
  <c r="F729" i="245"/>
  <c r="F730" i="245"/>
  <c r="F731" i="245"/>
  <c r="F732" i="245"/>
  <c r="F733" i="245"/>
  <c r="F734" i="245"/>
  <c r="F735" i="245"/>
  <c r="F738" i="245"/>
  <c r="F739" i="245"/>
  <c r="F740" i="245"/>
  <c r="F741" i="245"/>
  <c r="F742" i="245"/>
  <c r="F743" i="245"/>
  <c r="F744" i="245"/>
  <c r="F745" i="245"/>
  <c r="F746" i="245"/>
  <c r="F747" i="245"/>
  <c r="F748" i="245"/>
  <c r="F749" i="245"/>
  <c r="F750" i="245"/>
  <c r="F751" i="245"/>
  <c r="F752" i="245"/>
  <c r="F753" i="245"/>
  <c r="F754" i="245"/>
  <c r="F755" i="245"/>
  <c r="F758" i="245"/>
  <c r="F759" i="245"/>
  <c r="F760" i="245"/>
  <c r="F761" i="245"/>
  <c r="F762" i="245"/>
  <c r="F763" i="245"/>
  <c r="F764" i="245"/>
  <c r="F765" i="245"/>
  <c r="F766" i="245"/>
  <c r="F767" i="245"/>
  <c r="F768" i="245"/>
  <c r="F769" i="245"/>
  <c r="F770" i="245"/>
  <c r="F771" i="245"/>
  <c r="F772" i="245"/>
  <c r="F773" i="245"/>
  <c r="F774" i="245"/>
  <c r="F775" i="245"/>
  <c r="F776" i="245"/>
  <c r="F779" i="245"/>
  <c r="F780" i="245"/>
  <c r="F781" i="245"/>
  <c r="F782" i="245"/>
  <c r="F783" i="245"/>
  <c r="F784" i="245"/>
  <c r="F785" i="245"/>
  <c r="F786" i="245"/>
  <c r="F787" i="245"/>
  <c r="F788" i="245"/>
  <c r="F789" i="245"/>
  <c r="F790" i="245"/>
  <c r="F791" i="245"/>
  <c r="F792" i="245"/>
  <c r="F793" i="245"/>
  <c r="F794" i="245"/>
  <c r="F797" i="245"/>
  <c r="F798" i="245"/>
  <c r="F799" i="245"/>
  <c r="F800" i="245"/>
  <c r="F801" i="245"/>
  <c r="F802" i="245"/>
  <c r="F803" i="245"/>
  <c r="F804" i="245"/>
  <c r="F805" i="245"/>
  <c r="F806" i="245"/>
  <c r="F807" i="245"/>
  <c r="F808" i="245"/>
  <c r="F809" i="245"/>
  <c r="F810" i="245"/>
  <c r="F811" i="245"/>
  <c r="F812" i="245"/>
  <c r="F813" i="245"/>
  <c r="F814" i="245"/>
  <c r="F815" i="245"/>
  <c r="F816" i="245"/>
  <c r="F817" i="245"/>
  <c r="F821" i="245"/>
  <c r="F822" i="245"/>
  <c r="F823" i="245"/>
  <c r="F824" i="245"/>
  <c r="F825" i="245"/>
  <c r="F826" i="245"/>
  <c r="F827" i="245"/>
  <c r="F828" i="245"/>
  <c r="F829" i="245"/>
  <c r="F830" i="245"/>
  <c r="F831" i="245"/>
  <c r="F834" i="245"/>
  <c r="F835" i="245"/>
  <c r="F836" i="245"/>
  <c r="F837" i="245"/>
  <c r="F838" i="245"/>
  <c r="F839" i="245"/>
  <c r="F840" i="245"/>
  <c r="F841" i="245"/>
  <c r="F842" i="245"/>
  <c r="F843" i="245"/>
  <c r="F844" i="245"/>
  <c r="F845" i="245"/>
  <c r="F846" i="245"/>
  <c r="F847" i="245"/>
  <c r="F848" i="245"/>
  <c r="F849" i="245"/>
  <c r="F850" i="245"/>
  <c r="F851" i="245"/>
  <c r="F852" i="245"/>
  <c r="F853" i="245"/>
  <c r="F854" i="245"/>
  <c r="F855" i="245"/>
  <c r="F856" i="245"/>
  <c r="F857" i="245"/>
  <c r="F858" i="245"/>
  <c r="F859" i="245"/>
  <c r="F862" i="245"/>
  <c r="F863" i="245"/>
  <c r="F864" i="245"/>
  <c r="F865" i="245"/>
  <c r="F866" i="245"/>
  <c r="F867" i="245"/>
  <c r="F868" i="245"/>
  <c r="F869" i="245"/>
  <c r="F870" i="245"/>
  <c r="F871" i="245"/>
  <c r="F874" i="245"/>
  <c r="C876" i="245"/>
  <c r="F882" i="245"/>
  <c r="F883" i="245"/>
  <c r="F884" i="245"/>
  <c r="F885" i="245"/>
  <c r="F886" i="245"/>
  <c r="F887" i="245"/>
  <c r="F891" i="245"/>
  <c r="F892" i="245"/>
  <c r="F893" i="245"/>
  <c r="F894" i="245"/>
  <c r="F898" i="245"/>
  <c r="F899" i="245"/>
  <c r="F900" i="245"/>
  <c r="F901" i="245"/>
  <c r="F905" i="245"/>
  <c r="F906" i="245"/>
  <c r="F907" i="245"/>
  <c r="F911" i="245"/>
  <c r="F912" i="245"/>
  <c r="F913" i="245"/>
  <c r="F914" i="245"/>
  <c r="F915" i="245"/>
  <c r="F919" i="245"/>
  <c r="F920" i="245"/>
  <c r="F921" i="245"/>
  <c r="F925" i="245"/>
  <c r="F926" i="245"/>
  <c r="F927" i="245"/>
  <c r="F928" i="245"/>
  <c r="F929" i="245"/>
  <c r="F933" i="245"/>
  <c r="F934" i="245"/>
  <c r="F937" i="245"/>
  <c r="F941" i="245"/>
  <c r="F942" i="245"/>
  <c r="F945" i="245"/>
  <c r="F948" i="245"/>
  <c r="C953" i="245"/>
  <c r="F959" i="245"/>
  <c r="F960" i="245"/>
  <c r="F961" i="245"/>
  <c r="F962" i="245"/>
  <c r="F963" i="245"/>
  <c r="F964" i="245"/>
  <c r="F965" i="245"/>
  <c r="F966" i="245"/>
  <c r="F967" i="245"/>
  <c r="F968" i="245"/>
  <c r="F969" i="245"/>
  <c r="F970" i="245"/>
  <c r="F971" i="245"/>
  <c r="F972" i="245"/>
  <c r="F973" i="245"/>
  <c r="F974" i="245"/>
  <c r="F975" i="245"/>
  <c r="F976" i="245"/>
  <c r="F977" i="245"/>
  <c r="F978" i="245"/>
  <c r="F979" i="245"/>
  <c r="F980" i="245"/>
  <c r="F981" i="245"/>
  <c r="F982" i="245"/>
  <c r="F983" i="245"/>
  <c r="F984" i="245"/>
  <c r="F985" i="245"/>
  <c r="F986" i="245"/>
  <c r="F987" i="245"/>
  <c r="F988" i="245"/>
  <c r="F989" i="245"/>
  <c r="F990" i="245"/>
  <c r="F991" i="245"/>
  <c r="F992" i="245"/>
  <c r="F993" i="245"/>
  <c r="F994" i="245"/>
  <c r="F995" i="245"/>
  <c r="F996" i="245"/>
  <c r="F997" i="245"/>
  <c r="F998" i="245"/>
  <c r="F999" i="245"/>
  <c r="F1000" i="245"/>
  <c r="F1001" i="245"/>
  <c r="F1002" i="245"/>
  <c r="F1003" i="245"/>
  <c r="F1004" i="245"/>
  <c r="F1005" i="245"/>
  <c r="F1006" i="245"/>
  <c r="F1007" i="245"/>
  <c r="F1008" i="245"/>
  <c r="F1009" i="245"/>
  <c r="F1010" i="245"/>
  <c r="F1011" i="245"/>
  <c r="F1012" i="245"/>
  <c r="F1017" i="245"/>
  <c r="F1018" i="245"/>
  <c r="F1019" i="245"/>
  <c r="F1020" i="245"/>
  <c r="F1021" i="245"/>
  <c r="F1022" i="245"/>
  <c r="F1023" i="245"/>
  <c r="F1024" i="245"/>
  <c r="F1025" i="245"/>
  <c r="F1026" i="245"/>
  <c r="F1027" i="245"/>
  <c r="F1032" i="245"/>
  <c r="F1033" i="245"/>
  <c r="F1034" i="245"/>
  <c r="F1035" i="245"/>
  <c r="F1036" i="245"/>
  <c r="F1039" i="245"/>
  <c r="F1042" i="245"/>
  <c r="F1045" i="245"/>
  <c r="F1048" i="245"/>
  <c r="F1051" i="245"/>
  <c r="F1057" i="245"/>
  <c r="C1059" i="245"/>
  <c r="F1078" i="245"/>
  <c r="D1080" i="245" s="1"/>
  <c r="C21" i="244" s="1"/>
  <c r="C1080" i="245"/>
  <c r="F1086" i="245"/>
  <c r="F1089" i="245"/>
  <c r="F1093" i="245"/>
  <c r="F1094" i="245"/>
  <c r="F1095" i="245"/>
  <c r="F1096" i="245"/>
  <c r="F1097" i="245"/>
  <c r="F1098" i="245"/>
  <c r="F1099" i="245"/>
  <c r="F1102" i="245"/>
  <c r="F1108" i="245"/>
  <c r="F1111" i="245"/>
  <c r="C1113" i="245"/>
  <c r="A17" i="244"/>
  <c r="B17" i="244"/>
  <c r="A18" i="244"/>
  <c r="B18" i="244"/>
  <c r="A19" i="244"/>
  <c r="B19" i="244"/>
  <c r="A20" i="244"/>
  <c r="B20" i="244"/>
  <c r="A21" i="244"/>
  <c r="B21" i="244"/>
  <c r="A22" i="244"/>
  <c r="B22" i="244"/>
  <c r="A24" i="244"/>
  <c r="B24" i="244"/>
  <c r="A25" i="244"/>
  <c r="B25" i="244"/>
  <c r="A26" i="244"/>
  <c r="B26" i="244"/>
  <c r="A28" i="244"/>
  <c r="B28" i="244"/>
  <c r="A29" i="244"/>
  <c r="B29" i="244"/>
  <c r="A30" i="244"/>
  <c r="B30" i="244"/>
  <c r="A31" i="244"/>
  <c r="B31" i="244"/>
  <c r="A33" i="244"/>
  <c r="B33" i="244"/>
  <c r="A34" i="244"/>
  <c r="B34" i="244"/>
  <c r="A35" i="244"/>
  <c r="B35" i="244"/>
  <c r="A37" i="244"/>
  <c r="B37" i="244"/>
  <c r="A38" i="244"/>
  <c r="B38" i="244"/>
  <c r="A39" i="244"/>
  <c r="B39" i="244"/>
  <c r="F1105" i="245" l="1"/>
  <c r="F1054" i="245"/>
  <c r="D1059" i="245" s="1"/>
  <c r="C20" i="244" s="1"/>
  <c r="A18" i="245"/>
  <c r="F126" i="259"/>
  <c r="C54" i="250" s="1"/>
  <c r="C32" i="250"/>
  <c r="A20" i="248"/>
  <c r="D22" i="255"/>
  <c r="C39" i="250" s="1"/>
  <c r="C41" i="250" s="1"/>
  <c r="D1113" i="245"/>
  <c r="C22" i="244" s="1"/>
  <c r="F951" i="245"/>
  <c r="D876" i="245"/>
  <c r="C18" i="244" s="1"/>
  <c r="F442" i="246"/>
  <c r="F331" i="246"/>
  <c r="D345" i="246" s="1"/>
  <c r="C25" i="244" s="1"/>
  <c r="F142" i="247"/>
  <c r="D147" i="247" s="1"/>
  <c r="C31" i="244" s="1"/>
  <c r="F120" i="247"/>
  <c r="D122" i="247" s="1"/>
  <c r="C30" i="244" s="1"/>
  <c r="F66" i="247"/>
  <c r="D105" i="248"/>
  <c r="C35" i="244" s="1"/>
  <c r="D92" i="249"/>
  <c r="C39" i="244" s="1"/>
  <c r="F60" i="249"/>
  <c r="F96" i="249" s="1"/>
  <c r="C37" i="244" s="1"/>
  <c r="D173" i="251"/>
  <c r="C19" i="250" s="1"/>
  <c r="F120" i="253"/>
  <c r="C29" i="250" s="1"/>
  <c r="D74" i="257"/>
  <c r="C47" i="250" s="1"/>
  <c r="C49" i="250" s="1"/>
  <c r="C58" i="250"/>
  <c r="A39" i="261"/>
  <c r="C28" i="250"/>
  <c r="A21" i="259"/>
  <c r="A19" i="254"/>
  <c r="A21" i="257"/>
  <c r="C22" i="250"/>
  <c r="A22" i="253"/>
  <c r="A15" i="258"/>
  <c r="A20" i="258" s="1"/>
  <c r="F219" i="252"/>
  <c r="C23" i="250" s="1"/>
  <c r="A24" i="257"/>
  <c r="A44" i="251"/>
  <c r="A17" i="256"/>
  <c r="A31" i="252"/>
  <c r="A17" i="255"/>
  <c r="D462" i="246"/>
  <c r="C26" i="244" s="1"/>
  <c r="A44" i="245"/>
  <c r="A76" i="245" s="1"/>
  <c r="D953" i="245"/>
  <c r="C19" i="244" s="1"/>
  <c r="A57" i="245"/>
  <c r="A31" i="245"/>
  <c r="A26" i="248"/>
  <c r="A29" i="248" s="1"/>
  <c r="A20" i="246"/>
  <c r="A17" i="247"/>
  <c r="F58" i="248"/>
  <c r="D60" i="248" s="1"/>
  <c r="C34" i="244" s="1"/>
  <c r="C36" i="244" s="1"/>
  <c r="A23" i="248"/>
  <c r="A12" i="249"/>
  <c r="A15" i="249" s="1"/>
  <c r="A16" i="246"/>
  <c r="D68" i="247"/>
  <c r="C29" i="244" s="1"/>
  <c r="F1117" i="245"/>
  <c r="C17" i="244" s="1"/>
  <c r="F151" i="247" l="1"/>
  <c r="C28" i="244" s="1"/>
  <c r="C23" i="244"/>
  <c r="C27" i="244"/>
  <c r="F466" i="246"/>
  <c r="C24" i="244" s="1"/>
  <c r="D62" i="249"/>
  <c r="C38" i="244" s="1"/>
  <c r="C40" i="244" s="1"/>
  <c r="C59" i="250"/>
  <c r="D8" i="202" s="1"/>
  <c r="A46" i="261"/>
  <c r="A20" i="255"/>
  <c r="A27" i="255" s="1"/>
  <c r="A32" i="255" s="1"/>
  <c r="A35" i="255" s="1"/>
  <c r="A20" i="256"/>
  <c r="A56" i="251"/>
  <c r="A22" i="254"/>
  <c r="A34" i="252"/>
  <c r="A37" i="252" s="1"/>
  <c r="A27" i="257"/>
  <c r="A25" i="253"/>
  <c r="A24" i="259"/>
  <c r="A23" i="258"/>
  <c r="A26" i="258" s="1"/>
  <c r="A27" i="259"/>
  <c r="A25" i="254"/>
  <c r="A28" i="254" s="1"/>
  <c r="A31" i="254" s="1"/>
  <c r="A30" i="257"/>
  <c r="A18" i="249"/>
  <c r="A96" i="245"/>
  <c r="F109" i="248"/>
  <c r="C33" i="244" s="1"/>
  <c r="A24" i="246"/>
  <c r="A32" i="248"/>
  <c r="A21" i="249"/>
  <c r="A21" i="247"/>
  <c r="C32" i="244"/>
  <c r="A35" i="248"/>
  <c r="A110" i="245"/>
  <c r="A24" i="249"/>
  <c r="A38" i="248" l="1"/>
  <c r="A27" i="249"/>
  <c r="C41" i="244"/>
  <c r="D6" i="202" s="1"/>
  <c r="D12" i="202" s="1"/>
  <c r="A49" i="261"/>
  <c r="A56" i="261"/>
  <c r="A34" i="254"/>
  <c r="A29" i="258"/>
  <c r="A38" i="255"/>
  <c r="A40" i="252"/>
  <c r="A30" i="259"/>
  <c r="A33" i="257"/>
  <c r="A28" i="253"/>
  <c r="A31" i="253" s="1"/>
  <c r="A37" i="254"/>
  <c r="A40" i="254" s="1"/>
  <c r="A23" i="256"/>
  <c r="A26" i="256" s="1"/>
  <c r="A68" i="251"/>
  <c r="A33" i="259"/>
  <c r="A43" i="252"/>
  <c r="A30" i="249"/>
  <c r="A41" i="248"/>
  <c r="A28" i="246"/>
  <c r="A27" i="247"/>
  <c r="A33" i="249"/>
  <c r="A138" i="245"/>
  <c r="A65" i="261" l="1"/>
  <c r="A29" i="256"/>
  <c r="A32" i="256" s="1"/>
  <c r="A43" i="254"/>
  <c r="A46" i="254" s="1"/>
  <c r="A36" i="259"/>
  <c r="A80" i="251"/>
  <c r="A32" i="258"/>
  <c r="A46" i="252"/>
  <c r="A34" i="253"/>
  <c r="A36" i="257"/>
  <c r="A33" i="247"/>
  <c r="A46" i="248"/>
  <c r="A36" i="249"/>
  <c r="A32" i="246"/>
  <c r="A36" i="246" s="1"/>
  <c r="A165" i="245"/>
  <c r="A49" i="248"/>
  <c r="F59" i="156"/>
  <c r="F143" i="199"/>
  <c r="A68" i="261" l="1"/>
  <c r="A71" i="261" s="1"/>
  <c r="A37" i="253"/>
  <c r="A53" i="254"/>
  <c r="A57" i="254" s="1"/>
  <c r="A39" i="256"/>
  <c r="A46" i="256" s="1"/>
  <c r="A49" i="256" s="1"/>
  <c r="A52" i="256" s="1"/>
  <c r="A64" i="254"/>
  <c r="A92" i="251"/>
  <c r="A39" i="257"/>
  <c r="A42" i="257" s="1"/>
  <c r="A45" i="257" s="1"/>
  <c r="A48" i="257" s="1"/>
  <c r="A51" i="257" s="1"/>
  <c r="A39" i="259"/>
  <c r="A49" i="252"/>
  <c r="A35" i="258"/>
  <c r="A104" i="251"/>
  <c r="A184" i="245"/>
  <c r="A52" i="248"/>
  <c r="A203" i="245"/>
  <c r="A39" i="249"/>
  <c r="A44" i="246"/>
  <c r="A40" i="246"/>
  <c r="A37" i="247"/>
  <c r="F174" i="172"/>
  <c r="F171" i="172"/>
  <c r="F50" i="27"/>
  <c r="F54" i="27"/>
  <c r="A70" i="254" l="1"/>
  <c r="A74" i="254" s="1"/>
  <c r="A77" i="254" s="1"/>
  <c r="A80" i="254" s="1"/>
  <c r="A83" i="254" s="1"/>
  <c r="A86" i="254" s="1"/>
  <c r="A75" i="261"/>
  <c r="A78" i="261"/>
  <c r="A85" i="261" s="1"/>
  <c r="A94" i="261" s="1"/>
  <c r="A97" i="261" s="1"/>
  <c r="A100" i="261" s="1"/>
  <c r="A103" i="261" s="1"/>
  <c r="A106" i="261" s="1"/>
  <c r="A109" i="261" s="1"/>
  <c r="A112" i="261" s="1"/>
  <c r="A38" i="258"/>
  <c r="A54" i="257"/>
  <c r="A57" i="257" s="1"/>
  <c r="A60" i="257" s="1"/>
  <c r="A63" i="257" s="1"/>
  <c r="A66" i="257" s="1"/>
  <c r="A69" i="257" s="1"/>
  <c r="A72" i="257" s="1"/>
  <c r="A79" i="257" s="1"/>
  <c r="A85" i="257" s="1"/>
  <c r="A88" i="257" s="1"/>
  <c r="A91" i="257" s="1"/>
  <c r="A42" i="259"/>
  <c r="A45" i="259" s="1"/>
  <c r="A48" i="259" s="1"/>
  <c r="A51" i="259" s="1"/>
  <c r="A58" i="259" s="1"/>
  <c r="A64" i="259" s="1"/>
  <c r="A76" i="259" s="1"/>
  <c r="A79" i="259" s="1"/>
  <c r="A82" i="259" s="1"/>
  <c r="A85" i="259" s="1"/>
  <c r="A88" i="259" s="1"/>
  <c r="A91" i="259" s="1"/>
  <c r="A94" i="259" s="1"/>
  <c r="A97" i="259" s="1"/>
  <c r="A100" i="259" s="1"/>
  <c r="A103" i="259" s="1"/>
  <c r="A108" i="259" s="1"/>
  <c r="A111" i="259" s="1"/>
  <c r="A114" i="259" s="1"/>
  <c r="A117" i="259" s="1"/>
  <c r="A120" i="259" s="1"/>
  <c r="A116" i="251"/>
  <c r="A40" i="253"/>
  <c r="A53" i="252"/>
  <c r="A56" i="252" s="1"/>
  <c r="A59" i="252" s="1"/>
  <c r="A62" i="252" s="1"/>
  <c r="A65" i="252" s="1"/>
  <c r="A69" i="252" s="1"/>
  <c r="A72" i="252" s="1"/>
  <c r="A75" i="252" s="1"/>
  <c r="A78" i="252" s="1"/>
  <c r="A81" i="252" s="1"/>
  <c r="A84" i="252" s="1"/>
  <c r="A87" i="252" s="1"/>
  <c r="A90" i="252" s="1"/>
  <c r="A93" i="252" s="1"/>
  <c r="A97" i="252" s="1"/>
  <c r="A105" i="252" s="1"/>
  <c r="A108" i="252" s="1"/>
  <c r="A111" i="252" s="1"/>
  <c r="A114" i="252" s="1"/>
  <c r="A118" i="252" s="1"/>
  <c r="A122" i="252" s="1"/>
  <c r="A125" i="252" s="1"/>
  <c r="A128" i="252" s="1"/>
  <c r="A131" i="252" s="1"/>
  <c r="A135" i="252" s="1"/>
  <c r="A143" i="252" s="1"/>
  <c r="A146" i="252" s="1"/>
  <c r="A149" i="252" s="1"/>
  <c r="A152" i="252" s="1"/>
  <c r="A156" i="252" s="1"/>
  <c r="A159" i="252" s="1"/>
  <c r="A162" i="252" s="1"/>
  <c r="A166" i="252" s="1"/>
  <c r="A174" i="252" s="1"/>
  <c r="A192" i="252" s="1"/>
  <c r="A195" i="252" s="1"/>
  <c r="A199" i="252" s="1"/>
  <c r="A202" i="252" s="1"/>
  <c r="A205" i="252" s="1"/>
  <c r="A213" i="252" s="1"/>
  <c r="A48" i="246"/>
  <c r="A55" i="248"/>
  <c r="A58" i="248" s="1"/>
  <c r="A65" i="248" s="1"/>
  <c r="A68" i="248" s="1"/>
  <c r="A71" i="248" s="1"/>
  <c r="A74" i="248" s="1"/>
  <c r="A77" i="248" s="1"/>
  <c r="A81" i="248" s="1"/>
  <c r="A90" i="248" s="1"/>
  <c r="A94" i="248" s="1"/>
  <c r="A98" i="248" s="1"/>
  <c r="A103" i="248" s="1"/>
  <c r="A40" i="247"/>
  <c r="A42" i="249"/>
  <c r="A45" i="249" s="1"/>
  <c r="A48" i="249" s="1"/>
  <c r="A51" i="249" s="1"/>
  <c r="A54" i="249" s="1"/>
  <c r="A57" i="249" s="1"/>
  <c r="A221" i="245"/>
  <c r="F296" i="186"/>
  <c r="F295" i="186"/>
  <c r="F116" i="186"/>
  <c r="A123" i="251" l="1"/>
  <c r="A43" i="253"/>
  <c r="A46" i="253" s="1"/>
  <c r="A49" i="253" s="1"/>
  <c r="A52" i="253" s="1"/>
  <c r="A55" i="253" s="1"/>
  <c r="A58" i="253" s="1"/>
  <c r="A61" i="253" s="1"/>
  <c r="A64" i="253" s="1"/>
  <c r="A67" i="253" s="1"/>
  <c r="A70" i="253" s="1"/>
  <c r="A73" i="253" s="1"/>
  <c r="A80" i="253" s="1"/>
  <c r="A89" i="253" s="1"/>
  <c r="A93" i="253" s="1"/>
  <c r="A96" i="253" s="1"/>
  <c r="A99" i="253" s="1"/>
  <c r="A102" i="253" s="1"/>
  <c r="A105" i="253" s="1"/>
  <c r="A108" i="253" s="1"/>
  <c r="A111" i="253" s="1"/>
  <c r="A114" i="253" s="1"/>
  <c r="A41" i="258"/>
  <c r="A239" i="245"/>
  <c r="A257" i="245" s="1"/>
  <c r="A285" i="245" s="1"/>
  <c r="A321" i="245" s="1"/>
  <c r="A369" i="245" s="1"/>
  <c r="A397" i="245" s="1"/>
  <c r="A433" i="245" s="1"/>
  <c r="A461" i="245" s="1"/>
  <c r="A497" i="245" s="1"/>
  <c r="A506" i="245" s="1"/>
  <c r="A551" i="245" s="1"/>
  <c r="A596" i="245" s="1"/>
  <c r="A641" i="245" s="1"/>
  <c r="A686" i="245" s="1"/>
  <c r="A698" i="245" s="1"/>
  <c r="A718" i="245" s="1"/>
  <c r="A738" i="245" s="1"/>
  <c r="A758" i="245" s="1"/>
  <c r="A779" i="245" s="1"/>
  <c r="A797" i="245" s="1"/>
  <c r="A821" i="245" s="1"/>
  <c r="A834" i="245" s="1"/>
  <c r="A862" i="245" s="1"/>
  <c r="A874" i="245" s="1"/>
  <c r="A881" i="245" s="1"/>
  <c r="A890" i="245" s="1"/>
  <c r="A897" i="245" s="1"/>
  <c r="A904" i="245" s="1"/>
  <c r="A910" i="245" s="1"/>
  <c r="A918" i="245" s="1"/>
  <c r="A924" i="245" s="1"/>
  <c r="A932" i="245" s="1"/>
  <c r="A937" i="245" s="1"/>
  <c r="A940" i="245" s="1"/>
  <c r="A945" i="245" s="1"/>
  <c r="A948" i="245" s="1"/>
  <c r="A951" i="245" s="1"/>
  <c r="A958" i="245" s="1"/>
  <c r="A1016" i="245" s="1"/>
  <c r="A1030" i="245" s="1"/>
  <c r="A1039" i="245" s="1"/>
  <c r="A1042" i="245" s="1"/>
  <c r="A1045" i="245" s="1"/>
  <c r="A1048" i="245" s="1"/>
  <c r="A1051" i="245" s="1"/>
  <c r="A1054" i="245" s="1"/>
  <c r="A1057" i="245" s="1"/>
  <c r="A1064" i="245" s="1"/>
  <c r="A1084" i="245" s="1"/>
  <c r="A1089" i="245" s="1"/>
  <c r="A1092" i="245" s="1"/>
  <c r="A1102" i="245" s="1"/>
  <c r="A1105" i="245" s="1"/>
  <c r="A1108" i="245" s="1"/>
  <c r="A1111" i="245" s="1"/>
  <c r="A60" i="249"/>
  <c r="A67" i="249" s="1"/>
  <c r="A75" i="249" s="1"/>
  <c r="A81" i="249" s="1"/>
  <c r="A84" i="249" s="1"/>
  <c r="A87" i="249" s="1"/>
  <c r="A90" i="249" s="1"/>
  <c r="A43" i="247"/>
  <c r="A52" i="246"/>
  <c r="F86" i="27"/>
  <c r="F97" i="27" s="1"/>
  <c r="E32" i="224" s="1"/>
  <c r="F72" i="28"/>
  <c r="F161" i="28"/>
  <c r="F159" i="28"/>
  <c r="F158" i="28"/>
  <c r="F156" i="28"/>
  <c r="F155" i="28"/>
  <c r="A44" i="258" l="1"/>
  <c r="A47" i="258" s="1"/>
  <c r="A50" i="258" s="1"/>
  <c r="A53" i="258" s="1"/>
  <c r="A56" i="258" s="1"/>
  <c r="A59" i="258" s="1"/>
  <c r="A62" i="258" s="1"/>
  <c r="A65" i="258" s="1"/>
  <c r="A68" i="258" s="1"/>
  <c r="A71" i="258" s="1"/>
  <c r="A78" i="258" s="1"/>
  <c r="A86" i="258" s="1"/>
  <c r="A91" i="258" s="1"/>
  <c r="A94" i="258" s="1"/>
  <c r="A97" i="258" s="1"/>
  <c r="A100" i="258" s="1"/>
  <c r="A103" i="258" s="1"/>
  <c r="A128" i="251"/>
  <c r="A46" i="247"/>
  <c r="A56" i="246"/>
  <c r="A60" i="246" s="1"/>
  <c r="A64" i="246" s="1"/>
  <c r="A68" i="246" s="1"/>
  <c r="A72" i="246" s="1"/>
  <c r="A76" i="246" s="1"/>
  <c r="A80" i="246" s="1"/>
  <c r="A84" i="246" s="1"/>
  <c r="A88" i="246" s="1"/>
  <c r="A92" i="246" s="1"/>
  <c r="A95" i="246" s="1"/>
  <c r="A99" i="246" s="1"/>
  <c r="A103" i="246" s="1"/>
  <c r="A107" i="246" s="1"/>
  <c r="A111" i="246" s="1"/>
  <c r="A115" i="246" s="1"/>
  <c r="A119" i="246" s="1"/>
  <c r="A123" i="246" s="1"/>
  <c r="A127" i="246" s="1"/>
  <c r="A131" i="246" s="1"/>
  <c r="A135" i="246" s="1"/>
  <c r="A139" i="246" s="1"/>
  <c r="A143" i="246" s="1"/>
  <c r="A147" i="246" s="1"/>
  <c r="A151" i="246" s="1"/>
  <c r="A155" i="246" s="1"/>
  <c r="A159" i="246" s="1"/>
  <c r="A163" i="246" s="1"/>
  <c r="A167" i="246" s="1"/>
  <c r="A171" i="246" s="1"/>
  <c r="A175" i="246" s="1"/>
  <c r="A179" i="246" s="1"/>
  <c r="A183" i="246" s="1"/>
  <c r="A187" i="246" s="1"/>
  <c r="A191" i="246" s="1"/>
  <c r="A195" i="246" s="1"/>
  <c r="A199" i="246" s="1"/>
  <c r="A203" i="246" s="1"/>
  <c r="A207" i="246" s="1"/>
  <c r="A211" i="246" s="1"/>
  <c r="A215" i="246" s="1"/>
  <c r="A219" i="246" s="1"/>
  <c r="A223" i="246" s="1"/>
  <c r="A227" i="246" s="1"/>
  <c r="A231" i="246" s="1"/>
  <c r="A235" i="246" s="1"/>
  <c r="A239" i="246" s="1"/>
  <c r="A243" i="246" s="1"/>
  <c r="A247" i="246" s="1"/>
  <c r="A251" i="246" s="1"/>
  <c r="A255" i="246" s="1"/>
  <c r="A259" i="246" s="1"/>
  <c r="A263" i="246" s="1"/>
  <c r="A267" i="246" s="1"/>
  <c r="A271" i="246" s="1"/>
  <c r="A275" i="246" s="1"/>
  <c r="A279" i="246" s="1"/>
  <c r="A283" i="246" s="1"/>
  <c r="A287" i="246" s="1"/>
  <c r="A291" i="246" s="1"/>
  <c r="A295" i="246" s="1"/>
  <c r="A299" i="246" s="1"/>
  <c r="A303" i="246" s="1"/>
  <c r="A306" i="246" s="1"/>
  <c r="A309" i="246" s="1"/>
  <c r="A313" i="246" s="1"/>
  <c r="A316" i="246" s="1"/>
  <c r="A319" i="246" s="1"/>
  <c r="A322" i="246" s="1"/>
  <c r="A325" i="246" s="1"/>
  <c r="A328" i="246" s="1"/>
  <c r="A331" i="246" s="1"/>
  <c r="A334" i="246" s="1"/>
  <c r="A337" i="246" s="1"/>
  <c r="A340" i="246" s="1"/>
  <c r="A343" i="246" s="1"/>
  <c r="A352" i="246" s="1"/>
  <c r="A355" i="246" s="1"/>
  <c r="A358" i="246" s="1"/>
  <c r="A361" i="246" s="1"/>
  <c r="A364" i="246" s="1"/>
  <c r="A367" i="246" s="1"/>
  <c r="A370" i="246" s="1"/>
  <c r="A373" i="246" s="1"/>
  <c r="A376" i="246" s="1"/>
  <c r="A379" i="246" s="1"/>
  <c r="A382" i="246" s="1"/>
  <c r="A385" i="246" s="1"/>
  <c r="A388" i="246" s="1"/>
  <c r="A391" i="246" s="1"/>
  <c r="A394" i="246" s="1"/>
  <c r="A397" i="246" s="1"/>
  <c r="A400" i="246" s="1"/>
  <c r="A403" i="246" s="1"/>
  <c r="A406" i="246" s="1"/>
  <c r="A409" i="246" s="1"/>
  <c r="A412" i="246" s="1"/>
  <c r="A415" i="246" s="1"/>
  <c r="A418" i="246" s="1"/>
  <c r="A421" i="246" s="1"/>
  <c r="A424" i="246" s="1"/>
  <c r="A427" i="246" s="1"/>
  <c r="A430" i="246" s="1"/>
  <c r="A433" i="246" s="1"/>
  <c r="A436" i="246" s="1"/>
  <c r="A439" i="246" s="1"/>
  <c r="A442" i="246" s="1"/>
  <c r="A445" i="246" s="1"/>
  <c r="A448" i="246" s="1"/>
  <c r="A451" i="246" s="1"/>
  <c r="A454" i="246" s="1"/>
  <c r="A457" i="246" s="1"/>
  <c r="A460" i="246" s="1"/>
  <c r="F1498" i="197"/>
  <c r="F1313" i="196"/>
  <c r="F1253" i="191"/>
  <c r="F1252" i="191"/>
  <c r="F751" i="191"/>
  <c r="F728" i="191"/>
  <c r="F251" i="191"/>
  <c r="F248" i="191"/>
  <c r="F245" i="191"/>
  <c r="F241" i="191"/>
  <c r="F110" i="191"/>
  <c r="F125" i="190"/>
  <c r="F124" i="190"/>
  <c r="F119" i="190"/>
  <c r="F118" i="190"/>
  <c r="F117" i="190"/>
  <c r="F116" i="190"/>
  <c r="A133" i="251" l="1"/>
  <c r="A138" i="251" s="1"/>
  <c r="A143" i="251" s="1"/>
  <c r="A147" i="251" s="1"/>
  <c r="A151" i="251" s="1"/>
  <c r="A154" i="251" s="1"/>
  <c r="A158" i="251" s="1"/>
  <c r="A162" i="251" s="1"/>
  <c r="A165" i="251" s="1"/>
  <c r="A168" i="251" s="1"/>
  <c r="A171" i="251" s="1"/>
  <c r="A180" i="251" s="1"/>
  <c r="A190" i="251" s="1"/>
  <c r="A194" i="251" s="1"/>
  <c r="A201" i="251" s="1"/>
  <c r="A205" i="251" s="1"/>
  <c r="A210" i="251" s="1"/>
  <c r="A218" i="251" s="1"/>
  <c r="A221" i="251" s="1"/>
  <c r="A224" i="251" s="1"/>
  <c r="A227" i="251" s="1"/>
  <c r="A230" i="251" s="1"/>
  <c r="A233" i="251" s="1"/>
  <c r="A49" i="247"/>
  <c r="A52" i="247" s="1"/>
  <c r="A55" i="247" s="1"/>
  <c r="A63" i="247" s="1"/>
  <c r="A66" i="247" s="1"/>
  <c r="A73" i="247" s="1"/>
  <c r="A82" i="247" s="1"/>
  <c r="A95" i="247" s="1"/>
  <c r="A97" i="247" s="1"/>
  <c r="A99" i="247" s="1"/>
  <c r="A101" i="247" s="1"/>
  <c r="A103" i="247" s="1"/>
  <c r="A108" i="247" s="1"/>
  <c r="A111" i="247" s="1"/>
  <c r="A114" i="247" s="1"/>
  <c r="A117" i="247" s="1"/>
  <c r="A120" i="247" s="1"/>
  <c r="A127" i="247" s="1"/>
  <c r="A134" i="247" s="1"/>
  <c r="A139" i="247" s="1"/>
  <c r="A142" i="247" s="1"/>
  <c r="A145" i="247" s="1"/>
  <c r="F62" i="200"/>
  <c r="F61" i="200"/>
  <c r="F60" i="200"/>
  <c r="F59" i="200"/>
  <c r="F58" i="200"/>
  <c r="F57" i="200"/>
  <c r="F56" i="200"/>
  <c r="F55" i="200"/>
  <c r="F54" i="200"/>
  <c r="F53" i="200"/>
  <c r="F52" i="200"/>
  <c r="F51" i="200"/>
  <c r="F50" i="200"/>
  <c r="F49" i="200"/>
  <c r="F46" i="200"/>
  <c r="F45" i="200"/>
  <c r="F44" i="200"/>
  <c r="F43" i="200"/>
  <c r="F42" i="200"/>
  <c r="F41" i="200"/>
  <c r="F39" i="200"/>
  <c r="F38" i="200"/>
  <c r="F37" i="200"/>
  <c r="F36" i="200"/>
  <c r="F35" i="200"/>
  <c r="F34" i="200"/>
  <c r="F33" i="200"/>
  <c r="F32" i="200"/>
  <c r="F31" i="200"/>
  <c r="F30" i="200"/>
  <c r="F29" i="200"/>
  <c r="F28" i="200"/>
  <c r="F27" i="200"/>
  <c r="F26" i="200"/>
  <c r="F25" i="200"/>
  <c r="F24" i="200"/>
  <c r="F23" i="200"/>
  <c r="F22" i="200"/>
  <c r="F21" i="200"/>
  <c r="F20" i="200"/>
  <c r="F19" i="200"/>
  <c r="F18" i="200"/>
  <c r="F17" i="200"/>
  <c r="F16" i="200"/>
  <c r="F13" i="200"/>
  <c r="F12" i="200"/>
  <c r="F11" i="200"/>
  <c r="F10" i="200"/>
  <c r="F9" i="200"/>
  <c r="F8" i="200"/>
  <c r="F5" i="200"/>
  <c r="F64" i="200" s="1"/>
  <c r="F31" i="166" s="1"/>
  <c r="E85" i="224" s="1"/>
  <c r="F168" i="172"/>
  <c r="F165" i="172"/>
  <c r="F162" i="172"/>
  <c r="F160" i="172"/>
  <c r="F158" i="172"/>
  <c r="F156" i="172"/>
  <c r="F154" i="172"/>
  <c r="F152" i="172"/>
  <c r="F150" i="172"/>
  <c r="F148" i="172"/>
  <c r="F146" i="172"/>
  <c r="F144" i="172"/>
  <c r="F142" i="172"/>
  <c r="F140" i="172"/>
  <c r="F138" i="172"/>
  <c r="F136" i="172"/>
  <c r="F134" i="172"/>
  <c r="F132" i="172"/>
  <c r="F130" i="172"/>
  <c r="F128" i="172"/>
  <c r="F126" i="172"/>
  <c r="F124" i="172"/>
  <c r="F119" i="172"/>
  <c r="F117" i="172"/>
  <c r="F115" i="172"/>
  <c r="F113" i="172"/>
  <c r="F111" i="172"/>
  <c r="F109" i="172"/>
  <c r="F107" i="172"/>
  <c r="F105" i="172"/>
  <c r="F103" i="172"/>
  <c r="F101" i="172"/>
  <c r="F99" i="172"/>
  <c r="F97" i="172"/>
  <c r="F95" i="172"/>
  <c r="F93" i="172"/>
  <c r="F91" i="172"/>
  <c r="F89" i="172"/>
  <c r="F87" i="172"/>
  <c r="F85" i="172"/>
  <c r="F83" i="172"/>
  <c r="F81" i="172"/>
  <c r="F79" i="172"/>
  <c r="F77" i="172"/>
  <c r="F75" i="172"/>
  <c r="F73" i="172"/>
  <c r="F71" i="172"/>
  <c r="F69" i="172"/>
  <c r="F67" i="172"/>
  <c r="F65" i="172"/>
  <c r="F63" i="172"/>
  <c r="F61" i="172"/>
  <c r="F59" i="172"/>
  <c r="F57" i="172"/>
  <c r="F55" i="172"/>
  <c r="F53" i="172"/>
  <c r="F51" i="172"/>
  <c r="F49" i="172"/>
  <c r="F47" i="172"/>
  <c r="F45" i="172"/>
  <c r="F43" i="172"/>
  <c r="F41" i="172"/>
  <c r="F39" i="172"/>
  <c r="F37" i="172"/>
  <c r="F35" i="172"/>
  <c r="F33" i="172"/>
  <c r="F31" i="172"/>
  <c r="F29" i="172"/>
  <c r="F27" i="172"/>
  <c r="F25" i="172"/>
  <c r="F23" i="172"/>
  <c r="F21" i="172"/>
  <c r="F19" i="172"/>
  <c r="F17" i="172"/>
  <c r="F15" i="172"/>
  <c r="A15" i="172"/>
  <c r="A17" i="172" s="1"/>
  <c r="A19" i="172" s="1"/>
  <c r="A21" i="172" s="1"/>
  <c r="A23" i="172" s="1"/>
  <c r="A25" i="172" s="1"/>
  <c r="A27" i="172" s="1"/>
  <c r="A29" i="172" s="1"/>
  <c r="A31" i="172" s="1"/>
  <c r="F13" i="172"/>
  <c r="F121" i="172" l="1"/>
  <c r="F180" i="172" s="1"/>
  <c r="E55" i="224" s="1"/>
  <c r="F176" i="172"/>
  <c r="F182" i="172" s="1"/>
  <c r="E36" i="224" s="1"/>
  <c r="A35" i="172"/>
  <c r="A37" i="172" s="1"/>
  <c r="A39" i="172" s="1"/>
  <c r="A41" i="172" s="1"/>
  <c r="A43" i="172" s="1"/>
  <c r="A45" i="172" s="1"/>
  <c r="A47" i="172" s="1"/>
  <c r="A49" i="172" s="1"/>
  <c r="A51" i="172" s="1"/>
  <c r="A53" i="172" s="1"/>
  <c r="A55" i="172" s="1"/>
  <c r="A57" i="172" s="1"/>
  <c r="A59" i="172" s="1"/>
  <c r="A61" i="172" s="1"/>
  <c r="A63" i="172" s="1"/>
  <c r="A65" i="172" s="1"/>
  <c r="A67" i="172" s="1"/>
  <c r="A69" i="172" s="1"/>
  <c r="A71" i="172" s="1"/>
  <c r="A73" i="172" s="1"/>
  <c r="A75" i="172" s="1"/>
  <c r="A77" i="172" s="1"/>
  <c r="A79" i="172" s="1"/>
  <c r="A81" i="172" s="1"/>
  <c r="A83" i="172" s="1"/>
  <c r="A33" i="172"/>
  <c r="F184" i="172" l="1"/>
  <c r="E33" i="168" s="1"/>
  <c r="A85" i="172"/>
  <c r="A87" i="172"/>
  <c r="A89" i="172" s="1"/>
  <c r="A91" i="172" s="1"/>
  <c r="A93" i="172" s="1"/>
  <c r="A95" i="172" s="1"/>
  <c r="A97" i="172" s="1"/>
  <c r="A99" i="172" s="1"/>
  <c r="A101" i="172" s="1"/>
  <c r="A103" i="172" s="1"/>
  <c r="A105" i="172" s="1"/>
  <c r="A107" i="172" s="1"/>
  <c r="A109" i="172" s="1"/>
  <c r="A111" i="172" s="1"/>
  <c r="A113" i="172" s="1"/>
  <c r="A115" i="172" s="1"/>
  <c r="A117" i="172" s="1"/>
  <c r="A119" i="172" s="1"/>
  <c r="A124" i="172" s="1"/>
  <c r="A126" i="172" s="1"/>
  <c r="A128" i="172" s="1"/>
  <c r="A130" i="172" s="1"/>
  <c r="A132" i="172" s="1"/>
  <c r="A134" i="172" s="1"/>
  <c r="A136" i="172" s="1"/>
  <c r="A138" i="172" s="1"/>
  <c r="A140" i="172" s="1"/>
  <c r="A142" i="172" s="1"/>
  <c r="A144" i="172" s="1"/>
  <c r="A146" i="172" s="1"/>
  <c r="A148" i="172" s="1"/>
  <c r="A150" i="172" s="1"/>
  <c r="A152" i="172" s="1"/>
  <c r="A154" i="172" s="1"/>
  <c r="A156" i="172" s="1"/>
  <c r="A158" i="172" s="1"/>
  <c r="A160" i="172" s="1"/>
  <c r="A162" i="172" s="1"/>
  <c r="A164" i="172" s="1"/>
  <c r="A167" i="172" s="1"/>
  <c r="A170" i="172" s="1"/>
  <c r="A173" i="172" s="1"/>
  <c r="F11" i="180" l="1"/>
  <c r="A13" i="180"/>
  <c r="F163" i="28"/>
  <c r="A18" i="171"/>
  <c r="A20" i="171" s="1"/>
  <c r="A22" i="171" s="1"/>
  <c r="F48" i="177"/>
  <c r="F44" i="177"/>
  <c r="F42" i="177"/>
  <c r="F40" i="177"/>
  <c r="F38" i="177"/>
  <c r="F36" i="177"/>
  <c r="F34" i="177"/>
  <c r="F32" i="177"/>
  <c r="F30" i="177"/>
  <c r="F28" i="177"/>
  <c r="F26" i="177"/>
  <c r="F24" i="177"/>
  <c r="F22" i="177"/>
  <c r="F20" i="177"/>
  <c r="F18" i="177"/>
  <c r="F16" i="177"/>
  <c r="F50" i="177" s="1"/>
  <c r="A18" i="177"/>
  <c r="E61" i="224" l="1"/>
  <c r="F73" i="155"/>
  <c r="A46" i="167"/>
  <c r="F312" i="186"/>
  <c r="F311" i="186"/>
  <c r="F310" i="186"/>
  <c r="A310" i="186"/>
  <c r="F308" i="186"/>
  <c r="F299" i="186"/>
  <c r="F297" i="186"/>
  <c r="F279" i="186"/>
  <c r="F269" i="186"/>
  <c r="F267" i="186"/>
  <c r="F194" i="186"/>
  <c r="F193" i="186"/>
  <c r="F183" i="186"/>
  <c r="F182" i="186"/>
  <c r="F181" i="186"/>
  <c r="F180" i="186"/>
  <c r="F179" i="186"/>
  <c r="F178" i="186"/>
  <c r="D170" i="186"/>
  <c r="F170" i="186" s="1"/>
  <c r="F168" i="186"/>
  <c r="F167" i="186"/>
  <c r="F164" i="186"/>
  <c r="F162" i="186"/>
  <c r="A162" i="186"/>
  <c r="A164" i="186" s="1"/>
  <c r="A166" i="186" s="1"/>
  <c r="A170" i="186" s="1"/>
  <c r="F160" i="186"/>
  <c r="F152" i="186"/>
  <c r="F150" i="186"/>
  <c r="A150" i="186"/>
  <c r="A152" i="186" s="1"/>
  <c r="F148" i="186"/>
  <c r="F139" i="186"/>
  <c r="F137" i="186"/>
  <c r="F135" i="186"/>
  <c r="F133" i="186"/>
  <c r="F131" i="186"/>
  <c r="F129" i="186"/>
  <c r="F127" i="186"/>
  <c r="F125" i="186"/>
  <c r="F123" i="186"/>
  <c r="F121" i="186"/>
  <c r="F120" i="186"/>
  <c r="F118" i="186"/>
  <c r="A116" i="186"/>
  <c r="A118" i="186" s="1"/>
  <c r="A120" i="186" s="1"/>
  <c r="A123" i="186" s="1"/>
  <c r="A125" i="186" s="1"/>
  <c r="A127" i="186" s="1"/>
  <c r="A129" i="186" s="1"/>
  <c r="A131" i="186" s="1"/>
  <c r="A133" i="186" s="1"/>
  <c r="A135" i="186" s="1"/>
  <c r="A137" i="186" s="1"/>
  <c r="A139" i="186" s="1"/>
  <c r="F114" i="186"/>
  <c r="D105" i="186"/>
  <c r="F105" i="186" s="1"/>
  <c r="F103" i="186"/>
  <c r="F101" i="186"/>
  <c r="F99" i="186"/>
  <c r="A99" i="186"/>
  <c r="A101" i="186" s="1"/>
  <c r="A103" i="186" s="1"/>
  <c r="A105" i="186" s="1"/>
  <c r="F97" i="186"/>
  <c r="F88" i="186"/>
  <c r="F86" i="186"/>
  <c r="F85" i="186"/>
  <c r="F82" i="186"/>
  <c r="F80" i="186"/>
  <c r="F79" i="186"/>
  <c r="F77" i="186"/>
  <c r="F76" i="186"/>
  <c r="F75" i="186"/>
  <c r="F74" i="186"/>
  <c r="F72" i="186"/>
  <c r="F71" i="186"/>
  <c r="F70" i="186"/>
  <c r="F68" i="186"/>
  <c r="F66" i="186"/>
  <c r="F64" i="186"/>
  <c r="F62" i="186"/>
  <c r="A61" i="186"/>
  <c r="A64" i="186" s="1"/>
  <c r="A66" i="186" s="1"/>
  <c r="A68" i="186" s="1"/>
  <c r="A70" i="186" s="1"/>
  <c r="A74" i="186" s="1"/>
  <c r="A79" i="186" s="1"/>
  <c r="A82" i="186" s="1"/>
  <c r="A84" i="186" s="1"/>
  <c r="A88" i="186" s="1"/>
  <c r="F59" i="186"/>
  <c r="F47" i="186"/>
  <c r="F45" i="186"/>
  <c r="F43" i="186"/>
  <c r="F41" i="186"/>
  <c r="F39" i="186"/>
  <c r="F37" i="186"/>
  <c r="F35" i="186"/>
  <c r="F34" i="186"/>
  <c r="F32" i="186"/>
  <c r="F30" i="186"/>
  <c r="A30" i="186"/>
  <c r="A32" i="186" s="1"/>
  <c r="A34" i="186" s="1"/>
  <c r="A37" i="186" s="1"/>
  <c r="A39" i="186" s="1"/>
  <c r="A41" i="186" s="1"/>
  <c r="A43" i="186" s="1"/>
  <c r="A45" i="186" s="1"/>
  <c r="A47" i="186" s="1"/>
  <c r="F28" i="186"/>
  <c r="F16" i="186"/>
  <c r="F14" i="186"/>
  <c r="F12" i="186"/>
  <c r="F10" i="186"/>
  <c r="F8" i="186"/>
  <c r="F7" i="186"/>
  <c r="A7" i="186"/>
  <c r="A10" i="186" s="1"/>
  <c r="A12" i="186" s="1"/>
  <c r="A14" i="186" s="1"/>
  <c r="A16" i="186" s="1"/>
  <c r="F5" i="186"/>
  <c r="F49" i="186" l="1"/>
  <c r="F141" i="186"/>
  <c r="F90" i="186"/>
  <c r="F196" i="186"/>
  <c r="F301" i="186"/>
  <c r="F185" i="186"/>
  <c r="F107" i="186"/>
  <c r="F154" i="186"/>
  <c r="F18" i="186"/>
  <c r="F172" i="186"/>
  <c r="F314" i="186"/>
  <c r="F320" i="186" s="1"/>
  <c r="F13" i="166" l="1"/>
  <c r="E67" i="224" s="1"/>
  <c r="F67" i="156" l="1"/>
  <c r="F65" i="156"/>
  <c r="F63" i="156"/>
  <c r="F61" i="156"/>
  <c r="F58" i="156"/>
  <c r="F56" i="156"/>
  <c r="F54" i="156"/>
  <c r="F52" i="156"/>
  <c r="F50" i="156"/>
  <c r="F48" i="156"/>
  <c r="F46" i="156"/>
  <c r="F44" i="156"/>
  <c r="F42" i="156"/>
  <c r="F40" i="156"/>
  <c r="F38" i="156"/>
  <c r="F36" i="156"/>
  <c r="F34" i="156"/>
  <c r="F32" i="156"/>
  <c r="F30" i="156"/>
  <c r="F28" i="156"/>
  <c r="F26" i="156"/>
  <c r="F25" i="156"/>
  <c r="F23" i="156"/>
  <c r="A23" i="156"/>
  <c r="A25" i="156" s="1"/>
  <c r="A28" i="156" s="1"/>
  <c r="A30" i="156" s="1"/>
  <c r="F21" i="156"/>
  <c r="F20" i="156"/>
  <c r="F69" i="156" s="1"/>
  <c r="F49" i="29"/>
  <c r="F47" i="29"/>
  <c r="F45" i="29"/>
  <c r="F43" i="29"/>
  <c r="F41" i="29"/>
  <c r="F39" i="29"/>
  <c r="F38" i="29"/>
  <c r="F36" i="29"/>
  <c r="F34" i="29"/>
  <c r="F32" i="29"/>
  <c r="F30" i="29"/>
  <c r="F28" i="29"/>
  <c r="F25" i="29"/>
  <c r="F22" i="29"/>
  <c r="F20" i="29"/>
  <c r="F18" i="29"/>
  <c r="F17" i="29"/>
  <c r="A16" i="29"/>
  <c r="A20" i="29" s="1"/>
  <c r="A22" i="29" s="1"/>
  <c r="A24" i="29" s="1"/>
  <c r="A27" i="29" s="1"/>
  <c r="A30" i="29" s="1"/>
  <c r="A32" i="29" s="1"/>
  <c r="A34" i="29" s="1"/>
  <c r="A36" i="29" s="1"/>
  <c r="A38" i="29" s="1"/>
  <c r="A41" i="29" s="1"/>
  <c r="A43" i="29" s="1"/>
  <c r="A45" i="29" s="1"/>
  <c r="A47" i="29" s="1"/>
  <c r="A49" i="29" s="1"/>
  <c r="F14" i="29"/>
  <c r="F153" i="28"/>
  <c r="F151" i="28"/>
  <c r="F149" i="28"/>
  <c r="F147" i="28"/>
  <c r="F143" i="28"/>
  <c r="F141" i="28"/>
  <c r="F139" i="28"/>
  <c r="F137" i="28"/>
  <c r="F135" i="28"/>
  <c r="F133" i="28"/>
  <c r="F131" i="28"/>
  <c r="F129" i="28"/>
  <c r="F127" i="28"/>
  <c r="F125" i="28"/>
  <c r="F122" i="28"/>
  <c r="F119" i="28"/>
  <c r="F116" i="28"/>
  <c r="F114" i="28"/>
  <c r="F112" i="28"/>
  <c r="F110" i="28"/>
  <c r="F108" i="28"/>
  <c r="F106" i="28"/>
  <c r="F104" i="28"/>
  <c r="F102" i="28"/>
  <c r="F100" i="28"/>
  <c r="F98" i="28"/>
  <c r="F96" i="28"/>
  <c r="F94" i="28"/>
  <c r="F92" i="28"/>
  <c r="F90" i="28"/>
  <c r="F88" i="28"/>
  <c r="F86" i="28"/>
  <c r="F84" i="28"/>
  <c r="F82" i="28"/>
  <c r="F80" i="28"/>
  <c r="F78" i="28"/>
  <c r="F76" i="28"/>
  <c r="F75" i="28"/>
  <c r="F70" i="28"/>
  <c r="F69" i="28"/>
  <c r="F68" i="28"/>
  <c r="F67" i="28"/>
  <c r="F66" i="28"/>
  <c r="F65" i="28"/>
  <c r="F64" i="28"/>
  <c r="F63" i="28"/>
  <c r="F62" i="28"/>
  <c r="F55" i="28"/>
  <c r="F54" i="28"/>
  <c r="F53" i="28"/>
  <c r="F52" i="28"/>
  <c r="F51" i="28"/>
  <c r="F50" i="28"/>
  <c r="F49" i="28"/>
  <c r="A48" i="28"/>
  <c r="A61" i="28" s="1"/>
  <c r="F44" i="28"/>
  <c r="F43" i="28"/>
  <c r="F42" i="28"/>
  <c r="F41" i="28"/>
  <c r="F40" i="28"/>
  <c r="F39" i="28"/>
  <c r="F38" i="28"/>
  <c r="F37" i="28"/>
  <c r="F36" i="28"/>
  <c r="F174" i="28" l="1"/>
  <c r="E30" i="224" s="1"/>
  <c r="F51" i="29"/>
  <c r="A32" i="156"/>
  <c r="A34" i="156" s="1"/>
  <c r="A36" i="156" s="1"/>
  <c r="F165" i="28"/>
  <c r="E34" i="224"/>
  <c r="E49" i="224"/>
  <c r="A72" i="28"/>
  <c r="A74" i="28" s="1"/>
  <c r="A78" i="28" s="1"/>
  <c r="A80" i="28" s="1"/>
  <c r="A82" i="28" s="1"/>
  <c r="A84" i="28" s="1"/>
  <c r="A86" i="28" s="1"/>
  <c r="A88" i="28" s="1"/>
  <c r="A90" i="28" s="1"/>
  <c r="A92" i="28" s="1"/>
  <c r="A94" i="28" s="1"/>
  <c r="A96" i="28" s="1"/>
  <c r="A98" i="28" s="1"/>
  <c r="A100" i="28" s="1"/>
  <c r="A102" i="28" s="1"/>
  <c r="A104" i="28" s="1"/>
  <c r="A106" i="28" s="1"/>
  <c r="A108" i="28" s="1"/>
  <c r="A110" i="28" s="1"/>
  <c r="A112" i="28" s="1"/>
  <c r="A114" i="28" s="1"/>
  <c r="A116" i="28" s="1"/>
  <c r="A118" i="28" s="1"/>
  <c r="A121" i="28" s="1"/>
  <c r="A124" i="28" s="1"/>
  <c r="A127" i="28" s="1"/>
  <c r="A129" i="28" s="1"/>
  <c r="A131" i="28" s="1"/>
  <c r="A133" i="28" s="1"/>
  <c r="A135" i="28" s="1"/>
  <c r="A137" i="28" s="1"/>
  <c r="A139" i="28" s="1"/>
  <c r="A141" i="28" s="1"/>
  <c r="A143" i="28" s="1"/>
  <c r="A147" i="28" s="1"/>
  <c r="A149" i="28" s="1"/>
  <c r="A151" i="28" s="1"/>
  <c r="A153" i="28" s="1"/>
  <c r="A42" i="156" l="1"/>
  <c r="A44" i="156" s="1"/>
  <c r="A46" i="156" s="1"/>
  <c r="A48" i="156" s="1"/>
  <c r="A38" i="156"/>
  <c r="A40" i="156" s="1"/>
  <c r="E27" i="168"/>
  <c r="F172" i="28"/>
  <c r="A163" i="28"/>
  <c r="A155" i="28"/>
  <c r="A50" i="156"/>
  <c r="A52" i="156" s="1"/>
  <c r="A54" i="156" s="1"/>
  <c r="A56" i="156" s="1"/>
  <c r="A58" i="156" s="1"/>
  <c r="A61" i="156" s="1"/>
  <c r="A63" i="156" s="1"/>
  <c r="A65" i="156" s="1"/>
  <c r="A67" i="156" s="1"/>
  <c r="F176" i="28" l="1"/>
  <c r="E21" i="168" s="1"/>
  <c r="E45" i="224"/>
  <c r="A161" i="28"/>
  <c r="A158" i="28"/>
  <c r="F82" i="27"/>
  <c r="F80" i="27"/>
  <c r="F78" i="27"/>
  <c r="F76" i="27"/>
  <c r="F74" i="27"/>
  <c r="F72" i="27"/>
  <c r="F70" i="27"/>
  <c r="F68" i="27"/>
  <c r="F66" i="27"/>
  <c r="F64" i="27"/>
  <c r="F62" i="27"/>
  <c r="F60" i="27"/>
  <c r="F58" i="27"/>
  <c r="F56" i="27"/>
  <c r="F52" i="27"/>
  <c r="F48" i="27"/>
  <c r="F46" i="27"/>
  <c r="F44" i="27"/>
  <c r="F42" i="27"/>
  <c r="F40" i="27"/>
  <c r="F38" i="27"/>
  <c r="F36" i="27"/>
  <c r="F34" i="27"/>
  <c r="F32" i="27"/>
  <c r="F30" i="27"/>
  <c r="F28" i="27"/>
  <c r="F26" i="27"/>
  <c r="F24" i="27"/>
  <c r="F22" i="27"/>
  <c r="F20" i="27"/>
  <c r="F18" i="27"/>
  <c r="A18" i="27"/>
  <c r="A20" i="27" s="1"/>
  <c r="A22" i="27" s="1"/>
  <c r="A24" i="27" s="1"/>
  <c r="A26" i="27" s="1"/>
  <c r="A28" i="27" s="1"/>
  <c r="A30" i="27" s="1"/>
  <c r="A32" i="27" s="1"/>
  <c r="A34" i="27" s="1"/>
  <c r="A36" i="27" s="1"/>
  <c r="A38" i="27" s="1"/>
  <c r="A40" i="27" s="1"/>
  <c r="A42" i="27" s="1"/>
  <c r="A44" i="27" s="1"/>
  <c r="A46" i="27" s="1"/>
  <c r="A48" i="27" s="1"/>
  <c r="F16" i="27"/>
  <c r="A58" i="27" l="1"/>
  <c r="A60" i="27" s="1"/>
  <c r="A62" i="27" s="1"/>
  <c r="A64" i="27" s="1"/>
  <c r="A66" i="27" s="1"/>
  <c r="A68" i="27" s="1"/>
  <c r="A70" i="27" s="1"/>
  <c r="A72" i="27" s="1"/>
  <c r="A74" i="27" s="1"/>
  <c r="A76" i="27" s="1"/>
  <c r="A78" i="27" s="1"/>
  <c r="A80" i="27" s="1"/>
  <c r="A82" i="27" s="1"/>
  <c r="A86" i="27" s="1"/>
  <c r="A50" i="27"/>
  <c r="A52" i="27" s="1"/>
  <c r="A54" i="27" s="1"/>
  <c r="A56" i="27" s="1"/>
  <c r="F88" i="27"/>
  <c r="F95" i="27" s="1"/>
  <c r="F286" i="182"/>
  <c r="A286" i="182"/>
  <c r="F284" i="182"/>
  <c r="F178" i="182"/>
  <c r="F176" i="182"/>
  <c r="F174" i="182"/>
  <c r="F172" i="182"/>
  <c r="F99" i="198"/>
  <c r="F27" i="176"/>
  <c r="F25" i="176"/>
  <c r="F23" i="176"/>
  <c r="F21" i="176"/>
  <c r="F19" i="176"/>
  <c r="F17" i="176"/>
  <c r="F15" i="176"/>
  <c r="F13" i="176"/>
  <c r="F11" i="176"/>
  <c r="A11" i="176"/>
  <c r="A13" i="176" s="1"/>
  <c r="A15" i="176" s="1"/>
  <c r="A17" i="176" s="1"/>
  <c r="A19" i="176" s="1"/>
  <c r="A21" i="176" s="1"/>
  <c r="A23" i="176" s="1"/>
  <c r="A25" i="176" s="1"/>
  <c r="A27" i="176" s="1"/>
  <c r="F9" i="176"/>
  <c r="A20" i="177"/>
  <c r="A22" i="177" s="1"/>
  <c r="A24" i="177" s="1"/>
  <c r="A26" i="177" s="1"/>
  <c r="A13" i="174"/>
  <c r="A15" i="174" s="1"/>
  <c r="A17" i="174" s="1"/>
  <c r="F17" i="174"/>
  <c r="F15" i="174"/>
  <c r="F13" i="174"/>
  <c r="F19" i="174" s="1"/>
  <c r="F11" i="174"/>
  <c r="A16" i="178"/>
  <c r="A18" i="178" s="1"/>
  <c r="A20" i="178" s="1"/>
  <c r="A22" i="178" s="1"/>
  <c r="F23" i="175"/>
  <c r="F24" i="175"/>
  <c r="F25" i="175"/>
  <c r="F26" i="175"/>
  <c r="F27" i="175"/>
  <c r="F28" i="175"/>
  <c r="F29" i="175"/>
  <c r="F30" i="175"/>
  <c r="F31" i="175"/>
  <c r="F32" i="175"/>
  <c r="F33" i="175"/>
  <c r="F36" i="175"/>
  <c r="F37" i="175"/>
  <c r="F38" i="175"/>
  <c r="F41" i="175"/>
  <c r="F42" i="175"/>
  <c r="F43" i="175"/>
  <c r="F46" i="175"/>
  <c r="F47" i="175"/>
  <c r="F49" i="175"/>
  <c r="F50" i="175"/>
  <c r="F53" i="175"/>
  <c r="F54" i="175"/>
  <c r="F55" i="175"/>
  <c r="F58" i="175"/>
  <c r="F59" i="175"/>
  <c r="F62" i="175"/>
  <c r="F63" i="175"/>
  <c r="F64" i="175"/>
  <c r="A68" i="175"/>
  <c r="F68" i="175"/>
  <c r="F69" i="175"/>
  <c r="F70" i="175"/>
  <c r="F71" i="175"/>
  <c r="F73" i="175"/>
  <c r="F75" i="175"/>
  <c r="F78" i="175"/>
  <c r="F79" i="175"/>
  <c r="F80" i="175"/>
  <c r="F83" i="175"/>
  <c r="F84" i="175"/>
  <c r="F85" i="175"/>
  <c r="F86" i="175"/>
  <c r="F87" i="175"/>
  <c r="F89" i="175"/>
  <c r="F91" i="175"/>
  <c r="A95" i="175"/>
  <c r="A107" i="175" s="1"/>
  <c r="F95" i="175"/>
  <c r="F96" i="175"/>
  <c r="F97" i="175"/>
  <c r="F99" i="175"/>
  <c r="F100" i="175"/>
  <c r="F103" i="175"/>
  <c r="F104" i="175"/>
  <c r="F105" i="175"/>
  <c r="F107" i="175"/>
  <c r="F108" i="175"/>
  <c r="F109" i="175"/>
  <c r="F110" i="175"/>
  <c r="F111" i="175"/>
  <c r="F112" i="175"/>
  <c r="F115" i="175"/>
  <c r="F116" i="175"/>
  <c r="F119" i="175"/>
  <c r="F120" i="175"/>
  <c r="F129" i="175"/>
  <c r="F131" i="175"/>
  <c r="F133" i="175"/>
  <c r="F28" i="171"/>
  <c r="F25" i="171"/>
  <c r="F24" i="171"/>
  <c r="F22" i="171"/>
  <c r="A24" i="171"/>
  <c r="A27" i="171" s="1"/>
  <c r="F20" i="171"/>
  <c r="F18" i="171"/>
  <c r="F16" i="171"/>
  <c r="F40" i="158"/>
  <c r="F38" i="158"/>
  <c r="F36" i="158"/>
  <c r="F34" i="158"/>
  <c r="F32" i="158"/>
  <c r="F30" i="158"/>
  <c r="F28" i="158"/>
  <c r="F26" i="158"/>
  <c r="F24" i="158"/>
  <c r="F22" i="158"/>
  <c r="F20" i="158"/>
  <c r="F18" i="158"/>
  <c r="F16" i="158"/>
  <c r="F14" i="158"/>
  <c r="F11" i="158"/>
  <c r="A11" i="158"/>
  <c r="A13" i="158" s="1"/>
  <c r="A16" i="158" s="1"/>
  <c r="A18" i="158" s="1"/>
  <c r="A20" i="158" s="1"/>
  <c r="F9" i="158"/>
  <c r="F42" i="158" l="1"/>
  <c r="F30" i="171"/>
  <c r="F135" i="175"/>
  <c r="E57" i="224" s="1"/>
  <c r="E39" i="168"/>
  <c r="E59" i="224"/>
  <c r="F29" i="176"/>
  <c r="F288" i="182"/>
  <c r="F99" i="27"/>
  <c r="E47" i="224"/>
  <c r="E23" i="168"/>
  <c r="E41" i="168"/>
  <c r="A28" i="177"/>
  <c r="A30" i="177" s="1"/>
  <c r="A32" i="177" s="1"/>
  <c r="A34" i="177" s="1"/>
  <c r="A36" i="177" s="1"/>
  <c r="A38" i="177" s="1"/>
  <c r="A40" i="177" s="1"/>
  <c r="A42" i="177" s="1"/>
  <c r="A22" i="158"/>
  <c r="A24" i="158" l="1"/>
  <c r="A26" i="158" s="1"/>
  <c r="A28" i="158" s="1"/>
  <c r="A30" i="158" s="1"/>
  <c r="A32" i="158" s="1"/>
  <c r="A34" i="158" s="1"/>
  <c r="A36" i="158" s="1"/>
  <c r="A38" i="158" s="1"/>
  <c r="A40" i="158" s="1"/>
  <c r="E29" i="168"/>
  <c r="E51" i="224"/>
  <c r="E31" i="168"/>
  <c r="E53" i="224"/>
  <c r="E65" i="224"/>
  <c r="E45" i="168"/>
  <c r="A44" i="177"/>
  <c r="A46" i="177" s="1"/>
  <c r="A48" i="177" s="1"/>
  <c r="F40" i="25"/>
  <c r="F38" i="25"/>
  <c r="F36" i="25"/>
  <c r="F54" i="167"/>
  <c r="F119" i="187"/>
  <c r="F118" i="187"/>
  <c r="F25" i="178"/>
  <c r="F121" i="187" l="1"/>
  <c r="F228" i="184"/>
  <c r="F227" i="184"/>
  <c r="F219" i="184"/>
  <c r="A219" i="184"/>
  <c r="F217" i="184"/>
  <c r="F221" i="184" s="1"/>
  <c r="F208" i="184"/>
  <c r="A208" i="184"/>
  <c r="F206" i="184"/>
  <c r="F210" i="184" s="1"/>
  <c r="F198" i="184"/>
  <c r="F195" i="184"/>
  <c r="A194" i="184"/>
  <c r="A197" i="184" s="1"/>
  <c r="A200" i="184" s="1"/>
  <c r="F192" i="184"/>
  <c r="F182" i="184"/>
  <c r="F180" i="184"/>
  <c r="F178" i="184"/>
  <c r="F176" i="184"/>
  <c r="F175" i="184"/>
  <c r="F174" i="184"/>
  <c r="F171" i="184"/>
  <c r="F170" i="184"/>
  <c r="F169" i="184"/>
  <c r="F168" i="184"/>
  <c r="F165" i="184"/>
  <c r="F163" i="184"/>
  <c r="F161" i="184"/>
  <c r="F159" i="184"/>
  <c r="F157" i="184"/>
  <c r="F155" i="184"/>
  <c r="F153" i="184"/>
  <c r="F151" i="184"/>
  <c r="F149" i="184"/>
  <c r="F147" i="184"/>
  <c r="F145" i="184"/>
  <c r="F143" i="184"/>
  <c r="F141" i="184"/>
  <c r="F139" i="184"/>
  <c r="F137" i="184"/>
  <c r="F135" i="184"/>
  <c r="F133" i="184"/>
  <c r="F131" i="184"/>
  <c r="F129" i="184"/>
  <c r="A129" i="184"/>
  <c r="A131" i="184" s="1"/>
  <c r="A133" i="184" s="1"/>
  <c r="A135" i="184" s="1"/>
  <c r="A137" i="184" s="1"/>
  <c r="A139" i="184" s="1"/>
  <c r="A141" i="184" s="1"/>
  <c r="A143" i="184" s="1"/>
  <c r="A145" i="184" s="1"/>
  <c r="A147" i="184" s="1"/>
  <c r="A149" i="184" s="1"/>
  <c r="A151" i="184" s="1"/>
  <c r="A153" i="184" s="1"/>
  <c r="A155" i="184" s="1"/>
  <c r="A157" i="184" s="1"/>
  <c r="A159" i="184" s="1"/>
  <c r="A161" i="184" s="1"/>
  <c r="A163" i="184" s="1"/>
  <c r="A165" i="184" s="1"/>
  <c r="A167" i="184" s="1"/>
  <c r="A173" i="184" s="1"/>
  <c r="A178" i="184" s="1"/>
  <c r="A180" i="184" s="1"/>
  <c r="A182" i="184" s="1"/>
  <c r="F127" i="184"/>
  <c r="A342" i="183"/>
  <c r="A328" i="183"/>
  <c r="A331" i="183" s="1"/>
  <c r="A334" i="183" s="1"/>
  <c r="F362" i="183"/>
  <c r="F361" i="183"/>
  <c r="F353" i="183"/>
  <c r="A353" i="183"/>
  <c r="F351" i="183"/>
  <c r="F342" i="183"/>
  <c r="F340" i="183"/>
  <c r="F332" i="183"/>
  <c r="F329" i="183"/>
  <c r="F326" i="183"/>
  <c r="F316" i="183"/>
  <c r="F314" i="183"/>
  <c r="F312" i="183"/>
  <c r="F310" i="183"/>
  <c r="F309" i="183"/>
  <c r="F308" i="183"/>
  <c r="F305" i="183"/>
  <c r="F304" i="183"/>
  <c r="F303" i="183"/>
  <c r="F302" i="183"/>
  <c r="F299" i="183"/>
  <c r="F297" i="183"/>
  <c r="F295" i="183"/>
  <c r="F293" i="183"/>
  <c r="F291" i="183"/>
  <c r="F289" i="183"/>
  <c r="F287" i="183"/>
  <c r="F285" i="183"/>
  <c r="F283" i="183"/>
  <c r="F281" i="183"/>
  <c r="F279" i="183"/>
  <c r="F277" i="183"/>
  <c r="F275" i="183"/>
  <c r="F273" i="183"/>
  <c r="F271" i="183"/>
  <c r="F269" i="183"/>
  <c r="F267" i="183"/>
  <c r="F265" i="183"/>
  <c r="F263" i="183"/>
  <c r="A263" i="183"/>
  <c r="A265" i="183" s="1"/>
  <c r="A267" i="183" s="1"/>
  <c r="A269" i="183" s="1"/>
  <c r="A271" i="183" s="1"/>
  <c r="A273" i="183" s="1"/>
  <c r="A275" i="183" s="1"/>
  <c r="A277" i="183" s="1"/>
  <c r="A279" i="183" s="1"/>
  <c r="A281" i="183" s="1"/>
  <c r="A283" i="183" s="1"/>
  <c r="A285" i="183" s="1"/>
  <c r="F261" i="183"/>
  <c r="F120" i="183"/>
  <c r="A120" i="183"/>
  <c r="F118" i="183"/>
  <c r="F109" i="183"/>
  <c r="F107" i="183"/>
  <c r="A107" i="183"/>
  <c r="A109" i="183" s="1"/>
  <c r="F105" i="183"/>
  <c r="F35" i="183"/>
  <c r="F33" i="183"/>
  <c r="F31" i="183"/>
  <c r="F29" i="183"/>
  <c r="F27" i="183"/>
  <c r="F25" i="183"/>
  <c r="F143" i="201"/>
  <c r="F119" i="201"/>
  <c r="F116" i="201"/>
  <c r="F115" i="201"/>
  <c r="F114" i="201"/>
  <c r="F113" i="201"/>
  <c r="F112" i="201"/>
  <c r="F111" i="201"/>
  <c r="F110" i="201"/>
  <c r="F109" i="201"/>
  <c r="F108" i="201"/>
  <c r="F107" i="201"/>
  <c r="F106" i="201"/>
  <c r="F105" i="201"/>
  <c r="F104" i="201"/>
  <c r="F103" i="201"/>
  <c r="F102" i="201"/>
  <c r="F101" i="201"/>
  <c r="F100" i="201"/>
  <c r="A152" i="201"/>
  <c r="F364" i="183" l="1"/>
  <c r="F230" i="184"/>
  <c r="F184" i="184"/>
  <c r="F29" i="166"/>
  <c r="E83" i="224" s="1"/>
  <c r="F200" i="184"/>
  <c r="F202" i="184" s="1"/>
  <c r="F122" i="183"/>
  <c r="F111" i="183"/>
  <c r="A287" i="183"/>
  <c r="F355" i="183"/>
  <c r="F318" i="183"/>
  <c r="F344" i="183"/>
  <c r="F334" i="183"/>
  <c r="F336" i="183" s="1"/>
  <c r="F236" i="184" l="1"/>
  <c r="A289" i="183"/>
  <c r="A291" i="183" s="1"/>
  <c r="A293" i="183" s="1"/>
  <c r="A295" i="183" s="1"/>
  <c r="A297" i="183" s="1"/>
  <c r="A299" i="183" s="1"/>
  <c r="A301" i="183" s="1"/>
  <c r="A307" i="183" s="1"/>
  <c r="A312" i="183" s="1"/>
  <c r="F378" i="183"/>
  <c r="A314" i="183" l="1"/>
  <c r="A316" i="183" s="1"/>
  <c r="F163" i="201"/>
  <c r="A163" i="201"/>
  <c r="F161" i="201"/>
  <c r="F165" i="201" s="1"/>
  <c r="F152" i="201"/>
  <c r="F150" i="201"/>
  <c r="F154" i="201" s="1"/>
  <c r="F141" i="201"/>
  <c r="F139" i="201"/>
  <c r="F137" i="201"/>
  <c r="F134" i="201"/>
  <c r="F133" i="201"/>
  <c r="F130" i="201"/>
  <c r="F129" i="201"/>
  <c r="F126" i="201"/>
  <c r="F125" i="201"/>
  <c r="F124" i="201"/>
  <c r="F123" i="201"/>
  <c r="F122" i="201"/>
  <c r="F97" i="201"/>
  <c r="A96" i="201"/>
  <c r="F94" i="201"/>
  <c r="F93" i="201"/>
  <c r="F92" i="201"/>
  <c r="F91" i="201"/>
  <c r="F90" i="201"/>
  <c r="F89" i="201"/>
  <c r="F88" i="201"/>
  <c r="F87" i="201"/>
  <c r="F86" i="201"/>
  <c r="F85" i="201"/>
  <c r="F84" i="201"/>
  <c r="F83" i="201"/>
  <c r="F82" i="201"/>
  <c r="F81" i="201"/>
  <c r="F80" i="201"/>
  <c r="F79" i="201"/>
  <c r="F78" i="201"/>
  <c r="F71" i="201"/>
  <c r="F69" i="201"/>
  <c r="F67" i="201"/>
  <c r="F65" i="201"/>
  <c r="F63" i="201"/>
  <c r="F61" i="201"/>
  <c r="F59" i="201"/>
  <c r="F57" i="201"/>
  <c r="A57" i="201"/>
  <c r="A59" i="201" s="1"/>
  <c r="A61" i="201" s="1"/>
  <c r="A63" i="201" s="1"/>
  <c r="A65" i="201" s="1"/>
  <c r="A67" i="201" s="1"/>
  <c r="A69" i="201" s="1"/>
  <c r="A71" i="201" s="1"/>
  <c r="F55" i="201"/>
  <c r="F48" i="201"/>
  <c r="F46" i="201"/>
  <c r="F44" i="201"/>
  <c r="F42" i="201"/>
  <c r="F40" i="201"/>
  <c r="F38" i="201"/>
  <c r="F36" i="201"/>
  <c r="F34" i="201"/>
  <c r="F32" i="201"/>
  <c r="F30" i="201"/>
  <c r="F28" i="201"/>
  <c r="F26" i="201"/>
  <c r="F24" i="201"/>
  <c r="F22" i="201"/>
  <c r="F20" i="201"/>
  <c r="A20" i="201"/>
  <c r="A22" i="201" s="1"/>
  <c r="A24" i="201" s="1"/>
  <c r="A26" i="201" s="1"/>
  <c r="A28" i="201" s="1"/>
  <c r="A30" i="201" s="1"/>
  <c r="A32" i="201" s="1"/>
  <c r="A34" i="201" s="1"/>
  <c r="A36" i="201" s="1"/>
  <c r="F43" i="183"/>
  <c r="F141" i="199"/>
  <c r="F140" i="199"/>
  <c r="F139" i="199"/>
  <c r="F138" i="199"/>
  <c r="F137" i="199"/>
  <c r="F136" i="199"/>
  <c r="F135" i="199"/>
  <c r="F134" i="199"/>
  <c r="F133" i="199"/>
  <c r="F132" i="199"/>
  <c r="F131" i="199"/>
  <c r="F130" i="199"/>
  <c r="F129" i="199"/>
  <c r="F128" i="199"/>
  <c r="F125" i="199"/>
  <c r="F123" i="199"/>
  <c r="F121" i="199"/>
  <c r="F119" i="199"/>
  <c r="F117" i="199"/>
  <c r="F115" i="199"/>
  <c r="F114" i="199"/>
  <c r="F111" i="199"/>
  <c r="F110" i="199"/>
  <c r="F109" i="199"/>
  <c r="F106" i="199"/>
  <c r="F105" i="199"/>
  <c r="F102" i="199"/>
  <c r="F101" i="199"/>
  <c r="A99" i="201" l="1"/>
  <c r="A118" i="201" s="1"/>
  <c r="A121" i="201" s="1"/>
  <c r="A128" i="201" s="1"/>
  <c r="A132" i="201" s="1"/>
  <c r="A136" i="201" s="1"/>
  <c r="A139" i="201" s="1"/>
  <c r="A141" i="201" s="1"/>
  <c r="A143" i="201" s="1"/>
  <c r="F145" i="199"/>
  <c r="E12" i="163" s="1"/>
  <c r="F145" i="201"/>
  <c r="F50" i="201"/>
  <c r="F73" i="201"/>
  <c r="A38" i="201"/>
  <c r="A40" i="201" s="1"/>
  <c r="A42" i="201" s="1"/>
  <c r="A44" i="201" s="1"/>
  <c r="A46" i="201" l="1"/>
  <c r="A48" i="201" s="1"/>
  <c r="F173" i="201"/>
  <c r="F19" i="166" s="1"/>
  <c r="E73" i="224" s="1"/>
  <c r="F97" i="198" l="1"/>
  <c r="F95" i="198"/>
  <c r="F93" i="198"/>
  <c r="F91" i="198"/>
  <c r="F89" i="198"/>
  <c r="F88" i="198"/>
  <c r="F87" i="198"/>
  <c r="F85" i="198"/>
  <c r="A85" i="198"/>
  <c r="A87" i="198" s="1"/>
  <c r="A91" i="198" s="1"/>
  <c r="A93" i="198" s="1"/>
  <c r="A95" i="198" s="1"/>
  <c r="A97" i="198" s="1"/>
  <c r="A99" i="198" s="1"/>
  <c r="F83" i="198"/>
  <c r="F76" i="198"/>
  <c r="F74" i="198"/>
  <c r="A74" i="198"/>
  <c r="A76" i="198" s="1"/>
  <c r="F72" i="198"/>
  <c r="F64" i="198"/>
  <c r="F62" i="198"/>
  <c r="F60" i="198"/>
  <c r="F58" i="198"/>
  <c r="F56" i="198"/>
  <c r="A58" i="198"/>
  <c r="A60" i="198" s="1"/>
  <c r="A62" i="198" s="1"/>
  <c r="A64" i="198" s="1"/>
  <c r="F48" i="198"/>
  <c r="F46" i="198"/>
  <c r="F44" i="198"/>
  <c r="F42" i="198"/>
  <c r="A44" i="198"/>
  <c r="A46" i="198" s="1"/>
  <c r="A48" i="198" s="1"/>
  <c r="F29" i="198"/>
  <c r="F27" i="198"/>
  <c r="F25" i="198"/>
  <c r="F23" i="198"/>
  <c r="A23" i="198"/>
  <c r="A25" i="198" s="1"/>
  <c r="A27" i="198" s="1"/>
  <c r="A29" i="198" s="1"/>
  <c r="F21" i="198"/>
  <c r="F101" i="198" l="1"/>
  <c r="F11" i="198" s="1"/>
  <c r="F66" i="198"/>
  <c r="F9" i="198" s="1"/>
  <c r="F50" i="198"/>
  <c r="F8" i="198" s="1"/>
  <c r="F78" i="198"/>
  <c r="F10" i="198" s="1"/>
  <c r="F31" i="198"/>
  <c r="F7" i="198" s="1"/>
  <c r="F12" i="198" l="1"/>
  <c r="E16" i="163" s="1"/>
  <c r="F17" i="187" l="1"/>
  <c r="F72" i="25"/>
  <c r="A26" i="197" l="1"/>
  <c r="A130" i="197" s="1"/>
  <c r="F27" i="197"/>
  <c r="F131" i="197"/>
  <c r="F235" i="197"/>
  <c r="F339" i="197"/>
  <c r="F443" i="197"/>
  <c r="F546" i="197"/>
  <c r="F547" i="197"/>
  <c r="F548" i="197"/>
  <c r="F549" i="197"/>
  <c r="F550" i="197"/>
  <c r="F565" i="197"/>
  <c r="F566" i="197"/>
  <c r="F567" i="197"/>
  <c r="F572" i="197"/>
  <c r="D573" i="197"/>
  <c r="F573" i="197" s="1"/>
  <c r="F574" i="197"/>
  <c r="F579" i="197"/>
  <c r="F580" i="197"/>
  <c r="F581" i="197"/>
  <c r="F586" i="197"/>
  <c r="F587" i="197"/>
  <c r="F588" i="197"/>
  <c r="F589" i="197"/>
  <c r="F590" i="197"/>
  <c r="F612" i="197"/>
  <c r="F622" i="197"/>
  <c r="F639" i="197"/>
  <c r="D640" i="197"/>
  <c r="F640" i="197" s="1"/>
  <c r="F641" i="197"/>
  <c r="F646" i="197"/>
  <c r="D647" i="197"/>
  <c r="F647" i="197"/>
  <c r="F648" i="197"/>
  <c r="F653" i="197"/>
  <c r="F654" i="197"/>
  <c r="F655" i="197"/>
  <c r="D662" i="197"/>
  <c r="F662" i="197"/>
  <c r="F663" i="197"/>
  <c r="F664" i="197"/>
  <c r="F665" i="197"/>
  <c r="F666" i="197"/>
  <c r="F667" i="197"/>
  <c r="F668" i="197"/>
  <c r="F673" i="197"/>
  <c r="F674" i="197"/>
  <c r="F675" i="197"/>
  <c r="F676" i="197"/>
  <c r="F677" i="197"/>
  <c r="F678" i="197"/>
  <c r="F679" i="197"/>
  <c r="F685" i="197"/>
  <c r="F686" i="197"/>
  <c r="F695" i="197"/>
  <c r="F696" i="197"/>
  <c r="F697" i="197"/>
  <c r="F698" i="197"/>
  <c r="F699" i="197"/>
  <c r="F709" i="197"/>
  <c r="F710" i="197"/>
  <c r="F711" i="197"/>
  <c r="F717" i="197"/>
  <c r="F718" i="197"/>
  <c r="F719" i="197"/>
  <c r="F725" i="197"/>
  <c r="F731" i="197"/>
  <c r="F737" i="197"/>
  <c r="F738" i="197"/>
  <c r="F743" i="197"/>
  <c r="F744" i="197"/>
  <c r="F745" i="197"/>
  <c r="F746" i="197"/>
  <c r="F761" i="197"/>
  <c r="F762" i="197"/>
  <c r="F763" i="197"/>
  <c r="F764" i="197"/>
  <c r="F765" i="197"/>
  <c r="F780" i="197"/>
  <c r="F781" i="197"/>
  <c r="F782" i="197"/>
  <c r="F783" i="197"/>
  <c r="F784" i="197"/>
  <c r="F785" i="197"/>
  <c r="F786" i="197"/>
  <c r="F787" i="197"/>
  <c r="F788" i="197"/>
  <c r="F808" i="197"/>
  <c r="F813" i="197"/>
  <c r="F829" i="197"/>
  <c r="F830" i="197"/>
  <c r="F837" i="197"/>
  <c r="F840" i="197"/>
  <c r="F843" i="197"/>
  <c r="F846" i="197"/>
  <c r="F849" i="197"/>
  <c r="F852" i="197"/>
  <c r="F876" i="197"/>
  <c r="F881" i="197"/>
  <c r="F882" i="197"/>
  <c r="F888" i="197"/>
  <c r="F903" i="197"/>
  <c r="F904" i="197"/>
  <c r="D919" i="197"/>
  <c r="F919" i="197" s="1"/>
  <c r="F920" i="197"/>
  <c r="F925" i="197"/>
  <c r="F926" i="197"/>
  <c r="F933" i="197"/>
  <c r="F939" i="197"/>
  <c r="F947" i="197"/>
  <c r="F1050" i="197"/>
  <c r="F1068" i="197"/>
  <c r="F1073" i="197"/>
  <c r="F1078" i="197"/>
  <c r="F1083" i="197"/>
  <c r="F1089" i="197"/>
  <c r="F1090" i="197"/>
  <c r="F1091" i="197"/>
  <c r="F1092" i="197"/>
  <c r="F1093" i="197"/>
  <c r="F1103" i="197"/>
  <c r="F1112" i="197"/>
  <c r="F1121" i="197"/>
  <c r="F1136" i="197"/>
  <c r="F1137" i="197"/>
  <c r="F1142" i="197"/>
  <c r="F1143" i="197"/>
  <c r="F1150" i="197"/>
  <c r="F1151" i="197"/>
  <c r="F1152" i="197"/>
  <c r="F1153" i="197"/>
  <c r="F1158" i="197"/>
  <c r="F1159" i="197"/>
  <c r="F1160" i="197"/>
  <c r="F1161" i="197"/>
  <c r="F1167" i="197"/>
  <c r="F1168" i="197"/>
  <c r="F1176" i="197"/>
  <c r="F1279" i="197"/>
  <c r="F1284" i="197"/>
  <c r="F1289" i="197"/>
  <c r="F1291" i="197"/>
  <c r="F1297" i="197"/>
  <c r="F1298" i="197"/>
  <c r="F1312" i="197"/>
  <c r="F1322" i="197"/>
  <c r="F1329" i="197"/>
  <c r="F1341" i="197"/>
  <c r="F1347" i="197"/>
  <c r="F1352" i="197"/>
  <c r="F1359" i="197"/>
  <c r="F1371" i="197"/>
  <c r="F1377" i="197"/>
  <c r="F1382" i="197"/>
  <c r="F1387" i="197"/>
  <c r="F1394" i="197"/>
  <c r="F1406" i="197"/>
  <c r="F1412" i="197"/>
  <c r="F1417" i="197"/>
  <c r="F1424" i="197"/>
  <c r="F1434" i="197"/>
  <c r="F1449" i="197"/>
  <c r="F1450" i="197"/>
  <c r="F1451" i="197"/>
  <c r="F1456" i="197"/>
  <c r="F1457" i="197"/>
  <c r="F1458" i="197"/>
  <c r="F1463" i="197"/>
  <c r="F1475" i="197"/>
  <c r="F1481" i="197"/>
  <c r="F1486" i="197"/>
  <c r="F1493" i="197"/>
  <c r="F1501" i="197"/>
  <c r="F1504" i="197"/>
  <c r="F1507" i="197"/>
  <c r="F1510" i="197"/>
  <c r="F1513" i="197"/>
  <c r="F1516" i="197"/>
  <c r="A14" i="196"/>
  <c r="F67" i="196"/>
  <c r="F71" i="196"/>
  <c r="F74" i="196"/>
  <c r="F79" i="196"/>
  <c r="F84" i="196"/>
  <c r="F87" i="196"/>
  <c r="F90" i="196"/>
  <c r="F94" i="196"/>
  <c r="F97" i="196"/>
  <c r="F100" i="196"/>
  <c r="F105" i="196"/>
  <c r="F110" i="196"/>
  <c r="F111" i="196"/>
  <c r="F112" i="196"/>
  <c r="F117" i="196"/>
  <c r="F118" i="196"/>
  <c r="F123" i="196"/>
  <c r="F124" i="196"/>
  <c r="F125" i="196"/>
  <c r="F130" i="196"/>
  <c r="F131" i="196"/>
  <c r="F132" i="196"/>
  <c r="F137" i="196"/>
  <c r="F138" i="196"/>
  <c r="F146" i="196"/>
  <c r="F155" i="196"/>
  <c r="F165" i="196"/>
  <c r="F175" i="196"/>
  <c r="F181" i="196"/>
  <c r="F185" i="196"/>
  <c r="F189" i="196"/>
  <c r="F193" i="196"/>
  <c r="F196" i="196"/>
  <c r="F206" i="196"/>
  <c r="F207" i="196"/>
  <c r="F208" i="196"/>
  <c r="F209" i="196"/>
  <c r="F210" i="196"/>
  <c r="F211" i="196"/>
  <c r="F212" i="196"/>
  <c r="F213" i="196"/>
  <c r="F214" i="196"/>
  <c r="F215" i="196"/>
  <c r="F229" i="196"/>
  <c r="F230" i="196"/>
  <c r="F231" i="196"/>
  <c r="F232" i="196"/>
  <c r="F233" i="196"/>
  <c r="D244" i="196"/>
  <c r="F244" i="196" s="1"/>
  <c r="F256" i="196"/>
  <c r="F257" i="196"/>
  <c r="D268" i="196"/>
  <c r="F268" i="196" s="1"/>
  <c r="F280" i="196"/>
  <c r="D293" i="196"/>
  <c r="F293" i="196"/>
  <c r="F305" i="196"/>
  <c r="F306" i="196"/>
  <c r="D322" i="196"/>
  <c r="F322" i="196"/>
  <c r="F325" i="196"/>
  <c r="F337" i="196"/>
  <c r="D353" i="196"/>
  <c r="F353" i="196" s="1"/>
  <c r="F365" i="196"/>
  <c r="D379" i="196"/>
  <c r="F379" i="196"/>
  <c r="F382" i="196"/>
  <c r="F392" i="196"/>
  <c r="F393" i="196"/>
  <c r="F394" i="196"/>
  <c r="F395" i="196"/>
  <c r="F396" i="196"/>
  <c r="F397" i="196"/>
  <c r="F408" i="196"/>
  <c r="F409" i="196"/>
  <c r="F410" i="196"/>
  <c r="F411" i="196"/>
  <c r="F412" i="196"/>
  <c r="F413" i="196"/>
  <c r="F422" i="196"/>
  <c r="F423" i="196"/>
  <c r="F424" i="196"/>
  <c r="F429" i="196"/>
  <c r="F430" i="196"/>
  <c r="F435" i="196"/>
  <c r="F439" i="196"/>
  <c r="F445" i="196"/>
  <c r="F454" i="196"/>
  <c r="F461" i="196"/>
  <c r="F465" i="196"/>
  <c r="D469" i="196"/>
  <c r="F469" i="196" s="1"/>
  <c r="F472" i="196"/>
  <c r="F475" i="196"/>
  <c r="F490" i="196"/>
  <c r="F506" i="196"/>
  <c r="F522" i="196"/>
  <c r="F536" i="196"/>
  <c r="F537" i="196"/>
  <c r="F540" i="196"/>
  <c r="F543" i="196"/>
  <c r="F546" i="196"/>
  <c r="F551" i="196"/>
  <c r="F556" i="196"/>
  <c r="F557" i="196"/>
  <c r="F562" i="196"/>
  <c r="F563" i="196"/>
  <c r="F568" i="196"/>
  <c r="F571" i="196"/>
  <c r="F578" i="196"/>
  <c r="F586" i="196"/>
  <c r="F599" i="196"/>
  <c r="F600" i="196"/>
  <c r="F601" i="196"/>
  <c r="F604" i="196"/>
  <c r="F607" i="196"/>
  <c r="F610" i="196"/>
  <c r="F615" i="196"/>
  <c r="F620" i="196"/>
  <c r="F621" i="196"/>
  <c r="F622" i="196"/>
  <c r="F627" i="196"/>
  <c r="F628" i="196"/>
  <c r="F629" i="196"/>
  <c r="F634" i="196"/>
  <c r="F637" i="196"/>
  <c r="F644" i="196"/>
  <c r="F651" i="196"/>
  <c r="F659" i="196"/>
  <c r="F672" i="196"/>
  <c r="F673" i="196"/>
  <c r="F674" i="196"/>
  <c r="F677" i="196"/>
  <c r="F680" i="196"/>
  <c r="F683" i="196"/>
  <c r="F688" i="196"/>
  <c r="F693" i="196"/>
  <c r="F694" i="196"/>
  <c r="F695" i="196"/>
  <c r="F700" i="196"/>
  <c r="F701" i="196"/>
  <c r="F702" i="196"/>
  <c r="F707" i="196"/>
  <c r="F710" i="196"/>
  <c r="F717" i="196"/>
  <c r="F724" i="196"/>
  <c r="F732" i="196"/>
  <c r="F745" i="196"/>
  <c r="F746" i="196"/>
  <c r="F747" i="196"/>
  <c r="F750" i="196"/>
  <c r="F753" i="196"/>
  <c r="F756" i="196"/>
  <c r="F761" i="196"/>
  <c r="F766" i="196"/>
  <c r="F767" i="196"/>
  <c r="F771" i="196"/>
  <c r="F776" i="196"/>
  <c r="F777" i="196"/>
  <c r="F781" i="196"/>
  <c r="F786" i="196"/>
  <c r="F789" i="196"/>
  <c r="F796" i="196"/>
  <c r="F803" i="196"/>
  <c r="F811" i="196"/>
  <c r="F824" i="196"/>
  <c r="F825" i="196"/>
  <c r="F828" i="196"/>
  <c r="F831" i="196"/>
  <c r="F834" i="196"/>
  <c r="F839" i="196"/>
  <c r="F844" i="196"/>
  <c r="F845" i="196"/>
  <c r="F850" i="196"/>
  <c r="F851" i="196"/>
  <c r="F856" i="196"/>
  <c r="F859" i="196"/>
  <c r="F866" i="196"/>
  <c r="F873" i="196"/>
  <c r="F881" i="196"/>
  <c r="F894" i="196"/>
  <c r="F895" i="196"/>
  <c r="F898" i="196"/>
  <c r="F901" i="196"/>
  <c r="F904" i="196"/>
  <c r="F909" i="196"/>
  <c r="F914" i="196"/>
  <c r="F915" i="196"/>
  <c r="F920" i="196"/>
  <c r="F921" i="196"/>
  <c r="F926" i="196"/>
  <c r="F929" i="196"/>
  <c r="F936" i="196"/>
  <c r="F943" i="196"/>
  <c r="F951" i="196"/>
  <c r="F964" i="196"/>
  <c r="F965" i="196"/>
  <c r="F968" i="196"/>
  <c r="F971" i="196"/>
  <c r="F974" i="196"/>
  <c r="F979" i="196"/>
  <c r="F984" i="196"/>
  <c r="F985" i="196"/>
  <c r="F990" i="196"/>
  <c r="F991" i="196"/>
  <c r="F996" i="196"/>
  <c r="F999" i="196"/>
  <c r="F1006" i="196"/>
  <c r="F1013" i="196"/>
  <c r="F1021" i="196"/>
  <c r="F1034" i="196"/>
  <c r="F1035" i="196"/>
  <c r="F1038" i="196"/>
  <c r="F1041" i="196"/>
  <c r="F1044" i="196"/>
  <c r="F1049" i="196"/>
  <c r="F1054" i="196"/>
  <c r="F1055" i="196"/>
  <c r="F1060" i="196"/>
  <c r="F1061" i="196"/>
  <c r="F1066" i="196"/>
  <c r="F1069" i="196"/>
  <c r="F1076" i="196"/>
  <c r="F1083" i="196"/>
  <c r="F1091" i="196"/>
  <c r="F1104" i="196"/>
  <c r="F1105" i="196"/>
  <c r="F1108" i="196"/>
  <c r="F1111" i="196"/>
  <c r="F1114" i="196"/>
  <c r="F1119" i="196"/>
  <c r="F1124" i="196"/>
  <c r="F1125" i="196"/>
  <c r="F1130" i="196"/>
  <c r="F1131" i="196"/>
  <c r="F1136" i="196"/>
  <c r="F1139" i="196"/>
  <c r="F1146" i="196"/>
  <c r="F1153" i="196"/>
  <c r="F1161" i="196"/>
  <c r="F1183" i="196"/>
  <c r="F1202" i="196"/>
  <c r="F1222" i="196"/>
  <c r="F1242" i="196"/>
  <c r="D1249" i="196"/>
  <c r="F1249" i="196" s="1"/>
  <c r="F1250" i="196"/>
  <c r="F1251" i="196"/>
  <c r="F1252" i="196"/>
  <c r="F1268" i="196"/>
  <c r="F1269" i="196"/>
  <c r="F1272" i="196"/>
  <c r="F1275" i="196"/>
  <c r="F1278" i="196"/>
  <c r="F1281" i="196"/>
  <c r="F1284" i="196"/>
  <c r="F1287" i="196"/>
  <c r="F1290" i="196"/>
  <c r="F1295" i="196"/>
  <c r="F1298" i="196"/>
  <c r="F1301" i="196"/>
  <c r="F1307" i="196"/>
  <c r="F1310" i="196"/>
  <c r="A14" i="195"/>
  <c r="F14" i="195"/>
  <c r="F17" i="195"/>
  <c r="F20" i="195"/>
  <c r="F23" i="195"/>
  <c r="F26" i="195"/>
  <c r="F29" i="195"/>
  <c r="F32" i="195"/>
  <c r="F35" i="195"/>
  <c r="F38" i="195"/>
  <c r="F41" i="195"/>
  <c r="F44" i="195"/>
  <c r="F47" i="195"/>
  <c r="F50" i="195"/>
  <c r="F53" i="195"/>
  <c r="F56" i="195"/>
  <c r="F59" i="195"/>
  <c r="F76" i="195"/>
  <c r="F81" i="195"/>
  <c r="F85" i="195"/>
  <c r="F88" i="195"/>
  <c r="F93" i="195"/>
  <c r="F98" i="195"/>
  <c r="F101" i="195"/>
  <c r="F104" i="195"/>
  <c r="F107" i="195"/>
  <c r="F110" i="195"/>
  <c r="F113" i="195"/>
  <c r="F116" i="195"/>
  <c r="F119" i="195"/>
  <c r="F126" i="195"/>
  <c r="F131" i="195"/>
  <c r="F136" i="195"/>
  <c r="F141" i="195"/>
  <c r="F144" i="195"/>
  <c r="F147" i="195"/>
  <c r="F150" i="195"/>
  <c r="F153" i="195"/>
  <c r="F156" i="195"/>
  <c r="F159" i="195"/>
  <c r="F162" i="195"/>
  <c r="F165" i="195"/>
  <c r="F175" i="195"/>
  <c r="F178" i="195"/>
  <c r="F181" i="195"/>
  <c r="F184" i="195"/>
  <c r="F187" i="195"/>
  <c r="F198" i="195"/>
  <c r="F205" i="195"/>
  <c r="F208" i="195"/>
  <c r="F211" i="195"/>
  <c r="F214" i="195"/>
  <c r="F219" i="195"/>
  <c r="F224" i="195"/>
  <c r="F225" i="195"/>
  <c r="F226" i="195"/>
  <c r="F227" i="195"/>
  <c r="F232" i="195"/>
  <c r="F233" i="195"/>
  <c r="F241" i="195"/>
  <c r="F242" i="195"/>
  <c r="F243" i="195"/>
  <c r="F244" i="195"/>
  <c r="F245" i="195"/>
  <c r="F246" i="195"/>
  <c r="F247" i="195"/>
  <c r="F254" i="195"/>
  <c r="F262" i="195"/>
  <c r="F269" i="195"/>
  <c r="F278" i="195"/>
  <c r="F279" i="195"/>
  <c r="F280" i="195"/>
  <c r="F281" i="195"/>
  <c r="F282" i="195"/>
  <c r="F283" i="195"/>
  <c r="F284" i="195"/>
  <c r="F288" i="195"/>
  <c r="F291" i="195"/>
  <c r="F294" i="195"/>
  <c r="F297" i="195"/>
  <c r="F300" i="195"/>
  <c r="F303" i="195"/>
  <c r="F313" i="195"/>
  <c r="F316" i="195"/>
  <c r="F320" i="195"/>
  <c r="F323" i="195"/>
  <c r="F326" i="195"/>
  <c r="F331" i="195"/>
  <c r="F336" i="195"/>
  <c r="F341" i="195"/>
  <c r="F344" i="195"/>
  <c r="F347" i="195"/>
  <c r="F351" i="195"/>
  <c r="F355" i="195"/>
  <c r="F358" i="195"/>
  <c r="F371" i="195"/>
  <c r="F372" i="195"/>
  <c r="F375" i="195"/>
  <c r="F379" i="195"/>
  <c r="F382" i="195"/>
  <c r="F387" i="195"/>
  <c r="F392" i="195"/>
  <c r="F393" i="195"/>
  <c r="F398" i="195"/>
  <c r="F399" i="195"/>
  <c r="F404" i="195"/>
  <c r="F405" i="195"/>
  <c r="F408" i="195"/>
  <c r="F412" i="195"/>
  <c r="F415" i="195"/>
  <c r="F424" i="195"/>
  <c r="F427" i="195"/>
  <c r="F430" i="195"/>
  <c r="F445" i="195"/>
  <c r="F446" i="195"/>
  <c r="F449" i="195"/>
  <c r="F452" i="195"/>
  <c r="F455" i="195"/>
  <c r="F458" i="195"/>
  <c r="F461" i="195"/>
  <c r="F464" i="195"/>
  <c r="F467" i="195"/>
  <c r="A16" i="194"/>
  <c r="F16" i="194"/>
  <c r="A19" i="194"/>
  <c r="D19" i="194"/>
  <c r="F19" i="194"/>
  <c r="D22" i="194"/>
  <c r="F22" i="194"/>
  <c r="D25" i="194"/>
  <c r="D31" i="194" s="1"/>
  <c r="F25" i="194"/>
  <c r="D28" i="194"/>
  <c r="F28" i="194" s="1"/>
  <c r="A36" i="194"/>
  <c r="D40" i="194"/>
  <c r="F40" i="194"/>
  <c r="A41" i="194"/>
  <c r="F43" i="194"/>
  <c r="A44" i="194"/>
  <c r="A45" i="194"/>
  <c r="F46" i="194"/>
  <c r="D49" i="194"/>
  <c r="D52" i="194" s="1"/>
  <c r="F52" i="194"/>
  <c r="D58" i="194"/>
  <c r="F58" i="194" s="1"/>
  <c r="F61" i="194"/>
  <c r="F66" i="194"/>
  <c r="F69" i="194"/>
  <c r="F74" i="194"/>
  <c r="F79" i="194"/>
  <c r="F85" i="194"/>
  <c r="F91" i="194"/>
  <c r="F100" i="194"/>
  <c r="F105" i="194"/>
  <c r="F110" i="194"/>
  <c r="F116" i="194"/>
  <c r="F117" i="194"/>
  <c r="F118" i="194"/>
  <c r="F124" i="194"/>
  <c r="F125" i="194"/>
  <c r="F126" i="194"/>
  <c r="F137" i="194"/>
  <c r="F138" i="194"/>
  <c r="F139" i="194"/>
  <c r="F140" i="194"/>
  <c r="F150" i="194"/>
  <c r="F159" i="194"/>
  <c r="F167" i="194"/>
  <c r="F172" i="194"/>
  <c r="F177" i="194"/>
  <c r="F178" i="194"/>
  <c r="F179" i="194"/>
  <c r="F180" i="194"/>
  <c r="F185" i="194"/>
  <c r="F190" i="194"/>
  <c r="F195" i="194"/>
  <c r="F198" i="194"/>
  <c r="F202" i="194"/>
  <c r="F205" i="194"/>
  <c r="F208" i="194"/>
  <c r="F212" i="194"/>
  <c r="F226" i="194"/>
  <c r="A16" i="193"/>
  <c r="A53" i="193" s="1"/>
  <c r="F50" i="193"/>
  <c r="F52" i="193"/>
  <c r="F53" i="193"/>
  <c r="F55" i="193"/>
  <c r="F56" i="193"/>
  <c r="F57" i="193"/>
  <c r="F58" i="193"/>
  <c r="F59" i="193"/>
  <c r="F60" i="193"/>
  <c r="F61" i="193"/>
  <c r="F62" i="193"/>
  <c r="F63" i="193"/>
  <c r="F64" i="193"/>
  <c r="F65" i="193"/>
  <c r="F66" i="193"/>
  <c r="F67" i="193"/>
  <c r="F68" i="193"/>
  <c r="F69" i="193"/>
  <c r="F70" i="193"/>
  <c r="F71" i="193"/>
  <c r="F72" i="193"/>
  <c r="F73" i="193"/>
  <c r="F74" i="193"/>
  <c r="F75" i="193"/>
  <c r="F76" i="193"/>
  <c r="F77" i="193"/>
  <c r="F78" i="193"/>
  <c r="F79" i="193"/>
  <c r="F80" i="193"/>
  <c r="F81" i="193"/>
  <c r="F82" i="193"/>
  <c r="F83" i="193"/>
  <c r="F86" i="193"/>
  <c r="F87" i="193"/>
  <c r="F88" i="193"/>
  <c r="F89" i="193"/>
  <c r="F90" i="193"/>
  <c r="F91" i="193"/>
  <c r="F93" i="193"/>
  <c r="F94" i="193"/>
  <c r="F95" i="193"/>
  <c r="F96" i="193"/>
  <c r="F97" i="193"/>
  <c r="F98" i="193"/>
  <c r="F99" i="193"/>
  <c r="F100" i="193"/>
  <c r="F101" i="193"/>
  <c r="F102" i="193"/>
  <c r="F103" i="193"/>
  <c r="F104" i="193"/>
  <c r="F105" i="193"/>
  <c r="F106" i="193"/>
  <c r="F107" i="193"/>
  <c r="F108" i="193"/>
  <c r="F109" i="193"/>
  <c r="F110" i="193"/>
  <c r="F111" i="193"/>
  <c r="F112" i="193"/>
  <c r="F116" i="193"/>
  <c r="F117" i="193"/>
  <c r="F118" i="193"/>
  <c r="F119" i="193"/>
  <c r="F120" i="193"/>
  <c r="F121" i="193"/>
  <c r="F122" i="193"/>
  <c r="F123" i="193"/>
  <c r="F124" i="193"/>
  <c r="F125" i="193"/>
  <c r="F126" i="193"/>
  <c r="F127" i="193"/>
  <c r="F128" i="193"/>
  <c r="F129" i="193"/>
  <c r="F130" i="193"/>
  <c r="F131" i="193"/>
  <c r="F134" i="193"/>
  <c r="F135" i="193"/>
  <c r="F136" i="193"/>
  <c r="F138" i="193"/>
  <c r="F139" i="193"/>
  <c r="F148" i="193"/>
  <c r="F152" i="193"/>
  <c r="F155" i="193"/>
  <c r="F156" i="193"/>
  <c r="F157" i="193"/>
  <c r="F158" i="193"/>
  <c r="F159" i="193"/>
  <c r="F160" i="193"/>
  <c r="F161" i="193"/>
  <c r="F162" i="193"/>
  <c r="F163" i="193"/>
  <c r="F164" i="193"/>
  <c r="F165" i="193"/>
  <c r="F166" i="193"/>
  <c r="F167" i="193"/>
  <c r="F168" i="193"/>
  <c r="F169" i="193"/>
  <c r="F170" i="193"/>
  <c r="F172" i="193"/>
  <c r="F173" i="193"/>
  <c r="F175" i="193"/>
  <c r="F176" i="193"/>
  <c r="F178" i="193"/>
  <c r="F179" i="193"/>
  <c r="F180" i="193"/>
  <c r="F181" i="193"/>
  <c r="F182" i="193"/>
  <c r="F183" i="193"/>
  <c r="F184" i="193"/>
  <c r="F187" i="193"/>
  <c r="F188" i="193"/>
  <c r="F189" i="193"/>
  <c r="F190" i="193"/>
  <c r="F192" i="193"/>
  <c r="F193" i="193"/>
  <c r="F194" i="193"/>
  <c r="F195" i="193"/>
  <c r="F196" i="193"/>
  <c r="F197" i="193"/>
  <c r="F198" i="193"/>
  <c r="F199" i="193"/>
  <c r="F200" i="193"/>
  <c r="F201" i="193"/>
  <c r="F202" i="193"/>
  <c r="F203" i="193"/>
  <c r="F204" i="193"/>
  <c r="F205" i="193"/>
  <c r="F206" i="193"/>
  <c r="F207" i="193"/>
  <c r="F208" i="193"/>
  <c r="F209" i="193"/>
  <c r="F210" i="193"/>
  <c r="F211" i="193"/>
  <c r="F213" i="193"/>
  <c r="F214" i="193"/>
  <c r="F215" i="193"/>
  <c r="F216" i="193"/>
  <c r="F219" i="193"/>
  <c r="F220" i="193"/>
  <c r="F222" i="193"/>
  <c r="F223" i="193"/>
  <c r="F224" i="193"/>
  <c r="F227" i="193"/>
  <c r="F228" i="193"/>
  <c r="F229" i="193"/>
  <c r="F230" i="193"/>
  <c r="F231" i="193"/>
  <c r="F232" i="193"/>
  <c r="F235" i="193"/>
  <c r="F237" i="193"/>
  <c r="F238" i="193"/>
  <c r="F239" i="193"/>
  <c r="F242" i="193"/>
  <c r="F243" i="193"/>
  <c r="F244" i="193"/>
  <c r="F245" i="193"/>
  <c r="F248" i="193"/>
  <c r="F249" i="193"/>
  <c r="F250" i="193"/>
  <c r="F252" i="193"/>
  <c r="F253" i="193"/>
  <c r="F254" i="193"/>
  <c r="F255" i="193"/>
  <c r="F256" i="193"/>
  <c r="F257" i="193"/>
  <c r="F258" i="193"/>
  <c r="F259" i="193"/>
  <c r="F260" i="193"/>
  <c r="F262" i="193"/>
  <c r="F263" i="193"/>
  <c r="F264" i="193"/>
  <c r="F265" i="193"/>
  <c r="F266" i="193"/>
  <c r="F267" i="193"/>
  <c r="F268" i="193"/>
  <c r="F269" i="193"/>
  <c r="F270" i="193"/>
  <c r="F271" i="193"/>
  <c r="F272" i="193"/>
  <c r="F273" i="193"/>
  <c r="F274" i="193"/>
  <c r="F275" i="193"/>
  <c r="F276" i="193"/>
  <c r="F277" i="193"/>
  <c r="F278" i="193"/>
  <c r="F282" i="193"/>
  <c r="F286" i="193"/>
  <c r="F289" i="193"/>
  <c r="F292" i="193"/>
  <c r="F295" i="193"/>
  <c r="F298" i="193"/>
  <c r="F299" i="193"/>
  <c r="F300" i="193"/>
  <c r="F301" i="193"/>
  <c r="F302" i="193"/>
  <c r="F303" i="193"/>
  <c r="F304" i="193"/>
  <c r="F305" i="193"/>
  <c r="F306" i="193"/>
  <c r="F307" i="193"/>
  <c r="F310" i="193"/>
  <c r="F312" i="193"/>
  <c r="F313" i="193"/>
  <c r="F314" i="193"/>
  <c r="F315" i="193"/>
  <c r="F318" i="193"/>
  <c r="F320" i="193"/>
  <c r="F321" i="193"/>
  <c r="F322" i="193"/>
  <c r="F323" i="193"/>
  <c r="F324" i="193"/>
  <c r="F325" i="193"/>
  <c r="F326" i="193"/>
  <c r="F327" i="193"/>
  <c r="F328" i="193"/>
  <c r="F329" i="193"/>
  <c r="F330" i="193"/>
  <c r="F331" i="193"/>
  <c r="F332" i="193"/>
  <c r="F333" i="193"/>
  <c r="F334" i="193"/>
  <c r="F335" i="193"/>
  <c r="F341" i="193"/>
  <c r="F349" i="193"/>
  <c r="F352" i="193"/>
  <c r="F353" i="193"/>
  <c r="F355" i="193"/>
  <c r="F356" i="193"/>
  <c r="F357" i="193"/>
  <c r="F358" i="193"/>
  <c r="F361" i="193"/>
  <c r="F362" i="193"/>
  <c r="F363" i="193"/>
  <c r="F364" i="193"/>
  <c r="F367" i="193"/>
  <c r="F368" i="193"/>
  <c r="F369" i="193"/>
  <c r="F370" i="193"/>
  <c r="F372" i="193"/>
  <c r="F373" i="193"/>
  <c r="F374" i="193"/>
  <c r="F375" i="193"/>
  <c r="F376" i="193"/>
  <c r="F377" i="193"/>
  <c r="F378" i="193"/>
  <c r="F379" i="193"/>
  <c r="F380" i="193"/>
  <c r="F381" i="193"/>
  <c r="F382" i="193"/>
  <c r="F383" i="193"/>
  <c r="F384" i="193"/>
  <c r="F385" i="193"/>
  <c r="F386" i="193"/>
  <c r="F387" i="193"/>
  <c r="F388" i="193"/>
  <c r="F389" i="193"/>
  <c r="F390" i="193"/>
  <c r="F392" i="193"/>
  <c r="F395" i="193"/>
  <c r="F396" i="193"/>
  <c r="F399" i="193"/>
  <c r="F401" i="193"/>
  <c r="F402" i="193"/>
  <c r="F404" i="193"/>
  <c r="F405" i="193"/>
  <c r="F406" i="193"/>
  <c r="F407" i="193"/>
  <c r="F408" i="193"/>
  <c r="F409" i="193"/>
  <c r="F410" i="193"/>
  <c r="F411" i="193"/>
  <c r="F412" i="193"/>
  <c r="F413" i="193"/>
  <c r="F415" i="193"/>
  <c r="F416" i="193"/>
  <c r="F417" i="193"/>
  <c r="F418" i="193"/>
  <c r="F419" i="193"/>
  <c r="F420" i="193"/>
  <c r="F421" i="193"/>
  <c r="F422" i="193"/>
  <c r="F423" i="193"/>
  <c r="F424" i="193"/>
  <c r="F425" i="193"/>
  <c r="F426" i="193"/>
  <c r="F427" i="193"/>
  <c r="F428" i="193"/>
  <c r="F429" i="193"/>
  <c r="F430" i="193"/>
  <c r="F432" i="193"/>
  <c r="F433" i="193"/>
  <c r="F434" i="193"/>
  <c r="F435" i="193"/>
  <c r="F437" i="193"/>
  <c r="F438" i="193"/>
  <c r="F439" i="193"/>
  <c r="F440" i="193"/>
  <c r="F441" i="193"/>
  <c r="F442" i="193"/>
  <c r="F443" i="193"/>
  <c r="F444" i="193"/>
  <c r="F446" i="193"/>
  <c r="F447" i="193"/>
  <c r="F448" i="193"/>
  <c r="F449" i="193"/>
  <c r="F450" i="193"/>
  <c r="F451" i="193"/>
  <c r="F452" i="193"/>
  <c r="F453" i="193"/>
  <c r="F454" i="193"/>
  <c r="F455" i="193"/>
  <c r="F456" i="193"/>
  <c r="F457" i="193"/>
  <c r="F458" i="193"/>
  <c r="F459" i="193"/>
  <c r="F460" i="193"/>
  <c r="F461" i="193"/>
  <c r="F470" i="193"/>
  <c r="F471" i="193"/>
  <c r="F472" i="193"/>
  <c r="F473" i="193"/>
  <c r="F476" i="193"/>
  <c r="F478" i="193"/>
  <c r="F479" i="193"/>
  <c r="F483" i="193"/>
  <c r="F486" i="193"/>
  <c r="F488" i="193"/>
  <c r="F489" i="193"/>
  <c r="F493" i="193"/>
  <c r="F496" i="193"/>
  <c r="F498" i="193"/>
  <c r="F499" i="193"/>
  <c r="F503" i="193"/>
  <c r="F506" i="193"/>
  <c r="F508" i="193"/>
  <c r="F509" i="193"/>
  <c r="F513" i="193"/>
  <c r="F516" i="193"/>
  <c r="F518" i="193"/>
  <c r="F519" i="193"/>
  <c r="F525" i="193"/>
  <c r="F528" i="193"/>
  <c r="F530" i="193"/>
  <c r="F531" i="193"/>
  <c r="F537" i="193"/>
  <c r="F543" i="193"/>
  <c r="F551" i="193"/>
  <c r="F560" i="193"/>
  <c r="F561" i="193"/>
  <c r="F562" i="193"/>
  <c r="F573" i="193"/>
  <c r="F574" i="193"/>
  <c r="F575" i="193"/>
  <c r="F578" i="193"/>
  <c r="F580" i="193"/>
  <c r="F581" i="193"/>
  <c r="F582" i="193"/>
  <c r="F583" i="193"/>
  <c r="F585" i="193"/>
  <c r="F586" i="193"/>
  <c r="F587" i="193"/>
  <c r="F588" i="193"/>
  <c r="F591" i="193"/>
  <c r="F593" i="193"/>
  <c r="F594" i="193"/>
  <c r="F595" i="193"/>
  <c r="F596" i="193"/>
  <c r="F598" i="193"/>
  <c r="F599" i="193"/>
  <c r="F600" i="193"/>
  <c r="F601" i="193"/>
  <c r="F607" i="193"/>
  <c r="F608" i="193"/>
  <c r="F609" i="193"/>
  <c r="F612" i="193"/>
  <c r="F616" i="193"/>
  <c r="F617" i="193"/>
  <c r="F621" i="193"/>
  <c r="F636" i="193"/>
  <c r="F637" i="193"/>
  <c r="F638" i="193"/>
  <c r="F639" i="193"/>
  <c r="F640" i="193"/>
  <c r="F643" i="193"/>
  <c r="F646" i="193"/>
  <c r="F649" i="193"/>
  <c r="F652" i="193"/>
  <c r="F653" i="193"/>
  <c r="F654" i="193"/>
  <c r="F655" i="193"/>
  <c r="F657" i="193"/>
  <c r="F658" i="193"/>
  <c r="F659" i="193"/>
  <c r="F660" i="193"/>
  <c r="F661" i="193"/>
  <c r="F662" i="193"/>
  <c r="F663" i="193"/>
  <c r="F664" i="193"/>
  <c r="F666" i="193"/>
  <c r="F669" i="193"/>
  <c r="F671" i="193"/>
  <c r="A13" i="192"/>
  <c r="F145" i="192"/>
  <c r="A147" i="192"/>
  <c r="F153" i="192"/>
  <c r="F158" i="192"/>
  <c r="F165" i="192"/>
  <c r="F166" i="192"/>
  <c r="F167" i="192"/>
  <c r="F172" i="192"/>
  <c r="F175" i="192"/>
  <c r="F178" i="192"/>
  <c r="F181" i="192"/>
  <c r="F185" i="192"/>
  <c r="F188" i="192"/>
  <c r="F189" i="192"/>
  <c r="F190" i="192"/>
  <c r="F192" i="192"/>
  <c r="F193" i="192"/>
  <c r="F194" i="192"/>
  <c r="F195" i="192"/>
  <c r="F206" i="192"/>
  <c r="F207" i="192"/>
  <c r="F210" i="192"/>
  <c r="F213" i="192"/>
  <c r="A15" i="191"/>
  <c r="F62" i="191"/>
  <c r="F73" i="191"/>
  <c r="F87" i="191"/>
  <c r="F98" i="191"/>
  <c r="F122" i="191"/>
  <c r="F136" i="191"/>
  <c r="F145" i="191"/>
  <c r="F146" i="191"/>
  <c r="F147" i="191"/>
  <c r="F148" i="191"/>
  <c r="F149" i="191"/>
  <c r="F151" i="191"/>
  <c r="F152" i="191"/>
  <c r="F153" i="191"/>
  <c r="F154" i="191"/>
  <c r="F155" i="191"/>
  <c r="F156" i="191"/>
  <c r="F157" i="191"/>
  <c r="F170" i="191"/>
  <c r="F171" i="191"/>
  <c r="F172" i="191"/>
  <c r="F173" i="191"/>
  <c r="F174" i="191"/>
  <c r="F177" i="191"/>
  <c r="F178" i="191"/>
  <c r="F179" i="191"/>
  <c r="F180" i="191"/>
  <c r="F181" i="191"/>
  <c r="F189" i="191"/>
  <c r="F198" i="191"/>
  <c r="F203" i="191"/>
  <c r="F219" i="191"/>
  <c r="F225" i="191"/>
  <c r="F230" i="191"/>
  <c r="F231" i="191"/>
  <c r="F236" i="191"/>
  <c r="F237" i="191"/>
  <c r="F259" i="191"/>
  <c r="F265" i="191"/>
  <c r="F270" i="191"/>
  <c r="F271" i="191"/>
  <c r="F272" i="191"/>
  <c r="F273" i="191"/>
  <c r="F274" i="191"/>
  <c r="F279" i="191"/>
  <c r="F280" i="191"/>
  <c r="F281" i="191"/>
  <c r="F288" i="191"/>
  <c r="F289" i="191"/>
  <c r="F294" i="191"/>
  <c r="F299" i="191"/>
  <c r="F302" i="191"/>
  <c r="F306" i="191"/>
  <c r="F307" i="191"/>
  <c r="F308" i="191"/>
  <c r="F312" i="191"/>
  <c r="F313" i="191"/>
  <c r="F322" i="191"/>
  <c r="F326" i="191"/>
  <c r="F328" i="191"/>
  <c r="F336" i="191"/>
  <c r="F338" i="191"/>
  <c r="F342" i="191"/>
  <c r="F349" i="191"/>
  <c r="A350" i="191"/>
  <c r="F352" i="191"/>
  <c r="A353" i="191"/>
  <c r="F355" i="191"/>
  <c r="A356" i="191"/>
  <c r="F356" i="191"/>
  <c r="F359" i="191"/>
  <c r="F362" i="191"/>
  <c r="A363" i="191"/>
  <c r="F365" i="191"/>
  <c r="F368" i="191"/>
  <c r="F371" i="191"/>
  <c r="F374" i="191"/>
  <c r="F377" i="191"/>
  <c r="F380" i="191"/>
  <c r="F383" i="191"/>
  <c r="F386" i="191"/>
  <c r="F389" i="191"/>
  <c r="F395" i="191"/>
  <c r="F398" i="191"/>
  <c r="F401" i="191"/>
  <c r="F404" i="191"/>
  <c r="F407" i="191"/>
  <c r="F410" i="191"/>
  <c r="F413" i="191"/>
  <c r="F416" i="191"/>
  <c r="F419" i="191"/>
  <c r="F422" i="191"/>
  <c r="F425" i="191"/>
  <c r="F428" i="191"/>
  <c r="F431" i="191"/>
  <c r="F434" i="191"/>
  <c r="F437" i="191"/>
  <c r="F440" i="191"/>
  <c r="F443" i="191"/>
  <c r="F446" i="191"/>
  <c r="F449" i="191"/>
  <c r="F452" i="191"/>
  <c r="F455" i="191"/>
  <c r="F458" i="191"/>
  <c r="F461" i="191"/>
  <c r="F464" i="191"/>
  <c r="F467" i="191"/>
  <c r="F470" i="191"/>
  <c r="F473" i="191"/>
  <c r="F476" i="191"/>
  <c r="F479" i="191"/>
  <c r="F482" i="191"/>
  <c r="F485" i="191"/>
  <c r="F488" i="191"/>
  <c r="F491" i="191"/>
  <c r="F494" i="191"/>
  <c r="F497" i="191"/>
  <c r="F500" i="191"/>
  <c r="F503" i="191"/>
  <c r="F506" i="191"/>
  <c r="F509" i="191"/>
  <c r="F512" i="191"/>
  <c r="F515" i="191"/>
  <c r="F518" i="191"/>
  <c r="F521" i="191"/>
  <c r="F525" i="191"/>
  <c r="F528" i="191"/>
  <c r="F531" i="191"/>
  <c r="F534" i="191"/>
  <c r="F537" i="191"/>
  <c r="F540" i="191"/>
  <c r="F543" i="191"/>
  <c r="F546" i="191"/>
  <c r="F549" i="191"/>
  <c r="F552" i="191"/>
  <c r="F555" i="191"/>
  <c r="F558" i="191"/>
  <c r="F561" i="191"/>
  <c r="F564" i="191"/>
  <c r="F567" i="191"/>
  <c r="F570" i="191"/>
  <c r="F573" i="191"/>
  <c r="F576" i="191"/>
  <c r="F579" i="191"/>
  <c r="F582" i="191"/>
  <c r="F585" i="191"/>
  <c r="F588" i="191"/>
  <c r="F591" i="191"/>
  <c r="F594" i="191"/>
  <c r="F597" i="191"/>
  <c r="F600" i="191"/>
  <c r="F603" i="191"/>
  <c r="F606" i="191"/>
  <c r="F609" i="191"/>
  <c r="F612" i="191"/>
  <c r="F615" i="191"/>
  <c r="F618" i="191"/>
  <c r="F621" i="191"/>
  <c r="F624" i="191"/>
  <c r="F629" i="191"/>
  <c r="F634" i="191"/>
  <c r="F688" i="191"/>
  <c r="F699" i="191"/>
  <c r="F711" i="191"/>
  <c r="F714" i="191"/>
  <c r="F717" i="191"/>
  <c r="F723" i="191"/>
  <c r="F724" i="191"/>
  <c r="F725" i="191"/>
  <c r="F726" i="191"/>
  <c r="F735" i="191"/>
  <c r="F736" i="191"/>
  <c r="F741" i="191"/>
  <c r="F748" i="191"/>
  <c r="F757" i="191"/>
  <c r="F758" i="191"/>
  <c r="F759" i="191"/>
  <c r="F760" i="191"/>
  <c r="F761" i="191"/>
  <c r="F762" i="191"/>
  <c r="F763" i="191"/>
  <c r="F764" i="191"/>
  <c r="F765" i="191"/>
  <c r="F766" i="191"/>
  <c r="F767" i="191"/>
  <c r="F768" i="191"/>
  <c r="F769" i="191"/>
  <c r="F770" i="191"/>
  <c r="F771" i="191"/>
  <c r="F780" i="191"/>
  <c r="F781" i="191"/>
  <c r="F782" i="191"/>
  <c r="F783" i="191"/>
  <c r="F784" i="191"/>
  <c r="F785" i="191"/>
  <c r="F786" i="191"/>
  <c r="F787" i="191"/>
  <c r="F788" i="191"/>
  <c r="F789" i="191"/>
  <c r="F790" i="191"/>
  <c r="F791" i="191"/>
  <c r="F792" i="191"/>
  <c r="F793" i="191"/>
  <c r="F794" i="191"/>
  <c r="F799" i="191"/>
  <c r="F800" i="191"/>
  <c r="F809" i="191"/>
  <c r="F818" i="191"/>
  <c r="F821" i="191"/>
  <c r="F824" i="191"/>
  <c r="F827" i="191"/>
  <c r="F830" i="191"/>
  <c r="F836" i="191"/>
  <c r="F837" i="191"/>
  <c r="F838" i="191"/>
  <c r="F839" i="191"/>
  <c r="F840" i="191"/>
  <c r="F841" i="191"/>
  <c r="F842" i="191"/>
  <c r="F843" i="191"/>
  <c r="F844" i="191"/>
  <c r="F845" i="191"/>
  <c r="F846" i="191"/>
  <c r="F847" i="191"/>
  <c r="F848" i="191"/>
  <c r="F849" i="191"/>
  <c r="F850" i="191"/>
  <c r="F851" i="191"/>
  <c r="F852" i="191"/>
  <c r="F853" i="191"/>
  <c r="F861" i="191"/>
  <c r="F862" i="191"/>
  <c r="F863" i="191"/>
  <c r="F864" i="191"/>
  <c r="F865" i="191"/>
  <c r="F866" i="191"/>
  <c r="F867" i="191"/>
  <c r="F868" i="191"/>
  <c r="F869" i="191"/>
  <c r="F870" i="191"/>
  <c r="F871" i="191"/>
  <c r="F872" i="191"/>
  <c r="F873" i="191"/>
  <c r="F874" i="191"/>
  <c r="F875" i="191"/>
  <c r="F876" i="191"/>
  <c r="F877" i="191"/>
  <c r="F882" i="191"/>
  <c r="F883" i="191"/>
  <c r="F892" i="191"/>
  <c r="F901" i="191"/>
  <c r="F904" i="191"/>
  <c r="F907" i="191"/>
  <c r="F910" i="191"/>
  <c r="F913" i="191"/>
  <c r="F919" i="191"/>
  <c r="F920" i="191"/>
  <c r="F921" i="191"/>
  <c r="F922" i="191"/>
  <c r="F923" i="191"/>
  <c r="F931" i="191"/>
  <c r="F932" i="191"/>
  <c r="F933" i="191"/>
  <c r="F934" i="191"/>
  <c r="F939" i="191"/>
  <c r="F948" i="191"/>
  <c r="F957" i="191"/>
  <c r="F960" i="191"/>
  <c r="F963" i="191"/>
  <c r="F966" i="191"/>
  <c r="F969" i="191"/>
  <c r="F975" i="191"/>
  <c r="F976" i="191"/>
  <c r="F977" i="191"/>
  <c r="F978" i="191"/>
  <c r="F979" i="191"/>
  <c r="F980" i="191"/>
  <c r="F981" i="191"/>
  <c r="F982" i="191"/>
  <c r="F991" i="191"/>
  <c r="F992" i="191"/>
  <c r="F993" i="191"/>
  <c r="F994" i="191"/>
  <c r="F995" i="191"/>
  <c r="F996" i="191"/>
  <c r="F997" i="191"/>
  <c r="F998" i="191"/>
  <c r="F1003" i="191"/>
  <c r="F1012" i="191"/>
  <c r="F1021" i="191"/>
  <c r="F1024" i="191"/>
  <c r="F1027" i="191"/>
  <c r="F1030" i="191"/>
  <c r="F1033" i="191"/>
  <c r="F1039" i="191"/>
  <c r="F1040" i="191"/>
  <c r="F1041" i="191"/>
  <c r="F1042" i="191"/>
  <c r="F1043" i="191"/>
  <c r="F1044" i="191"/>
  <c r="F1045" i="191"/>
  <c r="F1046" i="191"/>
  <c r="F1047" i="191"/>
  <c r="F1048" i="191"/>
  <c r="F1049" i="191"/>
  <c r="F1050" i="191"/>
  <c r="F1051" i="191"/>
  <c r="F1052" i="191"/>
  <c r="F1053" i="191"/>
  <c r="F1054" i="191"/>
  <c r="F1055" i="191"/>
  <c r="F1056" i="191"/>
  <c r="F1057" i="191"/>
  <c r="F1058" i="191"/>
  <c r="F1067" i="191"/>
  <c r="F1068" i="191"/>
  <c r="F1069" i="191"/>
  <c r="F1070" i="191"/>
  <c r="F1071" i="191"/>
  <c r="F1072" i="191"/>
  <c r="F1073" i="191"/>
  <c r="F1074" i="191"/>
  <c r="F1075" i="191"/>
  <c r="F1076" i="191"/>
  <c r="F1077" i="191"/>
  <c r="F1078" i="191"/>
  <c r="F1079" i="191"/>
  <c r="F1080" i="191"/>
  <c r="F1081" i="191"/>
  <c r="F1082" i="191"/>
  <c r="F1083" i="191"/>
  <c r="F1084" i="191"/>
  <c r="F1085" i="191"/>
  <c r="F1086" i="191"/>
  <c r="F1091" i="191"/>
  <c r="F1092" i="191"/>
  <c r="F1101" i="191"/>
  <c r="F1110" i="191"/>
  <c r="F1113" i="191"/>
  <c r="F1116" i="191"/>
  <c r="F1119" i="191"/>
  <c r="F1122" i="191"/>
  <c r="F1128" i="191"/>
  <c r="F1129" i="191"/>
  <c r="F1130" i="191"/>
  <c r="F1131" i="191"/>
  <c r="F1132" i="191"/>
  <c r="F1133" i="191"/>
  <c r="F1134" i="191"/>
  <c r="F1143" i="191"/>
  <c r="F1144" i="191"/>
  <c r="F1145" i="191"/>
  <c r="F1146" i="191"/>
  <c r="F1147" i="191"/>
  <c r="F1148" i="191"/>
  <c r="F1149" i="191"/>
  <c r="F1160" i="191"/>
  <c r="F1169" i="191"/>
  <c r="F1172" i="191"/>
  <c r="F1175" i="191"/>
  <c r="F1178" i="191"/>
  <c r="F1181" i="191"/>
  <c r="F1187" i="191"/>
  <c r="F1192" i="191"/>
  <c r="F1193" i="191"/>
  <c r="F1194" i="191"/>
  <c r="F1195" i="191"/>
  <c r="F1198" i="191"/>
  <c r="F1208" i="191"/>
  <c r="F1214" i="191"/>
  <c r="F1218" i="191"/>
  <c r="F1221" i="191"/>
  <c r="F1226" i="191"/>
  <c r="F1229" i="191"/>
  <c r="F1244" i="191"/>
  <c r="F1245" i="191"/>
  <c r="F1246" i="191"/>
  <c r="F1247" i="191"/>
  <c r="F1248" i="191"/>
  <c r="F1249" i="191"/>
  <c r="F1250" i="191"/>
  <c r="F1256" i="191"/>
  <c r="F1259" i="191"/>
  <c r="F1262" i="191"/>
  <c r="A16" i="190"/>
  <c r="F16" i="190"/>
  <c r="F19" i="190"/>
  <c r="D22" i="190"/>
  <c r="F22" i="190"/>
  <c r="D25" i="190"/>
  <c r="F25" i="190" s="1"/>
  <c r="D28" i="190"/>
  <c r="F28" i="190" s="1"/>
  <c r="D31" i="190"/>
  <c r="F31" i="190" s="1"/>
  <c r="D34" i="190"/>
  <c r="F34" i="190" s="1"/>
  <c r="D37" i="190"/>
  <c r="F37" i="190" s="1"/>
  <c r="D40" i="190"/>
  <c r="F40" i="190" s="1"/>
  <c r="F43" i="190"/>
  <c r="A44" i="190"/>
  <c r="F46" i="190"/>
  <c r="F49" i="190"/>
  <c r="F52" i="190"/>
  <c r="F55" i="190"/>
  <c r="F58" i="190"/>
  <c r="F61" i="190"/>
  <c r="F64" i="190"/>
  <c r="D67" i="190"/>
  <c r="F67" i="190"/>
  <c r="F70" i="190"/>
  <c r="F73" i="190"/>
  <c r="F78" i="190"/>
  <c r="F84" i="190"/>
  <c r="F85" i="190"/>
  <c r="F86" i="190"/>
  <c r="F91" i="190"/>
  <c r="F96" i="190"/>
  <c r="F99" i="190"/>
  <c r="F102" i="190"/>
  <c r="F105" i="190"/>
  <c r="F108" i="190"/>
  <c r="F134" i="190"/>
  <c r="F144" i="190"/>
  <c r="F147" i="190"/>
  <c r="F150" i="190"/>
  <c r="F153" i="190"/>
  <c r="F156" i="190"/>
  <c r="F159" i="190"/>
  <c r="F162" i="190"/>
  <c r="F171" i="190"/>
  <c r="F176" i="190"/>
  <c r="F184" i="190"/>
  <c r="F187" i="190"/>
  <c r="F190" i="190"/>
  <c r="F193" i="190"/>
  <c r="F196" i="190"/>
  <c r="F199" i="190"/>
  <c r="F202" i="190"/>
  <c r="B18" i="189"/>
  <c r="C18" i="189"/>
  <c r="C19" i="189"/>
  <c r="B20" i="189"/>
  <c r="C20" i="189"/>
  <c r="C21" i="189"/>
  <c r="B22" i="189"/>
  <c r="C22" i="189"/>
  <c r="B23" i="189"/>
  <c r="C23" i="189"/>
  <c r="B24" i="189"/>
  <c r="C24" i="189"/>
  <c r="B25" i="189"/>
  <c r="C25" i="189"/>
  <c r="D55" i="194" l="1"/>
  <c r="F55" i="194" s="1"/>
  <c r="F49" i="194"/>
  <c r="A52" i="191"/>
  <c r="F1266" i="191"/>
  <c r="D19" i="189" s="1"/>
  <c r="F206" i="190"/>
  <c r="D18" i="189" s="1"/>
  <c r="A19" i="190"/>
  <c r="F1520" i="197"/>
  <c r="D25" i="189" s="1"/>
  <c r="F672" i="193"/>
  <c r="D21" i="189" s="1"/>
  <c r="A17" i="195"/>
  <c r="A20" i="195"/>
  <c r="F471" i="195"/>
  <c r="D23" i="189" s="1"/>
  <c r="F1317" i="196"/>
  <c r="D24" i="189" s="1"/>
  <c r="A22" i="190"/>
  <c r="A25" i="190" s="1"/>
  <c r="F31" i="194"/>
  <c r="D34" i="194"/>
  <c r="F34" i="194" s="1"/>
  <c r="F216" i="192"/>
  <c r="D20" i="189" s="1"/>
  <c r="A156" i="192"/>
  <c r="A78" i="193"/>
  <c r="A71" i="193"/>
  <c r="A22" i="194"/>
  <c r="A70" i="196"/>
  <c r="D37" i="194"/>
  <c r="F37" i="194" s="1"/>
  <c r="A234" i="197"/>
  <c r="A66" i="191" l="1"/>
  <c r="A76" i="191" s="1"/>
  <c r="A90" i="191" s="1"/>
  <c r="A101" i="191" s="1"/>
  <c r="A113" i="191" s="1"/>
  <c r="A28" i="190"/>
  <c r="A161" i="192"/>
  <c r="A74" i="196"/>
  <c r="A79" i="196"/>
  <c r="A338" i="197"/>
  <c r="F127" i="194"/>
  <c r="A86" i="193"/>
  <c r="A92" i="193"/>
  <c r="A25" i="194"/>
  <c r="A23" i="195"/>
  <c r="A170" i="192"/>
  <c r="A26" i="195"/>
  <c r="A31" i="190"/>
  <c r="A29" i="195" l="1"/>
  <c r="A28" i="194"/>
  <c r="A82" i="196"/>
  <c r="A115" i="193"/>
  <c r="A34" i="190"/>
  <c r="A442" i="197"/>
  <c r="A31" i="194"/>
  <c r="F128" i="194"/>
  <c r="A175" i="192"/>
  <c r="A32" i="195"/>
  <c r="A125" i="191"/>
  <c r="A134" i="193"/>
  <c r="A35" i="195"/>
  <c r="F23" i="178"/>
  <c r="A139" i="191" l="1"/>
  <c r="A34" i="194"/>
  <c r="A37" i="194" s="1"/>
  <c r="A40" i="194" s="1"/>
  <c r="A160" i="191"/>
  <c r="F129" i="194"/>
  <c r="A38" i="195"/>
  <c r="A41" i="195" s="1"/>
  <c r="A40" i="190"/>
  <c r="A43" i="190" s="1"/>
  <c r="A46" i="190" s="1"/>
  <c r="A37" i="190"/>
  <c r="A139" i="193"/>
  <c r="A87" i="196"/>
  <c r="A178" i="192"/>
  <c r="A181" i="192" s="1"/>
  <c r="A544" i="197"/>
  <c r="A90" i="196"/>
  <c r="A49" i="190" l="1"/>
  <c r="A43" i="194"/>
  <c r="A553" i="197"/>
  <c r="A584" i="197" s="1"/>
  <c r="A593" i="197" s="1"/>
  <c r="F130" i="194"/>
  <c r="F131" i="194"/>
  <c r="A46" i="194"/>
  <c r="A44" i="195"/>
  <c r="A47" i="195"/>
  <c r="A142" i="193"/>
  <c r="A187" i="191"/>
  <c r="A49" i="194"/>
  <c r="A94" i="196"/>
  <c r="A97" i="196" s="1"/>
  <c r="A184" i="192"/>
  <c r="A188" i="192" s="1"/>
  <c r="A50" i="195"/>
  <c r="A53" i="195" l="1"/>
  <c r="A52" i="194"/>
  <c r="A55" i="194"/>
  <c r="A58" i="194" s="1"/>
  <c r="A615" i="197"/>
  <c r="A100" i="196"/>
  <c r="A192" i="191"/>
  <c r="A151" i="193"/>
  <c r="A56" i="195"/>
  <c r="A59" i="195" s="1"/>
  <c r="A62" i="195" s="1"/>
  <c r="A79" i="195" s="1"/>
  <c r="A85" i="195" s="1"/>
  <c r="A88" i="195" s="1"/>
  <c r="A91" i="195" s="1"/>
  <c r="A96" i="195" s="1"/>
  <c r="A101" i="195" s="1"/>
  <c r="A104" i="195" s="1"/>
  <c r="A107" i="195" s="1"/>
  <c r="A110" i="195" s="1"/>
  <c r="A113" i="195" s="1"/>
  <c r="A116" i="195" s="1"/>
  <c r="A119" i="195" s="1"/>
  <c r="A124" i="195" s="1"/>
  <c r="A129" i="195" s="1"/>
  <c r="A134" i="195" s="1"/>
  <c r="A139" i="195" s="1"/>
  <c r="A144" i="195" s="1"/>
  <c r="A147" i="195" s="1"/>
  <c r="A150" i="195" s="1"/>
  <c r="A153" i="195" s="1"/>
  <c r="A156" i="195" s="1"/>
  <c r="A159" i="195" s="1"/>
  <c r="A162" i="195" s="1"/>
  <c r="A165" i="195" s="1"/>
  <c r="A168" i="195" s="1"/>
  <c r="A178" i="195" s="1"/>
  <c r="A181" i="195" s="1"/>
  <c r="A184" i="195" s="1"/>
  <c r="A187" i="195" s="1"/>
  <c r="A194" i="195" s="1"/>
  <c r="A201" i="195" s="1"/>
  <c r="A208" i="195" s="1"/>
  <c r="A211" i="195" s="1"/>
  <c r="A214" i="195" s="1"/>
  <c r="A217" i="195" s="1"/>
  <c r="A222" i="195" s="1"/>
  <c r="A230" i="195" s="1"/>
  <c r="A236" i="195" s="1"/>
  <c r="A247" i="195" s="1"/>
  <c r="A254" i="195" s="1"/>
  <c r="A262" i="195" s="1"/>
  <c r="A269" i="195" s="1"/>
  <c r="A277" i="195" s="1"/>
  <c r="A288" i="195" s="1"/>
  <c r="A291" i="195" s="1"/>
  <c r="A294" i="195" s="1"/>
  <c r="A297" i="195" s="1"/>
  <c r="A300" i="195" s="1"/>
  <c r="A303" i="195" s="1"/>
  <c r="A308" i="195" s="1"/>
  <c r="A316" i="195" s="1"/>
  <c r="A52" i="190"/>
  <c r="F230" i="194"/>
  <c r="D22" i="189" s="1"/>
  <c r="D27" i="189" s="1"/>
  <c r="F27" i="166" s="1"/>
  <c r="E81" i="224" s="1"/>
  <c r="A192" i="192"/>
  <c r="A196" i="192" s="1"/>
  <c r="A210" i="192" s="1"/>
  <c r="A213" i="192" s="1"/>
  <c r="A61" i="194" l="1"/>
  <c r="A66" i="194" s="1"/>
  <c r="A69" i="194" s="1"/>
  <c r="A72" i="194" s="1"/>
  <c r="A77" i="194" s="1"/>
  <c r="A82" i="194" s="1"/>
  <c r="A88" i="194" s="1"/>
  <c r="A94" i="194" s="1"/>
  <c r="A103" i="194" s="1"/>
  <c r="A110" i="194" s="1"/>
  <c r="A115" i="194" s="1"/>
  <c r="A319" i="195"/>
  <c r="A323" i="195" s="1"/>
  <c r="A326" i="195" s="1"/>
  <c r="A329" i="195" s="1"/>
  <c r="A334" i="195" s="1"/>
  <c r="A339" i="195" s="1"/>
  <c r="A344" i="195" s="1"/>
  <c r="A347" i="195" s="1"/>
  <c r="A350" i="195" s="1"/>
  <c r="A355" i="195" s="1"/>
  <c r="A358" i="195" s="1"/>
  <c r="A363" i="195" s="1"/>
  <c r="A375" i="195" s="1"/>
  <c r="A378" i="195" s="1"/>
  <c r="A382" i="195" s="1"/>
  <c r="A385" i="195" s="1"/>
  <c r="A390" i="195" s="1"/>
  <c r="A396" i="195" s="1"/>
  <c r="A402" i="195" s="1"/>
  <c r="A408" i="195" s="1"/>
  <c r="A411" i="195" s="1"/>
  <c r="A415" i="195" s="1"/>
  <c r="A424" i="195" s="1"/>
  <c r="A427" i="195" s="1"/>
  <c r="A430" i="195" s="1"/>
  <c r="A435" i="195" s="1"/>
  <c r="A449" i="195" s="1"/>
  <c r="A452" i="195" s="1"/>
  <c r="A455" i="195" s="1"/>
  <c r="A458" i="195" s="1"/>
  <c r="A461" i="195" s="1"/>
  <c r="A464" i="195" s="1"/>
  <c r="A467" i="195" s="1"/>
  <c r="A627" i="197"/>
  <c r="A55" i="190"/>
  <c r="A61" i="190" s="1"/>
  <c r="A64" i="190" s="1"/>
  <c r="A67" i="190" s="1"/>
  <c r="A58" i="190"/>
  <c r="A103" i="196"/>
  <c r="A201" i="191"/>
  <c r="A155" i="193"/>
  <c r="A162" i="193" s="1"/>
  <c r="A173" i="193" s="1"/>
  <c r="A179" i="193" s="1"/>
  <c r="A184" i="193" s="1"/>
  <c r="F178" i="187"/>
  <c r="F177" i="187"/>
  <c r="F180" i="187" s="1"/>
  <c r="F166" i="187"/>
  <c r="F165" i="187"/>
  <c r="F164" i="187"/>
  <c r="F163" i="187"/>
  <c r="F162" i="187"/>
  <c r="F161" i="187"/>
  <c r="F160" i="187"/>
  <c r="F159" i="187"/>
  <c r="F158" i="187"/>
  <c r="F155" i="187"/>
  <c r="F154" i="187"/>
  <c r="F153" i="187"/>
  <c r="F152" i="187"/>
  <c r="F151" i="187"/>
  <c r="F150" i="187"/>
  <c r="F149" i="187"/>
  <c r="F148" i="187"/>
  <c r="F132" i="187"/>
  <c r="F130" i="187"/>
  <c r="A130" i="187"/>
  <c r="A132" i="187" s="1"/>
  <c r="F128" i="187"/>
  <c r="F109" i="187"/>
  <c r="F107" i="187"/>
  <c r="A107" i="187"/>
  <c r="A109" i="187" s="1"/>
  <c r="F105" i="187"/>
  <c r="F96" i="187"/>
  <c r="F95" i="187"/>
  <c r="F94" i="187"/>
  <c r="F93" i="187"/>
  <c r="F92" i="187"/>
  <c r="F91" i="187"/>
  <c r="F90" i="187"/>
  <c r="F81" i="187"/>
  <c r="F79" i="187"/>
  <c r="F77" i="187"/>
  <c r="F75" i="187"/>
  <c r="F73" i="187"/>
  <c r="F71" i="187"/>
  <c r="A73" i="187"/>
  <c r="A75" i="187" s="1"/>
  <c r="F62" i="187"/>
  <c r="F60" i="187"/>
  <c r="F59" i="187"/>
  <c r="F56" i="187"/>
  <c r="F55" i="187"/>
  <c r="F52" i="187"/>
  <c r="F49" i="187"/>
  <c r="F47" i="187"/>
  <c r="A46" i="187"/>
  <c r="A49" i="187" s="1"/>
  <c r="A52" i="187" s="1"/>
  <c r="F44" i="187"/>
  <c r="F36" i="187"/>
  <c r="F34" i="187"/>
  <c r="F32" i="187"/>
  <c r="F30" i="187"/>
  <c r="A32" i="187"/>
  <c r="A34" i="187" s="1"/>
  <c r="F18" i="187"/>
  <c r="F15" i="187"/>
  <c r="F13" i="187"/>
  <c r="F11" i="187"/>
  <c r="F9" i="187"/>
  <c r="F7" i="187"/>
  <c r="F5" i="187"/>
  <c r="A7" i="187"/>
  <c r="A9" i="187" s="1"/>
  <c r="A11" i="187" s="1"/>
  <c r="A13" i="187" s="1"/>
  <c r="F76" i="155"/>
  <c r="F64" i="187" l="1"/>
  <c r="F38" i="187"/>
  <c r="F134" i="187"/>
  <c r="F83" i="187"/>
  <c r="F168" i="187"/>
  <c r="A121" i="194"/>
  <c r="A134" i="194" s="1"/>
  <c r="A143" i="194" s="1"/>
  <c r="A155" i="194" s="1"/>
  <c r="A165" i="194" s="1"/>
  <c r="A170" i="194" s="1"/>
  <c r="A175" i="194" s="1"/>
  <c r="A183" i="194" s="1"/>
  <c r="A188" i="194" s="1"/>
  <c r="A193" i="194" s="1"/>
  <c r="A198" i="194" s="1"/>
  <c r="A201" i="194" s="1"/>
  <c r="A205" i="194" s="1"/>
  <c r="A208" i="194" s="1"/>
  <c r="A211" i="194" s="1"/>
  <c r="A215" i="194" s="1"/>
  <c r="F20" i="187"/>
  <c r="F111" i="187"/>
  <c r="F98" i="187"/>
  <c r="A77" i="187"/>
  <c r="A79" i="187" s="1"/>
  <c r="A81" i="187" s="1"/>
  <c r="A55" i="187"/>
  <c r="A58" i="187" s="1"/>
  <c r="A62" i="187" s="1"/>
  <c r="A36" i="187"/>
  <c r="A15" i="187"/>
  <c r="A17" i="187" s="1"/>
  <c r="A70" i="190"/>
  <c r="A73" i="190" s="1"/>
  <c r="A78" i="190" s="1"/>
  <c r="A80" i="190" s="1"/>
  <c r="A89" i="190" s="1"/>
  <c r="A94" i="190" s="1"/>
  <c r="A99" i="190" s="1"/>
  <c r="A102" i="190" s="1"/>
  <c r="A105" i="190" s="1"/>
  <c r="A108" i="190" s="1"/>
  <c r="A113" i="190" s="1"/>
  <c r="A122" i="190" s="1"/>
  <c r="A127" i="190" s="1"/>
  <c r="A137" i="190" s="1"/>
  <c r="A147" i="190" s="1"/>
  <c r="A150" i="190" s="1"/>
  <c r="A153" i="190" s="1"/>
  <c r="A156" i="190" s="1"/>
  <c r="A159" i="190" s="1"/>
  <c r="A162" i="190" s="1"/>
  <c r="A168" i="190" s="1"/>
  <c r="A174" i="190" s="1"/>
  <c r="A179" i="190" s="1"/>
  <c r="A187" i="190" s="1"/>
  <c r="A190" i="190" s="1"/>
  <c r="A193" i="190" s="1"/>
  <c r="A196" i="190" s="1"/>
  <c r="A199" i="190" s="1"/>
  <c r="A202" i="190" s="1"/>
  <c r="A190" i="193"/>
  <c r="A197" i="193" s="1"/>
  <c r="A204" i="193" s="1"/>
  <c r="A211" i="193" s="1"/>
  <c r="A219" i="193" s="1"/>
  <c r="A227" i="193" s="1"/>
  <c r="A235" i="193" s="1"/>
  <c r="A242" i="193" s="1"/>
  <c r="A248" i="193" s="1"/>
  <c r="A259" i="193" s="1"/>
  <c r="A270" i="193" s="1"/>
  <c r="A281" i="193" s="1"/>
  <c r="A285" i="193" s="1"/>
  <c r="A289" i="193" s="1"/>
  <c r="A292" i="193" s="1"/>
  <c r="A295" i="193" s="1"/>
  <c r="A298" i="193" s="1"/>
  <c r="A302" i="193" s="1"/>
  <c r="A306" i="193" s="1"/>
  <c r="A310" i="193" s="1"/>
  <c r="A315" i="193" s="1"/>
  <c r="A318" i="193" s="1"/>
  <c r="A325" i="193" s="1"/>
  <c r="A329" i="193" s="1"/>
  <c r="A338" i="193" s="1"/>
  <c r="A344" i="193" s="1"/>
  <c r="A352" i="193" s="1"/>
  <c r="A355" i="193" s="1"/>
  <c r="A361" i="193" s="1"/>
  <c r="A367" i="193" s="1"/>
  <c r="A370" i="193" s="1"/>
  <c r="A376" i="193" s="1"/>
  <c r="A384" i="193" s="1"/>
  <c r="A389" i="193" s="1"/>
  <c r="A395" i="193" s="1"/>
  <c r="A399" i="193" s="1"/>
  <c r="A402" i="193" s="1"/>
  <c r="A410" i="193" s="1"/>
  <c r="A416" i="193" s="1"/>
  <c r="A420" i="193" s="1"/>
  <c r="A424" i="193" s="1"/>
  <c r="A428" i="193" s="1"/>
  <c r="A433" i="193" s="1"/>
  <c r="A443" i="193" s="1"/>
  <c r="A454" i="193" s="1"/>
  <c r="A464" i="193" s="1"/>
  <c r="A476" i="193" s="1"/>
  <c r="A486" i="193" s="1"/>
  <c r="A496" i="193" s="1"/>
  <c r="A506" i="193" s="1"/>
  <c r="A516" i="193" s="1"/>
  <c r="A528" i="193" s="1"/>
  <c r="A540" i="193" s="1"/>
  <c r="A546" i="193" s="1"/>
  <c r="A554" i="193" s="1"/>
  <c r="A565" i="193" s="1"/>
  <c r="A578" i="193" s="1"/>
  <c r="A591" i="193" s="1"/>
  <c r="A604" i="193" s="1"/>
  <c r="A612" i="193" s="1"/>
  <c r="A615" i="193" s="1"/>
  <c r="A620" i="193" s="1"/>
  <c r="A626" i="193" s="1"/>
  <c r="A643" i="193" s="1"/>
  <c r="A646" i="193" s="1"/>
  <c r="A649" i="193" s="1"/>
  <c r="A652" i="193" s="1"/>
  <c r="A658" i="193" s="1"/>
  <c r="A663" i="193" s="1"/>
  <c r="A669" i="193" s="1"/>
  <c r="A658" i="197"/>
  <c r="A682" i="197" s="1"/>
  <c r="A692" i="197" s="1"/>
  <c r="A706" i="197" s="1"/>
  <c r="A714" i="197" s="1"/>
  <c r="A722" i="197" s="1"/>
  <c r="A728" i="197" s="1"/>
  <c r="A734" i="197" s="1"/>
  <c r="A741" i="197" s="1"/>
  <c r="A749" i="197" s="1"/>
  <c r="A768" i="197" s="1"/>
  <c r="A793" i="197" s="1"/>
  <c r="A811" i="197" s="1"/>
  <c r="A817" i="197" s="1"/>
  <c r="A833" i="197" s="1"/>
  <c r="A840" i="197" s="1"/>
  <c r="A843" i="197" s="1"/>
  <c r="A846" i="197" s="1"/>
  <c r="A849" i="197" s="1"/>
  <c r="A852" i="197" s="1"/>
  <c r="A857" i="197" s="1"/>
  <c r="A879" i="197" s="1"/>
  <c r="A885" i="197" s="1"/>
  <c r="A891" i="197" s="1"/>
  <c r="A907" i="197" s="1"/>
  <c r="A929" i="197" s="1"/>
  <c r="A936" i="197" s="1"/>
  <c r="A946" i="197" s="1"/>
  <c r="A1048" i="197" s="1"/>
  <c r="A1053" i="197" s="1"/>
  <c r="A1071" i="197" s="1"/>
  <c r="A1076" i="197" s="1"/>
  <c r="A1081" i="197" s="1"/>
  <c r="A1086" i="197" s="1"/>
  <c r="A1097" i="197" s="1"/>
  <c r="A1106" i="197" s="1"/>
  <c r="A1115" i="197" s="1"/>
  <c r="A1124" i="197" s="1"/>
  <c r="A1146" i="197" s="1"/>
  <c r="A1164" i="197" s="1"/>
  <c r="A1175" i="197" s="1"/>
  <c r="A1277" i="197" s="1"/>
  <c r="A1282" i="197" s="1"/>
  <c r="A1287" i="197" s="1"/>
  <c r="A1294" i="197" s="1"/>
  <c r="A1303" i="197" s="1"/>
  <c r="A1315" i="197" s="1"/>
  <c r="A1325" i="197" s="1"/>
  <c r="A1334" i="197" s="1"/>
  <c r="A1344" i="197" s="1"/>
  <c r="A1350" i="197" s="1"/>
  <c r="A1355" i="197" s="1"/>
  <c r="A1364" i="197" s="1"/>
  <c r="A1374" i="197" s="1"/>
  <c r="A1380" i="197" s="1"/>
  <c r="A1385" i="197" s="1"/>
  <c r="A1390" i="197" s="1"/>
  <c r="A1399" i="197" s="1"/>
  <c r="A1409" i="197" s="1"/>
  <c r="A1415" i="197" s="1"/>
  <c r="A1420" i="197" s="1"/>
  <c r="A1429" i="197" s="1"/>
  <c r="A1437" i="197" s="1"/>
  <c r="A1461" i="197" s="1"/>
  <c r="A208" i="191"/>
  <c r="A222" i="191" s="1"/>
  <c r="A228" i="191" s="1"/>
  <c r="A234" i="191" s="1"/>
  <c r="A108" i="196"/>
  <c r="F185" i="187" l="1"/>
  <c r="F15" i="166" s="1"/>
  <c r="E69" i="224" s="1"/>
  <c r="A248" i="191"/>
  <c r="A251" i="191" s="1"/>
  <c r="A1466" i="197"/>
  <c r="A1478" i="197" s="1"/>
  <c r="A1484" i="197" s="1"/>
  <c r="A1489" i="197" s="1"/>
  <c r="A1498" i="197"/>
  <c r="A115" i="196"/>
  <c r="A121" i="196" s="1"/>
  <c r="A128" i="196" s="1"/>
  <c r="A135" i="196" s="1"/>
  <c r="A142" i="196" s="1"/>
  <c r="A150" i="196" s="1"/>
  <c r="A160" i="196" s="1"/>
  <c r="A170" i="196" s="1"/>
  <c r="A180" i="196" s="1"/>
  <c r="A184" i="196" s="1"/>
  <c r="A188" i="196" s="1"/>
  <c r="A192" i="196" s="1"/>
  <c r="A196" i="196" s="1"/>
  <c r="A200" i="196" s="1"/>
  <c r="A220" i="196" s="1"/>
  <c r="A247" i="196" s="1"/>
  <c r="A271" i="196" s="1"/>
  <c r="A296" i="196" s="1"/>
  <c r="F20" i="178"/>
  <c r="F18" i="178"/>
  <c r="F16" i="178"/>
  <c r="F14" i="178"/>
  <c r="F27" i="178" l="1"/>
  <c r="E38" i="224" s="1"/>
  <c r="A1501" i="197"/>
  <c r="A1504" i="197" s="1"/>
  <c r="A1507" i="197" s="1"/>
  <c r="A1510" i="197" s="1"/>
  <c r="A1513" i="197" s="1"/>
  <c r="A1516" i="197" s="1"/>
  <c r="A256" i="191"/>
  <c r="A262" i="191" s="1"/>
  <c r="A268" i="191" s="1"/>
  <c r="A277" i="191" s="1"/>
  <c r="A287" i="191" s="1"/>
  <c r="A292" i="191" s="1"/>
  <c r="A297" i="191" s="1"/>
  <c r="A302" i="191" s="1"/>
  <c r="A305" i="191" s="1"/>
  <c r="A311" i="191" s="1"/>
  <c r="A316" i="191" s="1"/>
  <c r="A342" i="191" s="1"/>
  <c r="A349" i="191" s="1"/>
  <c r="A352" i="191" s="1"/>
  <c r="A355" i="191" s="1"/>
  <c r="A359" i="191" s="1"/>
  <c r="A362" i="191" s="1"/>
  <c r="A365" i="191" s="1"/>
  <c r="A368" i="191" s="1"/>
  <c r="A371" i="191" s="1"/>
  <c r="A374" i="191" s="1"/>
  <c r="A377" i="191" s="1"/>
  <c r="A380" i="191" s="1"/>
  <c r="A383" i="191" s="1"/>
  <c r="A386" i="191" s="1"/>
  <c r="A389" i="191" s="1"/>
  <c r="A395" i="191" s="1"/>
  <c r="A398" i="191" s="1"/>
  <c r="A401" i="191" s="1"/>
  <c r="A404" i="191" s="1"/>
  <c r="A407" i="191" s="1"/>
  <c r="A410" i="191" s="1"/>
  <c r="A413" i="191" s="1"/>
  <c r="A416" i="191" s="1"/>
  <c r="A419" i="191" s="1"/>
  <c r="A422" i="191" s="1"/>
  <c r="A425" i="191" s="1"/>
  <c r="A428" i="191" s="1"/>
  <c r="A431" i="191" s="1"/>
  <c r="A434" i="191" s="1"/>
  <c r="A437" i="191" s="1"/>
  <c r="A440" i="191" s="1"/>
  <c r="A443" i="191" s="1"/>
  <c r="A446" i="191" s="1"/>
  <c r="A449" i="191" s="1"/>
  <c r="A452" i="191" s="1"/>
  <c r="A455" i="191" s="1"/>
  <c r="A458" i="191" s="1"/>
  <c r="A461" i="191" s="1"/>
  <c r="A464" i="191" s="1"/>
  <c r="A467" i="191" s="1"/>
  <c r="A470" i="191" s="1"/>
  <c r="A473" i="191" s="1"/>
  <c r="A476" i="191" s="1"/>
  <c r="A479" i="191" s="1"/>
  <c r="A482" i="191" s="1"/>
  <c r="A485" i="191" s="1"/>
  <c r="A488" i="191" s="1"/>
  <c r="A491" i="191" s="1"/>
  <c r="A494" i="191" s="1"/>
  <c r="A497" i="191" s="1"/>
  <c r="A500" i="191" s="1"/>
  <c r="A503" i="191" s="1"/>
  <c r="A506" i="191" s="1"/>
  <c r="A509" i="191" s="1"/>
  <c r="A512" i="191" s="1"/>
  <c r="A515" i="191" s="1"/>
  <c r="A518" i="191" s="1"/>
  <c r="A521" i="191" s="1"/>
  <c r="A525" i="191" s="1"/>
  <c r="A528" i="191" s="1"/>
  <c r="A531" i="191" s="1"/>
  <c r="A534" i="191" s="1"/>
  <c r="A537" i="191" s="1"/>
  <c r="A540" i="191" s="1"/>
  <c r="A543" i="191" s="1"/>
  <c r="A546" i="191" s="1"/>
  <c r="A549" i="191" s="1"/>
  <c r="A552" i="191" s="1"/>
  <c r="A555" i="191" s="1"/>
  <c r="A558" i="191" s="1"/>
  <c r="A561" i="191" s="1"/>
  <c r="A564" i="191" s="1"/>
  <c r="A567" i="191" s="1"/>
  <c r="A570" i="191" s="1"/>
  <c r="A573" i="191" s="1"/>
  <c r="A576" i="191" s="1"/>
  <c r="A579" i="191" s="1"/>
  <c r="A582" i="191" s="1"/>
  <c r="A585" i="191" s="1"/>
  <c r="A588" i="191" s="1"/>
  <c r="A591" i="191" s="1"/>
  <c r="A594" i="191" s="1"/>
  <c r="A597" i="191" s="1"/>
  <c r="A600" i="191" s="1"/>
  <c r="A603" i="191" s="1"/>
  <c r="A606" i="191" s="1"/>
  <c r="A609" i="191" s="1"/>
  <c r="A612" i="191" s="1"/>
  <c r="A615" i="191" s="1"/>
  <c r="A618" i="191" s="1"/>
  <c r="A621" i="191" s="1"/>
  <c r="A624" i="191" s="1"/>
  <c r="A629" i="191" s="1"/>
  <c r="A634" i="191" s="1"/>
  <c r="A637" i="191" s="1"/>
  <c r="A721" i="191" s="1"/>
  <c r="A733" i="191" s="1"/>
  <c r="A739" i="191" s="1"/>
  <c r="A744" i="191" s="1"/>
  <c r="A756" i="191" s="1"/>
  <c r="A779" i="191" s="1"/>
  <c r="A799" i="191" s="1"/>
  <c r="A803" i="191" s="1"/>
  <c r="A812" i="191" s="1"/>
  <c r="A821" i="191" s="1"/>
  <c r="A824" i="191" s="1"/>
  <c r="A827" i="191" s="1"/>
  <c r="A830" i="191" s="1"/>
  <c r="A835" i="191" s="1"/>
  <c r="A860" i="191" s="1"/>
  <c r="A356" i="196"/>
  <c r="A325" i="196"/>
  <c r="A328" i="196" s="1"/>
  <c r="E37" i="168"/>
  <c r="A882" i="191" l="1"/>
  <c r="A886" i="191" s="1"/>
  <c r="A895" i="191" s="1"/>
  <c r="A904" i="191" s="1"/>
  <c r="A907" i="191" s="1"/>
  <c r="A910" i="191" s="1"/>
  <c r="A913" i="191" s="1"/>
  <c r="A918" i="191" s="1"/>
  <c r="A930" i="191" s="1"/>
  <c r="A939" i="191" s="1"/>
  <c r="A942" i="191" s="1"/>
  <c r="A951" i="191" s="1"/>
  <c r="A960" i="191" s="1"/>
  <c r="A963" i="191" s="1"/>
  <c r="A966" i="191" s="1"/>
  <c r="A969" i="191" s="1"/>
  <c r="A974" i="191" s="1"/>
  <c r="A990" i="191" s="1"/>
  <c r="A1003" i="191" s="1"/>
  <c r="A1006" i="191" s="1"/>
  <c r="A1015" i="191" s="1"/>
  <c r="A1024" i="191" s="1"/>
  <c r="A1027" i="191" s="1"/>
  <c r="A1030" i="191" s="1"/>
  <c r="A1033" i="191" s="1"/>
  <c r="A1038" i="191" s="1"/>
  <c r="A1066" i="191" s="1"/>
  <c r="A1091" i="191" s="1"/>
  <c r="A1095" i="191" s="1"/>
  <c r="A1104" i="191" s="1"/>
  <c r="A1113" i="191" s="1"/>
  <c r="A1116" i="191" s="1"/>
  <c r="A1119" i="191" s="1"/>
  <c r="A1122" i="191" s="1"/>
  <c r="A1127" i="191" s="1"/>
  <c r="A1142" i="191" s="1"/>
  <c r="A1154" i="191" s="1"/>
  <c r="A1163" i="191" s="1"/>
  <c r="A1172" i="191" s="1"/>
  <c r="A1175" i="191" s="1"/>
  <c r="A1178" i="191" s="1"/>
  <c r="A1181" i="191" s="1"/>
  <c r="A1187" i="191" s="1"/>
  <c r="A1190" i="191" s="1"/>
  <c r="A1198" i="191" s="1"/>
  <c r="A1201" i="191" s="1"/>
  <c r="A1211" i="191" s="1"/>
  <c r="A1217" i="191" s="1"/>
  <c r="A1221" i="191" s="1"/>
  <c r="A1224" i="191" s="1"/>
  <c r="A1229" i="191" s="1"/>
  <c r="A1234" i="191" s="1"/>
  <c r="A1256" i="191" s="1"/>
  <c r="A1259" i="191" s="1"/>
  <c r="A1262" i="191" s="1"/>
  <c r="A382" i="196"/>
  <c r="A385" i="196" s="1"/>
  <c r="A400" i="196" s="1"/>
  <c r="A416" i="196" s="1"/>
  <c r="A427" i="196" s="1"/>
  <c r="A433" i="196" s="1"/>
  <c r="A439" i="196" s="1"/>
  <c r="A443" i="196" s="1"/>
  <c r="A449" i="196" s="1"/>
  <c r="A459" i="196" s="1"/>
  <c r="A464" i="196" s="1"/>
  <c r="A468" i="196" s="1"/>
  <c r="A472" i="196" s="1"/>
  <c r="A475" i="196" s="1"/>
  <c r="A478" i="196" s="1"/>
  <c r="A494" i="196" s="1"/>
  <c r="A510" i="196" s="1"/>
  <c r="A530" i="196" s="1"/>
  <c r="A540" i="196" s="1"/>
  <c r="A543" i="196" s="1"/>
  <c r="A546" i="196" s="1"/>
  <c r="A549" i="196" s="1"/>
  <c r="A554" i="196" s="1"/>
  <c r="A560" i="196" s="1"/>
  <c r="A566" i="196" s="1"/>
  <c r="A571" i="196" s="1"/>
  <c r="A575" i="196" s="1"/>
  <c r="A582" i="196" s="1"/>
  <c r="A593" i="196" s="1"/>
  <c r="A604" i="196" s="1"/>
  <c r="A607" i="196" s="1"/>
  <c r="A610" i="196" s="1"/>
  <c r="A613" i="196" s="1"/>
  <c r="A618" i="196" s="1"/>
  <c r="A625" i="196" s="1"/>
  <c r="A632" i="196" s="1"/>
  <c r="A637" i="196" s="1"/>
  <c r="A641" i="196" s="1"/>
  <c r="A648" i="196" s="1"/>
  <c r="A655" i="196" s="1"/>
  <c r="A666" i="196" s="1"/>
  <c r="A677" i="196" s="1"/>
  <c r="A680" i="196" s="1"/>
  <c r="A683" i="196" s="1"/>
  <c r="A686" i="196" s="1"/>
  <c r="A691" i="196" s="1"/>
  <c r="A698" i="196" s="1"/>
  <c r="A705" i="196" s="1"/>
  <c r="A710" i="196" s="1"/>
  <c r="A714" i="196" s="1"/>
  <c r="A721" i="196" s="1"/>
  <c r="A728" i="196" s="1"/>
  <c r="A739" i="196" s="1"/>
  <c r="A750" i="196" s="1"/>
  <c r="A753" i="196" s="1"/>
  <c r="A756" i="196" s="1"/>
  <c r="A759" i="196" s="1"/>
  <c r="A764" i="196" s="1"/>
  <c r="A770" i="196" s="1"/>
  <c r="A774" i="196" s="1"/>
  <c r="A780" i="196" s="1"/>
  <c r="A784" i="196" s="1"/>
  <c r="A789" i="196" s="1"/>
  <c r="A793" i="196" s="1"/>
  <c r="A800" i="196" s="1"/>
  <c r="A807" i="196" s="1"/>
  <c r="A818" i="196" s="1"/>
  <c r="A828" i="196" s="1"/>
  <c r="A831" i="196" s="1"/>
  <c r="A834" i="196" s="1"/>
  <c r="A837" i="196" s="1"/>
  <c r="A842" i="196" s="1"/>
  <c r="A848" i="196" s="1"/>
  <c r="A854" i="196" s="1"/>
  <c r="A859" i="196" s="1"/>
  <c r="A863" i="196" s="1"/>
  <c r="A870" i="196" s="1"/>
  <c r="A877" i="196" s="1"/>
  <c r="A888" i="196" s="1"/>
  <c r="A898" i="196" s="1"/>
  <c r="A901" i="196" s="1"/>
  <c r="A904" i="196" s="1"/>
  <c r="A907" i="196" s="1"/>
  <c r="A912" i="196" s="1"/>
  <c r="A918" i="196" s="1"/>
  <c r="A924" i="196" s="1"/>
  <c r="A929" i="196" s="1"/>
  <c r="A933" i="196" s="1"/>
  <c r="A940" i="196" s="1"/>
  <c r="A947" i="196" s="1"/>
  <c r="A958" i="196" s="1"/>
  <c r="A968" i="196" s="1"/>
  <c r="A971" i="196" s="1"/>
  <c r="A974" i="196" s="1"/>
  <c r="A977" i="196" s="1"/>
  <c r="A982" i="196" s="1"/>
  <c r="A988" i="196" s="1"/>
  <c r="A994" i="196" s="1"/>
  <c r="A999" i="196" s="1"/>
  <c r="A1003" i="196" s="1"/>
  <c r="A1010" i="196" s="1"/>
  <c r="A1017" i="196" s="1"/>
  <c r="A1028" i="196" s="1"/>
  <c r="A1038" i="196" s="1"/>
  <c r="A1041" i="196" s="1"/>
  <c r="A1044" i="196" s="1"/>
  <c r="A1047" i="196" s="1"/>
  <c r="A1052" i="196" s="1"/>
  <c r="A1058" i="196" s="1"/>
  <c r="A1064" i="196" s="1"/>
  <c r="A1069" i="196" s="1"/>
  <c r="A1073" i="196" s="1"/>
  <c r="A1080" i="196" s="1"/>
  <c r="A1087" i="196" s="1"/>
  <c r="A1098" i="196" s="1"/>
  <c r="A1108" i="196" s="1"/>
  <c r="A1111" i="196" s="1"/>
  <c r="A1114" i="196" s="1"/>
  <c r="A1117" i="196" s="1"/>
  <c r="A1122" i="196" s="1"/>
  <c r="A1128" i="196" s="1"/>
  <c r="A1134" i="196" s="1"/>
  <c r="A1139" i="196" s="1"/>
  <c r="A1143" i="196" s="1"/>
  <c r="A1150" i="196" s="1"/>
  <c r="A1157" i="196" s="1"/>
  <c r="A1168" i="196" s="1"/>
  <c r="A1187" i="196" s="1"/>
  <c r="A1206" i="196" s="1"/>
  <c r="A1226" i="196" s="1"/>
  <c r="A1246" i="196" s="1"/>
  <c r="A1257" i="196" s="1"/>
  <c r="A1272" i="196" s="1"/>
  <c r="A1275" i="196" s="1"/>
  <c r="A1278" i="196" s="1"/>
  <c r="A18" i="179"/>
  <c r="A22" i="179" s="1"/>
  <c r="A24" i="179" s="1"/>
  <c r="F42" i="179"/>
  <c r="F41" i="179"/>
  <c r="F40" i="179"/>
  <c r="F39" i="179"/>
  <c r="F38" i="179"/>
  <c r="F37" i="179"/>
  <c r="F34" i="179"/>
  <c r="F32" i="179"/>
  <c r="F30" i="179"/>
  <c r="F28" i="179"/>
  <c r="F26" i="179"/>
  <c r="F24" i="179"/>
  <c r="F22" i="179"/>
  <c r="F20" i="179"/>
  <c r="F16" i="179"/>
  <c r="F44" i="179" s="1"/>
  <c r="E63" i="224" l="1"/>
  <c r="E43" i="168"/>
  <c r="A1281" i="196"/>
  <c r="A1284" i="196"/>
  <c r="A1287" i="196" s="1"/>
  <c r="A1290" i="196" s="1"/>
  <c r="A1295" i="196" s="1"/>
  <c r="A1298" i="196" s="1"/>
  <c r="A1301" i="196" s="1"/>
  <c r="A1306" i="196" s="1"/>
  <c r="A1310" i="196" s="1"/>
  <c r="A1313" i="196" s="1"/>
  <c r="F114" i="154"/>
  <c r="F112" i="154"/>
  <c r="F110" i="154"/>
  <c r="F108" i="154"/>
  <c r="F106" i="154"/>
  <c r="F104" i="154"/>
  <c r="F39" i="155"/>
  <c r="F38" i="155"/>
  <c r="F70" i="25"/>
  <c r="F69" i="25"/>
  <c r="F68" i="25"/>
  <c r="F53" i="25"/>
  <c r="A22" i="25"/>
  <c r="F18" i="25"/>
  <c r="F17" i="25"/>
  <c r="F16" i="25"/>
  <c r="F15" i="25"/>
  <c r="F28" i="25" l="1"/>
  <c r="A63" i="154"/>
  <c r="A65" i="154" s="1"/>
  <c r="A67" i="154" s="1"/>
  <c r="A69" i="154" s="1"/>
  <c r="A71" i="154" s="1"/>
  <c r="A73" i="154" s="1"/>
  <c r="F95" i="154"/>
  <c r="F98" i="154"/>
  <c r="F93" i="154"/>
  <c r="F91" i="154"/>
  <c r="F100" i="154"/>
  <c r="F32" i="25"/>
  <c r="F30" i="25"/>
  <c r="F26" i="25"/>
  <c r="F58" i="155"/>
  <c r="F38" i="26"/>
  <c r="F34" i="26"/>
  <c r="F60" i="26"/>
  <c r="F56" i="26"/>
  <c r="F59" i="26"/>
  <c r="F58" i="26"/>
  <c r="F55" i="26"/>
  <c r="F52" i="26"/>
  <c r="F49" i="26"/>
  <c r="F54" i="26"/>
  <c r="F51" i="26"/>
  <c r="F48" i="26"/>
  <c r="F46" i="26"/>
  <c r="F44" i="26"/>
  <c r="F42" i="26"/>
  <c r="F24" i="26"/>
  <c r="F75" i="155"/>
  <c r="F72" i="155"/>
  <c r="F70" i="155"/>
  <c r="F68" i="155"/>
  <c r="F28" i="155"/>
  <c r="F64" i="155"/>
  <c r="F56" i="155"/>
  <c r="F53" i="155"/>
  <c r="F55" i="155"/>
  <c r="F51" i="155"/>
  <c r="F49" i="155"/>
  <c r="F41" i="155"/>
  <c r="F36" i="155"/>
  <c r="F37" i="26"/>
  <c r="F24" i="25"/>
  <c r="F22" i="25"/>
  <c r="F36" i="26"/>
  <c r="F32" i="26"/>
  <c r="F14" i="26"/>
  <c r="F22" i="26"/>
  <c r="F16" i="26"/>
  <c r="F18" i="26"/>
  <c r="F47" i="155"/>
  <c r="F45" i="155"/>
  <c r="F43" i="155"/>
  <c r="F34" i="155"/>
  <c r="F32" i="155"/>
  <c r="F26" i="155"/>
  <c r="F24" i="155"/>
  <c r="F22" i="155"/>
  <c r="F20" i="155"/>
  <c r="A14" i="155"/>
  <c r="A16" i="155" s="1"/>
  <c r="A20" i="155" s="1"/>
  <c r="F14" i="155"/>
  <c r="F61" i="154"/>
  <c r="F128" i="154"/>
  <c r="F127" i="154"/>
  <c r="F126" i="154"/>
  <c r="F125" i="154"/>
  <c r="F124" i="154"/>
  <c r="F123" i="154"/>
  <c r="F122" i="154"/>
  <c r="F121" i="154"/>
  <c r="F120" i="154"/>
  <c r="F119" i="154"/>
  <c r="F118" i="154"/>
  <c r="F117" i="154"/>
  <c r="F102" i="154"/>
  <c r="F97" i="154"/>
  <c r="F81" i="154"/>
  <c r="F89" i="154"/>
  <c r="F87" i="154"/>
  <c r="F85" i="154"/>
  <c r="F83" i="154"/>
  <c r="F63" i="154"/>
  <c r="F79" i="154"/>
  <c r="F77" i="154"/>
  <c r="F75" i="154"/>
  <c r="F73" i="154"/>
  <c r="F71" i="154"/>
  <c r="F69" i="154"/>
  <c r="F67" i="154"/>
  <c r="F65" i="154"/>
  <c r="F130" i="154" l="1"/>
  <c r="E14" i="163" s="1"/>
  <c r="F62" i="167"/>
  <c r="F58" i="167"/>
  <c r="F56" i="167"/>
  <c r="F52" i="167"/>
  <c r="F50" i="167"/>
  <c r="F48" i="167"/>
  <c r="F44" i="167"/>
  <c r="F43" i="167"/>
  <c r="F67" i="25"/>
  <c r="F66" i="25"/>
  <c r="F65" i="25"/>
  <c r="F64" i="25"/>
  <c r="F63" i="25"/>
  <c r="A24" i="25"/>
  <c r="A26" i="25" s="1"/>
  <c r="A28" i="25" s="1"/>
  <c r="A30" i="25" s="1"/>
  <c r="A32" i="25" s="1"/>
  <c r="A36" i="25" s="1"/>
  <c r="A38" i="25" s="1"/>
  <c r="A40" i="25" s="1"/>
  <c r="A46" i="25" s="1"/>
  <c r="A62" i="25" s="1"/>
  <c r="A72" i="25" s="1"/>
  <c r="F54" i="25"/>
  <c r="F49" i="25"/>
  <c r="F48" i="25"/>
  <c r="F47" i="25"/>
  <c r="F74" i="25" s="1"/>
  <c r="F52" i="25"/>
  <c r="F51" i="25"/>
  <c r="F50" i="25"/>
  <c r="E26" i="224" l="1"/>
  <c r="E17" i="168" l="1"/>
  <c r="E35" i="168"/>
  <c r="A110" i="185" l="1"/>
  <c r="A112" i="185" s="1"/>
  <c r="A114" i="185" s="1"/>
  <c r="A116" i="185" s="1"/>
  <c r="A118" i="185" s="1"/>
  <c r="A120" i="185" s="1"/>
  <c r="F128" i="185"/>
  <c r="A130" i="185"/>
  <c r="A132" i="185" s="1"/>
  <c r="A134" i="185" s="1"/>
  <c r="F130" i="185"/>
  <c r="F132" i="185"/>
  <c r="F64" i="185"/>
  <c r="F91" i="185"/>
  <c r="F89" i="185"/>
  <c r="F87" i="185"/>
  <c r="F85" i="185"/>
  <c r="F83" i="185"/>
  <c r="F26" i="185"/>
  <c r="F25" i="185"/>
  <c r="F73" i="185"/>
  <c r="F71" i="185"/>
  <c r="F93" i="185"/>
  <c r="F81" i="185"/>
  <c r="F79" i="185"/>
  <c r="F77" i="185"/>
  <c r="F75" i="185"/>
  <c r="F69" i="185"/>
  <c r="F67" i="185"/>
  <c r="F65" i="185"/>
  <c r="F63" i="185"/>
  <c r="F62" i="185"/>
  <c r="F61" i="185"/>
  <c r="F60" i="185"/>
  <c r="F59" i="185"/>
  <c r="F58" i="185"/>
  <c r="F57" i="185"/>
  <c r="F56" i="185"/>
  <c r="F55" i="185"/>
  <c r="F54" i="185"/>
  <c r="F53" i="185"/>
  <c r="F52" i="185"/>
  <c r="F51" i="185"/>
  <c r="F50" i="185"/>
  <c r="F49" i="185"/>
  <c r="F48" i="185"/>
  <c r="F47" i="185"/>
  <c r="F116" i="185"/>
  <c r="F114" i="185"/>
  <c r="F112" i="185"/>
  <c r="F38" i="185"/>
  <c r="F20" i="185"/>
  <c r="F32" i="185"/>
  <c r="F118" i="185"/>
  <c r="F110" i="185"/>
  <c r="F108" i="185"/>
  <c r="F134" i="185"/>
  <c r="F135" i="185"/>
  <c r="F34" i="185"/>
  <c r="F42" i="185"/>
  <c r="F40" i="185"/>
  <c r="F36" i="185"/>
  <c r="F30" i="185"/>
  <c r="F28" i="185"/>
  <c r="F22" i="185"/>
  <c r="F18" i="185"/>
  <c r="F16" i="185"/>
  <c r="F14" i="185"/>
  <c r="F12" i="185"/>
  <c r="A12" i="185"/>
  <c r="A14" i="185" s="1"/>
  <c r="A16" i="185" s="1"/>
  <c r="A18" i="185" s="1"/>
  <c r="A20" i="185" s="1"/>
  <c r="A22" i="185" s="1"/>
  <c r="A24" i="185" s="1"/>
  <c r="A28" i="185" s="1"/>
  <c r="F10" i="185"/>
  <c r="F67" i="184"/>
  <c r="F65" i="184"/>
  <c r="F63" i="184"/>
  <c r="F61" i="184"/>
  <c r="F60" i="184"/>
  <c r="F59" i="184"/>
  <c r="F56" i="184"/>
  <c r="F55" i="184"/>
  <c r="F54" i="184"/>
  <c r="F51" i="184"/>
  <c r="F50" i="184"/>
  <c r="F49" i="184"/>
  <c r="F46" i="184"/>
  <c r="F45" i="184"/>
  <c r="F44" i="184"/>
  <c r="F41" i="184"/>
  <c r="F39" i="184"/>
  <c r="F35" i="184"/>
  <c r="F33" i="184"/>
  <c r="F31" i="184"/>
  <c r="F25" i="184"/>
  <c r="F23" i="184"/>
  <c r="F21" i="184"/>
  <c r="F19" i="184"/>
  <c r="F17" i="184"/>
  <c r="F15" i="184"/>
  <c r="F27" i="184"/>
  <c r="F29" i="184"/>
  <c r="F37" i="184"/>
  <c r="F108" i="184"/>
  <c r="F102" i="184"/>
  <c r="F96" i="184"/>
  <c r="F95" i="184"/>
  <c r="F94" i="184"/>
  <c r="F93" i="184"/>
  <c r="F92" i="184"/>
  <c r="F91" i="184"/>
  <c r="F90" i="184"/>
  <c r="F89" i="184"/>
  <c r="F88" i="184"/>
  <c r="F87" i="184"/>
  <c r="F86" i="184"/>
  <c r="F83" i="184"/>
  <c r="A79" i="184"/>
  <c r="F75" i="184"/>
  <c r="F76" i="184"/>
  <c r="F77" i="184"/>
  <c r="F69" i="184" l="1"/>
  <c r="F137" i="185"/>
  <c r="F120" i="185"/>
  <c r="F122" i="185" s="1"/>
  <c r="F95" i="185"/>
  <c r="A30" i="185"/>
  <c r="A32" i="185" s="1"/>
  <c r="A34" i="185" s="1"/>
  <c r="A36" i="185" s="1"/>
  <c r="A38" i="185" s="1"/>
  <c r="A40" i="185" s="1"/>
  <c r="A42" i="185" s="1"/>
  <c r="A46" i="185" s="1"/>
  <c r="F117" i="184"/>
  <c r="F116" i="184"/>
  <c r="F106" i="184"/>
  <c r="F104" i="184"/>
  <c r="F99" i="184"/>
  <c r="F85" i="184"/>
  <c r="F84" i="184"/>
  <c r="F82" i="184"/>
  <c r="F81" i="184"/>
  <c r="F80" i="184"/>
  <c r="F110" i="184" s="1"/>
  <c r="A98" i="184"/>
  <c r="A17" i="184"/>
  <c r="A19" i="184" s="1"/>
  <c r="A21" i="184" s="1"/>
  <c r="A23" i="184" s="1"/>
  <c r="A25" i="184" s="1"/>
  <c r="A27" i="184" s="1"/>
  <c r="A29" i="184" s="1"/>
  <c r="A31" i="184" s="1"/>
  <c r="A33" i="184" s="1"/>
  <c r="A35" i="184" s="1"/>
  <c r="A37" i="184" s="1"/>
  <c r="F252" i="183"/>
  <c r="F251" i="183"/>
  <c r="F243" i="183"/>
  <c r="A243" i="183"/>
  <c r="F241" i="183"/>
  <c r="F234" i="183"/>
  <c r="F232" i="183"/>
  <c r="F230" i="183"/>
  <c r="F228" i="183"/>
  <c r="F226" i="183"/>
  <c r="F224" i="183"/>
  <c r="F223" i="183"/>
  <c r="F222" i="183"/>
  <c r="F221" i="183"/>
  <c r="F218" i="183"/>
  <c r="F216" i="183"/>
  <c r="F214" i="183"/>
  <c r="F212" i="183"/>
  <c r="F210" i="183"/>
  <c r="F208" i="183"/>
  <c r="F206" i="183"/>
  <c r="F204" i="183"/>
  <c r="A204" i="183"/>
  <c r="A206" i="183" s="1"/>
  <c r="A208" i="183" s="1"/>
  <c r="A210" i="183" s="1"/>
  <c r="A212" i="183" s="1"/>
  <c r="A214" i="183" s="1"/>
  <c r="A216" i="183" s="1"/>
  <c r="A218" i="183" s="1"/>
  <c r="A220" i="183" s="1"/>
  <c r="A226" i="183" s="1"/>
  <c r="A228" i="183" s="1"/>
  <c r="A230" i="183" s="1"/>
  <c r="A232" i="183" s="1"/>
  <c r="A234" i="183" s="1"/>
  <c r="F202" i="183"/>
  <c r="F184" i="183"/>
  <c r="A184" i="183"/>
  <c r="F165" i="183"/>
  <c r="F163" i="183"/>
  <c r="F193" i="183"/>
  <c r="F192" i="183"/>
  <c r="F182" i="183"/>
  <c r="F171" i="183"/>
  <c r="F169" i="183"/>
  <c r="F167" i="183"/>
  <c r="F161" i="183"/>
  <c r="F160" i="183"/>
  <c r="F159" i="183"/>
  <c r="F158" i="183"/>
  <c r="F155" i="183"/>
  <c r="F153" i="183"/>
  <c r="F151" i="183"/>
  <c r="F149" i="183"/>
  <c r="F147" i="183"/>
  <c r="F145" i="183"/>
  <c r="F143" i="183"/>
  <c r="F141" i="183"/>
  <c r="A141" i="183"/>
  <c r="A143" i="183" s="1"/>
  <c r="A145" i="183" s="1"/>
  <c r="A147" i="183" s="1"/>
  <c r="A149" i="183" s="1"/>
  <c r="A151" i="183" s="1"/>
  <c r="F139" i="183"/>
  <c r="F128" i="183"/>
  <c r="F129" i="183" s="1"/>
  <c r="F92" i="183"/>
  <c r="F97" i="183"/>
  <c r="F95" i="183"/>
  <c r="F91" i="183"/>
  <c r="F90" i="183"/>
  <c r="F89" i="183"/>
  <c r="F88" i="183"/>
  <c r="F85" i="183"/>
  <c r="F83" i="183"/>
  <c r="A85" i="183"/>
  <c r="A87" i="183" s="1"/>
  <c r="A94" i="183" s="1"/>
  <c r="A97" i="183" s="1"/>
  <c r="A99" i="183" s="1"/>
  <c r="F72" i="183"/>
  <c r="F70" i="183"/>
  <c r="F68" i="183"/>
  <c r="F66" i="183"/>
  <c r="F65" i="183"/>
  <c r="F64" i="183"/>
  <c r="F61" i="183"/>
  <c r="F60" i="183"/>
  <c r="F59" i="183"/>
  <c r="F58" i="183"/>
  <c r="F55" i="183"/>
  <c r="F53" i="183"/>
  <c r="F51" i="183"/>
  <c r="F49" i="183"/>
  <c r="F47" i="183"/>
  <c r="F45" i="183"/>
  <c r="F41" i="183"/>
  <c r="F23" i="183"/>
  <c r="F21" i="183"/>
  <c r="F19" i="183"/>
  <c r="F17" i="183"/>
  <c r="F13" i="183"/>
  <c r="A15" i="183"/>
  <c r="A17" i="183" s="1"/>
  <c r="A19" i="183" s="1"/>
  <c r="A21" i="183" s="1"/>
  <c r="A23" i="183" s="1"/>
  <c r="F39" i="183"/>
  <c r="F37" i="183"/>
  <c r="A390" i="182"/>
  <c r="F390" i="182"/>
  <c r="F322" i="182"/>
  <c r="F186" i="182"/>
  <c r="F52" i="182"/>
  <c r="A148" i="182"/>
  <c r="F148" i="182"/>
  <c r="A133" i="182"/>
  <c r="A135" i="182" s="1"/>
  <c r="A137" i="182" s="1"/>
  <c r="F137" i="182"/>
  <c r="F135" i="182"/>
  <c r="F133" i="182"/>
  <c r="F102" i="182"/>
  <c r="F101" i="182"/>
  <c r="A100" i="182"/>
  <c r="A104" i="182" s="1"/>
  <c r="A111" i="182" s="1"/>
  <c r="A115" i="182" s="1"/>
  <c r="A119" i="182" s="1"/>
  <c r="A122" i="182" s="1"/>
  <c r="A124" i="182" s="1"/>
  <c r="F98" i="182"/>
  <c r="F97" i="182"/>
  <c r="F96" i="182"/>
  <c r="F95" i="182"/>
  <c r="F94" i="182"/>
  <c r="F93" i="182"/>
  <c r="F92" i="182"/>
  <c r="F91" i="182"/>
  <c r="F90" i="182"/>
  <c r="F89" i="182"/>
  <c r="F88" i="182"/>
  <c r="F87" i="182"/>
  <c r="F86" i="182"/>
  <c r="F85" i="182"/>
  <c r="F84" i="182"/>
  <c r="F83" i="182"/>
  <c r="F82" i="182"/>
  <c r="F81" i="182"/>
  <c r="F68" i="182"/>
  <c r="F46" i="182"/>
  <c r="F44" i="182"/>
  <c r="F40" i="182"/>
  <c r="F38" i="182"/>
  <c r="F36" i="182"/>
  <c r="A298" i="182"/>
  <c r="A300" i="182" s="1"/>
  <c r="A302" i="182" s="1"/>
  <c r="A304" i="182" s="1"/>
  <c r="A306" i="182" s="1"/>
  <c r="A308" i="182" s="1"/>
  <c r="F300" i="182"/>
  <c r="F298" i="182"/>
  <c r="F296" i="182"/>
  <c r="F164" i="182"/>
  <c r="F162" i="182"/>
  <c r="F160" i="182"/>
  <c r="A160" i="182"/>
  <c r="A162" i="182" s="1"/>
  <c r="A164" i="182" s="1"/>
  <c r="A166" i="182" s="1"/>
  <c r="A168" i="182" s="1"/>
  <c r="A170" i="182" s="1"/>
  <c r="A172" i="182" s="1"/>
  <c r="F24" i="182"/>
  <c r="F22" i="182"/>
  <c r="F20" i="182"/>
  <c r="A20" i="182"/>
  <c r="A22" i="182" s="1"/>
  <c r="A24" i="182" s="1"/>
  <c r="A26" i="182" s="1"/>
  <c r="A28" i="182" s="1"/>
  <c r="A30" i="182" s="1"/>
  <c r="A32" i="182" s="1"/>
  <c r="F146" i="182"/>
  <c r="F144" i="182"/>
  <c r="F143" i="182"/>
  <c r="F142" i="182"/>
  <c r="F131" i="182"/>
  <c r="F129" i="182"/>
  <c r="F124" i="182"/>
  <c r="F122" i="182"/>
  <c r="F120" i="182"/>
  <c r="F117" i="182"/>
  <c r="F116" i="182"/>
  <c r="F113" i="182"/>
  <c r="F112" i="182"/>
  <c r="F109" i="182"/>
  <c r="F108" i="182"/>
  <c r="F107" i="182"/>
  <c r="F106" i="182"/>
  <c r="F105" i="182"/>
  <c r="F103" i="182"/>
  <c r="F78" i="182"/>
  <c r="F74" i="182"/>
  <c r="F72" i="182"/>
  <c r="F70" i="182"/>
  <c r="F66" i="182"/>
  <c r="F64" i="182"/>
  <c r="F63" i="182"/>
  <c r="F62" i="182"/>
  <c r="F61" i="182"/>
  <c r="F60" i="182"/>
  <c r="A60" i="182"/>
  <c r="A62" i="182" s="1"/>
  <c r="A64" i="182" s="1"/>
  <c r="A66" i="182" s="1"/>
  <c r="A68" i="182" s="1"/>
  <c r="A70" i="182" s="1"/>
  <c r="F59" i="182"/>
  <c r="F58" i="182"/>
  <c r="F57" i="182"/>
  <c r="F56" i="182"/>
  <c r="F50" i="182"/>
  <c r="F48" i="182"/>
  <c r="F42" i="182"/>
  <c r="F34" i="182"/>
  <c r="F32" i="182"/>
  <c r="F30" i="182"/>
  <c r="F28" i="182"/>
  <c r="F26" i="182"/>
  <c r="F401" i="182"/>
  <c r="F400" i="182"/>
  <c r="F399" i="182"/>
  <c r="A398" i="182"/>
  <c r="F396" i="182"/>
  <c r="A245" i="182"/>
  <c r="A249" i="182" s="1"/>
  <c r="F261" i="182"/>
  <c r="F260" i="182"/>
  <c r="F259" i="182"/>
  <c r="F258" i="182"/>
  <c r="F257" i="182"/>
  <c r="F254" i="182"/>
  <c r="F253" i="182"/>
  <c r="F252" i="182"/>
  <c r="F251" i="182"/>
  <c r="F250" i="182"/>
  <c r="F247" i="182"/>
  <c r="F246" i="182"/>
  <c r="F15" i="183"/>
  <c r="F338" i="182"/>
  <c r="F210" i="182"/>
  <c r="F388" i="182"/>
  <c r="F379" i="182"/>
  <c r="F377" i="182"/>
  <c r="F375" i="182"/>
  <c r="A377" i="182"/>
  <c r="A379" i="182" s="1"/>
  <c r="F368" i="182"/>
  <c r="F366" i="182"/>
  <c r="F364" i="182"/>
  <c r="F361" i="182"/>
  <c r="F360" i="182"/>
  <c r="F357" i="182"/>
  <c r="F356" i="182"/>
  <c r="F353" i="182"/>
  <c r="F352" i="182"/>
  <c r="F351" i="182"/>
  <c r="F350" i="182"/>
  <c r="F349" i="182"/>
  <c r="A348" i="182"/>
  <c r="A355" i="182" s="1"/>
  <c r="A359" i="182" s="1"/>
  <c r="A363" i="182" s="1"/>
  <c r="A366" i="182" s="1"/>
  <c r="A368" i="182" s="1"/>
  <c r="A330" i="182"/>
  <c r="A332" i="182" s="1"/>
  <c r="A334" i="182" s="1"/>
  <c r="A336" i="182" s="1"/>
  <c r="A338" i="182" s="1"/>
  <c r="A340" i="182" s="1"/>
  <c r="F316" i="182"/>
  <c r="F318" i="182"/>
  <c r="F314" i="182"/>
  <c r="F312" i="182"/>
  <c r="F310" i="182"/>
  <c r="F308" i="182"/>
  <c r="F320" i="182"/>
  <c r="F306" i="182"/>
  <c r="F304" i="182"/>
  <c r="F302" i="182"/>
  <c r="F272" i="182"/>
  <c r="F269" i="182"/>
  <c r="F268" i="182"/>
  <c r="F265" i="182"/>
  <c r="F264" i="182"/>
  <c r="F214" i="182"/>
  <c r="F243" i="182"/>
  <c r="F242" i="182"/>
  <c r="F241" i="182"/>
  <c r="F240" i="182"/>
  <c r="F239" i="182"/>
  <c r="F238" i="182"/>
  <c r="F237" i="182"/>
  <c r="F236" i="182"/>
  <c r="F235" i="182"/>
  <c r="F234" i="182"/>
  <c r="F233" i="182"/>
  <c r="F232" i="182"/>
  <c r="F231" i="182"/>
  <c r="F230" i="182"/>
  <c r="F229" i="182"/>
  <c r="F228" i="182"/>
  <c r="F227" i="182"/>
  <c r="F226" i="182"/>
  <c r="F225" i="182"/>
  <c r="F180" i="182"/>
  <c r="F170" i="182"/>
  <c r="F166" i="182"/>
  <c r="F168" i="182"/>
  <c r="F182" i="182"/>
  <c r="F184" i="182"/>
  <c r="F191" i="182"/>
  <c r="F194" i="182"/>
  <c r="F196" i="182"/>
  <c r="F197" i="182"/>
  <c r="A198" i="182"/>
  <c r="A200" i="182" s="1"/>
  <c r="A202" i="182" s="1"/>
  <c r="A204" i="182" s="1"/>
  <c r="A206" i="182" s="1"/>
  <c r="A208" i="182" s="1"/>
  <c r="A210" i="182" s="1"/>
  <c r="A212" i="182" s="1"/>
  <c r="F198" i="182"/>
  <c r="F200" i="182"/>
  <c r="F201" i="182"/>
  <c r="F202" i="182"/>
  <c r="F203" i="182"/>
  <c r="F204" i="182"/>
  <c r="F206" i="182"/>
  <c r="F208" i="182"/>
  <c r="F212" i="182"/>
  <c r="F216" i="182"/>
  <c r="F218" i="182"/>
  <c r="F222" i="182"/>
  <c r="F223" i="182"/>
  <c r="F274" i="182"/>
  <c r="F276" i="182"/>
  <c r="F326" i="182"/>
  <c r="F327" i="182"/>
  <c r="F328" i="182"/>
  <c r="F329" i="182"/>
  <c r="F330" i="182"/>
  <c r="F331" i="182"/>
  <c r="F332" i="182"/>
  <c r="F333" i="182"/>
  <c r="F334" i="182"/>
  <c r="F336" i="182"/>
  <c r="F340" i="182"/>
  <c r="F342" i="182"/>
  <c r="F346" i="182"/>
  <c r="F347" i="182"/>
  <c r="F373" i="182"/>
  <c r="F384" i="182"/>
  <c r="F385" i="182"/>
  <c r="F386" i="182"/>
  <c r="A174" i="182" l="1"/>
  <c r="A176" i="182" s="1"/>
  <c r="A178" i="182" s="1"/>
  <c r="A180" i="182" s="1"/>
  <c r="A182" i="182" s="1"/>
  <c r="A184" i="182" s="1"/>
  <c r="A186" i="182" s="1"/>
  <c r="F54" i="182"/>
  <c r="A25" i="183"/>
  <c r="A27" i="183" s="1"/>
  <c r="A29" i="183" s="1"/>
  <c r="A31" i="183" s="1"/>
  <c r="A33" i="183" s="1"/>
  <c r="A35" i="183" s="1"/>
  <c r="A37" i="183" s="1"/>
  <c r="A39" i="183" s="1"/>
  <c r="A41" i="183" s="1"/>
  <c r="A43" i="183" s="1"/>
  <c r="A45" i="183" s="1"/>
  <c r="A47" i="183" s="1"/>
  <c r="A49" i="183" s="1"/>
  <c r="A51" i="183" s="1"/>
  <c r="A53" i="183" s="1"/>
  <c r="A55" i="183" s="1"/>
  <c r="A57" i="183" s="1"/>
  <c r="A63" i="183" s="1"/>
  <c r="A68" i="183" s="1"/>
  <c r="A70" i="183" s="1"/>
  <c r="A72" i="183" s="1"/>
  <c r="F74" i="183"/>
  <c r="F392" i="182"/>
  <c r="F144" i="185"/>
  <c r="F25" i="166" s="1"/>
  <c r="E79" i="224" s="1"/>
  <c r="A67" i="185"/>
  <c r="A69" i="185" s="1"/>
  <c r="A101" i="184"/>
  <c r="A104" i="184" s="1"/>
  <c r="A106" i="184" s="1"/>
  <c r="A108" i="184" s="1"/>
  <c r="F254" i="183"/>
  <c r="F245" i="183"/>
  <c r="A39" i="184"/>
  <c r="A41" i="184" s="1"/>
  <c r="A43" i="184" s="1"/>
  <c r="A48" i="184" s="1"/>
  <c r="A53" i="184" s="1"/>
  <c r="F119" i="184"/>
  <c r="F236" i="183"/>
  <c r="F173" i="183"/>
  <c r="F195" i="183"/>
  <c r="A153" i="183"/>
  <c r="F186" i="183"/>
  <c r="F99" i="183"/>
  <c r="F101" i="183" s="1"/>
  <c r="F131" i="183"/>
  <c r="F278" i="182"/>
  <c r="F370" i="182"/>
  <c r="F324" i="182"/>
  <c r="F139" i="182"/>
  <c r="F344" i="182"/>
  <c r="F188" i="182"/>
  <c r="F150" i="182"/>
  <c r="F126" i="182"/>
  <c r="F76" i="182"/>
  <c r="A72" i="182"/>
  <c r="A74" i="182" s="1"/>
  <c r="A34" i="182"/>
  <c r="F403" i="182"/>
  <c r="F416" i="182" s="1"/>
  <c r="F381" i="182"/>
  <c r="F220" i="182"/>
  <c r="A256" i="182"/>
  <c r="A263" i="182" s="1"/>
  <c r="A267" i="182" s="1"/>
  <c r="A271" i="182" s="1"/>
  <c r="A274" i="182" s="1"/>
  <c r="A276" i="182" s="1"/>
  <c r="A214" i="182"/>
  <c r="A216" i="182" s="1"/>
  <c r="A218" i="182" s="1"/>
  <c r="A342" i="182"/>
  <c r="A310" i="182"/>
  <c r="F412" i="182" l="1"/>
  <c r="F234" i="184"/>
  <c r="F238" i="184" s="1"/>
  <c r="F23" i="166" s="1"/>
  <c r="E77" i="224" s="1"/>
  <c r="F372" i="183"/>
  <c r="F374" i="183"/>
  <c r="F376" i="183"/>
  <c r="A71" i="185"/>
  <c r="A73" i="185" s="1"/>
  <c r="A75" i="185" s="1"/>
  <c r="A77" i="185" s="1"/>
  <c r="A79" i="185" s="1"/>
  <c r="A81" i="185" s="1"/>
  <c r="A58" i="184"/>
  <c r="A63" i="184" s="1"/>
  <c r="A155" i="183"/>
  <c r="A157" i="183" s="1"/>
  <c r="A163" i="183" s="1"/>
  <c r="A165" i="183" s="1"/>
  <c r="A167" i="183" s="1"/>
  <c r="A169" i="183" s="1"/>
  <c r="A171" i="183" s="1"/>
  <c r="F410" i="182"/>
  <c r="A36" i="182"/>
  <c r="F414" i="182"/>
  <c r="A312" i="182"/>
  <c r="A314" i="182" s="1"/>
  <c r="F418" i="182" l="1"/>
  <c r="F380" i="183"/>
  <c r="A65" i="184"/>
  <c r="A67" i="184" s="1"/>
  <c r="F21" i="166"/>
  <c r="E75" i="224" s="1"/>
  <c r="F17" i="166"/>
  <c r="E71" i="224" s="1"/>
  <c r="E87" i="224" s="1"/>
  <c r="A83" i="185"/>
  <c r="A85" i="185" s="1"/>
  <c r="A87" i="185" s="1"/>
  <c r="A89" i="185" s="1"/>
  <c r="A91" i="185" s="1"/>
  <c r="A93" i="185" s="1"/>
  <c r="A38" i="182"/>
  <c r="A316" i="182"/>
  <c r="A318" i="182" s="1"/>
  <c r="A320" i="182" s="1"/>
  <c r="A322" i="182" s="1"/>
  <c r="A40" i="182" l="1"/>
  <c r="A42" i="182" s="1"/>
  <c r="A44" i="182" s="1"/>
  <c r="A46" i="182" s="1"/>
  <c r="A48" i="182" s="1"/>
  <c r="A50" i="182" s="1"/>
  <c r="A52" i="182" s="1"/>
  <c r="E25" i="168"/>
  <c r="F82" i="155" l="1"/>
  <c r="F80" i="155"/>
  <c r="F78" i="155"/>
  <c r="F66" i="155"/>
  <c r="F62" i="155"/>
  <c r="F60" i="155"/>
  <c r="F30" i="155"/>
  <c r="F18" i="155"/>
  <c r="F16" i="155"/>
  <c r="F12" i="155"/>
  <c r="F33" i="180"/>
  <c r="F32" i="180"/>
  <c r="F31" i="180"/>
  <c r="F30" i="180"/>
  <c r="F29" i="180"/>
  <c r="F27" i="180"/>
  <c r="F26" i="180"/>
  <c r="F23" i="180"/>
  <c r="F22" i="180"/>
  <c r="F19" i="180"/>
  <c r="F18" i="180"/>
  <c r="F15" i="180"/>
  <c r="F14" i="180"/>
  <c r="A17" i="180"/>
  <c r="A21" i="180" s="1"/>
  <c r="F48" i="170"/>
  <c r="F20" i="169"/>
  <c r="A15" i="169"/>
  <c r="A17" i="169" s="1"/>
  <c r="F15" i="169"/>
  <c r="F55" i="24"/>
  <c r="F57" i="24"/>
  <c r="F53" i="24"/>
  <c r="F51" i="24"/>
  <c r="F26" i="24"/>
  <c r="F38" i="24"/>
  <c r="F36" i="24"/>
  <c r="F32" i="24"/>
  <c r="F34" i="24"/>
  <c r="F30" i="24"/>
  <c r="F35" i="180" l="1"/>
  <c r="E16" i="224" s="1"/>
  <c r="F84" i="155"/>
  <c r="E24" i="224" s="1"/>
  <c r="E7" i="168"/>
  <c r="A25" i="180"/>
  <c r="A29" i="180" s="1"/>
  <c r="E15" i="168" l="1"/>
  <c r="A26" i="179"/>
  <c r="A28" i="179" s="1"/>
  <c r="A30" i="179" s="1"/>
  <c r="A32" i="179" s="1"/>
  <c r="A34" i="179" s="1"/>
  <c r="A36" i="179" s="1"/>
  <c r="A18" i="155" l="1"/>
  <c r="F50" i="170"/>
  <c r="F46" i="170"/>
  <c r="F44" i="170"/>
  <c r="F42" i="170"/>
  <c r="F40" i="170"/>
  <c r="F36" i="170"/>
  <c r="F17" i="170"/>
  <c r="F13" i="170"/>
  <c r="F52" i="170" s="1"/>
  <c r="F30" i="169"/>
  <c r="F28" i="169"/>
  <c r="F26" i="169"/>
  <c r="F24" i="169"/>
  <c r="F22" i="169"/>
  <c r="F18" i="169"/>
  <c r="F17" i="169"/>
  <c r="F13" i="169"/>
  <c r="A20" i="169"/>
  <c r="A22" i="169" s="1"/>
  <c r="A24" i="169" s="1"/>
  <c r="A26" i="169" s="1"/>
  <c r="A28" i="169" s="1"/>
  <c r="A30" i="169" s="1"/>
  <c r="A9" i="168"/>
  <c r="A11" i="168" s="1"/>
  <c r="A13" i="168" s="1"/>
  <c r="F64" i="167"/>
  <c r="F60" i="167"/>
  <c r="F46" i="167"/>
  <c r="E22" i="224" l="1"/>
  <c r="A40" i="170"/>
  <c r="A42" i="170" s="1"/>
  <c r="A44" i="170" s="1"/>
  <c r="A46" i="170" s="1"/>
  <c r="A48" i="170" s="1"/>
  <c r="A50" i="170" s="1"/>
  <c r="F32" i="169"/>
  <c r="E20" i="224" s="1"/>
  <c r="E13" i="168"/>
  <c r="E11" i="168"/>
  <c r="A48" i="167"/>
  <c r="A50" i="167" s="1"/>
  <c r="A52" i="167" s="1"/>
  <c r="A54" i="167" s="1"/>
  <c r="F66" i="167"/>
  <c r="E10" i="163" s="1"/>
  <c r="E18" i="163" s="1"/>
  <c r="E13" i="224" s="1"/>
  <c r="A15" i="168"/>
  <c r="A17" i="168" s="1"/>
  <c r="A19" i="168" s="1"/>
  <c r="A21" i="168" s="1"/>
  <c r="A22" i="155"/>
  <c r="A24" i="155" s="1"/>
  <c r="A26" i="155" s="1"/>
  <c r="A75" i="154"/>
  <c r="A77" i="154" s="1"/>
  <c r="A79" i="154" s="1"/>
  <c r="A81" i="154" s="1"/>
  <c r="A83" i="154" s="1"/>
  <c r="A85" i="154" s="1"/>
  <c r="A87" i="154" s="1"/>
  <c r="A89" i="154" s="1"/>
  <c r="A56" i="167" l="1"/>
  <c r="A58" i="167" s="1"/>
  <c r="A60" i="167" s="1"/>
  <c r="A62" i="167" s="1"/>
  <c r="A64" i="167" s="1"/>
  <c r="A23" i="168"/>
  <c r="A25" i="168" s="1"/>
  <c r="A27" i="168" s="1"/>
  <c r="A29" i="168" s="1"/>
  <c r="A31" i="168" s="1"/>
  <c r="A33" i="168" s="1"/>
  <c r="A35" i="168" s="1"/>
  <c r="A37" i="168" s="1"/>
  <c r="A91" i="154"/>
  <c r="A28" i="155"/>
  <c r="A30" i="155" s="1"/>
  <c r="A32" i="155" s="1"/>
  <c r="A34" i="155" s="1"/>
  <c r="A36" i="155" s="1"/>
  <c r="F9" i="166"/>
  <c r="A45" i="155" l="1"/>
  <c r="A47" i="155" s="1"/>
  <c r="A49" i="155" s="1"/>
  <c r="A51" i="155" s="1"/>
  <c r="A38" i="155"/>
  <c r="A41" i="155" s="1"/>
  <c r="A43" i="155" s="1"/>
  <c r="A39" i="168"/>
  <c r="A41" i="168" s="1"/>
  <c r="A43" i="168" s="1"/>
  <c r="A45" i="168" s="1"/>
  <c r="A93" i="154"/>
  <c r="A53" i="155"/>
  <c r="A55" i="155" s="1"/>
  <c r="A58" i="155" l="1"/>
  <c r="A60" i="155" s="1"/>
  <c r="A62" i="155" s="1"/>
  <c r="A64" i="155" s="1"/>
  <c r="A66" i="155" s="1"/>
  <c r="A68" i="155" s="1"/>
  <c r="A70" i="155" s="1"/>
  <c r="A72" i="155" s="1"/>
  <c r="A75" i="155" s="1"/>
  <c r="A78" i="155" s="1"/>
  <c r="A80" i="155" s="1"/>
  <c r="A82" i="155" s="1"/>
  <c r="A95" i="154"/>
  <c r="A97" i="154" s="1"/>
  <c r="A100" i="154" s="1"/>
  <c r="A102" i="154" s="1"/>
  <c r="A104" i="154" l="1"/>
  <c r="A106" i="154" s="1"/>
  <c r="A108" i="154" s="1"/>
  <c r="A110" i="154" s="1"/>
  <c r="A112" i="154" s="1"/>
  <c r="A114" i="154" s="1"/>
  <c r="A116" i="154" s="1"/>
  <c r="F22" i="24"/>
  <c r="F46" i="24"/>
  <c r="F30" i="26"/>
  <c r="F40" i="26"/>
  <c r="F20" i="26"/>
  <c r="F12" i="26"/>
  <c r="F10" i="26"/>
  <c r="A12" i="26"/>
  <c r="A14" i="26" l="1"/>
  <c r="A16" i="26" s="1"/>
  <c r="A18" i="26" s="1"/>
  <c r="A20" i="26" s="1"/>
  <c r="A22" i="26" s="1"/>
  <c r="A24" i="26" s="1"/>
  <c r="A26" i="26" s="1"/>
  <c r="A28" i="26" s="1"/>
  <c r="A30" i="26" s="1"/>
  <c r="A32" i="26" l="1"/>
  <c r="A34" i="26" s="1"/>
  <c r="A36" i="26" s="1"/>
  <c r="A40" i="26" s="1"/>
  <c r="A42" i="26" s="1"/>
  <c r="A44" i="26" s="1"/>
  <c r="F64" i="26"/>
  <c r="F62" i="26"/>
  <c r="F28" i="26"/>
  <c r="F26" i="26"/>
  <c r="F66" i="26" s="1"/>
  <c r="F48" i="24"/>
  <c r="F44" i="24"/>
  <c r="F42" i="24"/>
  <c r="F40" i="24"/>
  <c r="F28" i="24"/>
  <c r="F24" i="24"/>
  <c r="F20" i="24"/>
  <c r="F18" i="24"/>
  <c r="A18" i="24"/>
  <c r="A20" i="24" s="1"/>
  <c r="A22" i="24" s="1"/>
  <c r="A24" i="24" s="1"/>
  <c r="F16" i="24"/>
  <c r="F59" i="24" l="1"/>
  <c r="E18" i="224" s="1"/>
  <c r="E40" i="224" s="1"/>
  <c r="E90" i="224" s="1"/>
  <c r="E28" i="224"/>
  <c r="A46" i="26"/>
  <c r="A48" i="26" s="1"/>
  <c r="A51" i="26" s="1"/>
  <c r="A54" i="26" s="1"/>
  <c r="A58" i="26" s="1"/>
  <c r="A62" i="26" s="1"/>
  <c r="A26" i="24"/>
  <c r="A28" i="24" s="1"/>
  <c r="A30" i="24" s="1"/>
  <c r="A32" i="24" s="1"/>
  <c r="E9" i="168" l="1"/>
  <c r="E47" i="168" s="1"/>
  <c r="E19" i="168"/>
  <c r="A34" i="24"/>
  <c r="A36" i="24" s="1"/>
  <c r="A38" i="24" s="1"/>
  <c r="A40" i="24" s="1"/>
  <c r="A42" i="24" s="1"/>
  <c r="A44" i="24" s="1"/>
  <c r="A64" i="26"/>
  <c r="F11" i="166" l="1"/>
  <c r="F33" i="166" s="1"/>
  <c r="F37" i="166" s="1"/>
  <c r="F39" i="166" s="1"/>
  <c r="A46" i="24"/>
  <c r="A48" i="24" s="1"/>
  <c r="A51" i="24" s="1"/>
  <c r="A53" i="24" s="1"/>
  <c r="A55" i="24" s="1"/>
  <c r="A57" i="24" s="1"/>
  <c r="E34" i="164" l="1"/>
  <c r="E36" i="164" l="1"/>
  <c r="E38" i="164" l="1"/>
  <c r="E40" i="164" s="1"/>
</calcChain>
</file>

<file path=xl/sharedStrings.xml><?xml version="1.0" encoding="utf-8"?>
<sst xmlns="http://schemas.openxmlformats.org/spreadsheetml/2006/main" count="15836" uniqueCount="5509">
  <si>
    <t xml:space="preserve">količina </t>
  </si>
  <si>
    <t>znesek</t>
  </si>
  <si>
    <t>e. m.</t>
  </si>
  <si>
    <t>EUR</t>
  </si>
  <si>
    <t>m1</t>
  </si>
  <si>
    <t>cena €/enoto</t>
  </si>
  <si>
    <t>m3</t>
  </si>
  <si>
    <t>m2</t>
  </si>
  <si>
    <t>ZEMELJSKA DELA</t>
  </si>
  <si>
    <t>*</t>
  </si>
  <si>
    <t>I.</t>
  </si>
  <si>
    <t>kg</t>
  </si>
  <si>
    <t>BETONSKA DELA</t>
  </si>
  <si>
    <t>TESARSKA DELA</t>
  </si>
  <si>
    <t>SKUPAJ TESARSKA DELA</t>
  </si>
  <si>
    <t>ZIDARSKA DELA</t>
  </si>
  <si>
    <t>kos</t>
  </si>
  <si>
    <t>A.</t>
  </si>
  <si>
    <t>C.</t>
  </si>
  <si>
    <t>II.</t>
  </si>
  <si>
    <t>GRADBENA DELA</t>
  </si>
  <si>
    <t>KLJUČAVNIČARSKA DELA</t>
  </si>
  <si>
    <t>Geodetski posnetek in vris v kataster ter izdelava geodetskega načrta izvedenega stanja</t>
  </si>
  <si>
    <r>
      <t>OPOMBA:</t>
    </r>
    <r>
      <rPr>
        <sz val="10"/>
        <rFont val="Arial"/>
        <family val="2"/>
        <charset val="238"/>
      </rPr>
      <t xml:space="preserve"> POSKRBETI JE TREBA ZA VARNOST LJUDI IN OBJEKTOV V BLIŽNJI OKOLICI! MED IZVAJANJEM IZKOPOV.                 </t>
    </r>
  </si>
  <si>
    <t xml:space="preserve">Pri izgradnji naj se zagotovi geomehanski nadzor, ki potrdi določila zapisana v elaboratu GEOLOŠKO, GEOTEHNIČNEGA POROČILA in jih ustrezno dopolni z dopisom v gradbeni dnevnik glede na okoliščine, ki lahko nastanejo med gradnjo. Temeljna tla mora prevzeti geomehanik-nadzor, vse eventualne spremembe, pa je potrebno izvršiti v soglasju s projektantom.           </t>
  </si>
  <si>
    <t>ur</t>
  </si>
  <si>
    <t>ZEMELJSKA DELA SKUPAJ</t>
  </si>
  <si>
    <r>
      <t xml:space="preserve">OPOMBA: </t>
    </r>
    <r>
      <rPr>
        <sz val="10"/>
        <rFont val="Arial"/>
        <family val="2"/>
        <charset val="238"/>
      </rPr>
      <t xml:space="preserve">PRI VSEH DELIH ZAJETI IZDELAVO, DOBAVO IN MONTAŽO, VSE MERE, KOLIČINE IN OBDELAVE KONTROLIRATI PO ZADNJIH VELJAVNIH NAČRTIH, DETAJLIH IN </t>
    </r>
    <r>
      <rPr>
        <b/>
        <sz val="10"/>
        <rFont val="Arial"/>
        <family val="2"/>
        <charset val="238"/>
      </rPr>
      <t>SHEMAH PZI</t>
    </r>
    <r>
      <rPr>
        <sz val="10"/>
        <rFont val="Arial"/>
        <family val="2"/>
        <charset val="238"/>
      </rPr>
      <t xml:space="preserve"> OZ. NA OBJEKTU!          </t>
    </r>
  </si>
  <si>
    <t>kompet</t>
  </si>
  <si>
    <t>količina</t>
  </si>
  <si>
    <t>investitor:</t>
  </si>
  <si>
    <t>Izdelava lesenih škatel razvite površine do 0,20 m2 za odprtine v armirano betonskih konstrukcijah temeljev, sten in plošč</t>
  </si>
  <si>
    <t>t</t>
  </si>
  <si>
    <t>Odvoz izkopanega materiala na trajno deponijo v skladu zuredbo za odlaganje zemljine z nakladanjem na transportno sredstvo, odvozom do 10 km ter plačilom takse za deponiranje materiala; mere in obračun po volumnu v raščenem stanju !! Če se bo matrial deponiral na gradbiščni deponiji in uporabil za zasipe, odloči nadzor-geolog.</t>
  </si>
  <si>
    <t>Postavitev in zavarovanje prečnih profilov ter določitev nivoja za merjenje globine izkopa za objekt.</t>
  </si>
  <si>
    <t>Dobava in postavitev table za čas gradnje, za označitev gradbišča, skladno z veljavnim Pravilnikom o označitvi gradbišča ter odstranitev označevalne table po končanih delih.</t>
  </si>
  <si>
    <t>KPL</t>
  </si>
  <si>
    <t>Nakladanje ruševin na kamion s sortiranjem odpadnega gradbenega materiala in odvozom v obrat za predelavo gradbenih odpadkov z vsemi stroški prevzema odpadkov/ruševin oz. v trajno deponijo z vsemi stroški stalne deponije.</t>
  </si>
  <si>
    <t xml:space="preserve">strojno nakladanje ruševin na kamion - beton in arm.beton in odvoz v predelavo oz. stalno deponijo
</t>
  </si>
  <si>
    <t xml:space="preserve">stroški sprejema ruševin - beton in arm.beton (iz predhodne postavke) v obrat za predelavo oz. stroški stalne deponije
</t>
  </si>
  <si>
    <t xml:space="preserve">Priklop vode in elektrike za gradbišče na jašek in el. omarico. </t>
  </si>
  <si>
    <t>Delno rušenje obstoječe betonske ograje</t>
  </si>
  <si>
    <t>SKUPAJ PRIPRAVLJALNA RUŠITVENA DELA IN ČIŠČENJE TERENA</t>
  </si>
  <si>
    <t>OPOMBA: 
Vsi delavni odri za izvedbo in obdelavo zidov morajo biti zajeti v ceni posameznih postavk</t>
  </si>
  <si>
    <r>
      <t>OPOMBA:</t>
    </r>
    <r>
      <rPr>
        <sz val="10"/>
        <rFont val="Arial"/>
        <family val="2"/>
        <charset val="238"/>
      </rPr>
      <t xml:space="preserve"> PRI VSEH POSTAVKAH ZEMELJSKIH DEL UPOŠTEVATI VSE PRENOSE IN TRANSPORTE IZKOPANEGA MATERIJALA (RAZEN HUMUSA) DIREKTNO NA PREVOZNO SREDSTVO! TRANSPORT IZKOPANEGA MATERIALA V STALNO PREDPISANO DEPONIJO S PLAČILOM PRISTOJBIN (V SKLADU Z UREDBO O RAVNANJU Z ODPADKI, KI NASTANEJO PRI GRADBENIH DELIH) JE ZAJET PRI POSAMEZNIH POSTAVKAH RUŠITVENIH DEL!                        </t>
    </r>
  </si>
  <si>
    <t xml:space="preserve">Geotehnični nadzor </t>
  </si>
  <si>
    <t>III.</t>
  </si>
  <si>
    <t>kpl</t>
  </si>
  <si>
    <t>kom</t>
  </si>
  <si>
    <t>PRIPRAVLJALNA IN RUŠITVENA DELA SKUPAJ
(brez DDV)</t>
  </si>
  <si>
    <t>I.2.</t>
  </si>
  <si>
    <t>PRIPRAVLJALNA DELA - ORGANIZACIJA GRADBIŠČA SKUPNI STROŠKI</t>
  </si>
  <si>
    <t>I.1.</t>
  </si>
  <si>
    <t>REKAPITULACIJA</t>
  </si>
  <si>
    <t>skupaj</t>
  </si>
  <si>
    <t xml:space="preserve">Zbirnik vseh del po skupinah
</t>
  </si>
  <si>
    <t xml:space="preserve">Žig in podpis </t>
  </si>
  <si>
    <t>Kraj in datum</t>
  </si>
  <si>
    <t>Ponudbena cena 
GOI z DDV</t>
  </si>
  <si>
    <t>% DDV</t>
  </si>
  <si>
    <t xml:space="preserve"> </t>
  </si>
  <si>
    <t>Skupaj GOI</t>
  </si>
  <si>
    <t>Ponudnik - izvajalec</t>
  </si>
  <si>
    <t>1000 Ljubljana</t>
  </si>
  <si>
    <t>Naročnik</t>
  </si>
  <si>
    <t>Investitor</t>
  </si>
  <si>
    <t>Odpiranje ponudb</t>
  </si>
  <si>
    <t>Rok oddaje/</t>
  </si>
  <si>
    <t>Obseg del</t>
  </si>
  <si>
    <t xml:space="preserve">Objekt: </t>
  </si>
  <si>
    <t xml:space="preserve">POPIS DEL ZA RAZPIS </t>
  </si>
  <si>
    <t>POSEBNA DOLOČILA PO VRSTAH DEL ODVODNJAVANJE STREH OBJEKTOV  S PODTLAČNIM SISTEMOM</t>
  </si>
  <si>
    <t xml:space="preserve">Postavitev jaška za dvigalo po predloženih načrtih. Jašek mora biti čist, suh, pravilno dimenzioniran in mora ustrezati zahtevani natančnosti, zagotovljena temperatura v jašku (od +5oC do +40oC), obenem mora ustrezati predpisom v gradbeništvu.
Protiprašni premaz sten in dna jaška.
Odprtina za zračenje jaška, minimalno 1% tlorisa jaška oziroma po navodilih arhitekta.
Vsa gradbena, rušitvena in zaključna dela (n.pr. zaključki okrog jaškovnih vrat).
Dovod trifaznega toka in  toka za razsvetljavo do elektro omare poleg vrat v najvišji postaji v skladu z navodili monterja dvigala. Upoštevati je potrebno SIST EN81-20/50 in predpise dobavitelja električnega toka.
Priključitev vodil na strelovodno napravo.
Zagotovitev električnega priključka za montažo v jašku dvigala oziroma v neposredni bližini. 
Zagotovitev analognega telefonskega priključka v jašku dvigala v kolikor popis del ne vključuje GSM telefonske naprave.
Poraba toka na gradbišču med montažo.
Osvetlitev dostopov do jaška (pred jaškovnimi vrati min. 50 lux v vseh etažah, 200 lux v najvišji).
Zagotovitev suhega prostora, ki ga je mogoče zakleniti, za skladiščenje dobavljenih delov dvigala. 
Označitev obvezujoče metrske črte v notranjosti jaška pri vsaki odprtini za vrata (nakladalno mesto)
Vgradnja montažnih obešal.
Končni premaz jaškovnih vrat (če je potreben).
OPOMBA! Vse potrebne storitve je potrebno vključiti v končno ceno dvigala!!! </t>
  </si>
  <si>
    <t xml:space="preserve">Vzdrževanje:
Ponudnik dvigala se z oddajo ponudbe zavezuje, da bo v času garancije, (trajanje 5 let), prevzel tudi mesečno vzdrževanje in servisiranje dvigala ter skrbništvo za ves čas trajanja garancije. Pogodba se sklene z naročnikom oz. njegovim pooblaščencem pred plačilom končne situacije pogodbenih del, sicer naročnik lahko zadrži plačilo končne situacije v višini 10% skupne vrednosti del. Za ponujeni tip dvigala ima ponudnik že vpeljano servisno službo, ki omogoča hiter odziv v primeru okvare. Dvigalo je že preizkušeno in dobavljeno kot celota.
Ponudnik se s tem, ko je dal ponudbo zaveže, da bo v primeru sklenitve pogodbe o dobavi in montaži dvigala ter ob sklenjeni pogodbi za vzdrževanje in skrbništvo dvigala, v življenjski dobi dvigala poskrbel za nemoteno dobavo rezervnih delov, ter da bo možno dvigalo v njegovi življenjski dobi servisirati po povprečnih cenah, ki veljajo za take vrste dvigal v Sloveniji, sicer je strošek nad povprečno ceno breme ponudnika.
Pred potrditvijo dvigala ponudniik dvigala odda zavezujočo ponudbo za 5 letno servisiranje le-tega.
Dvigalo mora biti primerno za vgradnjo v toplotno neizoliran jašek skladno s situacijo na objektu.
Pri dobavi dvigala je potrebno upoštevati vse zahteve navedene v tehničnem poročilu vodilnega načrta/načrta arhitekture.
V obsegu dobave dvigala so zajete naslednje postavke:
•	Servisno tipkalo na strehi kabine.
•	Pakiranje in transport do gradbišča.
•	Dokumentacija. (delavniška dokumentacija, PID, POV navodila)
•	Šolanje skrbnika dvigala.
•	Ploščice in napisi, ki pripadajo neposredno dvigalu, v skladu z SIST EN81-20/50.
•	Stroški za prisotnost montažnega osebja pri prevzemu dvigal in tehničnem pregledu objekta. 
•	Montaža dvigala brez postavljanja odrov ob uporabi predhodno vgrajenih montažnih obešal. 
•	Lestev za pomoč pri vstopanju v jamo jaška, ki  ustreza SIST EN 81-20/50 predpisom.
•	Odstranitev pakirnega materiala.
•	Dobava montažnih obešal za dviganje v jašku.
•	Osvetlitev in elektrifikacija jaška v skladu z SIST EN 81-20/50 predpisom.
•	Stroški tehničnega pregleda dvigala in pridobitev certifikata.
•	Raztovarjanje in prenašanje težkih delov dvigala na gradbišču.
•	Enkratno naknadno čiščenje naprave po zaključku montaže.
•	Dostava uteži pri prevzemu s strani izvedencev.
Ostale potrebne storitve s strani izvajalca:
</t>
  </si>
  <si>
    <t>POSEBNA DOLOČILA PO VRSTAH DEL DVIGALA</t>
  </si>
  <si>
    <t xml:space="preserve">Pri slikanju notranjih sten in stropov  -  po barvni shemi,  je potrebno upoštevati:
 - površina se očisti prahu, madežev in drugih nečistoč in impregnira z AKRIL emulzijo 
 - dvakratno glajenje in brušenje sten z notranjim kitom - za zidane in betonske stene
 - bandažiranje sten in kitanje in brušenje  - za suhomontažne stene
 - dvakratno slikanje sten in stropov </t>
  </si>
  <si>
    <r>
      <t xml:space="preserve">Predpisi, standardi: </t>
    </r>
    <r>
      <rPr>
        <sz val="8"/>
        <rFont val="Arial CE"/>
        <family val="2"/>
        <charset val="238"/>
      </rPr>
      <t xml:space="preserve">
Izvedba del ter vgrajeni material morata ustrezati veljavnim predpisom in tehničnim specifikacijam, predvsem pa: 
 -SIST EN 13300: barve in laki – premazna sredstva in premazni sistemi na vodni osnovi za notranje zidove in stropove, 
 -SIST EN ISO 1062-1: barve in laki - premazni materiali in premazni sistemi za zunanjo zaščito zidov in betona, 
 -SIST EN ISO 3668: barve in laki – vizualna primerjava barve premaza.</t>
    </r>
  </si>
  <si>
    <r>
      <t xml:space="preserve">Obračun: </t>
    </r>
    <r>
      <rPr>
        <sz val="8"/>
        <rFont val="Arial CE"/>
        <family val="2"/>
        <charset val="238"/>
      </rPr>
      <t xml:space="preserve">
 -po pravilih Obrtne zbornice Slovenije – sekcije slikopleskarjev in črkoslikarjev (Slikopleskarska dela – normativi porabe časa in materiala ter pravila merjenja za obračun slikopleskarskih del – poglavje Slikarska dela), 
 -razne oteževalne okoliščine, dodatki in »spremembe vrednosti« (tč. 5.1.4., 5.1.5., 5.3.2., 6.2., 7.2. in 8.3. zgoraj navedenih pravil) se upoštevajo v enotnih cenah in se ne obračunajo v količinah, razen če je v opisu postavke drugače navedeno.</t>
    </r>
  </si>
  <si>
    <r>
      <t xml:space="preserve">Enotne cene morajo vsebovati: </t>
    </r>
    <r>
      <rPr>
        <sz val="8"/>
        <rFont val="Arial CE"/>
        <charset val="238"/>
      </rPr>
      <t xml:space="preserve">
 -vse iz splošnih določil za vse vrste del, 
 -morebitno potrebni osnovni in vezni premazi – po zahtevah dobavitelja izravnalnih kitov in barv, 
 -vse potrebne zaščite okrog ostalih že vgrajenih elementov (preboji, stavbno pohištvo,...) v vseh fazah, 
 -vse potrebne obdelave ob stikih različnih materialov podlage (dilatacije, poglobljene fuge ipd.), na zaključkih in priključkih k že vgrajenim elementom (preboji, stavbno pohištvo,..), tudi kitanje z akrilnim kitom, 
 -popravila slikanja po dokončani finalizaciji stanovanj (polaganje parketa, vgradnja vrat, 
montaža stikal in vtičnic), 
 -predajo po 10 kg pripravljene barve vsakega odtenka in vrste barve za morebitne popravke poškodb po selitvi v objekt. </t>
    </r>
  </si>
  <si>
    <t xml:space="preserve">Barva mora biti enakomerne strukture, kar mora izvajalec doseči s stalnim mešalnim razmerjem, ustreznim prekritjem podlage idr.. 
Po dokončanju mora izvajalec predati naročniku po 10 kg pripravljene barve vsakega odtenka in vrste barve za morebitne popravke poškodb po selitvi v objekt. </t>
  </si>
  <si>
    <t>POSEBNA DOLOČILA PO VRSTAH DEL SLIKOPLESKARSKA DELA</t>
  </si>
  <si>
    <r>
      <t xml:space="preserve">Predpisi, standardi: </t>
    </r>
    <r>
      <rPr>
        <sz val="8"/>
        <rFont val="Arial CE"/>
        <family val="2"/>
        <charset val="238"/>
      </rPr>
      <t xml:space="preserve">
Izvedba del ter vgrajeni material morata ustrezati veljavnim predpisom in standardom, predvsem pa: 
 -Pravilnik o zaščiti pred hrupom v stavbah (U.l. RS št. 10/2012) 
 -SIST EN 520: mavčne plošče, 
 -SIST EN 13963: tesnilni material za mavčne plošče, 
 -SIST EN 14195: elementi s kovinskimi okvirji za mavčne plošče, 
 -SIST EN 14209: predoblikovane mavčne plošče, 
 -SIST EN 14353: pomožni in dodatni profili za mavčne plošče, 
 -SIST EN 14496: lepila na osnovi mavca za toplotno/zvočno izolacijo kompozitnih panelov in mavčne plošče, 
 -SIST EN 14566: mehanska pritrdilna sredstva za sisteme iz mavčnih plošč, 
 -SIST EN 1362, SIST EN 1363, SIST EN 1364, SIST EN 1365, SIST EN 1366, SIST EN 1367, SIST EN 1368, SIST EN 1369, SIST EN 1370, SIST EN 1371: toplotno izolacijski proizvodi za stavbe. 
Sistemi za zagotavljanje požarne odpornosti morajo biti izdelani na podlagi veljavnega STS. </t>
    </r>
  </si>
  <si>
    <r>
      <t xml:space="preserve">Obračun: </t>
    </r>
    <r>
      <rPr>
        <sz val="8"/>
        <rFont val="Arial CE"/>
        <family val="2"/>
        <charset val="238"/>
      </rPr>
      <t xml:space="preserve">
 -po določilih Obrtne zbornice Slovenije – sekcija gradbincev – odbor izvajalcev suhomontažnih del (Suhomontažna gradnja - standardizirani opisi in normativi), 
 -razne oteževalne okoliščine in dodatki se upoštevajo v enotnih cenah in se ne obračunajo v količinah, razen če je v opisu postavke drugače navedeno. </t>
    </r>
  </si>
  <si>
    <r>
      <t xml:space="preserve">Enotne cene morajo vsebovati: </t>
    </r>
    <r>
      <rPr>
        <sz val="8"/>
        <rFont val="Arial CE"/>
        <family val="2"/>
        <charset val="238"/>
      </rPr>
      <t xml:space="preserve">
 -vse iz splošnih določil za vse vrste del, 
 - »bandažiranje« do stopnje K2, 
 -izdelava vseh potrebnih zaključkov, spojev in prehodov, še posebej na stikih z ostalimi konstrukcijskimi elementi, po specifikacijah oz. sistemskih rešitvah dobavitelja sistema, 
 -izdelava vseh izrezov ter morebitnih ojačitev in prilagoditev v podkonstrukciji ipd. tako, da bo stena, obloga ali strop z vsemi vgrajenimi ali pritrjenimi elementi služil svojemu namenu, 
 -razne oteževalne okoliščine in dodatki (se ne obračunajo v količinah), razen če je v opisu postavke drugače navedeno. </t>
    </r>
  </si>
  <si>
    <t xml:space="preserve">Vsa suhomontažna dela morajo biti izdelani v skladu z veljavnimi normativi in tehničnimi predpisi oz. skladno z navodili in sistemskimi rešitvami proizvajalcev, še posebej na stikih z drugimi konstrukcijskimi elementi. Ves uporabljen material, pomožni, pritrdilni, podkonstrukcija itd. mora biti od istega (enega) proizvajalca. </t>
  </si>
  <si>
    <t xml:space="preserve">POSEBNA DOLOČILA PO VRSTAH DEL SUHOMONTAŽNA DELA </t>
  </si>
  <si>
    <r>
      <t xml:space="preserve">Posebne zahteve glede kakovosti izvedenih del: </t>
    </r>
    <r>
      <rPr>
        <sz val="8"/>
        <rFont val="Arial CE"/>
        <family val="2"/>
        <charset val="238"/>
      </rPr>
      <t xml:space="preserve">
 -za ocenjevanje kakovosti se upoštevajo merila iz »Meje sprejemljivosti položene lesene talne obloge ob predaji objekta« (Korak, specializirana revija za talne obloge, 2005-1), 
 -še sprejemljiva talna obloga je tista, ki po prej navedenem kriteriju doseže največ 40 točk. 
</t>
    </r>
    <r>
      <rPr>
        <b/>
        <sz val="8"/>
        <rFont val="Arial CE"/>
        <charset val="238"/>
      </rPr>
      <t xml:space="preserve">Predpisi, standardi: </t>
    </r>
    <r>
      <rPr>
        <sz val="8"/>
        <rFont val="Arial CE"/>
        <family val="2"/>
        <charset val="238"/>
      </rPr>
      <t xml:space="preserve">
Izvedba del ter vgrajeni material morata ustrezati veljavnim predpisom in standardom, predvsem pa: 
 -SIST EN 13756, SIST EN 14342: lesene talne obloge, 
 -SIST EN 13226, SIST EN  13227, SIST EN 13228, SIST EN 14761: Masivni parket, masivne lesene talne obloge, parket iz masivnega lesa, masivne predsestavljene plošče, 
 -SIST EN 14041, SIST EN 685, SIST-TS CEN/TS 14472-1,2,3,4: netekstilne, tekstilne in laminatne talne obloge. </t>
    </r>
  </si>
  <si>
    <r>
      <t xml:space="preserve">Obračun: </t>
    </r>
    <r>
      <rPr>
        <sz val="8"/>
        <rFont val="Arial CE"/>
        <family val="2"/>
        <charset val="238"/>
      </rPr>
      <t xml:space="preserve">
 -po neto tlorisni površini položenega tlaka oz. kot je navedeno v posameznih postavkah.</t>
    </r>
  </si>
  <si>
    <r>
      <t xml:space="preserve">Enotne cene morajo vsebovati: </t>
    </r>
    <r>
      <rPr>
        <sz val="8"/>
        <rFont val="Arial CE"/>
        <family val="2"/>
        <charset val="238"/>
      </rPr>
      <t xml:space="preserve">
 -vse iz splošnih določil za vse vrste del, 
 -merjenje vlažnosti podlage, 
 -priprava podlage, kot je popravilo in izravnava manjših lokalnih neravnin, odpraševanje, po potrebi tudi brušenje ali peskanje do potrebne oprijemnosti, 
 -stenske obrobe oz. zaključne letve, 
 -tesnjenje ali primerna obdelava stikov z ostalimi elementi, vse potrebne obdelave ob prebojih in podobno 
 -razne vogalne in zaključne letve po izboru arhitekta, 
 -razne oteževalne okoliščine in dodatki se upoštevajo v enotnih cenah in se ne obračunajo v količinah, razen če je v opisu postavke drugače navedeno.</t>
    </r>
  </si>
  <si>
    <t xml:space="preserve">Dobavitelj oz. izvajalec talne obloge mora pravočasno obvestiti glavnega izvajalca o točni debelini finalnega poda, da bo lahko podlaga pripravljena na ustrezno višino.  
Notranje talne obloge: Dobavitelj oz. izvajalec talne obloge mora podati zahteve glede maksimalne dovoljene vlage v podlagi  in v prostoru za finalni tlak. Pred polaganjem mora vlažnost preveriti z ustreznimi merilnimi instrumenti in rezultate meritev zabeležiti v gradbeni dnevnik. V primeru prisilnega razvlaževanja je merodajna meritev vlage vsaj 3 dni po prenehanju prisilnega razvlaževanja. Dokler vlažnost ni manjša od dovoljene, ne sme pričeti s polaganjem. 
Dobavitelj oz. izvajalec tlaka mora pravočasno obvestiti glavnega izvajalca o posebnih zahtevah glede podlage (oprijemne vrednosti). 
Vsi stiki talne obloge ali stenske obrobe morajo biti izvedeni tako, da je površina tlakov na stikih ravna, gladka in v isti ravnini, stiki izvedeni tesno druga do drugega in čim manj vidni. Sestavni del tlakov so stenske obrobe ali zaključki tlaka. Stenske obrobe morajo pokrivati vse stike tlaka s stenami. </t>
  </si>
  <si>
    <t xml:space="preserve">POSEBNA DOLOČILA PO VRSTAH DEL LESENE TALNE OBLOGE </t>
  </si>
  <si>
    <r>
      <t xml:space="preserve">Varnostna stekla: </t>
    </r>
    <r>
      <rPr>
        <sz val="8"/>
        <rFont val="Arial CE"/>
        <family val="2"/>
        <charset val="238"/>
      </rPr>
      <t xml:space="preserve">
 -posamezne zahteve so opisane v popisu del, vgradijo se lahko samo stekla z dokazili o izpolnjevanju teh lastnosti, 
 -debeline in sestave stekel navedene v opisih so ocenjene: dimenzioniranje glede na predpisane zahteve in nameravano rabo izvede izvajalec. 
</t>
    </r>
    <r>
      <rPr>
        <b/>
        <sz val="8"/>
        <rFont val="Arial CE"/>
        <charset val="238"/>
      </rPr>
      <t xml:space="preserve">Predpisi, standardi: </t>
    </r>
    <r>
      <rPr>
        <sz val="8"/>
        <rFont val="Arial CE"/>
        <family val="2"/>
        <charset val="238"/>
      </rPr>
      <t xml:space="preserve">
Izvedba del ter vgrajeni material morata ustrezati veljavnim predpisom in standardom, predvsem pa: 
 -Pravilnik o zaščiti pred hrupom v stavbah (U.l. RS št. 10/2012) 
 -osnutek SIST EN 13451-2: notranja vrata (oz. vsi referenčni standardi ali STS) 
 -osnutek SIST EN 13451-3: požarna vrata (oz. vsi referenčni standardi ali STS) 
 -SIST EN 179: stavbno okovje – naprave za zasilne izhode z vzvodno ročico ali pritisnim pedalom, 
 -SIST EN 1154: stavbno okovje – naprave za samodejno zapiranje vrat. </t>
    </r>
  </si>
  <si>
    <r>
      <t xml:space="preserve">Vrata z zahtevami po požarni odpornosti in vrata na evakuacijskih poteh: </t>
    </r>
    <r>
      <rPr>
        <sz val="8"/>
        <rFont val="Arial CE"/>
        <family val="2"/>
        <charset val="238"/>
      </rPr>
      <t xml:space="preserve">
 -zahteve so razvidne iz »zasnove požarne varnosti«, 
 -vgradijo se lahko samo vrata, ki imajo certifikat o skladnosti, ki izkazuje zahtevane lastnosti, 
 -vsi sestavni deli in opisane komponente ter način vgradnje morajo biti ustrezne pogojem iz certifikata o skladnosti oz. STSa, na podlagi katerega je bil certifikat izdan, 
 -naprave za odpiranje vrat na evakuacijskih poteh morajo biti skladne s SIST EN 179, 
 -samozapirala na požarnih vratih morajo biti ustrezna teži vratnega krila ter skladna s SIST EN 1154. 
</t>
    </r>
    <r>
      <rPr>
        <b/>
        <sz val="8"/>
        <rFont val="Arial CE"/>
        <charset val="238"/>
      </rPr>
      <t xml:space="preserve">Vrata z zahtevami glede zvočne izolativnosti: </t>
    </r>
    <r>
      <rPr>
        <sz val="8"/>
        <rFont val="Arial CE"/>
        <family val="2"/>
        <charset val="238"/>
      </rPr>
      <t xml:space="preserve">
 -vse v popisih zapisane vrednosti se nanašajo na 
vrednosti vgrajenih vrat na objektu. </t>
    </r>
  </si>
  <si>
    <r>
      <t xml:space="preserve">Zaklepanje/odklepanje: </t>
    </r>
    <r>
      <rPr>
        <sz val="8"/>
        <rFont val="Arial CE"/>
        <family val="2"/>
        <charset val="238"/>
      </rPr>
      <t xml:space="preserve">
 -Pri posameznih vratih s ključavnico za cilindrični vložek bodo vgrajeni cilindrični vložki za sistemsko odklepanje/zaklepanje. Če je potrebno (za zagotavljanje varnosti med gradnjo), mora izvajalec za čas gradnje vgraditi začasni cilindrični vložek in ga odstraniti ob vgradnji sistemskih. 
 -Pri vratih z električnimi ključavnicami so le-te sestavni del cene samo za del, ki ga vgradi dobavitelj vrat, za ostalo glej popise pristopne kontrole. Obvezno mora biti zagotovljena kompatibilnost s sistemom pristopne kontrole in požarnega javljanja. Priklop na sistem ni predmet teh del. 
</t>
    </r>
    <r>
      <rPr>
        <b/>
        <sz val="8"/>
        <rFont val="Arial CE"/>
        <charset val="238"/>
      </rPr>
      <t xml:space="preserve">Posebne zahteve glede dimenzijskih toleranc:  </t>
    </r>
    <r>
      <rPr>
        <sz val="8"/>
        <rFont val="Arial CE"/>
        <family val="2"/>
        <charset val="238"/>
      </rPr>
      <t xml:space="preserve">
 -dimenzije vratnega krila: tolerančni razred 2 po SIST EN 1529, 
 -ravnost vratnega krila: lokalna ravnost: tolerančni razred 2 po SIST EN 1530; splošna ravnost: tolerančni razred 3 po SIST EN 1530, 
 -mehanska odpornost vrat: razred 3-4 (zahtevna in bolj zahtevna raba) po SIST EN 1192, 
 -odpornost pri klimatskih obremenitvah: glej opise pri posameznih vratih. </t>
    </r>
  </si>
  <si>
    <r>
      <t xml:space="preserve">Enotne cene morajo vsebovati: </t>
    </r>
    <r>
      <rPr>
        <sz val="8"/>
        <rFont val="Arial CE"/>
        <family val="2"/>
        <charset val="238"/>
      </rPr>
      <t xml:space="preserve">
 -vse iz splošnih določil za vse vrste del, 
 -dobavo in vgradnjo odbojnikov po izboru arhitekta, 
 -po potrebi začasne cilindrične vložke za čas gradnje, 
 -delo in material za morebitna odstopanja dejanske skupne mere vrat do ± 5% ter širine vratnega podboja do 20% od opisane skupne dimenzije v popisu, 
 -pri vratih z električnimi ključavnicami in vratih s požarnimi zahtevami sodelovanje pri funkcionalnem preizkušanju le-teh. </t>
    </r>
  </si>
  <si>
    <t>Vsa vrata morajo biti izdelana v skladu z opisi, načrti in shemami. Uporabiti je sistemske rešitve proizvajalcev. Izvajalec je dolžan poskrbeti za to, da so upoštevani vsi grafični in tekstualni deli projekta ter za morebitne uskladitve med le-temi. 
Izvajalec vrat je dolžan pravočasno sporočiti glavnemu izvajalcu vse tehnološke podatke, predvsem pa točne mere odprtin v stenah ter podatke o mestih el. priklopov. Prav tako je izvajalec vrat sam dolžan preveriti debeline in obdelave sten, v katerih so vrata in temu ustrezno izbrati debelino podboja.</t>
  </si>
  <si>
    <t xml:space="preserve">POSEBNA DOLOČILA PO VRSTAH DEL STAVBNO POHIŠTVO - NOTRANJA VRATA </t>
  </si>
  <si>
    <r>
      <t xml:space="preserve">Varnostna stekla: </t>
    </r>
    <r>
      <rPr>
        <sz val="8"/>
        <rFont val="Arial CE"/>
        <family val="2"/>
        <charset val="238"/>
      </rPr>
      <t xml:space="preserve">
 -posamezne zahteve so opisane v popisu del, vgradijo se lahko samo stekla z dokazili o izpolnjevanju teh lastnosti, 
 -debeline in sestave stekel navedene v opisih so ocenjene: dimenzioniranje glede na predpisane zahteve in nameravano rabo izvede izvajalec. 
</t>
    </r>
    <r>
      <rPr>
        <b/>
        <sz val="8"/>
        <rFont val="Arial CE"/>
        <charset val="238"/>
      </rPr>
      <t xml:space="preserve">Predpisi, standardi: </t>
    </r>
    <r>
      <rPr>
        <sz val="8"/>
        <rFont val="Arial CE"/>
        <family val="2"/>
        <charset val="238"/>
      </rPr>
      <t xml:space="preserve">
Izvedba del ter vgrajeni material morata ustrezati veljavnim predpisom in standardom, predvsem pa: 
 -Pravilnik o zaščiti stavb pred vlago (U.l. RS št. 29/2004), 
 -Pravilnik o učinkoviti rabi energije v stavbah (U.l. RS št. 52/2010), 
 -Pravilnik o zaščiti pred hrupom v stavbah (U.l. RS št. 10/2012) 
 -SIST EN 13451-1: okna in vrata, 
 -SIST EN 13659, SIST EN 13561: polkna, rolete, zunanja senčila.</t>
    </r>
  </si>
  <si>
    <r>
      <t xml:space="preserve">Enotne cene morajo vsebovati: </t>
    </r>
    <r>
      <rPr>
        <sz val="8"/>
        <rFont val="Arial CE"/>
        <family val="2"/>
        <charset val="238"/>
      </rPr>
      <t xml:space="preserve">
 -vse iz splošnih določil za vse vrste del, 
 -izdelava delavniških načrtov in po potrebi  tehnoloških risb za proizvodnjo vključno z detajli, 
 -slepe okvirje ter/ali nosilno podkonstrukcijo, če je to potrebno ali če je izrecno opisano v opisu posamezne postavke 
 -delo in material za morebitna odstopanja dejanske skupne dimenzije elementov do ± 5% od opisane skupne dimenzije v popisu. 
</t>
    </r>
    <r>
      <rPr>
        <b/>
        <sz val="8"/>
        <rFont val="Arial CE"/>
        <charset val="238"/>
      </rPr>
      <t>Posebne zahteve glede gradbeno-fizikalnih lastnosti stavbnega pohištva na fasadnem ovoju:</t>
    </r>
    <r>
      <rPr>
        <sz val="8"/>
        <rFont val="Arial CE"/>
        <family val="2"/>
        <charset val="238"/>
      </rPr>
      <t xml:space="preserve"> 
 -zračna propustnost: razred 3 po SIST EN 12207; do tlačne razlike 300 Pa, merjeno po SIST EN 1027, 
 -vodotesnost: razred 7A po SIST 12208, merjeno po SIST EN 1027, 
 -toplotna prehodnost: določena v opisih posameznih postavk oz. v tehničnem poročilu, 
 -zvočna izolirnost: Rw ≥ 32 dB, 
 -odpornost na veter za zunanja senčila: razred 2 po SIST EN 13659.</t>
    </r>
  </si>
  <si>
    <t xml:space="preserve">Vsa okna, vrata in zasteklitve morajo biti izdelane v skladu z opisi, načrti in shemami. Izvajalec je dolžan poskrbeti za to, da so upoštevani vsi grafični in tekstualni deli projekta ter za morebitne uskladitve med le-temi. Izvedba mora biti takšna, da ne bo toplotnih mostov. 
Obveza izvajalca teh del je, da predhodno preveri mere vseh odprtin in le-tem prilagodi natančno velikost stavbnega pohištva.  Glede na prej navedeno mora ponudnik/izvajalec enotne cene formirati tako, da se le-te ne spremenijo, tudi če so dejanske mere odprtin in stavbnega pohištva različne od opisanih oz. od tistih v shemah (± 5%). V kolikor bo zaradi nenatančne priprave odprtin za stavbno pohištvo potrebno dobaviti in montirati notranje vogalne prekrivne letvice, bo dobava in montaža le-teh strošek odgovornega za nenatančnost (izvajalec gradbenih dela ali pa izvajalec stavbnega pohištva), nikakor pa ne naročnika. </t>
  </si>
  <si>
    <t xml:space="preserve">POSEBNA DOLOČILA PO VRSTAH DEL STAVBNO POHIŠTVO IN ZASTEKLITVE NA FASADI </t>
  </si>
  <si>
    <r>
      <t xml:space="preserve">Posebne zahteve glede toleranc in kvalitete: </t>
    </r>
    <r>
      <rPr>
        <sz val="8"/>
        <rFont val="Arial CE"/>
        <family val="2"/>
        <charset val="238"/>
      </rPr>
      <t xml:space="preserve">
 -kvaliteta materiala in izvedbe mora ustrezati zahtevam SIST-TP CEN/TR 13548, 
 -dovoljena odstopanja oz. tolerance: po SIST-TP CEN/TR 13548 (DIN 18202 se uporabi samo za podlago), 
 -glede odpornosti proti obrabi ploščic z glazuro se zahteva uporaba takšnih ploščic, da po namenu ustrezajo klasifikaciji »aneksa N« iz »SIST EN 14411«. 
</t>
    </r>
    <r>
      <rPr>
        <b/>
        <sz val="8"/>
        <rFont val="Arial CE"/>
        <charset val="238"/>
      </rPr>
      <t xml:space="preserve">Predpisi, standardi: </t>
    </r>
    <r>
      <rPr>
        <sz val="8"/>
        <rFont val="Arial CE"/>
        <family val="2"/>
        <charset val="238"/>
      </rPr>
      <t xml:space="preserve">
Izvedba del ter vgrajeni material morata ustrezati veljavnim predpisom in standardom, predvsem pa: 
 -SIST-TP CEN/TR 13548: splošna pravila za oblikovanje in vgradnjo keramičnih ploščic, 
 -SIST EN 14411: keramične ploščice, 
 -SIST EN 12004: lepila in malte za ploščice. </t>
    </r>
  </si>
  <si>
    <r>
      <t xml:space="preserve">Obračun: </t>
    </r>
    <r>
      <rPr>
        <sz val="8"/>
        <rFont val="Arial CE"/>
        <family val="2"/>
        <charset val="238"/>
      </rPr>
      <t xml:space="preserve">
 -po pravilih Obrtne zbornice Slovenije – sekcija gradbincev – odbor keramičarjev in pečarjev (Keramičarska dela – standardizirani opisi in normativi), 
 -razne oteževalne okoliščine in dodatki se upoštevajo v enotnih cenah in se ne obračunajo v količinah, razen če je v opisu postavke drugače navedeno. </t>
    </r>
  </si>
  <si>
    <r>
      <t xml:space="preserve">Enotne cene morajo vsebovati: </t>
    </r>
    <r>
      <rPr>
        <sz val="8"/>
        <rFont val="Arial CE"/>
        <family val="2"/>
        <charset val="238"/>
      </rPr>
      <t xml:space="preserve">
 -vse iz splošnih določil za vse vrste del, 
 -stenske obrobe pri oblaganju tlakov, 
 -tesnjenje stikov med vertikalnimi in horizontalnimi površinami, dilatacij, vogalov ter stikov  ploščice z ostalimi elementi s trajnoelastičnim visoko kvalitetnim kitom, 
 -razne vogalne in zaključne letve po izboru arhitekta, 
 -vse potrebne obdelave ploščic kot je rezanje ploščic na potrebno dimenzijo, obdelave ob prebojih in podobno, 
 -razne oteževalne okoliščine in dodatki se upoštevajo v enotnih cenah in se ne obračunajo v količinah, razen če je v opisu postavke drugače navedeno, 
 -polaganje po polagalnih načrtih, kjer so izdelani, 
 -predajo po 5 m2 od vseh vrst in proizvodnih sarž vgrajenih ploščic v ustrezni embalaži vključno s seznamom za morebitne popravke poškodb po selitvi uporabnika v objekt. </t>
    </r>
  </si>
  <si>
    <t xml:space="preserve">Talne ploščice morajo biti ustrezno protizdrsne: zahteve so opisane v vsaki postavki popisa. 
Masa za polnjenje stikov: Biti mora take kvalitete, da gotova obloga ustreza pogojem uporabe prostora v katerem se nahaja. Barvo mase in širino fuge izbere arhitekt. Vsi stiki med vertikalnimi in horizontalnimi površinami, dilatacije, vogali ter stiki  ploščice z ostalimi elementi morajo biti obvezno tesnjeni s trajnoelastičnim visoko kvalitetnim kitom v barvi po izboru arhitekta. 
Izvajalec mora zagotoviti, da bodo vse ploščice iste vrste, položene v enem prostoru, iz iste proizvodne sarže. Barvna odstopanja med ploščicami v istem prostoru niso dovoljena! Ob dobavi in polaganju mora voditi evidenco o tem, iz katere proizvodne sarže in kje so položene posamezne ploščice. Podatke o tem mora ob zaključku posredovati naročniku. Zato mora pri naročilu zagotoviti zadostno količino tudi za morebitne kasnejše popravke poškodb. 
Izvajalec mora po dokončanju del naročniku predati po 5 m2 od vseh vrst (razen za oblogo tuš kabin v sobah: 1 m2) in proizvodnih sarž vgrajenih ploščic v ustrezni embalaži vključno s seznamom </t>
  </si>
  <si>
    <t>Vsi stiki ploščic ali plošč (v nadaljnjem tekstu »ploščic«) talne obloge ali stenske obrobe morajo biti izvedeni tako, da je površina tlakov na stikih ravna, gladka in v isti ravnini. Preboji instalacij na ploščicah morajo biti izvedeni natančno, velikosti izsekov ne smejo biti večji kot je potrebno, saj niso predvidene rozete ipd. za prekrivanje teh prebojev.</t>
  </si>
  <si>
    <t xml:space="preserve">POSEBNA DOLOČILA PO VRSTAH DEL KERAMIČARSKA DELA </t>
  </si>
  <si>
    <r>
      <t xml:space="preserve">Predpisi, standardi: </t>
    </r>
    <r>
      <rPr>
        <sz val="8"/>
        <rFont val="Arial CE"/>
        <family val="2"/>
        <charset val="238"/>
      </rPr>
      <t xml:space="preserve">
Izvedba del ter vgrajeni material morata ustrezati veljavnim predpisom in standardom, predvsem pa: 
 -SIST ENV 1090-1,2,3,4,5,6: izdelava in montaža 
jeklenih konstrukcij, 
 -SIST EN 10025-1,2,3,4,5,6: vroče valjani izdelki iz konstrukcijskih jekel, 
 -SIST EN 10210-1.2: vroče izdelani votli profili iz nelegiranih in drobnozrnatih konstrukcijskih jekel, 
 -SIST EN 10219-1,2: hladno oblikovani varjeni votli konstrukcijski profili iz nelegiranih in drobnozrnatih jekel, 
 -SIST EN 1011-1,2,3: varjenje – priporočila za varjenje kovinskih materialov. </t>
    </r>
  </si>
  <si>
    <r>
      <t xml:space="preserve">Obračun: </t>
    </r>
    <r>
      <rPr>
        <sz val="8"/>
        <rFont val="Arial CE"/>
        <family val="2"/>
        <charset val="238"/>
      </rPr>
      <t xml:space="preserve">
 -obračunska enota je [kg]: obračun se izvrši po dejanski teži vgrajene konstrukcije po podrobni specifikaciji, ki jo pripravi izvajalec; za vezna in sidrna sredstva (zvari, vijaki,..) se k dejanski teži konstrukcije (t.j. pločevin, profilov in palic oz. vrvi) prišteje še pribitek (izražen v % od teže konstrukcije) k teži za vezna sredstva; višina pribitka je navedena v opisu posameznih postavk, 
 -obračunska enota je [kos]: obračunska enota je komplet izdelane zaščitne mreže, odstopanje skupne dimenzije do ± 5% od opisane v popisu ne vpliva na ceno.</t>
    </r>
  </si>
  <si>
    <r>
      <t xml:space="preserve">Enotne cene morajo vsebovati: </t>
    </r>
    <r>
      <rPr>
        <sz val="8"/>
        <rFont val="Arial CE"/>
        <family val="2"/>
        <charset val="238"/>
      </rPr>
      <t xml:space="preserve">
 -vse iz splošnih določil za vse vrste del, 
 -izdelava delavniških načrtov in po potrebi tehnoloških risb, izračunov idr., 
 -ustrezno čiščenje jekla ter izvedba predpisane korozijske zaščite, vse  v delavnici ter popravila le-te po montaži na objektu, 
 -izdelava vseh elementov v delavnici in montaža na objektu, 
 -notranjo kontrolo in zunanji nadzor s strani usposobljene organizacije, vključno zaključno poročilo, 
 -delo in material za morebitna odstopanja dejanske skupne dimenzije zaščitnih mrež do ± 5% od opisane skupne dimenzije v popisu. </t>
    </r>
  </si>
  <si>
    <t>Izvajalec mora zagotoviti notranjo kontrolo ter zunanji nadzor izdelave in montaže jeklenih nosilnih konstrukcij, skladno z zahtevami SIST ENV 1090-1. Po dokončanju mora predati zaključno poročilo o kvaliteti izdelave in korozijske zaščite jeklene konstrukcije.</t>
  </si>
  <si>
    <t>Na jeklenih konstrukcijah, ki so v končni fazi vidne, je vse zvare brusiti gladko in ravno do površine profila.</t>
  </si>
  <si>
    <t xml:space="preserve">Vsi elementi morajo biti izdelani iz materiala in dimenzij kot je navedeno v analizi konstrukcije objekta in ostali projektni dokumentaciji. Sidranje elementov v nosilno konstrukcijo objekta je izvesti z elementi in na način kot je navedeno v analizi konstrukcije objekta oz. jih mora izvajalec sam dimenzionirati. </t>
  </si>
  <si>
    <t xml:space="preserve">POSEBNA DOLOČILA PO VRSTAH DEL KLJUČAVNIČARSKA DELA (jeklene konstrukcije, ključavničarski izdelki) </t>
  </si>
  <si>
    <t>V ceni posameznih postavk je potrebno obvezno upoštevati zahteve po dodatni zaščiti posameznih detajlov s premazno HI enakovredno proizvodu Triflex ProDetail.</t>
  </si>
  <si>
    <t>Vsi zaključki hidroizolacije ob stenah, jaških, dimnikih, vencu, kupolah, nosilnih palicah ograje, varovalnih kaveljcih, odtočnikih meteorne kanalizacije … morajo izvedeni skladno z zahtevami proizvajalca hidroizolacije.</t>
  </si>
  <si>
    <r>
      <t xml:space="preserve">Predpisi, standardi: </t>
    </r>
    <r>
      <rPr>
        <sz val="8"/>
        <rFont val="Arial CE"/>
        <family val="2"/>
        <charset val="238"/>
      </rPr>
      <t xml:space="preserve">
Izvedba del ter vgrajeni material morata ustrezati veljavnim predpisom in standardom, predvsem pa: 
 -SIST EN ISO 8501-1,2,3,4: priprava jeklenih podlag pred nanašanjem barv in sorodnih proizvodov - vizualno ocenjevanje čistosti površine, 
 -SIST EN ISO 12944-1,2,3,4,5,6,7,8: barve in laki – korozijska zaščita jeklenih konstrukcij z zaščitnimi premaznimi sistemi, 
 -SIST EN ISO 3668: barve in laki – vizualna primerjava barve premaza, 
 -SIST EN ISO 14713: antikorozijska zaščita železnih in jeklenih konstrukcij - cinkove in aluminijeve prevleke - smernice, 
 -SIST EN ISO 1461: prevleke na jeklenih predmetih, nanesene z vročim pocinkanjem - specifikacije in metode preskušanja.</t>
    </r>
  </si>
  <si>
    <r>
      <t xml:space="preserve">V enotnih cenah je upoštevano: </t>
    </r>
    <r>
      <rPr>
        <sz val="8"/>
        <rFont val="Arial CE"/>
        <family val="2"/>
        <charset val="238"/>
      </rPr>
      <t xml:space="preserve">
 -korozijska zaščita (ne glede na vrsto zaščite) vseh kovinskih konstrukcij in elementov je vsebovana v enotnih cenah pri vseh vrstah del in ni nikjer specificirana kot ločena postavka obračuna, 
 -pri zaščiti s premaznimi sistemi je pri vseh vidnih elementih ali sklopih izvesti tudi finalni – krovni premaz, pri nevidnih elementih (napr. podkonstrukcijah ipd.) pa samo temeljni in osnovni premaz; debeline in število nanosov: upoštevati SIST EN ISO 12944-5. </t>
    </r>
  </si>
  <si>
    <r>
      <t xml:space="preserve">Zaščita s prevlekami, nanesenimi z vročim pocinkanjem </t>
    </r>
    <r>
      <rPr>
        <sz val="8"/>
        <rFont val="Arial CE"/>
        <family val="2"/>
        <charset val="238"/>
      </rPr>
      <t xml:space="preserve">
Izvedba zaščite mora biti skladna s SIST EN ISO 1461. Debelino nanosa določiti v odvisnosti od okolja, v katerem bo konstrukcija oz. element 
vgrajen.  
S konstrukcijskimi ali drugimi tehničnimi rešitvami preprečiti termično deformiranje oz. zagotoviti, da bodo deformacije takšne, da bodo odstopanja končnega izdelka manjša od toleranc, navedenih v DIN 18203-2. 
Posebne zahteve: 
 -na mestih, kjer je zaradi narave izdelka normalno oz. pričakovano, da je v dosegu rok uporabnikov objekta (napr. ograje), je odstraniti vse ostre delce in robove, na katerih bi se lahko uporabnik poškodoval, 
 -popravilo nepocinkanih mest: izvedeno mora biti pred montažo, za elemente, ki se bodo nahajali na ložah, balkonih in terasah stanovanj, popravljena mesta ne smejo vizualno odstopati od ostale površine oz. so lahko ta odstopanja le neznatna, 
 -bela rja: ni dovoljena, izvajalec mora pravilno negovati elemente po pocinkanju, da prepreči nastanek le-te.</t>
    </r>
  </si>
  <si>
    <r>
      <t xml:space="preserve">Zaščita z zaščitnimi premaznimi sistemi </t>
    </r>
    <r>
      <rPr>
        <sz val="8"/>
        <rFont val="Arial CE"/>
        <family val="2"/>
        <charset val="238"/>
      </rPr>
      <t xml:space="preserve">
Izbira sistema, število in debelina nanosov mora biti določena in izvedena skladno z zahtevami standardov SIST EN ISO 12944-1,2,3,4,5,6,7,8. Za vse izdelke v zaprtih delih objekta se upošteva kategorija okolja C2, za izdelke zunaj (na prostem oz. v nezaprtih delih objekta) pa kategorija okolja C3 (po SIST EN ISO 12944-2). 
Krovni – finalni premaz oz. popravilo le-tega se lahko izvede tudi na objektu. Izvajalec oz. različni podizvajalci morajo poskrbeti, da bo končni videz premazov identičen (pri isti referenčni barvi, določeni s strani arhitekta). Največje dovoljeno odstopanje je stopnja 1 po SIST EN ISO 3668 (zahteva velja za vsak posamezni premazan element ter za elemente, ki so na objektu vgrajeni drug poleg drugega oz. niso 
razmaknjeni več kot 50 cm) oz. stopnja 2 po SIST ISO 3668 (za elemente, ki so na objektu razmaknjeni za več kot 50 cm). </t>
    </r>
  </si>
  <si>
    <r>
      <t xml:space="preserve">Priprava podlage </t>
    </r>
    <r>
      <rPr>
        <sz val="8"/>
        <rFont val="Arial CE"/>
        <family val="2"/>
        <charset val="238"/>
      </rPr>
      <t xml:space="preserve">
Podlaga pred izvedbo korozijske zaščite mora biti ustrezno očiščena in pripravljena, skladno z zahtevami standardov (odvisno od sistema zaščite), zahtevami dobavitelja zaščitnih premaznih sistemov oz. izvajalca vročega pocinkanja. Stopnja priprave podlage mora biti najmanj Sa2 po SIST EN ISO 8501. </t>
    </r>
  </si>
  <si>
    <r>
      <t xml:space="preserve">Konstruiranje </t>
    </r>
    <r>
      <rPr>
        <sz val="8"/>
        <rFont val="Arial CE"/>
        <family val="2"/>
        <charset val="238"/>
      </rPr>
      <t xml:space="preserve">
Izvajalec mora pri konstruiranju, pri izdelavi delavniških risb ter pri določanju velikosti elementov in načinov spajanja upoštevati pravila in smernice, zapisane v standardih (SIST EN ISO 14713 za vroče pocinkanje; SIST EN ISO 12944-3 za zaščitne premazne sisteme), pri vročem pocinkanju pa še omejitve glede velikosti in mase elementov za pocinkanje. 
Praviloma mora biti korozijska zaščita izvedena pred montažo. Vrtanje in varjenje za potrebe medsebojnega spajanja oz. za fiksiranje drugih elementov na konstrukcijo na objektu praviloma ni dovoljeno oz. je na teh mestih izvesti enakovredno korozijsko zaščito.</t>
    </r>
  </si>
  <si>
    <t>POSEBNA DOLOČILA PO VRSTAH DEL PROTIKOROZIJSKA ZAŠČITA JEKLENIH KONSTRUKCIJ, PODKONSTRUKCIJ IN KLJUČAVNIČARSKIH IZDELKOV</t>
  </si>
  <si>
    <r>
      <t xml:space="preserve">Predpisi, standardi: </t>
    </r>
    <r>
      <rPr>
        <sz val="8"/>
        <rFont val="Arial CE"/>
        <family val="2"/>
        <charset val="238"/>
      </rPr>
      <t xml:space="preserve">
Izvedba del ter vgrajeni material morata ustrezati veljavnim predpisom in standardom, predvsem pa: 
 -Pravilnik o zaščiti stavb pred vlago (U.l. RS št. 29/2004), 
 -Pravilnik o učinkoviti rabi energije v stavbah (U.l. RS št. 52/2010),
 -SIST EN 1304: opečni strešniki in fazonski kosi, 
 -SIST EN 14783: povsem podprta pločevina za pokrivanje streh ter zunanje in notranje obloge, 
 -SIST EN 13859: rezervna kritina, 
 -SIST EN 1362, SIST EN 1363, SIST EN 1364, SIST EN 1365, SIST EN 1366, SIST EN 1367, SIST EN 1368, SIST EN 1369, SIST EN 1370, SIST EN 1371: toplotno izolacijski proizvodi za stavbe, 
 -SIST EN 14351-1: okna in vrata.</t>
    </r>
  </si>
  <si>
    <r>
      <t xml:space="preserve">Obračun: </t>
    </r>
    <r>
      <rPr>
        <sz val="8"/>
        <rFont val="Arial CE"/>
        <family val="2"/>
        <charset val="238"/>
      </rPr>
      <t xml:space="preserve">
 -po pravilih Obrtne zbornice Slovenije – sekcije kleparjev in krovcev (Krovsko – kleparska dela: normativi in pravila) 
 -razne oteževalne okoliščine in dodatki se upoštevajo v enotnih cenah in se ne obračunajo v količinah, razen če je v opisu postavke drugače navedeno. </t>
    </r>
  </si>
  <si>
    <r>
      <t xml:space="preserve">Enotne cene morajo vsebovati: </t>
    </r>
    <r>
      <rPr>
        <sz val="8"/>
        <rFont val="Arial CE"/>
        <family val="2"/>
        <charset val="238"/>
      </rPr>
      <t xml:space="preserve">
 -vse iz splošnih določil za vse vrste del, 
 -začasne odvode meteorne vode ven iz objekta (do izvedbe odtočenih cevi oz. meteorne kanalizacije).</t>
    </r>
  </si>
  <si>
    <t>Izvajalec mora poskrbeti, da bo dobavljena pločevina vsa barvana v isti šarži, t.j. odstopanja v barvnih niansah med vgrajeno pločevino na istem objektu niso dovoljena.</t>
  </si>
  <si>
    <t xml:space="preserve">POSEBNA DOLOČILA PO VRSTAH DEL KROVSKA IN KLEPARSKA DELA </t>
  </si>
  <si>
    <t>OPOMBA!!
OPIS KERAMIČNE OBLOGE!!
 - Klinker ploščice so dimenzij 71 x 240 mm, debelina 14 mm in klinker ploščice za obrobo - reliefno ekstrudirane ploščice, dimenzij 71 x 240 mm, debelina 14 mm
- barva klinker ploščic, je opisana v barvni shem. Končna barva klinker ploščic se določi na podlagi vzorca (min 5 vzorcev) položenih v polju velikosti 150x150 cm
- ploščice so postavljene v horizontalni legi razen v zgornjem in spodnjem delu odprtin, kjer so ploščice položene vertikalno kot preklada. 
- Vsi vogali pri odprtinah v fasadi (vertikalno na obeh straneh in horizontalno na zgornji strani) in vogali stavbe so izdelani iz tipskih vogalnih ploščic oblikovanih v obliki črke L, kar je potrebno upoštevati pri oddaji ponudb in izvedbi!!!
- za izvedbo fasad obvezno gledati tehnično poročilo, načrte, sheme in detajle
 - vso delavniško dokumentacijo, ki jo izvajalec izdela, potrdi projektant
 - vse mere preveriti na mestu po izvršenih gradbenih delih, vsa odstopanja od dejanskih mer, vse izvedbe, materiale, obdelave in barve uskladiti z arhitektom.
 - obvezna izdelava in montaža vzorčnega kosa z vso opremo, ki ga potrdi projektant
 - vključen ves montažni material, podkonstrukcija
 - projektant bo načrt polaganja ploščic podal izvajalcu tekom gradbišča
OPOMBA!! Izvajalec mora za izvedbo keramične fasade izvesti statični izračun sider!!
OPOMBA!! Pri vseh izolacijah in folijah je potrebno upoštevati vse potrebne preklope  v enotni ceni!!
OPOMBA!! Pri izvedbi fasade iz klinker ploščic na betonsko podlago je potrebno upoštevati vse predpisane priprave podlage za primerno oprijemljivost fasadne obloge.
OPOMBA!! Pri izvedbi fasade iz klinker ploščic je potrebno upoštevati debelejši sloj lepila na delih, kjer se ploščice lepijo na AB podlago tako, da ne pride do zamikov na fasadni ravnini na mestih kjer se podlaga (izolacija/beton) menja.
OPOMBA!
Izvajalec mora na lastne stroške zagotoviti rezervno število ploščic do konca garancijske dobe za fasado (4% vgrajene) za eventualno zamenjavo v primeru poškodb izvedene fasade.
Dobava materiala in izdelava fasade objektov, kompletno z vsemi tipskimi zaključki, odkapnimi profili, delom in pritrdilnim materialom.</t>
  </si>
  <si>
    <r>
      <t xml:space="preserve">Predpisi, standardi: </t>
    </r>
    <r>
      <rPr>
        <sz val="8"/>
        <rFont val="Arial CE"/>
        <family val="2"/>
        <charset val="238"/>
      </rPr>
      <t xml:space="preserve">
Izvedba del ter vgrajeni material morata ustrezati veljavnim predpisom in tehničnim specifikacijam, predvsem pa: 
 -Pravilnik o toplotni zaščiti in učinkoviti rabi energije v stavbah (U.l. RS št. 42/2002), 
 -tehnične specifikacije (STS ali ETA) dobavitelja sistema. 
Posebne zahteve glede toleranc: 
Po pravilih Obrtne zbornice Slovenije – sekcije slikopleskarjev in črkoslikarjev (Slikopleskarska dela – normativi porabe časa in materiala ter pravila merjenja za obračun slikopleskarskih del – poglavje Fasaderska dela). </t>
    </r>
  </si>
  <si>
    <r>
      <t xml:space="preserve">Enotne cene morajo vsebovati: </t>
    </r>
    <r>
      <rPr>
        <sz val="8"/>
        <rFont val="Arial CE"/>
        <family val="2"/>
        <charset val="238"/>
      </rPr>
      <t xml:space="preserve">
 -vse iz splošnih določil za vse vrste del, 
 -izdelava in obdelava vseh vrst dilatacij, vogalov, robov, špalet, stikov z drugimi elementi, vključno s potrebnim materialom. 
 Obračun: 
 -po pravilih Obrtne zbornice Slovenije – sekcije slikopleskarjev in črkoslikarjev (Slikopleskarska dela – normativi porabe časa in materiala ter pravila merjenja za obračun slikopleskarskih del – poglavje Fasaderska dela), 
 -razne oteževalne okoliščine in dodatki (tč. 6.2., 8.2.1. in 8.3. zgoraj navedenih pravil) se upoštevajo v enotnih cenah in se ne obračunajo v količinah, razen če je v opisu postavke drugače navedeno. </t>
    </r>
  </si>
  <si>
    <t xml:space="preserve">Način vgradnje ter namen uporabe materiala mora biti skladen z navodili oz. priporočili proizvajalcev. Uporabi se lahko samo komponente, ki so navedene v tehnični specifikaciji (STS ali ETA) sistema kontaktne fasade. </t>
  </si>
  <si>
    <t xml:space="preserve">POSEBNA DOLOČILA PO VRSTAH DEL KONTAKTNA FASADA </t>
  </si>
  <si>
    <r>
      <t xml:space="preserve">Posebne zahteve glede toleranc: </t>
    </r>
    <r>
      <rPr>
        <sz val="8"/>
        <rFont val="Arial CE"/>
        <family val="2"/>
        <charset val="238"/>
      </rPr>
      <t xml:space="preserve">
 -prostori s talnimi odtoki: padec proti talnemu odtoku minimalno 1%; ne glede na zgoraj navedena dovoljena odstopanja od ravnosti v nobenem primeru ni dopusten lokalni nagib ali vbočenost v padcu nasprotnem od odtočnega.</t>
    </r>
  </si>
  <si>
    <r>
      <t xml:space="preserve">Posebne zahteve glede izolativnosti pred udarnim zvokom: </t>
    </r>
    <r>
      <rPr>
        <sz val="8"/>
        <rFont val="Arial CE"/>
        <family val="2"/>
        <charset val="238"/>
      </rPr>
      <t xml:space="preserve">
 -ne glede na namembnost, velikost in lokacijo prostora, mora biti ob obodnih stenah in predorih nameščen ločitven trak (iz materiala, ki duši prenos udarnega zvoka) debeline do 1 cm in to skozi vse sloje podlage, 
 -lokalno (nad instalacijami v tlaku), kjer ni zadostne debeline za izolacijo iz popisa del, mora izvajalec uporabiti posebne materiale z izboljšanimi lastnostmi glede zaščite pred udarnim zvokom. </t>
    </r>
  </si>
  <si>
    <t xml:space="preserve"> -SIST EN 13813: materiali za estrihe – lastnosti in zahteve 
 -SIST EN 14889-1,2: vlakna za beton.</t>
  </si>
  <si>
    <r>
      <t xml:space="preserve">Predpisi, standardi: </t>
    </r>
    <r>
      <rPr>
        <sz val="8"/>
        <rFont val="Arial CE"/>
        <family val="2"/>
        <charset val="238"/>
      </rPr>
      <t xml:space="preserve">
Izvedba del ter vgrajeni material morata ustrezati veljavnim predpisom in standardom, predvsem pa: 
 -Pravilnik o zvočni zaščiti stavb (U.l. RS št. 14/1999)</t>
    </r>
  </si>
  <si>
    <r>
      <t xml:space="preserve">Obračun: </t>
    </r>
    <r>
      <rPr>
        <sz val="8"/>
        <rFont val="Arial CE"/>
        <family val="2"/>
        <charset val="238"/>
      </rPr>
      <t xml:space="preserve">
 -po neto tlorisni površini tlaka (vse odprtine, preboji ipd. se odbijajo), 
 -dodatki za razne oteževalne okoliščine (razčlenjenost, prostori pod 5 m2, ipd) se upoštevajo v enotnih cenah in se ne obračunajo v količinah, razen če je v opisu postavke drugače navedeno, 
 -izdelava vseh vrst dilatacij se upošteva v enotnih cenah in se ne obračunajo v ločeno ali v dodatkih na količine, razen če je v opisu postavke drugače navedeno. </t>
    </r>
  </si>
  <si>
    <r>
      <t xml:space="preserve">Enotne cene morajo vsebovati: </t>
    </r>
    <r>
      <rPr>
        <sz val="8"/>
        <rFont val="Arial CE"/>
        <family val="2"/>
        <charset val="238"/>
      </rPr>
      <t xml:space="preserve">
 -vse iz splošnih določil za vse vrste del, 
 -po potrebi lokalno uporabo (nad instalacijami) materialov z izboljšanimi lastnostmi glede zaščite pred udarnim zvokom. </t>
    </r>
  </si>
  <si>
    <t xml:space="preserve">Estrih mora biti izdelan točno po opisu in načrtu. Tlačna trdnost mora biti razreda C20 po SIST EN 13813. Natezno trdnost estriha ter oprijemno vrednost zgornje površine (pull off) mora izvajalec prilagoditi načrtovani rabi (podatek poda izvajalec tlakarskih del), izolativnost pred udarnim zvokom pa mora zadoščati zahtevam iz »elaborata gradbene akustike« oz. veljavnim predpisom. Za preprečitev pokanja estriha mora izvajalec izvesti tudi potrebne dilatacije (konstruktivne, zarezne, delovne in ob prodorih instalacij). Estrih ne sme imeti razpok ali madežev, zlasti ne mastnih.  Pri izdelavi je nujno paziti na predpisane debeline in kote zgornje površine estriha, da bo po končanem polaganju finalnega tlaka dosežena predpisana višinska kota prostora. </t>
  </si>
  <si>
    <t xml:space="preserve">POSEBNA DOLOČILA PO VRSTAH DEL CEMENTNI (PLAVAJOČI) ESTRIHI </t>
  </si>
  <si>
    <r>
      <t xml:space="preserve">Predpisi, standardi: </t>
    </r>
    <r>
      <rPr>
        <sz val="8"/>
        <rFont val="Arial CE"/>
        <family val="2"/>
        <charset val="238"/>
      </rPr>
      <t xml:space="preserve">
Izvedba del ter vgrajeni material morata ustrezati veljavnim predpisom in standardom, predvsem pa: 
 -Pravilnik o zaščiti stavb pred vlago (U.l. RS št. 
29/2004), 
 -Pravilnik o toplotni zaščiti in učinkoviti rabi energije v stavbah (U.l. RS št. 42/2002), 
 -SIST DIN 18195-1,2,3,4,5,6,7,8,9,10: tesnjenje objektov, 
 -SIST 1031, SIST EN 13956, SIST EN 13969, SIST EN 13970, SIST EN 14967: hidroizolacijski trakovi, 
 -SIST EN 1362, SIST EN 1363, SIST EN 1364, SIST EN 1365, SIST EN 1366, SIST EN 1367, SIST EN 1368, SIST EN 1369, SIST EN 1370, SIST EN 1371: toplotno izolacijski proizvodi za stavbe. </t>
    </r>
  </si>
  <si>
    <r>
      <t xml:space="preserve">Enotne cene morajo vsebovati: </t>
    </r>
    <r>
      <rPr>
        <sz val="8"/>
        <rFont val="Arial CE"/>
        <family val="2"/>
        <charset val="238"/>
      </rPr>
      <t xml:space="preserve">
 -vse iz splošnih določil za vse vrste del. 
 Obračun: 
 -dodatki za razne oteževalne okoliščine (vogali, vertikalni zaključki, ipd.) se upoštevajo v enotnih cenah in se ne obračunajo v količinah, razen če je v opisu postavke drugače navedeno, 
 -hidroizolacije: odprtine in preboji do vključno 3,00 m2 se ne odbijajo (»polno za prazno«), pri večjih se odbije samo razlika nad 3,00 m2, 
 -hidroizolacije: če ni posebej navedeno v opisu postavke, so obračun izvrši po tlorisni (horizontalne) ali narisni (vertikalne) površini, 
 -zaščita hidroizolacij, toplotne izolacije (kadar so ločene postavke v popisih del): obračun po neto površini, merjeno po zunanjih (daljših) stranicah, 
 -zaščita hidroizolacij, toplotne izolacije (kadar so ločene postavke v popisih del): odprtine in preboji do vključno 1,00 m2 se ne odbijajo (»polno za prazno«), pri večjih se odbije površina odprtine oz. preboja v 
celoti,</t>
    </r>
  </si>
  <si>
    <t>OPOMBA!! Pri vseh izolacijah in folijah je potrebno upoštevati vse potrebne preklope  v enotni ceni!!</t>
  </si>
  <si>
    <t xml:space="preserve">Način vgradnje ter namen uporabe materiala mora biti skladen z navodili oz. priporočili proizvajalcev. </t>
  </si>
  <si>
    <t xml:space="preserve">POSEBNA DOLOČILA PO VRSTAH DEL ZIDARSKA DELA – HIDROIZOLACIJE, IZOLACIJE PRED VLAGO, ZAŠČITE, HIDROIZOLACIJ, TOPLOTNE IZOLACIJE  </t>
  </si>
  <si>
    <r>
      <t xml:space="preserve">Predpisi, standardi: </t>
    </r>
    <r>
      <rPr>
        <sz val="8"/>
        <rFont val="Arial CE"/>
        <family val="2"/>
        <charset val="238"/>
      </rPr>
      <t xml:space="preserve">
Izvedba del ter vgrajeni material morata ustrezati veljavnim predpisom in standardom, predvsem pa: 
 -SIST EN 771-1,2,3,4,5,6: specifikacije za zidake, 
 -SIST EN 998-1,2: specifikacija malt za zidanje, 
 -SIST EN 13914-1,2: projektiranje, priprava in uporaba zunanjih in notranjih ometov, 
 -SIST-TP CEN/TR 15123: načrtovanje, priprava in uporaba notranjih polimernih ometov, 
 -SIST-TP CEN/TR 15124: načrtovanje, priprava in uporaba notranjih mavčnih ometov, 
 -SIST-TP CEN/TR 15125: načrtovanje, priprava in uporaba notranjih cementnih in/ali apnenih ometov.</t>
    </r>
  </si>
  <si>
    <t xml:space="preserve"> -ostali dodatki za morebitne oteževalne okoliščine izvedbe del se ne obračunavajo posebej. </t>
  </si>
  <si>
    <t>površine špalet nad 20 cm prištejemo k površini ometa, (3b)  odprtine nad 5,00 m2 z obdelanimi špaletami nad 20 cm: površina odprtine se odbije v celoti, površina špalete se prišteje k površini ometa v celoti,</t>
  </si>
  <si>
    <r>
      <t xml:space="preserve">Obračun: </t>
    </r>
    <r>
      <rPr>
        <sz val="8"/>
        <rFont val="Arial CE"/>
        <family val="2"/>
        <charset val="238"/>
      </rPr>
      <t xml:space="preserve">
 -zidanje: po dejanski prostornini (d ≥ 20 cm) oz. površini (d ≤ 15 cm) zidov, merjeno na golih – neometanih zidovih, vse odprtine se odštevajo, 
 -zidanje – izjeme: »prazno za polno« se obračuna: zoženja, utori za instalacije, ležišča plošč, vertikalne in horizontalne zidne AB vezi, 
 -obzidava oz. oblaganje z zidaki in ploščami: po dejanski narisni površini obloge, merjeno po zunanjih konturah obloge brez ometa, odprtine ≤ 1,0 m2 se ne odštevajo, večje se odštevajo v celoti, 
 -ometi, zidarske obdelave oz. priprave površin: po dejansko izvedenih razvitih površinah, zidarske mere za površine, mizarske mere za odprtine, obračunska višina je svetla višina prostora, če na delu stene (pod oblogo ali spuščenim stropom) ni ometa, se obračunski višini prišteje 5 cm, 
 -ometi, zidarske obdelave oz. priprave površin – upoštevanje odprtin: (1) odprtine brez obdelanih špalet odbijemo v celoti, (2) odprtine z  obdelanimi špaletami do 20 cm: odbijamo le površino odprtine nad 3,00 m2, površine špalet ne obračunamo (3a) odprtine do 5,00 m2 z obdelanimi špaletami nad 20 cm: odbijamo le površino odprtine nad 3,00 m2,</t>
    </r>
  </si>
  <si>
    <r>
      <t xml:space="preserve">Enotne cene morajo vsebovati: </t>
    </r>
    <r>
      <rPr>
        <sz val="8"/>
        <rFont val="Arial CE"/>
        <family val="2"/>
        <charset val="238"/>
      </rPr>
      <t xml:space="preserve">
 -vse iz splošnih določil za vse vrste del, 
 -dobavo in izdelavo malt, vključno s prenosi na mesto uporabe ne glede na način in razdaljo, 
 -predhodno čiščenje in priprava podlag oz. stičnih površin z obstoječimi zidovi, 
 -dodatke za oteževalne okoliščine, razen kadar je v opisu postavke ali v pravilih obračuna drugače navedeno. </t>
    </r>
  </si>
  <si>
    <t xml:space="preserve">POSEBNA DOLOČILA PO VRSTAH DEL ZIDARSKA DELA – ZIDANJE, OMETI, VZIDAVE </t>
  </si>
  <si>
    <t xml:space="preserve"> -odrezani ustrezni deli se lahko uporabijo za menjalnike, 
 -razvrščen, klasificiran in ustrezno označen les pred ponovno uporabo pregledata še statik in nadzor</t>
  </si>
  <si>
    <r>
      <t xml:space="preserve">Ponovna uporaba obstoječega konstrukcijskega lesa: </t>
    </r>
    <r>
      <rPr>
        <sz val="8"/>
        <rFont val="Arial CE"/>
        <family val="2"/>
        <charset val="238"/>
      </rPr>
      <t xml:space="preserve">
Za ponovno uporabo demontiranih obstoječih stropnikov in delov ostrešja je upoštevati:  
 -pred demontažo je označiti obstoječe stropnike in jih ustrezno evidentirati kot pomoč pri razvrščanju za ponovno uporabo, 
 -pred ponovno uporabo je izločiti (ali odrezati) tiste elemente, ki ne zadoščajo projektiranimpogojem za ponovno uporabo (trdnostni razred, dimenzije) ali pa jih samo ustrezno razvrstiti (npr. za uporabo na takem delu, kjer so dimenzije zadostne),</t>
    </r>
  </si>
  <si>
    <r>
      <t xml:space="preserve">Posebne zahteve glede geometrijskih toleranc: </t>
    </r>
    <r>
      <rPr>
        <sz val="8"/>
        <rFont val="Arial CE"/>
        <family val="2"/>
        <charset val="238"/>
      </rPr>
      <t xml:space="preserve">
Ne glede na določila standarda DIN 18203-1 (tolerance v gradbeništvu – gradbeni elementi iz lesa in lesnih plošč) je upoštevati:  
 -lesene konstrukcije, ki omejujejo stavbno pohištvo (oz. mu služijo kot gradbena odprtina), morajo biti izdelane dovolj natančno, da bodo odstopanja od mer, ravnosti, vertikalnosti in pravokotnosti v mejah, ki omogočajo običajno vgradnjo in tesnjenje stavbnega pohištva, 
 -elementi lesenih konstrukcij, ki bodo kasneje vdelani v pregradne stene v mansardi, morajo biti izdelani in locirani dovolj natančno, da se zaradi tega ne bo spreminjala lega ali debelina teh sten in posledično površine prostorov, 
 -lesne plošče v podnih konstrukcijah morajo biti položene dovolj natančno, da bo zgornja površina (t.j. podlaga za finalno talno oblogo) skladna z zahtevami  DIN 18202 (tabela 3, vrstica 3).</t>
    </r>
  </si>
  <si>
    <r>
      <t xml:space="preserve">Predpisi: </t>
    </r>
    <r>
      <rPr>
        <sz val="8"/>
        <rFont val="Arial CE"/>
        <family val="2"/>
        <charset val="238"/>
      </rPr>
      <t xml:space="preserve">
Izvedba del ter vgrajeni material morata ustrezati veljavnim predpisom in standardom, predvsem pa: 
 -Pravilnik o zvočni zaščiti stavb (U.l. RS št. 
14/1999), 
 -SIST EN 336: konstrukcijski les – mere, dovoljena odstopanja, 
 -SIST EN 338: konstrukcijski les – trdnostni razredi, 
 -SIST EN 1912: konstrukcijski les – trdnostni razredi – določitev trdnostnih razredov na podlagi vizualnega razvrščanja in vrste lesa, 
 -SIST EN 14081-1,2,3,4: lesene konstrukcije – razvrščanje konstrukcijskega lesa …., 
 -SIST EN 300: plošče z usmerjenim ploščatim 
iverjem (OSB), 
 -SIST EN 12871: lesne plošče – lastnosti in zahteve za nosilne plošče, ki se uporabljajo za pode, stene in strehe, 
 -SIST-TS CEN/TS 12872: napotki za uporabo nosilnih plošč za pode, stene in strehe, 
 -SIST EN 13810-1: lesne plošče – plavajoči podi – 1. del: lastnosti in zahteve 
 -SIST EN 13986: lesne plošče za uporabo v gradbeništvu, 
 -SIST EN 927-1,2: barve in laki – premazi in premazni sistemi za zunanjo zaščito lesa. </t>
    </r>
  </si>
  <si>
    <t xml:space="preserve"> -vsa dela: razni dodatki in oteževalne okoliščine se ne obračunavajo kot dodatki pri izmerah, temveč se upoštevajo v enotnih cenah, razen če že so že izrecno opisane kot samostojne postavke v popisu. </t>
  </si>
  <si>
    <t xml:space="preserve"> -leseni stropovi: odprtine do velikosti vključno 4,00 m2 ne odštevamo od površine stropne konstrukcije, večje odprtine pa odštevamo v celoti, 
 -podi: po podni površini med neometanimi zidovi, 
 -plavajoči podi: po tlorisni površini prostorov (med predelnimi stenami), 
 -podi: odprtine do velikosti vključno 1,00 m2 ne odštevamo, večje odprtine pa odštevamo v celoti;</t>
  </si>
  <si>
    <t>v površino stropa,</t>
  </si>
  <si>
    <r>
      <t xml:space="preserve">Obračun: </t>
    </r>
    <r>
      <rPr>
        <sz val="8"/>
        <rFont val="Arial CE"/>
        <family val="2"/>
        <charset val="238"/>
      </rPr>
      <t xml:space="preserve">
 -kjer je v opisu navedena poraba lesa (npr. m3/m2), odstopanje skupne porabe do ± 5% od opisane v popisu ne vpliva na ceno, 
 -kjer je v opisu navedena dimenzija lesa (debelina, presek), odstopanje dejanske dimenzije do ± 10% vendar ne več kot 1 cm od opisane v popisu ne vpliva na ceno, 
 -ostrešje: po površini tlorisne projekcije konture konstrukcije ostrešja, merjene v ravnini kapa, 
 -ostrešje: odprtine v ostrešju do velikosti vključno 4,00 m2 (tlorisne projekcije) ne odštevamo od površine ostrešja, večje odprtine pa odštevamo v celoti, 
 -letvanje in opaži: po dejanski površini strešine po poševnini, 
 -letvanje: odprtine v ostrešju do velikosti vključno 4,00 m2 ne odštevamo, večje odprtine pa odštevamo v celoti, 
 -opaži: odprtine v opaženi površini do velikosti vključno 1,00 m2 ne odštevamo, večje odprtine pa odštevamo v celoti,                                                                                                                                                           -leseni stropovi: po tlorisni površini stropa med spodnjimi neometanimi nosilnimi zidovi, ležišč stropnikov ne vračunavamo</t>
    </r>
  </si>
  <si>
    <r>
      <t xml:space="preserve">Enotne cene morajo vsebovati: </t>
    </r>
    <r>
      <rPr>
        <sz val="8"/>
        <rFont val="Arial CE"/>
        <family val="2"/>
        <charset val="238"/>
      </rPr>
      <t xml:space="preserve">
 -vse iz splošnih določil za vse vrste del, 
 -izdelava delavniških načrtov in po potrebi  tehnoloških risb, izračunov idr., 
 -globinsko zaščito lesa (novega in ponovno uporabljenega) pred montažo na objektu, 
 -označevanje in evidentiranje obstoječega obstoječega konstrukcijskega lesa pred demontažo, 
 -predhodni podrobni pregled, klasifikacija in sortiranje obstoječega konstrukcijskega lesa (stropniki, ki se ponovno uporabijo) na začasni gradbiščni deponiji, 
 -vsi potrebni prenosi obstoječega konstrukcijskega lesa za ponovno uporabo iz začasne gradbiščne deponije do mesta vgraditve, 
 -morebitno potrebno rezanje na mero ponovno uporabljenega konstrukcijskega lesa. </t>
    </r>
  </si>
  <si>
    <t>vezna in sidrna sredstva ter izbrati sistem zaščite lesa (atmosferski vplivi, insekti, požar). Izvedba in uporabljen material morata v celoti zadostiti vsem prej navedenim zahtevam. Vsi kovinski elementi morajo biti standardni, tovarniško izdelani iz nerjavečega jekla oz. iz ustrezno protikorozijsko zaščitenega jekla. Sistem zaščite lesa mora biti kompatibilen z morebitnimi naknadnimi obdelavami, emisije iz vgrajenega zaščitenega lesa morajo biti pod dovoljenimi mejami.</t>
  </si>
  <si>
    <t xml:space="preserve">Izvajalec mora sam na podlagi statičnega izračuna (v projektni dokumentaciji) ali naknadnih pojasnil projektanta izbrati </t>
  </si>
  <si>
    <t xml:space="preserve">POSEBNA DOLOČILA PO VRSTAH DEL TESARSKA DELA – LESENE VGRAJENE KONSTRUKCIJE </t>
  </si>
  <si>
    <r>
      <t xml:space="preserve">Predpisi, standardi: </t>
    </r>
    <r>
      <rPr>
        <sz val="8"/>
        <rFont val="Arial CE"/>
        <family val="2"/>
        <charset val="238"/>
      </rPr>
      <t xml:space="preserve">
Izvajalec mora upoštevati vse veljavne predpise in standarde, predvsem pa: 
 -Zakon o varnosti in zdravju pri delu – ZVZD (U.l. 
RS št. 56/1999, 64/2001), 
 -Uredba o zagotavljanju varnosti in zdravja pri delu na začasnih in premičnih gradbiščih (U.l. RS št. 83/2005). </t>
    </r>
  </si>
  <si>
    <t xml:space="preserve"> -fasadni odri - obračun: izvrši se po bruto površini  (brez odbitkov za odprtine) projekcije odra na vertikalno površino, 
 -delovni podi okrog previsnih delov, lovilni in zaščitni odri se ne obračunavajo posebej, 
 -fasadni odri – merjenje: dolžina: zunanja kontura odra (brez vseh dodatkov), višina: razdalja od stojne ploskve odra do 1,0 m nad najvišjim delovnim podom.</t>
  </si>
  <si>
    <r>
      <t xml:space="preserve">Obračun: </t>
    </r>
    <r>
      <rPr>
        <sz val="8"/>
        <rFont val="Arial CE"/>
        <family val="2"/>
        <charset val="238"/>
      </rPr>
      <t xml:space="preserve">
 -delovni, premični in prevozni lahki odri, konzolni in viseči odri, lovilni in podporni odri: upoštevani v enotnih cenah vseh vrst del, </t>
    </r>
  </si>
  <si>
    <r>
      <t xml:space="preserve">Enotne cene (za fasadne odre) morajo vsebovati: </t>
    </r>
    <r>
      <rPr>
        <sz val="8"/>
        <rFont val="Arial CE"/>
        <family val="2"/>
        <charset val="238"/>
      </rPr>
      <t xml:space="preserve">
 -vse iz splošnih določil za vse vrste del, 
 -izdelava delavniških načrtov in po potrebi tehnoloških risb, izračunov idr., 
 -po potrebi večkratno montažo in demontažo: vsem izvajalcem (tudi obrtniških in instalacijskih del) mora biti omogočena izvedba del na fasadi, 
 -po potrebi izdelavo delovnih podov okrog previsov, 
 -po potrebi izdelavo zaščitnih odrov oz. nadstreškov nad komunikacijami, 
 -po potrebi izdelava zaščitne zavese (zastor pred neželenimi atmosferskimi vplivi pri izdelavi fasade), 
 -uporabnina oz. najemnina za celoten čas, ko bodo odri v uporabi, ne glede na trajanje, število montaž, demontaž, prestavitev ipd. </t>
    </r>
  </si>
  <si>
    <r>
      <t xml:space="preserve">Fasadni odri </t>
    </r>
    <r>
      <rPr>
        <sz val="8"/>
        <rFont val="Arial CE"/>
        <family val="2"/>
        <charset val="238"/>
      </rPr>
      <t xml:space="preserve">
Projektiranje, izdelava odra, njegova nosilnost in stabilnost je izključna odgovornost izvajalca. Pri odrih višine nad 1 m upoštevati tudi zaščitne ograje in izdelavo dostopa na tak oder.</t>
    </r>
  </si>
  <si>
    <t xml:space="preserve">Delovni, premični in prevozni lahki odri, konzolni in viseči odri, lovilni, zaščitni in podporni odri. Namenjeni so za izvedbo vseh vrst del (gradbena, obrtniška in instalacijska), razen del na fasadi. Tu so mišljeni predvsem odri za delo v vseh notranjih prostorih objekta. Pri odrih višine nad 1 m upoštevati tudi zaščitne ograje in izdelavo dostopa na tak oder. Upoštevani morajo biti v enotnih cenah vseh vrst del (glej splošna določila za vse vrste del). </t>
  </si>
  <si>
    <t xml:space="preserve">POSEBNA DOLOČILA PO VRSTAH DEL TESARSKA DELA - ODRI </t>
  </si>
  <si>
    <r>
      <t xml:space="preserve">Obračun: </t>
    </r>
    <r>
      <rPr>
        <sz val="8"/>
        <rFont val="Arial CE"/>
        <family val="2"/>
        <charset val="238"/>
      </rPr>
      <t xml:space="preserve">
 -za obračun izvršenih del smiselno veljajo veljajo »normativi za tesarska dela« (OZS, sekcija gradbincev), razen kadar so v nasprotju z določili v teh splošnih opisih ali popisih del, 
 -dodatki za morebitne oteževalne okoliščine izvedbe del, se ne obračunavajo posebej, 
 -obračunska količina je površina stične ploskve opaža z betonom, velja tudi za stranice odprtin v konstrukcijskih elementih, 
 -opaž odprtin se ne obračunava posebej</t>
    </r>
  </si>
  <si>
    <r>
      <t xml:space="preserve">Enotne cene morajo vsebovati: </t>
    </r>
    <r>
      <rPr>
        <sz val="8"/>
        <rFont val="Arial CE"/>
        <family val="2"/>
        <charset val="238"/>
      </rPr>
      <t xml:space="preserve">
 -vse iz splošnih določil za vse vrste del, 
 -izdelava delavniških načrtov in po potrebi  tehnoloških risb za montažo vključno z detajli, 
 -opaženje, razopaženje in čiščenje opaža, 
 -zapolnitev lukenj od distančnih elementov, 
 -čiščenje opaža pred betoniranjem: površina mora biti očiščena vseh ostankov, žagovine ipd., 
 -mazanje z opažnim oljem, 
 -dodatke za oteževalne okoliščine, razen kadar je v opisu postavke drugače navedeno.</t>
    </r>
  </si>
  <si>
    <t>Opaž je izdelati tako, da ne pride do izgub betona pri betoniranju oz. uhajanja cementnega mleka iz njega. Opaž mora prenesti težo in pritisk betona, konstruktivne obremenitve in vibriranje skupaj z opremo. Pred pričetkom vgrajevanja betona mora izvajalec opaž pregledati in ugotovitev o ustreznosti vpisati v gradbeni dnevnik</t>
  </si>
  <si>
    <t xml:space="preserve">Projektiranje, izdelava opaža in njegove nosilne konstrukcije, podpiranje in razopaženje, so izključna odgovornost izvajalca. </t>
  </si>
  <si>
    <t>POSEBNA DOLOČILA PO VRSTAH DEL TESARSKA DELA - OPAŽ</t>
  </si>
  <si>
    <t>Rezana, krivljena in mrežna armatura mora biti izdelana na osnovi veljavnega slovenskega tehničnega soglasja (STS)</t>
  </si>
  <si>
    <t xml:space="preserve"> -dodatki za morebitne oteževalne okoliščine izvedbe del, se ne obračunavajo posebej, 
 -pri obračunu količin vgrajenega betona se 
odštejejo vse odprtine, ne glede na velikost, 
 -obračunska količina za armaturo je dejanska teža položene armature, armatura zaradi delovnih stikov ter distančna armatura plošč je upoštevana v enotnih cenah in se ne obračunava, 
 -mreže: odpad od razreza, posebne stenske mreže ali mreže posebnih dimenzij upoštevati v enotnih cenah. 
 Predpisi, standardi: 
Izvajalec mora upoštevati vse veljavne predpise in standarde, še posebej: 
 -SIST EN 206-1, SIST 1026 (beton), 
 -SIST EN 934-1,2,6 (kemijski dodatki za beton). </t>
  </si>
  <si>
    <r>
      <t xml:space="preserve">Enotne cene morajo vsebovati: </t>
    </r>
    <r>
      <rPr>
        <sz val="8"/>
        <rFont val="Arial CE"/>
        <family val="2"/>
        <charset val="238"/>
      </rPr>
      <t xml:space="preserve">
 -vse iz splošnih določil za vse vrste del, 
 -tehnologijo, način priprave ter vgradnje prilagojen sanacijskim delom oz. ojačitvi obstoječe zidane konstrukcije, 
 -projekt betona in zaključno poročilo o vgrajenem betonu, 
 -montažna armatura, distančna armatura, podložke, ipd., 
 -vsi potrebni dodatki betonu, kot to izhaja iz projekta betona oz. če to zahtevajo okoliščine (npr. nizke temperature, izredno majhni prerezi,…), 
 -nega betona po končanem betoniranju, 
 -popravilo nepravilnosti na površini gotovega betona. 
 Obračun: 
 -za obračun izvršenih del smiselno veljajo »normativi za betonska in armiranobetonska dela« (OZS, sekcija gradbincev), razen kadar so v nasprotju z določili v teh splošnih opisih ali popisih del, </t>
    </r>
  </si>
  <si>
    <t xml:space="preserve">Nadzorni organ mora obvezno pregledati in prevzeti armaturo pred vsakim betoniranjem in to vpisati v gradbeni dnevnik, izvajalec pa mu mora to omogočiti. </t>
  </si>
  <si>
    <t xml:space="preserve">POSEBNA DOLOČILA PO VRSTAH DEL  BETONSKA IN ŽELEZOKRIVSKA DELA </t>
  </si>
  <si>
    <r>
      <t xml:space="preserve">Predpisi: </t>
    </r>
    <r>
      <rPr>
        <sz val="8"/>
        <rFont val="Arial CE"/>
        <family val="2"/>
        <charset val="238"/>
      </rPr>
      <t xml:space="preserve">
Izvajalec mora (poleg vseh ostalih) upoštevati veljavne predpise s področja ravnanja z odpadki, še posebej: 
 -Uredba o ravnanju z odpadki (U.l. RS št 
34/2008), 
 -Uredba o ravnanju z odpadki, ki nastanejo pri gradbenih delih (U.l. RS št. 34/2008), 
 -Uredba o obremenjevanju tal z vnašanjem odpadkov (U.l. RS št. 34/2008). 
V povezavi s prej navedenimi predpisi mora poskrbeti za vso ustrezno dokumentacijo, še posebej pa »evidenčne liste o ravnanju z odpadki« ter »poročilo o ravnanju z odpadki«. </t>
    </r>
  </si>
  <si>
    <r>
      <t xml:space="preserve">Enotne cene morajo vsebovati: </t>
    </r>
    <r>
      <rPr>
        <sz val="8"/>
        <rFont val="Arial CE"/>
        <family val="2"/>
        <charset val="238"/>
      </rPr>
      <t xml:space="preserve">
 -vse iz splošnih določil za vse vrste del, 
 -ureditev dovoznih poti in platojev, 
 -posnetek višin pred pričetkom in po dokončanem izkopu za potrebe obračuna del, 
 -planiranje dna izkopa v točnosti ± 3 cm, 
 -planiranje vrha nasipov v točnosti ± 1 cm, 
 -vse potrebne meritve in poročila, 
 -po potrebi posvetovanje z geomehanikom (ogledi in vpisi navodil v gradbeni dnevnik), 
 -stalno čiščenje dostopnih cest, 
 -plačilo vseh prispevkov in dajatev za stalno deponijo odvečnega izkopanega materiala, 
 -primerno faznost dela, da je omogočen nadzor predstavnikom ZVNKD. 
 Obračun: 
 -obračunska enota za vse izkope in odvoze izkopanega materiala je prostornina izkopane zemljine v raščenem stanju,                                                                                                                                                            -obračunska enota za vse nasipe in zasipe je prostornina zemljine v vgrajenem stanju.</t>
    </r>
  </si>
  <si>
    <t xml:space="preserve">Pred pričetkom nasipanja oz. zasipanja biti obvezno preverjena ustreznost podlage ter nasipnega oz. zasipnega materiala s strani geomehanika oz. nadzornika. Meritve zbitosti izvaja za to usposobljena organizacija ali podjetje. Izvajalec lahko prične z izvedbo naslednjih faz šele, ko bo izkazal ustreznost zbitosti, kar mora biti vsakič posebej vpisano v gradbeni dnevnik, na koncu pa o tem izdelano zaključno poročilo. </t>
  </si>
  <si>
    <t xml:space="preserve">POSEBNA DOLOČILA PO VRSTAH DEL ZEMELJSKA DELA </t>
  </si>
  <si>
    <t>Dokumentacija o izvedenih delih: 
V povezavi s prej navedenimi predpisi mora izvajalec poskrbeti za vso ustrezno dokumentacijo (seznam je v Načrtu gospodarjenja z gradbenimi odpadki), še posebej pa »evidenčne liste o ravnanju z odpadki« ter »poročilo o ravnanju z odpadki«.</t>
  </si>
  <si>
    <t xml:space="preserve"> -konstrukcijski les se primerno zaščiten pred vremenskimi vplivi pregledno zloži (stropniki za ponovno uporabo bodo označeni – označevanje in klasificiranje ni predmet rušitvenih del), 
 -drugi elementi za ponovno uporabo morajo biti deponirani primerno namenu njihove ponovne uporabe.</t>
  </si>
  <si>
    <t xml:space="preserve"> -za ves čas izvedbe rušitvenih del mora biti na gradbiščni deponiji primerno število (najmanj po 1 za vsako klasifikacijsko skupino odpadkov) kontejnerjev za odpadke, v katere se sproti ločeno odlagajo odpadki,</t>
  </si>
  <si>
    <t>Sortiranje, ločeno zbiranje in začasno deponiranje odpadkov na gradbiščni deponiji:</t>
  </si>
  <si>
    <t>v času izvedbe del v njih oz. v času, ko so zaradi izvedbe del po tej pogodbi (npr. odstranjena okna, vrata ali stene ipd. do ponovne vgradnje projektiranih gradbenih elementov) nezavarovani. Dovoljeno oz. zaželeno je, da izvajalec za izvedbo začasnih gradbenih ukrepov uporabi demontirane elemente s tega objekta.</t>
  </si>
  <si>
    <t xml:space="preserve"> -zagotoviti neprekinjeno varovanje ali s primernimi začasnimi gradbenimi ukrepi zavarovati lastnino uporabnikov prostorov:</t>
  </si>
  <si>
    <t xml:space="preserve">začasno kritino, ustrezno varno tudi v primeru obilnejših padavin ali neurja, </t>
  </si>
  <si>
    <t>Zaščita objekta od pričetka izvajanja rušitvenih del do dokončanja del: 
V času rušitvenih del ter kasneje do namestitve novih projektiranih gradbenih elementov morajo biti obstoječi deli in prostori objekta (ki se ohranijo oz. ki v času gradnje obratujejo): 
 -primerno zaščiteni pred vremenskimi vplivi, pred poškodovanjem in vsakim drugačnim razvrednotenjem ter pred prahom, 
 -primerno varovani pred vstopom neželenih oseb, pred odtujitvijo in namernim poškodovanjem lastnine v njih (najmanj do enake stopnje, kot je obstoječe stanje), sočasno pa mora biti zagotovljeno njihovo obratovanje. 
Trajanje in način izvedbe posameznih zaščitnih ukrepov (organizacijski ukrepi, dela, po potrebi dobave ali najemi, začasne vgradnje in demontaže ipd.) je odvisen od tehnologije in dinamike del izvajalca, kadar zadevajo obstoječe uporabnike objekta, mora zanje pridobiti njihovo soglasje. 
Ne glede na prej navedeno izvajalec mora: 
 -vsak dan v času med razkritjem obstoječe strehe do dokončanja nove strehe po končanem delovnem času namestiti</t>
  </si>
  <si>
    <r>
      <t xml:space="preserve">Posebne zahteve glede izvedbe rušitvenih del: </t>
    </r>
    <r>
      <rPr>
        <sz val="8"/>
        <rFont val="Arial CE"/>
        <family val="2"/>
        <charset val="238"/>
      </rPr>
      <t xml:space="preserve">
 -dovoljena je uporaba samo uporaba ročnih električnih udarnih kladiv (uporaba pnevmatskih kladiv ni dovoljena), 
 -utore dimenzij do vključno 40 × 40 mm v obstoječih stenah za instalacije manjši premerov se praviloma izvaja z ročnim rezalnikom kanalov, 
 -utore dimenzij nad 40 × 40 mm v obstoječih stenah se praviloma izvaja z obojestranskim zarezom z ročno diamantno rezalko (do 100 mm), vmes oz. nad 100 mm pa se opeka izdolbe z električnimi udarnimi kladivi.</t>
    </r>
  </si>
  <si>
    <r>
      <t xml:space="preserve">Obračun: </t>
    </r>
    <r>
      <rPr>
        <sz val="8"/>
        <rFont val="Arial CE"/>
        <family val="2"/>
        <charset val="238"/>
      </rPr>
      <t xml:space="preserve">
 -obračunske enote ter način obračuna za odstranitve in rušitve je opisan v samih postavkah in je podoben načinu obračuna vgradnje teh istih elementov, 
 -obračun nakladanja in odvoza odpadkov v kg: preračun iz površine oz. prostornine s pomočjo specifičnih tež za posamezne materiale, 
 -obračun nakladanja in odvoza odpadkov v m3: dejanska prostornina (lesa in asfalta) v vgrajenem stanju pred odstranitvijo oz. rušenjem. 
 Predpisi: 
Izvajalec mora (poleg vseh ostalih) upoštevati veljavne predpise s področja ravnanja z odpadki, še posebej: 
 -Uredba o ravnanju z odpadki (U.l. RS št. 
34/2008), 
 -Uredba o ravnanju z odpadki, ki nastanejo pri gradbenih delih (U.l. RS št. 34/2008). </t>
    </r>
  </si>
  <si>
    <t xml:space="preserve"> -vse potrebne ukrepe za preprečitev prašenja za zaščito izvajalcev rušitvenih del ter proti emisiji prašnih delcev v okolico (vlaženje med rušenjem, uporaba orodij z direktnim priklopom na sesalnik,…), 
 -vsa dela in stroški v zvezi s »posebnimi zahtevami glede izvedbe rušitvenih del« v teh posebnih določilih.</t>
  </si>
  <si>
    <r>
      <t xml:space="preserve">Enotne cene morajo vsebovati: </t>
    </r>
    <r>
      <rPr>
        <sz val="8"/>
        <rFont val="Arial CE"/>
        <family val="2"/>
        <charset val="238"/>
      </rPr>
      <t xml:space="preserve">
 -vse iz splošnih določil za vse vrste del, 
 -sortiranje in ločeno zbiranje ruševin in odstranjenega materiala na gradbiščni deponiji po skupinah odpadkov, 
 -vsa dela in stroški v zvezi s sortiranjem, ločenim zbiranjem in začasnim deponiranjem odpadkov na gradbiščni deponiji (zahteve so specificirane v teh posebnih določilih),  
 -vsa dela, material, ukrepe in druge stroške za izpolnitev zahtev glede »zaščite objekta od pričetka izvajanja rušitvenih del do dokončanja del« v teh posebnih določilih, ne glede na trajanje, 
 -pazljivo odstranjevanje oz. odmontiranje (brez poškodovanja) in primerno začasno deponiranje vseh gradbenih elementov, za katere je v popisu del ali drugje v projektni dokumentaciji navedeno, da so za ponovno uporabo, 
 -po potrebi zavarovanje (podpiranje, zavetrovanje ipd.) vseh tistih delov objekta ali elementov, ki bodo zaradi rušenja in odstranitev postali nestabilni, 
 -delo v fazah, kjer je to nujno za zagotovitev stabilnosti preostalih delov objekta ali zaradi same tehnologije del, </t>
    </r>
  </si>
  <si>
    <t xml:space="preserve">Kjer ni izrecno drugače navedeno, se smatra, da so ruševine ali odstranjen material odpadki, ki jih mora izvajalec oddati, kot to določajo veljavni predpisi o ravnanju z njimi.  Ves uporaben demontiran material je last investitorja. </t>
  </si>
  <si>
    <t xml:space="preserve">POSEBNA DOLOČILA PO VRSTAH DEL   RUŠITVENA DELA IN ODSTRANITVE </t>
  </si>
  <si>
    <t xml:space="preserve"> -zaščita oz. ustrezni ukrepi za obvarovanje delov objektov in zunanje ureditve, v katere se ne posega, 
 -popravilo in/ali plačilo morebitne škode povzročene na ostalih delih, obstoječem in sosednjih objektih, infrastrukturi ter mimoidočim, 
 -sprotno in končno čiščenje prostorov in okolice objekta ter ločeno zbiranje in začasno hranjenje odpadkov in embalaže do odvoza na stalno deponijo, 
 -nakladanje in odvoz odpadkov in embalaže na stalno deponijo, plačilo vseh prispevkov in dajatev za stalno deponijo odpadnega materiala, vključno s predložitvijo »evidenčnih listov o ravnanju z odpadki« ter izdelavo »poročila o ravnanju z odpadki«, 
 -vsi ukrepi za zaščito delavcev na gradbišču, mimoidočih in uporabnikov obstoječega objekta skladno z veljavnimi predpisi s področja varnosti in zdravja pri delu , varstva pred požari ter varnostnim načrtom, 
 -vsa potrebna dokumentacija o izvedenih delih, vključno z navodili za uporabo in vzdrževanje ter garancijskimi listinami, vse na papirju v primerni obliki ter na elektronskem mediju.
</t>
  </si>
  <si>
    <t xml:space="preserve"> -terminsko usklajevanje del z ostalimi izvajalci na objektu, 
 -izvedba v fazah, prilagojena tehnološkim zahtevam, napredovanju ostalih del, zahtevam Zavoda za varstvo naravne in kulturne dediščine ter faznim prevzemom s strani nadzora, ki se bo vršil največ 3 × tedensko, 
 -dokazovanje skladnosti z veljavnimi standardi in tehničnimi specifikacijami oz. dokazovanje izpolnjevanja s projektom in soglasji predpisanih zahtev, vključno z izrecno navedenimi dokazili v teh splošnih opisih, 
 -stroški poskusnega obratovanja (delo, storitve, energija) za izvedbo raznih meritev (za dokazila iz prejšnje alineje), 
 -vsa morebitna potrebna dela, aktivnosti in ukrepe (vključno s potrebnim materialom, dodatki in energenti) za zagotovitev ustreznih pogojev (temperatura, vlaga,...ipd.) za izvedbo vseh vrst del (npr. prisilno razvlaževanje, začasno zapiranje objekta, ogrevanje v času gradnje, dodatki k materialom ali uporaba manj občutljivih materialov ipd.), 
 -zaščita oz. ustrezni ukrepi za ohranitev vseh izvedenih del in gotovih izdelkov pred poškodbami ali drugim razvrednotenjem do primopredaje objekta uporabnikom, </t>
  </si>
  <si>
    <t xml:space="preserve"> -v kolikor ustreznih pogojev ne bo dosegel samo z organizacijskimi ukrepi oz. s prilagajanjem naravnim danostim (ne glede na razlog), je dolžan izvesti še vsa dela, aktivnosti in ukrepe za zagotovitev le-teh (npr. prisilno razvlaževanje, začasno zapiranje objekta, ogrevanje v času gradnje, dodatki materialom ali uporaba manj občutljivih materialov ipd.), ter to upoštevati v enotnih cenah. 
 Enotne cene morajo vsebovati: 
 -snemanje potrebnih izmer na gradbišču in po 
načrtih, usklajevanje s projektantom, izris in/ali 
usklajevanje potrebnih detajlov v primeru sistemskih 
rešitev dobaviteljev, 
 -izdelavo delavniške dokumentacije ter usklajevanje s projektantom do potrditve le-te, 
 -izvedba del s pooblaščenimi izvajalci oz. izpolnitev drugih pogojev dobaviteljev, ki so povezani z jamčenjem za njihove proizvode, 
 -dostava vzorcev in/ali izdelava vzorčnih primerov in vgradnja le-teh na objektu (v obsegu, opredeljenem v teh razpisnih pogojih), 
 -vsa potrebna pomožna, pripravljalna in pospravljalna dela, 
 -fino čiščenje in priprava podlage pred pričetkom del, 
 -pregled in prevzem predhodnih del, 
 -zarisovanje, kontrola usklajenosti mer z načrti ter prenos mer iz načrtov na objekt, 
 -ves potreben glavni, pomožni, pritrdilni, tesnilni in vezni material, 
 -skladiščenje oz. začasno hranjenje materiala na gradbišču, 
 -vse potrebne transporte in prenose materiala do mesta vgrajevanja, 
 -vse posredne stroške (kot so režijski stroški podjetja, davki in dajatve), vkalkulirane rizike (vključno riziko spremembe nabavne cene) in/ali stroške zavarovanj le-teh (vključno zavarovanje odgovornosti in gradbeno zavarovanje) ter dobiček, 
 -manipulativni, režijski in podobni stroški za dela, ki jih izvajalec ne izvaja sam s svojimi delavci (t.j. za podizvajalce), 
 -vse potrebno delo in storitve, do končnega izdelka, 
 -izdelavo vseh potrebnih detajlov in zaključkov, tudi če niso podrobno navedeni in opisani v popisu del, če so nujni za pravilno izvedbo ali funkcioniranje posameznih sistemov in elementov objekta ali če so pogojeni z uporabo sistemske rešitve, 
 -razne oteževalne okoliščine, razen če je v pravilih obračuna v teh opisih to posebej navedeno, 
 -vsa potrebna delovna sredstva in/ali mehanizacija za izvedbo del, kot tudi vsa potrebna pomožna sredstva za vgrajevanje oz. montažo in/ali demontažo na objektu kot so delovni, premični in prevozni lahki odri, konzolni in viseči odri, lovilni in podporni odri, lestve, dvigala, črpalke in podobno, </t>
  </si>
  <si>
    <r>
      <t xml:space="preserve">Zahteve glede geometrijskih toleranc: </t>
    </r>
    <r>
      <rPr>
        <sz val="8"/>
        <rFont val="Arial CE"/>
        <family val="2"/>
        <charset val="238"/>
      </rPr>
      <t xml:space="preserve">
Glede geometrijskih toleranc se kot merilo uporablja skupina standardov DIN 18201, 18202 in 18203, dopolnjeno z naslednjimi dodatnimi zahtevami za vse notranje prostore razen hodnikov in stopnišč: 
 -dovoljena so kotna odstopanja do 70% vrednosti »tabele 2« iz DIN 18202, 
 -za gotove površine tlakov, sten in stropnih površin, so dovoljena odstopanja od ravnosti, opredeljena v vrsticah »4« (za tlake) in »7« (za stene in stropne površine) iz »tabele 3« iz DIN 18202. 
 Zagotavljanje ustreznih pogojev za izvedbo del (temperatura, vlaga, ...):                                                                                                                                                                                                                            -izvajalec mora načrtovati zaporedje in trajanje del tako, da bo zagotovil ustrezne pogoje za izvedbo vseh vrst del oz. da bo vsa dela izvajal takrat, ko so zagotovljeni naravni ustrezni pogoji, </t>
    </r>
  </si>
  <si>
    <t>Izvajalec mora izdelati vzorce v merilu 1:1 za vse vidne finalne obdelave in vidne elemente, (kljuke, armature, rešetke...). Vzorce potrdi izključno odgovorni projektant arhitekture in predstavnik naročnika. Vgradnja ali izvedba delov objekta, za katere je potrebno izdelati vzorce brez pisne potrditve odgovornega projektanta arhitekture in naročnika NI DOVOLJENA. Vzorce je potrebno dostaviti pravočasno in pred pričetkom izvedbe, skladno s pogoji, ki so sestavni del pogodbe za izvedbo.
- Vsi stiki med jeklom in aluminijem morajo biti prekinjeni oziroma izvedeni posredno preko gumjastih podložk, ki preprečujejo galvanski člen in korozijo.
 - Vsi jekleni elementi (četudi ni v načrtu ali popisu GOI del posebej označeno) morajo biti primerno protikorozijsko zaščiteni (vroče cinkanje in barvanje v RAL po izboru odg. proj. arhitekture) tako, da je zagotovljen garancijski rok in življenjska doba, ki jo zahteva investitor.
- Vse vrednosti instalacijskih del v posamezni ponudbi (strojna in elektro dela) morajo, četudi ni to posebej označeno ali navedeno v popisu GOI del, upoštevati vsa dela namenjena prilagajanju trenutnemu stanju na gradbišču. V skupni vrednosti ponudbe mora biti vključeno tudi morebitno dodatno izsekavanje utorov in prebojev v zidane ali armirano-betonske stene, ponovno demontiranje in montiranje vseh vrst montažnih sten, vsa dodatna dela za zagotavljanje primernih križanj med posameznimi instalacijskimi vodi, izdelava vseh vrst ojačitev konstrukcij in podobna dela, ki zagotavljajo kakovostno vgradnjo vseh vrst instalacijskih vodov in niso posebej navedena v popisu GOI del.
V ponudbi morajo biti upoštevana vsa drobna strojna in elektro instalacijska dela.
- Projektantski nadzor za arhitekturo lahko opravlja izključno odgovorni projektant arhitekture, ki je izdelal načrt arhitekture za predmetni objekt. 
 - Posamezni ponudnik z oddajo ponudbe izjavlja, da bo predmetno zgradbo izvajal izključno skladno s predmetno projektno dokumentacijo 
- Vse morebitne spremembe in dopolnitve lahko izdelajo izključno avtorji navedenih projektov, pri čemer mora biti vsaka sprememba in dopolnitev pisno zavedena v gradbeni dnevnik, ožigosana in podpisana s strani odgovornega projektanta arhitekture in odgovornega nadzornika.
Kot spremembe projektne dokumentacije se šteje vsakršno spreminjanje gabaritov zgradbe, nosilne in nenosilne gradbene konstrukcije, oblike fasad, sestav vertikalnih in horizontalnih konstrukcij (gradbene fizike), instalacijskih vodov, strojne, elektro in ostale opreme, ki je ključna za delovanje stavbe, kot tudi spreminjanje gradbenih materialov, materialov in oblike oken ter jeklenih okvirjev okoli oken, notranjih in zunanjih tlakov, materialov fasad, ograj, finalnih obdelav sten, itd... 
Pri vseh vgrajenih elementih (barva sten, barva keramike, barva stavbnega pohištva, barva vodil za zavese, barva fug, barva fasade, barva kovinskih elementov, ….)  je potrebno upoštevati barvno shemo projektanta arhitekture in objekt izvesti v predpisanih barvah oz po potrjenih vzorcih s strani projektanta arhitekture.</t>
  </si>
  <si>
    <t xml:space="preserve">Izvajalec mora za vse proizvode ali sklope proizvodov, ki bodo po dokončanju del vidni ter za tiste, za katere je to posebej navedeno v popisih del, dostaviti vzorce ali pa izdelati vzorčne primere na objektu samem in sicer (ena ali več spodaj naštetih možnosti): 
(a) kot pomoč naročniku in/ali arhitektu za dokončno opredelitev med različnimi možnimi gradbenimi proizvodi (vsaj 3 enakovredni vzorci; pri ploščicah in talnih oblogah število vzorcev ni omejeno), 
(b) kot pomoč naročniku in/ali arhitektu za dokončno opredelitev med različnimi površinskimi obdelavami in/ali barvami; izbrani vzorec bo služil kot referenčni (vsaj 3 vzorci za vsako od obdelav in/ali barv po predhodnem navodilu arhitekta), 
(c) kot referenčni primerek in merilo za kakovost (vključno vizualni izgled), 
(d) kot vzorec za preskušanje, ki služi za dokazovanje skladnosti gradbenega proizvoda, kadar je to preskušanje nujno opraviti na objektu oz. kadar gre za utemeljen dvom v izpolnjevanje predpisanih zahtev že vgrajenega oz. dobavljenega proizvoda.
</t>
  </si>
  <si>
    <t>Vzorci:</t>
  </si>
  <si>
    <t xml:space="preserve">Popolna ponudba za izvedbo GOI del mora vsebovati tudi:
- vse stroške, ki zajemajo izvedbo del in materiala po popisu GOI del, popisom GOI del za izvedbo priključkov na komunalno, vodovodno, plinovodno, tk, kabelsko in elektro infrastrukturo 
- vsi splošni in stalni stroški povezani z organizacijo in delo na gradbišču,
- transportni stroški v območju in izven območja gradbišča,
- splošni stroški pristojbin in davkov upravnih organov pri prijavi gradbišča, pridobivanja raznih dovoljenj in soglasij za izvedbo,
- stroške spremljanja gradnje skladno izdelanim PVO, okoljevarstvenimi soglasji (hrup), monitoringa tresljajev in geotehničnih pogojev na lokaciji.
- stroški in pridobivanja soglasja za eventualno zaporo cest,
- stroški porabe električne energije, vode in telefona,
- stroški nakladanja in razkladanja odvoza odpadkov in ostalega materiala na stalno deponijo izvajalca, razkladanje, eventualno razgrinjanje ter plačila vseh dovoljenj in potrebne komunalne in energetske pristojbine,
 - v ceni posamezne postavke morajo biti zajeti vsi potrebni delovni in pomožni odri
- vse stroške uradnega geodeta pri zakoličbi objekta, določitvi kote temeljenja, obiske geodeta med gradnjo, pri kontroli posedkov, ter izdelavi uradnega posnetka izvedenega stanja s podzemnim katastrom, izdelave eventualne parcelacije ter pripravo potrebne dokumentacije za vpis v zemljiško knjigo,
- vse stroške eventualnega gretja prostorov s "tajfuni",
- pridobivanje vseh potrebnih soglasij in mnenj, vse meritve kvalitete in projektiranih parametrov vgrajenih materialov in naprav, vsa atestna dokumentacija, garancije in potrdila o vgrajenih materialih ter izvedba kompletnega tehničnega pregleda s pripravo kompletne tehnične dokumentacije za tehnični pregled
- predajo vseh, v načrte vnešenih sprememb med gradnjo (potrjenih s strani odgovornega vodje projekta, odgovornega projektanta arhitekture in odgovornega nadzornika), 
- pridobivanja internih soglasij, interne meritve kvalitete vgrajenih materialov, atesti, garancije in potrdila vgrajenih materialov v pripravi dela prevzemnika del,
- eventualni stroški povezani s predstavitvami posameznih predvidenih in vgrajenih materialov investitorju,
-stroški, ki nastanejo zaradi prilagajanja teminskega plana izvedbe glede na obstoječe stanje,
- stroški vmesnega in finalnega čiščenja prostorov,
- stroški ureditve in organizacije gradbišča in izvajanja ukrepov za zagotavljanje varnosti in zdravja pri delu, imenovanju koordinatorja varstva pri delu 
- izdelavo vseh v tehničnem poročilu, grafičnih prilogah in popisu navedenih vzorcev
 - izdelavo delavniških načrtov jeklenih konstrukcij (potrdi jih odg. proj. grad. konst.)
- izdelavo montažnih načrtov
 -izdelavo delavniških načrtov za izvedbo posameznih elementov
- izdelavo demontažnih načrtov
- Izvajalec gradbenih del je dolžan pred pričetkom gradnje v vseh načrtih, ki so sestavni del predmetnega projekta preveriti in medsebojno uskladiti vse preboje in utore v armiranobetonskih konstrukcijah. </t>
  </si>
  <si>
    <r>
      <rPr>
        <b/>
        <sz val="8"/>
        <rFont val="Arial CE"/>
        <charset val="238"/>
      </rPr>
      <t>1) Izvajalec del mora upoštevati splošna določila  v ponudbi in pri izvajanju del, ki veljajo v RS.
2) Pomembna opomba:
Popis je veljaven le v kombinaciji z vsemi grafičnimi prilogami, risbami, načrti, tehničnim poročilom, sestavami konstrukcij, vsemi shemami in ostalimi sestavinami projekta (strojne, elektro instalacije in načrti gradbenih konstrukcij). 
Popis mora upoštevati tudi vsa določila požarne študije, elaborata učinkovite rabe energije, in zaščite pred hrupom.  
Vse elemente oddanega projekta mora ponudnik upoštevati pri pripravi ponudbe in pri izvajanju del!</t>
    </r>
    <r>
      <rPr>
        <sz val="8"/>
        <rFont val="Arial CE"/>
        <family val="2"/>
        <charset val="238"/>
      </rPr>
      <t xml:space="preserve">
V popis so vnešeni le osnovni podatki o sestavnih delih objekta. Natančnejši opisi, način in kvaliteta izdelave, barve, velikost elementov, načini pritrjevanja, načini stikovanja z ostalimi elementi objekta, morebitna požarna varnost konstrukcij ali gradbenih elementov in podobno so razvidni iz prej naštetih sestavin projekta. 
Ponudba mora vsebovati ves pritrditveni material, vgradnjo zaključnih profilov, pločevin in kotnikov, izdelavo vseh potrebnih podkonstrukcij, dodatnega izsekavanja AB in zidanih sten, ponovnega odpiranja montažnih sten in podobna dela potrebna za vgradnjo posameznega elementa objekta, izdelavo vseh drobnih gradbenih, obrtniških in instalacijskih del ter ostalega četudi to ni neposredno navedeno v popisu GOI del, a je kljub temu razvidno iz grafičnih prilog in ostalih prej naštetih sestavnih delov projekta.  
Nujna je tudi kombinacija popisa s požarnim elaboratom, ki opredeljuje požarno varnost posameznih konstrukcij in gradbeno-inštalacijskih elementov objekta.
Sestavni del tega popisa so tudi vse prej omenjene sestavine projekta. Sklicevanje na tekstualni del tega popisa je sklicevanje na vse ostale sestavine projektne dokumentacije.
Z oddajo ponudbe se vsak ponudnik zavezuje, da je skrbno proučil vse prej omenjene sestavne dele projekta in da je v skupno vrednost vključil vsa dodatna, nepredvidena in presežna dela ter material, ki zagotavljajo popolno, zaključeno in celostno izvedbo objekta, ki ga obravnava projekt, tudi vsa dela, ki niso neposredno opisana ali našteta v tekstualnem delu popisa, a so kljub temu razvidna iz grafičnih prilog in ostalih prej naštetih sestavnih delov projekta, ter so potrebne za kvalitetno izvedbo objekta.
Vsak ponudnik z oddajo ponudbe prav tako izjavlja, da je dokumentacija popolna in da je sposoben v popolnosti kvalitetno izvesti predmetni objekt.
V primeru dvoma v usklajenost segmentnega projekta mora izvajalec pred pričetkom predmetnih del opozoriti nadzor in odgovornega projektanta predmetnega načrta, da se uskladi pravilna rešitev!
Za vse nejasnosti mora ponudnik v razpisnem roku, ki je namenjen postavljanju vprašanj, pisno kontaktirati investitorja. Kontaktiranje ali postavljanje vprašanj neposredno odgovornemu vodji projekta, projektantskim organizacijam, ki so sodelovale pri izdelavi projekta ali posameznim odgovornim projektantom NI DOVOLJENO.</t>
    </r>
  </si>
  <si>
    <t>SPLOŠNA DOLOČILA ZA VSE VRSTE DEL</t>
  </si>
  <si>
    <t>SLIKOPLESKARSKA DELA</t>
  </si>
  <si>
    <t xml:space="preserve">SUHOMONTAŽNA DELA </t>
  </si>
  <si>
    <t xml:space="preserve">LESENE TALNE OBLOGE </t>
  </si>
  <si>
    <t xml:space="preserve">STAVBNO POHIŠTVO - NOTRANJA VRATA </t>
  </si>
  <si>
    <t xml:space="preserve">STAVBNO POHIŠTVO IN ZASTEKLITVE NA FASADI </t>
  </si>
  <si>
    <t xml:space="preserve">KERAMIČARSKA DELA </t>
  </si>
  <si>
    <t xml:space="preserve">KLJUČAVNIČARSKA DELA (jeklene konstrukcije, ključavničarski izdelki) </t>
  </si>
  <si>
    <t>PROTIKOROZIJSKA ZAŠČITA JEKLENIH KONSTRUKCIJ, PODKONSTRUKCIJ IN KLJUČAVNIČARSKIH IZDELKOV</t>
  </si>
  <si>
    <t xml:space="preserve">KROVSKA IN KLEPARSKA DELA </t>
  </si>
  <si>
    <t xml:space="preserve">KONTAKTNA FASADA </t>
  </si>
  <si>
    <t xml:space="preserve">CEMENTNI (PLAVAJOČI) ESTRIHI </t>
  </si>
  <si>
    <t xml:space="preserve">ZIDARSKA DELA – HIDROIZOLACIJE, IZOLACIJE PRED VLAGO, ZAŠČITE, HIDROIZOLACIJ, TOPLOTNE IZOLACIJE </t>
  </si>
  <si>
    <t>ZIDARSKA DELA - ZIDANJE, OMETI, VZIDAVE</t>
  </si>
  <si>
    <t>TESARSKA DELA - LESENE VGRAJENE KONSTRUKCIJE</t>
  </si>
  <si>
    <t>TESARSKA DELA - OPAŽI</t>
  </si>
  <si>
    <t>BETONSKA IN ŽELEZOKRIVSKA DELA</t>
  </si>
  <si>
    <t xml:space="preserve">ZEMELJSKA DELA </t>
  </si>
  <si>
    <t>POSEBNA DOLOČILA PO VRSTAH DEL</t>
  </si>
  <si>
    <t>KAZALO</t>
  </si>
  <si>
    <t>SPLOŠNA IN POSEBNA DOLOČILA PO VRSTAH DEL</t>
  </si>
  <si>
    <t>DDV v višini   22%</t>
  </si>
  <si>
    <t>GOI  dela SKUPAJ (z DDV):</t>
  </si>
  <si>
    <t xml:space="preserve"> GOI dela SKUPAJ (brez DDV):</t>
  </si>
  <si>
    <t>ELEKTRIČNE INŠTALACIJE IN ELEKTRO OPREMA NADZEMNI DEL</t>
  </si>
  <si>
    <t>STROJNE INSTALACIJE IN STROJNA OPREMA NADZEMNI DEL</t>
  </si>
  <si>
    <t>XII.</t>
  </si>
  <si>
    <t>XI.</t>
  </si>
  <si>
    <t>X.</t>
  </si>
  <si>
    <t>IX.</t>
  </si>
  <si>
    <t xml:space="preserve"> ZUN. METEORNA KANALIZACIJA - glavni vodi </t>
  </si>
  <si>
    <t>VIII.</t>
  </si>
  <si>
    <t>ODPADNA KANALIZACIJA</t>
  </si>
  <si>
    <t>VII.</t>
  </si>
  <si>
    <t>ZUNANJI VODOVOD</t>
  </si>
  <si>
    <t>VI.</t>
  </si>
  <si>
    <t>V.</t>
  </si>
  <si>
    <t>IV.</t>
  </si>
  <si>
    <t>GRADBENO OBRTNIŠKA DELA</t>
  </si>
  <si>
    <t>PRIPRAVLJALNA IN RUŠITVENA DELA</t>
  </si>
  <si>
    <t>CENTER ROG
S PRIPADAJOČO KOMUNALNO IN ZUNANJO UREDITVIJO</t>
  </si>
  <si>
    <t>MESTNA OBČINA LJUBLJANA</t>
  </si>
  <si>
    <t>Mestni trg 1</t>
  </si>
  <si>
    <t>MOL</t>
  </si>
  <si>
    <t xml:space="preserve">skupaj OBJEKT </t>
  </si>
  <si>
    <r>
      <t xml:space="preserve">OPOMBA: </t>
    </r>
    <r>
      <rPr>
        <sz val="10"/>
        <rFont val="Arial CE"/>
        <family val="2"/>
        <charset val="238"/>
      </rPr>
      <t xml:space="preserve">Vsi predvideni materiali z navedenim imenom določenih proizvajalcev se lahko nadomestijo z enakovrednim!            </t>
    </r>
  </si>
  <si>
    <r>
      <t xml:space="preserve">OPOMBA: </t>
    </r>
    <r>
      <rPr>
        <sz val="10"/>
        <rFont val="Arial CE"/>
        <family val="2"/>
        <charset val="238"/>
      </rPr>
      <t xml:space="preserve">Izvedba mora biti skladna s projektom, ki je izdelan v skladu s pravili stroke, veljavnimi zakoni in tehničnimi specifikacijami, nacionalnimi tehničnimi predpisi in Tehničnimi pogoji v stanovanjski gradnji - TPSG (Stanovanjski sklad RS, javni sklad).           </t>
    </r>
  </si>
  <si>
    <t>Vsa plačila vezana na uporabo javnih površin in uporabo ceste vključno z vsemi dovoljenji, soglasji, načrti in prometno signalizacijo</t>
  </si>
  <si>
    <t>Pisarniški kontejner za nadzorne</t>
  </si>
  <si>
    <t>Pisarniški kontejner za 12 oseb namenjen za skupne sestanke</t>
  </si>
  <si>
    <r>
      <t>OPOMBA:</t>
    </r>
    <r>
      <rPr>
        <sz val="10"/>
        <rFont val="Arial"/>
        <family val="2"/>
        <charset val="238"/>
      </rPr>
      <t xml:space="preserve"> PREDHODNO SE ODSTRANI VSE INŠTALACIJE, KI BI LAHKO OVIRALE RUŠENJE</t>
    </r>
  </si>
  <si>
    <t>GRADBENO OBRTNIŠKA DELA SKUPAJ</t>
  </si>
  <si>
    <t>DVIGALA IN OSTALO</t>
  </si>
  <si>
    <t>STAVBNO POHIŠTVO</t>
  </si>
  <si>
    <t>KROVSKO KLEPARSKA DELA</t>
  </si>
  <si>
    <t>PILOTI GLOBOKO TEMELJENJE PILOTI</t>
  </si>
  <si>
    <t>MONITORING SPREMLJAVA GRADNJE</t>
  </si>
  <si>
    <t>MONITORING - VPLIVNO OBMOČJE</t>
  </si>
  <si>
    <t>OPIS</t>
  </si>
  <si>
    <r>
      <t xml:space="preserve">OPOMBA: </t>
    </r>
    <r>
      <rPr>
        <sz val="10"/>
        <color theme="1"/>
        <rFont val="Arial"/>
        <family val="2"/>
        <charset val="238"/>
      </rPr>
      <t xml:space="preserve">OBRAČUN VSEH ZEMELJSKIH DEL SE OPRAVI PO KOLIČINAH V RAŠČENEM OZIROMA UTRJENEM STANJU IN SE FAKTOR ZAČASNEGA POVEČANJA VOLUMNA ZEMELJSKIH MAS NE UPOŠTEVA. VSE KOLIČINE MORAJO BITI ZAJETE V CENAH POSAMEZNIH POSTAVK.        </t>
    </r>
  </si>
  <si>
    <r>
      <t xml:space="preserve">OPOMBA: </t>
    </r>
    <r>
      <rPr>
        <sz val="10"/>
        <color theme="1"/>
        <rFont val="Arial"/>
        <family val="2"/>
        <charset val="238"/>
      </rPr>
      <t xml:space="preserve">OBRAČUN SE IZVEDE NA PODLAGI PROFILOV, POSNETIH PRED IN PO IZKOPAVANJU TER S POSNETKI Z DRONOM (začetno stanje, končno stanje in izdelava za vsakokratnega mesečnega obračuna). Geodetsko podjetje mora imeti dovoljenje za opravljanje letov z dronom (glede na kategorijo lokacije in dron) Javne agencije za civilno letalstvo Republike Slovenije (iz seznama).             </t>
    </r>
  </si>
  <si>
    <t>PILOTI GLOBOKO TEMELJENJE SKUPAJ</t>
  </si>
  <si>
    <t>Zaključno poročilo o temeljenju</t>
  </si>
  <si>
    <t xml:space="preserve">Izvedba statičnih testov nosilnosti. Statični obremenilni testi se izvedejo pred izvedbo temeljenja za potrditev računskih vrednosti nosilnosti pilotov. 
Na pilotih, kjer so se izvedli statični obremenilni testi se še ponovi dinamični obremenilni test z namenom, da se doseže ustrezna korelacija za nadaljnja testiranja. Testiranja se izvajajo po standardu ASTM D1143/D 1143M-07 Standard Method for Deep Foundations Under Static Axial Compressive Load.
</t>
  </si>
  <si>
    <t>Izvedba dinamičnih obremenilnih testov (PDA-DLT/PP 5t +LC). Lokacijo se določi v sodelovanju s projektantskim in geoteničnim nadzorom. Testiranja se izvajajo po standardu ASTM D4945-08 Standard Method for High-Strain Dynamic Testing of Deep Foundations. Rezultati morajo biti vrednoteni po CAPWAP metodi. (predvidena količina ca. 5% od celotnega števila.</t>
  </si>
  <si>
    <r>
      <t>Kontrola zveznosti PIT (pile integrity test).  Lokacijo se določi v sodelovanju s projektantskin in geoteničnim nadzorom.  Testiranja se izvajajo po standardu ASTM D5882-07 Standard Method for Low Strain Impact Integrity Testing of Deep Foundations.
50% pilotov</t>
    </r>
    <r>
      <rPr>
        <b/>
        <sz val="10"/>
        <rFont val="Arial"/>
        <family val="2"/>
        <charset val="238"/>
      </rPr>
      <t xml:space="preserve">
</t>
    </r>
  </si>
  <si>
    <t>Kontrola dimenzij z izkopom pilota oziroma slopa s čimer se preverja premer slopa na globini 0,0 m, 1,0 m, 2,0 m in 3,0 m.
Delni izkop in ponovni zasip mesta izkopa.</t>
  </si>
  <si>
    <t>Geotehnični nadzor pilotiranja</t>
  </si>
  <si>
    <t>SPREMLJAVA GRADNJE
Lokacije testnih pilotov določiti v sodelovanju s projektantskim in geotehničnim nadzorom.</t>
  </si>
  <si>
    <t>&gt;</t>
  </si>
  <si>
    <t>MONITORING GLOBOKO TEMELJENJE 
PILOTI</t>
  </si>
  <si>
    <t>II.3.</t>
  </si>
  <si>
    <t>Zaključno poročilo o temeljenju, izvedbe piotov</t>
  </si>
  <si>
    <t>Zakoličba osi in višinske točke pilotov</t>
  </si>
  <si>
    <r>
      <t>Obračun: 
za obračun izvršenih del smiselno veljajo »normativi za betonska in armiranobetonska dela« (OZS, sekcija gradbincev), razen kadar so v nasprotju z določili v teh splošnih opisih ali popisih del, dodatki za morebitne oteževalne okoliščine izvedbe del, se ne obračunavajo posebej. Obračunska količina za armaturo je dejanska teža položene armature.</t>
    </r>
    <r>
      <rPr>
        <b/>
        <sz val="10"/>
        <rFont val="Arial"/>
        <family val="2"/>
        <charset val="238"/>
      </rPr>
      <t xml:space="preserve"> </t>
    </r>
    <r>
      <rPr>
        <sz val="10"/>
        <rFont val="Arial"/>
        <family val="2"/>
        <charset val="238"/>
      </rPr>
      <t>Pri masi rebrastega armaturnega jekla so skladno s standardom SIST EN 10080 upoštevane mase gladkih palice brez reber.</t>
    </r>
  </si>
  <si>
    <t>DOLOČILO ZA IZVEDBO</t>
  </si>
  <si>
    <r>
      <t xml:space="preserve">OPOMBA: </t>
    </r>
    <r>
      <rPr>
        <sz val="10"/>
        <rFont val="Arial"/>
        <family val="2"/>
        <charset val="238"/>
      </rPr>
      <t xml:space="preserve">PRI VSEH DELIH ZAJETI IZDELAVO, DOBAVO IN MONTAŽ. VSE MERE, KOLIČINE IN OBDELAVE KONTROLIRATI PO ZADNJIH VELJAVNIH NAČRTIH, DETAJLIH IN SHEMAH PZI OZ. NA OBJEKTU!          </t>
    </r>
  </si>
  <si>
    <t>PILOTI GLOBOKO TEMELJENJE</t>
  </si>
  <si>
    <t>II.4.</t>
  </si>
  <si>
    <t>II.5.</t>
  </si>
  <si>
    <t>Posebna določila po vrstah del za betonska in železokrivska dela
Nadzorni organ mora obvezno pregledati in prevzeti armaturo pred vsakim betoniranjem in to vpisati v gradbeni dnevnik, izvajalec pa mu mora to omogočiti.
Enotne cene morajo vsebovati: 
vse iz splošnih določil za vse vrste del, tehnologijo, projekt betona in zaključno poročilo o vgrajenem betonu, montažna armatura, distančna armatura, podložke, ipd., vsi potrebni dodatki betonu, kot to izhaja iz projekta betona oz. če to zahtevajo okoliščine (npr. nizke temperature, oz. visoke temparature izredno majhni prerezi,…), nega betona po končanem betoniranju, popravilo nepravilnosti na površini gotovega betona.</t>
  </si>
  <si>
    <t xml:space="preserve">Obračun: 
za obračun izvršenih del smiselno veljajo »normativi za betonska in armiranobetonska dela« (OZS, sekcija gradbincev), razen kadar so v nasprotju z določili v teh splošnih opisih ali popisih del, dodatki za morebitne oteževalne okoliščine izvedbe del, se ne obračunavajo posebej, pri obračunu količin vgrajenega betona se odštejejo vse odprtine, ne glede na velikost, obračunska količina za armaturo je dejanska teža položene armature, armatura zaradi delovnih stikov ter distančna armatura plošč je upoštevana v enotnih cenah in se ne obračunava, 
mreže: odpad od razreza, posebne stenske mreže ali mreže posebnih dimenzij upoštevati v enotnih cenah. </t>
  </si>
  <si>
    <t>Predpisi, standardi: 
Izvajalec mora upoštevati vse veljavne predpise in standarde, še posebej: 
SIST EN 206-1, SIST 1026 (beton), 
SIST EN 934-1,2,6 (kemijski dodatki za beton). Praškasti mineralni dodatki, pod pogojem, da se upoštevajo v vsebnosti cementa in v vodocementnem razmerju.                  Rezana, krivljena in mrežna armatura mora biti izdelana na osnovi veljavnega slovenskega tehničnega soglasja (STS).            Za primernega velja cement, ki je skladen z EN 197-1.  Agregat za  primernega veljajo: normalni in težki agregati, ki so skladni s prEN 12 620:2000;  lahki agregati, ki so skladni s prEN 13055-1:1997</t>
  </si>
  <si>
    <t>Dobava in vgrajevanja betonskega jekla za vse konstrukcijske elemente, kvalitete B500 B. Rebrasta armatura:  Ø ≤ 12mm. Pri masi rebrastega armaturnega jekla so skladno s standardom SIST EN 10080 upoštevane mase gladkih palice brez reber.</t>
  </si>
  <si>
    <t>II.6.</t>
  </si>
  <si>
    <t>Dobava in vgrajevanja betonskega jekla za vse konstrukcijske elemente, kvalitete B500 B. Armaturne mreže.</t>
  </si>
  <si>
    <t>BETONSKA DELA SKUPAJ</t>
  </si>
  <si>
    <t>II.7.</t>
  </si>
  <si>
    <t>II.8.</t>
  </si>
  <si>
    <r>
      <rPr>
        <sz val="10"/>
        <rFont val="Arial"/>
        <family val="2"/>
        <charset val="238"/>
      </rPr>
      <t>Način vgradnje ter namen uporabe materiala mora biti skladen z navodili oziroma priporočili proizvajalcev.</t>
    </r>
    <r>
      <rPr>
        <b/>
        <sz val="10"/>
        <rFont val="Arial"/>
        <family val="2"/>
        <charset val="238"/>
      </rPr>
      <t xml:space="preserve">           </t>
    </r>
    <r>
      <rPr>
        <sz val="10"/>
        <rFont val="Arial"/>
        <family val="2"/>
        <charset val="238"/>
      </rPr>
      <t xml:space="preserve">Predpisi, standardi: 
Izvedba del ter vgrajeni material morata ustrezati veljavnim predpisom in standardom, predvsem pa: </t>
    </r>
    <r>
      <rPr>
        <b/>
        <sz val="10"/>
        <rFont val="Arial"/>
        <family val="2"/>
        <charset val="238"/>
      </rPr>
      <t xml:space="preserve">
</t>
    </r>
    <r>
      <rPr>
        <sz val="10"/>
        <rFont val="Arial"/>
        <family val="2"/>
        <charset val="238"/>
      </rPr>
      <t>SIST EN 771-1,2,3,4,5,6: specifikacije za zidake, 
IST EN 998-1,2: specifikacija malt za zidanje, 
SIST EN 13914-1,2: projektiranje, priprava in uporaba zunanjih in notranjih ometov, 
SIST-TP CEN/TR 15123: načrtovanje, priprava in uporaba notranjih polimernih ometov, 
SIST-TP CEN/TR 15124: načrtovanje, priprava in uporaba notranjih mavčnih ometov, 
SIST-TP CEN/TR 15125: načrtovanje, priprava in uporaba notranjih cementnih in/ali apnenih ometov.</t>
    </r>
    <r>
      <rPr>
        <b/>
        <sz val="10"/>
        <rFont val="Arial"/>
        <family val="2"/>
        <charset val="238"/>
      </rPr>
      <t xml:space="preserve">
</t>
    </r>
  </si>
  <si>
    <t xml:space="preserve">Obračun: 
zidanje: po dejanski prostornini (d ≥ 20 cm) oz. površini (d ≤ 15 cm) zidov, merjeno na golih, neometanih zidovih, vse odprtine se odštevajo, zidanje – izjeme: »prazno za polno« se obračuna: zoženja, utori za instalacije, ležišča plošč, 
vertikalne in horizontalne zidne AB vezi, obzidava oz. oblaganje z zidaki in ploščami: po dejanski narisni površini obloge, merjeno po zunanjih konturah obloge brez ometa, odprtine ≤ 1,0 m2 se ne odštevajo, večje se odštevajo v 
celoti, ometi, zidarske obdelave oz. priprave površin: po dejansko izvedenih razvitih površinah, zidarske mere za površine, mizarske mere za odprtine, obračunska višina je svetla višina prostora, če na delu stene (pod oblogo ali spuš. stropom) ni ometa, se obračunski višini prišteje 5 cm.
</t>
  </si>
  <si>
    <t xml:space="preserve">Način vgradnje ter namen uporabe materiala mora biti skladen z navodili oz. priporočili proizvajalcev. 
Enotne cene morajo vsebovati: 
 vse iz splošnih določil za vse vrste del. 
Obračun: 
dodatki za razne oteževalne okoliščine (vogali, vertikalni zaključki, ipd.) se upoštevajo v enotnih cenah in se ne obračunajo v količinah, razen če je v opisu postavke drugače navedeno 
hidroizolacije: odprtine in preboji do vključno 3,00 m2 se ne odbijajo (»polno za prazno«), pri večjih se odbije samo razlika nad 3,00 m2, 
hidroizolacije: če ni posebej navedeno v opisu postavke, so obračun izvrši po tlorisni (horizontalne) ali narisni (vertikalne) površini, 
zaščita hidroizolacij, toplotne izolacije (kadar so ločene postavke v popisih del): obračun po neto površini, merjeno po zunanjih (daljših) stranicah
zaščita hidroizolacij, toplotne izolacije (kadar so ločene postavke v popisih del): odprtine in preboji do vključno 1,00 m2 se ne odbijajo (»polno za prazno«), pri večjih se odbije površina odprtine oz. preboja v celoti.
</t>
  </si>
  <si>
    <t xml:space="preserve">Predpisi, standardi: 
Izvedba del ter vgrajeni material morata ustrezati veljavnim predpisom in standardom, predvsem pa: 
Pravilnik o zaščiti stavb pred vlago (U.l. RS št. 29/2004), 
Pravilnik o toplotni zaščiti in učinkoviti rabi energije v stavbah (U.l. RS št. 42/2002), 
SIST DIN 18195-1,2,3,4,5,6,7,8,9,10: tesnjenje objektov, 
SIST 1031, SIST EN 13956, SIST EN 13969, SIST EN 13970, SIST EN 14967: hidroizolacijski trakovi, 
SIST EN 1362, SIST EN 1363, SIST EN 1364, SIST EN 1365, SIST EN 1366, SIST EN 1367, SIST EN 1368, SIST EN 1369, SIST EN 1370, SIST EN 1371: 
</t>
  </si>
  <si>
    <t xml:space="preserve">Estrih mora biti izdelan točno po opisu in načrtu. Tlačna trdnost mora biti razreda C20 po SIST EN 13813. Natezno trdnost estriha ter oprijemno vrednost zgornje površine (pull off) mora izvajalec prilagoditi načrtovani rabi (podatek poda izvajalec tlakarskih del), izolativnost pred udarnim zvokom pa mora zadoščati zahtevam iz »elaborata gradbene akustike« oz. veljavnim predpisom. Za preprečitev pokanja estriha mora izvajalec izvesti tudi potrebne dilatacije (konstruktivne, zarezne, delovne in ob prodorih instalacij). Estrih ne sme imeti razpok ali madežev, zlasti ne mastnih.  Pri izdelavi je nujno paziti na predpisane debeline in kote zgornje površine estriha, da bo po končanem polaganju finalnega tlaka dosežena predpisana višinska kota prostora.Enotne cene morajo vsebovati: 
vse iz splošnih določil za vse vrste del, 
po potrebi lokalno uporabo (nad instalacijami) materialov z izboljšanimi lastnostmi glede zaščite 
pred udarnim zvokom.
</t>
  </si>
  <si>
    <t xml:space="preserve">Obračun: 
po neto tlorisni površini tlaka (vse odprtine, preboji ipd. se odbijajo), 
dodatki za razne oteževalne okoliščine (razčlenjenost, prostori pod 5 m2, ipd) se upoštevajo v enotnih cenah in se ne obračunajo v količinah, razen če je v opisu postavke drugače navedeno, 
izdelava vseh vrst dilatacij se upošteva v enotnih cenah in se ne obračunajo v ločeno ali v dodatkih na količine, razen če je v opisu postavke drugače navedeno.
</t>
  </si>
  <si>
    <t>Predpisi, standardi: 
Izvedba del ter vgrajeni material morata ustrezati veljavnim predpisom in standardom, predvsem pa: 
Pravilnik o zvočni zaščiti stavb (U.l. RS št. 14/1999)
SIST EN 13813: materiali za estrihelastnosti in zahteve 
IST EN 14889-1,2: vlakna za beton.
Posebne zahteve glede izolativnosti pred udarnim zvokom: 
ne glede na namembnost, velikost in lokacijo prostora, mora biti ob obodnih stenah in predorih nameščen ločitven trak (iz materiala, ki duši prenos udarnega zvoka) debeline do 1 cm in to skozi vse sloje podlage lokalno (nad instalacijami v tlaku), kjer ni zadostne debeline za izolacijo iz popisa del, mora izvajalec uporabiti posebne materiale z izboljšanimi lastnostmi glede zaščite pred udarnim zvokom. Posebne zahteve glede toleranc: prostori s talnimi odtoki: padec proti talnemu odtoku minimalno 1%; ne glede na zgoraj navedena dovoljena odstopanja od ravnosti v nobenem primeru ni dopusten lokalni nagib ali vbočenost v padcu nasprotnem od odtočnega.</t>
  </si>
  <si>
    <t xml:space="preserve">Ometi, zidarske obdelave oz. priprave površin upoštevanje odprtin: (1) odprtine brez obdelanih špalet odbijemo v celoti, (2) odprtine z  obdelanimi špaletami do 20 cm: odbijamo le površino odprtine nad 3,00 m2, površine špalet ne obračunamo (3a) odprtine do 5,00 m2 z obdelanimi špaletami nad 20 cm: odbijamo le površino odprtine nad 3,00 m2, površine špalet nad 20 cm prištejemo k površini ometa, (3b)  odprtine nad 5,00 m2 z obdelanimi špaletami nad 20 cm: površina odprtine se odbije v celoti, površina špalete se prišteje k površini ometa v celoti, ostali dodatki za morebitne oteževalne okoliščine izvedbe del se ne obračunavajo posebej.
</t>
  </si>
  <si>
    <t xml:space="preserve">Požarna zaščita za inštalacijske jaške:
Požarna odpornost zaščite prehodov inštalacij mora biti enaka kot je požarna odpornost gradbenega elementa skozi katerega prehaja. Uporabimo beton tudi v zidanih stenah. 
</t>
  </si>
  <si>
    <t>ZIDARSKA DELA SKUPAJ</t>
  </si>
  <si>
    <t>II.12.</t>
  </si>
  <si>
    <t xml:space="preserve">Predpisi, standardi: 
Izvedba del ter vgrajeni material morata ustrezati veljavnim predpisom in standardom, predvsem pa: 
SIST EN ISO 8501-1,2,3,4: priprava jeklenih podlag pred nanašanjem barv in sorodnih proizvodov - vizualno ocenjevanje čistosti površine, 
SIST EN ISO 12944-1,2,3,4,5,6,7,8: barve in laki – korozijska zaščita jeklenih konstrukcij z zaščitnimi premaznimi sistemi, 
SIST EN ISO 3668: barve in laki – vizualna primerjava barve premaza, 
SIST EN ISO 14713: antikorozijska zaščita železnih in jeklenih konstrukcij - cinkove in aluminijeve prevleke - smernice, 
SIST EN ISO 1461: prevleke na jeklenih predmetih, nanesene z vročim pocinkanjem specifikacije in metode preskušanja.
</t>
  </si>
  <si>
    <t xml:space="preserve">Posebna določila po vrstah del ključavničarska dela (jeklene konstrukcije, ključavničarski izdelki)
Vsi elementi morajo biti izdelani iz materiala in dimenzij kot je navedeno v detajlih konstrukcije objekta in ostali projektni dokumentaciji. Sidranje elementov v nosilno konstrukcijo objekta je izvesti z elementi in na način kot je navedeno v detajlih oz. jih mora izvajalec sam dimenzionirati.
Jeklene konstrukcije so izdelane iz jeklenih sestavljenih profilov, po detajlu  prikazanih v načrtu arhitekture z izdelanimi izračuni statike.  
Izvajalec je dolžan izdelati delavniško dokumentacijo, ki jo potrdita odgovorna projektanta arhitekture in gradbenih konstrukcij! Izvajalec je dolžan izvesti posamezne kose, ki se ponovijo v večjem številu kot. npr. lože v merilu 1:1 z vsemi finalnimi obdelavami, ki jih potrdi arhitekt.
Vse kovinske dele je potrebno pred dokončno vgradnjo peskati do čiste površine - brez rjastih površin in primerno antikorozijsko zaščititi. Kategorije vplivov okolja po standardu SN 555 001, trajnost zaščite po standardu SN EN ISO 12944. 
Zaščita zunanjih kovinskih elementov izpostavljenih vremenskim vplivom, vroče cinkanje in barvanje - kategorija zaščite C3, trajnost zaščite - dolga (L). 
</t>
  </si>
  <si>
    <t>servisni dostop na streho</t>
  </si>
  <si>
    <t>KLJUČAVNIČARSKA SKUPAJ</t>
  </si>
  <si>
    <t>II.13.</t>
  </si>
  <si>
    <t>KROVSKO KLEPARSKA DELA SKUPAJ</t>
  </si>
  <si>
    <r>
      <t xml:space="preserve">OPOMBA: </t>
    </r>
    <r>
      <rPr>
        <sz val="10"/>
        <rFont val="Arial"/>
        <family val="2"/>
        <charset val="238"/>
      </rPr>
      <t xml:space="preserve">PRI VSEH IZDELKIH ZAJETI IZDELAVO, DOBAVO IN MONTAŽO TER EV. VZIDAVO, VSE POTREBNO OKOVJE IN TESNILA! IZDELAVA VKLJUČUJE TUDI VSE POTREBNE ZAKLJUČKE PRI PREBOJIH INSTLACIJ. VSE MERE, KOLIČINE IN OBDELAVE KONTROLIRATI PO ZADNJIH VELJAVNIH NAČRTIH, DETAJLIH IN </t>
    </r>
    <r>
      <rPr>
        <b/>
        <sz val="10"/>
        <rFont val="Arial"/>
        <family val="2"/>
        <charset val="238"/>
      </rPr>
      <t>SHEMAH PZI</t>
    </r>
    <r>
      <rPr>
        <sz val="10"/>
        <rFont val="Arial"/>
        <family val="2"/>
        <charset val="238"/>
      </rPr>
      <t xml:space="preserve"> OZ. NA OBJEKTU!
IZVEDBA DEL TER VGRAJENI MATERIJALI MORAJO USTREZATI VELJAVNIM PREDPISOM IN STANDARDOM.</t>
    </r>
  </si>
  <si>
    <t>DOLOČILA ZA IZVEDBO</t>
  </si>
  <si>
    <t>Pri izvedbi in obračunu je potrebno upoštevati določila  iz publikacije "SUHOMONTAŽNA GRADNJA - Standardizirani popisi del, pravila za obračun in normativi, ki jih je izdalo GIZ slovenskih izvajalcev suhe gradnje (2. izdaja, januar 2009), razen, če je s temi določili in predmetnim popisom drugače določeno.</t>
  </si>
  <si>
    <t>Vgradni materiali:
&gt; mavčne plošče morajo ustrezati standardu SIST EN 520·. 
&gt; profili morajo ustrezati standardu SIST EN 14195 v povezavi z DIN 18182. 
&gt; vijaki morajo ustrezati standardu SIST EN 14566. 
&gt; fugime mase morajo ustrezati standardu SIST EN 13963 (DIN 1168).
&gt; izolacija mora ustrezati standardu DIN 18165. 
&gt; elementi kasetnih in lamelnih spuščenih stropov morajo ustrezati standardu SIST EN 13964. Stropovi in stene iz mavčnokartonskih plošč morajo biti zaključene z bandažiranimi stiki.</t>
  </si>
  <si>
    <t>Dokazilo o zahtevanem razredu požarne upornosti za stensko konstrukcijo mora izvajalec dokazati s potrdilom o preizkusu ali mnenjem izvedenca avtorizirane institucije za preizkušanje, če razred požarne upornosti ni razviden iz ETAG 
003 - evropske smemice za sestavljene predelne stene ali iz standarda SIST EN 13501-2.</t>
  </si>
  <si>
    <t>Zahtevane vrednosti zvočne zaščite dokaže izvajalec s poročilom o preizkusu pooblaščene institucije za preizkušanje in nadzor v skladu s standardi SIST EN ISO 140-4 (za stenske konstrukcije) in SIST EN ISO 717/1, če vrednosti zvočne zaščile že niso razvidne iz nemškega standarda DIN 4109, priloga 1, ali avstrijskega standarda ONORM B 3358-6. Zahtevana zračna zvočna zaščita v zgradbi se dokaže z merjenjem na gradbišču, če vrednosli zvočne zaščile že niso razvidne iz Pravilnika o zvočni zaščiti stavb (Uradni list RS, št. 14/99).</t>
  </si>
  <si>
    <t>Vse pregradne stene obvezno sidrati v elemente nosilne konstrukcije (stene, stropovi, nosilci) in v enotni ceni je potrebno vkalkulirati togi stik profilov s tesnilnim trakom s steno, stropom in tlemi. Vse vogale, proste robove in stike z drugimi materiali je potrebno ojačati s tipskimi profili, skladno s sistemskimi rešitvami proizvajalca in to zajeti v enotni ceni postavke.</t>
  </si>
  <si>
    <t>Glede na mesto vgradnje (prostore s povečano vlago: sanitarije, kuhinje,..) je potrebno obvezno upoštevati specifične zahteve glede na prisotnost vlage.</t>
  </si>
  <si>
    <t>Fugiranje stikov med ploščami in pritrdilnih sredstev se izvede v skladu z avstrijskim standardom oziroma proizvajalčevimi smernicami. V enotni ceni je v skladu z avstrijskim standardom ONORM B 3415 vkalkulirana površina brez posebnih zahtev (bandaža v kvaliteti K2).</t>
  </si>
  <si>
    <t>Mavčnokartonska elemente in dela morajo biti narejene iz izdelkov kontrolirane proizvodnje (CE certifikat), skladno s sistemskimi rešitvami in detajli enega proizvjalca !</t>
  </si>
  <si>
    <t>ves potreben material in izvedbo vseh zaključkov pri stikovanju sten in stropov ter za ojačitve izpostavljenih mest (vogali, obrobe odprtin,.) ter ev. dodatne ojačitvene jeklene profile;</t>
  </si>
  <si>
    <t>izvajalec mora izvajati delo usklajeno z drugimi kooperanti in izvajalci instalacij;</t>
  </si>
  <si>
    <t>v ceni posameznih MK elementov (stene, obloge, stropi,..) je potrebno zajeti tudi vse izreze/preboje za prehode in vgradnjo instalacij oz. vgradnih/prehodnih drugih elementov, vključno s kasnejšim zapiranjem in obdelavami izrezov/prebojev (po vgranji drugih elementov/instalacij), vse po načrtu in zahtevah naročnika</t>
  </si>
  <si>
    <t>postavitev, premeščanje in odstranitev premičnih odrov (ne glede na višino), je potrebno upoštevati v cenah za enoto posamezne postavke;</t>
  </si>
  <si>
    <t>MAVČNOKARTONSKE STENE IN STENSKE OBLOGE
Izvedba in rešitve detajlov po sistemu izbranega proizvajalca (kot npr. Knauf ali drugega proizvajalca enakovrednih sistemov)</t>
  </si>
  <si>
    <r>
      <rPr>
        <b/>
        <sz val="10"/>
        <rFont val="Arial"/>
        <family val="2"/>
        <charset val="238"/>
      </rPr>
      <t>OPOMBA:</t>
    </r>
    <r>
      <rPr>
        <sz val="10"/>
        <rFont val="Arial"/>
        <family val="2"/>
        <charset val="238"/>
      </rPr>
      <t xml:space="preserve"> PRED IZVEDBO JE POTREBNO IZDELATI MIN. 3 VZORCE TERACA, KI JIH POTRDI ARHITEKT. VZORCI NAJ PREDVIDIJO RAZLIČNE VELIKOSTI AGREGATA IN VEZIVA (IN BARVE VEZIVA)  PO DOGOVORU Z ARHITEKTOM, DILATACIJE IZ RF PROFILOV PO SHEMI!</t>
    </r>
  </si>
  <si>
    <t>Teraco tlak je položen na AB estrih. Teraco tlak mora biti položen usklajeno z estrihom zato je zaželjena izvedba estriha in teraca s strani istega izvajalca. Agregat teraca je savski prodec, barva veziva je beljen cement, svetlosivega tona. Izvajalev mora izdelati vzorec glede na vzorec v katalogu, ki ga potrdi arhitekt in investitor. Izvedba teraca samo po potrjenem vzorcu s strani arhitekta in investitorja. Pri izvedbi teraca mora biti ton veziva in razporeditev agregata enakomerna po celotni površini brez segregacij agregata in sprememb v tonu veziva. Teraco tlak mora biti brušen tako, zaščiten s primernim nedrsnim premazom za betonske teraco tlake, da po impregnaciji ni nevarnosti zdrsa.</t>
  </si>
  <si>
    <t>Vsi stiki ploščic ali plošč (v nadaljnjem tekstu »ploščic«) talne obloge ali stenske obrobe morajo biti izvedeni tako, da je površina tlakov na stikih ravna, gladka in v isti ravnini. Preboji instalacij na ploščicah morajo biti izvedeni natančno, velikosti izsekov ne smejo biti večji kot je potrebno, saj niso predvidene rozete ipd. za prekrivanje teh prebojev. Talne ploščice morajo biti ustrezno protizdrsne: zahteve so opisane v vsaki postavki popisa.</t>
  </si>
  <si>
    <t>Masa za polnjenje stikov: Biti mora take kvalitete, da gotova obloga ustreza pogojem uporabe prostora v katerem se nahaja. Barvo mase in širino fuge izbere arhitekt. Vsi stiki med vertikalnimi in horizontalnimi površinami, dilatacije, vogali ter stiki  ploščice z ostalimi elementi morajo biti obvezno tesnjeni s trajnoelastičnim visoko kvalitetnim kitom v barvi po izboru arhitekta.                                                    Granitogrez ploščice so položena v fino tankoslojno lepilno vodotesno malto in fugirana z barvno fugirno vodonepropustno maso v tonu po izbiri projektanta. V prostorih, kjer ni stenske keramike je potrebno izdelati tipski cokel iz keramike enakega proizvajalca, višine 8 cm.</t>
  </si>
  <si>
    <t>Izvajalec mora zagotoviti, da bodo vse ploščice iste vrste, položene v enem prostoru, iz iste proizvodne sarže. Barvna odstopanja med ploščicami v istem prostoru niso dovoljena! Ob dobavi in polaganju mora voditi evidenco o tem, iz katere proizvodne sarže in kje so položene posamezne ploščice. Podatke o tem mora ob zaključku posredovati naročniku. Zato mora pri naročilu zagotoviti zadostno količino tudi za morebitne kasnejše popravke poškodb. 
Izvajalec mora po dokončanju del naročniku predati po 5 m2 od vseh vrst in proizvodnih sarž vgrajenih ploščic v ustrezni embalaži vključno s seznamom.</t>
  </si>
  <si>
    <t>Obračun: 
po pravilih Obrtne zbornice Slovenije – sekcija gradbincev – odbor keramičarjev in pečarjev 
(Keramičarska dela – standardizirani opisi in normativi), razne oteževalne okoliščine in dodatki se upoštevajo v enotnih cenah in se ne obračunajo v količinah, razen če je v opisu postavke drugače navedeno.</t>
  </si>
  <si>
    <t>Posebne zahteve glede toleranc in kvalitete: 
kvaliteta materiala in izvedbe mora ustrezati zahtevam SIST-TP CEN/TR 13548, 
dovoljena odstopanja oz. tolerance: po SIST-TP CEN/TR 13548 (DIN 18202 se uporabi samo za 
podlago), glede odpornosti proti obrabi ploščic z glazuro se zahteva uporaba takšnih ploščic, da po namenu ustrezajo klasifikaciji »aneksa N« iz »SIST EN 14411«.</t>
  </si>
  <si>
    <t>Predpisi, standardi: 
Izvedba del ter vgrajeni material morata ustrezati veljavnim predpisom in standardom: 
SIST-TP CEN/TR 13548: splošna pravila za oblikovanje in vgradnjo keramičnih ploščic, 
SIST EN 14411: keramične ploščice, 
SIST EN 12004: lepila in malte za ploščice.</t>
  </si>
  <si>
    <r>
      <rPr>
        <b/>
        <sz val="10"/>
        <rFont val="Arial"/>
        <family val="2"/>
        <charset val="238"/>
      </rPr>
      <t xml:space="preserve">OPOMBA: </t>
    </r>
    <r>
      <rPr>
        <sz val="10"/>
        <rFont val="Arial"/>
        <family val="2"/>
        <charset val="238"/>
      </rPr>
      <t>Način vgradnje ter namen uporabe materiala mora biti skladen z navodili oz. priporočili proizvajalcev. Uporabi se lahko samo komponente, ki so navedene v tehnični specifikaciji.</t>
    </r>
  </si>
  <si>
    <t>Posebna določila po vrstah del slikopleskarska dela</t>
  </si>
  <si>
    <t>Barva mora biti enakomerne strukture, kar mora izvajalec doseči s stalnim mešalnim razmerjem, ustreznim prekritjem podlage idr.. 
Po dokončanju mora izvajalec predati naročniku po 10 kg pripravljene barve vsakega odtenka in vrste barve za morebitne popravke poškodb po selitvi v objekt.</t>
  </si>
  <si>
    <t>vse iz splošnih določil za vse vrste  
morebitno potrebni osnovni in vezni premazi – po zahtevah dobavitelja izravnalnih kitov in barv, 
vse potrebne zaščite okrog ostalih že vgrajenih elementov (preboji, stavbno pohištvo,...) v vseh fazah, vse potrebne obdelave ob stikih različnih materialov podlage (dilatacije, poglobljene fuge ipd.), na zaključkih in priključkih k že vgrajenim elementom (preboji, stavbno pohištvo,..), tudi kitanje z akrilnim kitom, popravila slikanja po dokončani finalizaciji stanovanj (polaganje parketa, vgradnja vrat, montaža stikal in vtičnic), 
predajo po 10 kg pripravljene barve vsakega odtenka in vrste barve za morebitne popravke poškodb po selitvi v objekt.</t>
  </si>
  <si>
    <t>Obračun: 
po pravilih Obrtne zbornice Slovenije – sekcije slikopleskarjev in črkoslikarjev (Slikopleskarska dela – normativi porabe časa in materiala ter pravila merjenja za obračun slikopleskarskih del poglavje Slikarska dela), 
razne oteževalne okoliščine, dodatki in »spremembe vrednosti« (tč. 5.1.4., 5.1.5., 5.3.2., 6.2., 7.2. in 8.3. zgoraj navedenih pravil) se upoštevajo v enotnih cenah in se ne obračunajo v količinah, razen, če je v opisu postavke drugače navedeno.</t>
  </si>
  <si>
    <t>Predpisi, standardi: 
Izvedba del ter vgrajeni material morata ustrezati veljavnim predpisom in tehničnim specifikacijam, predvsem: 
SIST EN 13300: barve in laki – premazna sredstva in premazni sistemi na vodni osnovi za notranje zidove in stropove, SIST EN ISO 1062-1: barve in laki - premazni materiali in premazni sistemi za zunanjo zaščito zidov in betona, SIST EN ISO 3668: barve in laki – vizualna primerjava barve premaza.</t>
  </si>
  <si>
    <t>Stene na komunikacijah 
Obdelava sten je predvidena z mat stensko barvo, obstojno na vodo, za notranjost, brez topil, kakovost SIST EN 13 300, odpornost na mokro drgnjenje v skladu z DIN EN 53 778. Vezivo na osnovi disperzije iz umetne smole, v skladu z DIN 55 945, barvni odtenek srednje temne barve, kot npr. Caparol Extra, z dvojnim nanosom (vmesni premaz, vrhnji premaz, razredčen po navodilih proizvajalca) po izbiri projektanta na podlagi predloženih vzorcev.
Podlage, pretežno betonske stene, morajo biti čiste, brez vezanih delcev in suhe.</t>
  </si>
  <si>
    <t>SLIKOPLESKARSKA DELA SKUPAJ</t>
  </si>
  <si>
    <t xml:space="preserve">DVIGALA IN OSTALO </t>
  </si>
  <si>
    <t xml:space="preserve">Dvigala v objektih, ki so opremljeni s sistemom za požarno javljanje in alarmiranje (AJP), morajo biti narejena v skladu s Pravilnikom o varnosti dvigal in standardom SIST EN 81-73 ter morajo biti s sistemom AJP funkcionalno povezana. V primeru požara se morajo dvigala spustiti na nivo pritličja, vrata dvigala in dvigalnega jaška pa odpreti. Dvigala niso predvidena za evakuacijo. </t>
  </si>
  <si>
    <t xml:space="preserve">Za kabino dvigala morajo biti dodane naslednje zahteve: 
- zvočne informacije o nadstropjih, 
- vse tipke morajo biti opremljene z braillovo pisavo in/ali reliefnimi znaki, znaki na tipkah morajo biti obvezno vizualno kontrastni glede na ozadje tipke (bolj priporočljive so tipke z dovolj velikimi reliefnimi in vizualno kontrastnimi znaki kot pa tipke z majhnimi znaki + brajico)
- prostoročna telefonska naprava za povezavo med kabino in klicnim centrom za primer reševanja ujetih oseb iz kabine dvigala (omogoča klic na 4 predhodno programirane številke). Dodati: opremljena s slušno zanko za naglušne in svetlobnim indikatorjem, ki posreduje gluhim informacijo, da je bila zveza vzpostavljena. </t>
  </si>
  <si>
    <t>Ročni gasilniki na ABC prah. Upoštevati je potrebno Pravilnik o izbiri in namestitvi gasilnih aparatov. Mikro lokacije gasilnikov so določene v načrtu arhitekture PZI, št. 260/2017.  Gasilniki morajo izpolnjevati zahteve, določene s Pravilnikom o tlačni opremi, Pravilnikom o premični tlačni opremi in standardi serije SIST EN 3 za ročne gasilnike in standardom SIST EN 1866 za prevozne gasilnike.</t>
  </si>
  <si>
    <t>Izdelava požarnih redov in načrtov evakuacijskih poti ter pritrjevanje požarnih redov ter formalnih oznak za vse objekte v skladu z zakonodajo, načrtom in izkazom požarne varnosti PID</t>
  </si>
  <si>
    <t>Barvani trakovi na vseh stopniščnih ploskvah - ROBOVI STOPNIC PREMAZANI SPROTIZDRSNIM PREMAZOM NA EPOKSIDNI OSNOVI, 4 CM</t>
  </si>
  <si>
    <t>Geodetski posnetek stanja po zakjučku del PID</t>
  </si>
  <si>
    <t>Izdelava in dobava generalni ključ</t>
  </si>
  <si>
    <t>kpl.</t>
  </si>
  <si>
    <t>Elektro Ljubljana ( tehnični prostori-števci)</t>
  </si>
  <si>
    <t>Energetika Ljubljana (osebni dostop v garažo, tehnični prostori-kotlovnica)</t>
  </si>
  <si>
    <t>DVIGALA IN OSTALO SKUPAJ</t>
  </si>
  <si>
    <r>
      <t xml:space="preserve">OPOMBA: </t>
    </r>
    <r>
      <rPr>
        <sz val="10"/>
        <rFont val="Arial"/>
        <family val="2"/>
        <charset val="238"/>
      </rPr>
      <t>Način vgradnje ter namen uporabe materiala mora biti skladen z navodili oz. priporočili proizvajalcev. Uporabi se lahko samo komponente, ki so navedene v tehnični specifikaciji.</t>
    </r>
  </si>
  <si>
    <t>Široki strojni izkop v zemljini III. ktg. za temelje in objekte do kote vrh temeljne plošče z direktnim nakladanjem na transportno sredstvo.</t>
  </si>
  <si>
    <t xml:space="preserve">Široki strojni izkop-odriv v zemljini III. ktg. globine 30 cm za odstranitev ostankov ruševin, humusa in umetnih nasipov v območju garaže in kleti z direktnim nakladanjem na transportno sredstvo. </t>
  </si>
  <si>
    <t>GARAŽE IN PRIZIDEK</t>
  </si>
  <si>
    <t>Široki strojni izkop v zemljini III. ktg. za temelje in objekte do kote 10cm pod dnom temeljne plošče garaže z odlaganjem na gradbiščni deponiji za kasnejšo vgradnjo z vsemi vertikalnimi in  horizontalnimi transporti ter pomožnimi deli.</t>
  </si>
  <si>
    <t>Strojni izkop v zemljini III. ktg., poglobitev v območju gemeljnih plošč šprinkler in dvigalni jaški z odlaganjem na gradbiščni deponiji za kasnejšo vgradnjo z vsemi vertikalnimi in  horizontalnimi transporti ter pomožnimi deli.</t>
  </si>
  <si>
    <t>Strojni izkop v zemljini III. ktg., poglobitev v območju točkovnih temeljev z odlaganjem na gradbiščni deponiji za kasnejšo vgradnjo z vsemi vertikalnimi in  horizontalnimi transporti ter pomožnimi deli.</t>
  </si>
  <si>
    <t>Strojni izkop v zemljini III. ktg., poglobitev v območju pasovnih temeljev z odlaganjem na gradbiščni deponiji za kasnejšo vgradnjo z vsemi vertikalnimi in  horizontalnimi transporti ter pomožnimi deli.</t>
  </si>
  <si>
    <t>Ročni izkop, pomoč stroju v zemljini III. Ktg. Ob objektu in podobno.</t>
  </si>
  <si>
    <t>Planiranje dna gradbene jame v točnosti ± 2 cm z utrjevanjem MPP 92% Ev2 = 40 Mpa,  pred izvajanjem temeljenja.</t>
  </si>
  <si>
    <r>
      <t>OPOMBA:</t>
    </r>
    <r>
      <rPr>
        <sz val="10"/>
        <rFont val="Arial"/>
        <family val="2"/>
        <charset val="238"/>
      </rPr>
      <t xml:space="preserve"> PRI IZKOPIH UPOŠTEVATI NAVODILA IZ GEOLOŠKO-GEOTEHNIČNEGA POROČILA.
Izkop za temelje mora pred izvedbo temeljev pregledati geomehanik. Vsi pregledi in meritve
geomehanika morajo biti vpisane v gradbeni dnevnik !</t>
    </r>
  </si>
  <si>
    <r>
      <t>OPOMBA:</t>
    </r>
    <r>
      <rPr>
        <sz val="10"/>
        <color theme="1"/>
        <rFont val="Arial"/>
        <family val="2"/>
        <charset val="238"/>
      </rPr>
      <t xml:space="preserve"> POTREBNA RAZISKAVA IN KVALITETA ZEMLJINE PRED PONOVNO VGRADNJO. 
Sestava obstoječe zemljine v geomehanskem poročilu: </t>
    </r>
    <r>
      <rPr>
        <b/>
        <sz val="10"/>
        <color theme="1"/>
        <rFont val="Arial"/>
        <family val="2"/>
        <charset val="238"/>
      </rPr>
      <t>cca 7 m debel sloj savskih nanosov iz srednje dobro granuliranega proda, v katerem je mestoma več peska in melja.</t>
    </r>
    <r>
      <rPr>
        <sz val="10"/>
        <color theme="1"/>
        <rFont val="Arial"/>
        <family val="2"/>
        <charset val="238"/>
      </rPr>
      <t xml:space="preserve"> Potrebno je ob začetku izkopa izdelati elaborat, ki bi dal potrdilo za  ponovno uporabo obstoječe zemljine.</t>
    </r>
  </si>
  <si>
    <t>Izdelava elaborata oziroma potrdila geomehanika za  ponovno uporabo obstoječe zemljine.</t>
  </si>
  <si>
    <t>Dobava in vgrajevanje kvalitetnega nasipnega materiala granulacije 0 - 32 mm v debelini 20 cm s sprotnim utrjevanjem-komprimiran v dveh slojih debeline 20 cm,  dosežena zbitost po Proctorju 98 % in deformacijski modul vgrajenega materiala ≥ 90MPa; pod temeljno ploščo in pasovnimi temelji. Vgradnjo nasipa določi nadzor in geomehanik, glede na kvaliteto raščenega terena po izkopu.</t>
  </si>
  <si>
    <t>Zasip ob temeljih in za zidovi  z izkopanim materialom v slojih debeline 30 cm  s sprotnim planiranjem in  utrjevanjem, komprimirano MPP 92% Ev2 = 40 Mpa;  Vgradnjo zasipa določi nadzor in geomehanik, glede na kvaliteto izkopanega materiala.</t>
  </si>
  <si>
    <r>
      <rPr>
        <b/>
        <sz val="10"/>
        <color theme="1"/>
        <rFont val="Arial"/>
        <family val="2"/>
        <charset val="238"/>
      </rPr>
      <t>OPOMBA:</t>
    </r>
    <r>
      <rPr>
        <sz val="10"/>
        <color theme="1"/>
        <rFont val="Arial"/>
        <family val="2"/>
        <charset val="238"/>
      </rPr>
      <t xml:space="preserve"> POMEMBNO je, da temelji oz. temeljna plošča na celotnem tlorisu nalegajo na homogena kompaktna tla, , kjer so trdne plasti tampon načeloma ni potreben. V primeru nehomogenih tal, katera se nahajajo na območju obravnave, je le-te potrebno v celoti odstraniti in izboljšati. Izboljšava tal se lahko naredi z izvedbo tampona ali pustega betona.</t>
    </r>
  </si>
  <si>
    <t>V OBSTOJEČEM DELU OBJEKTA</t>
  </si>
  <si>
    <t>PRIZIDEK Z GARAŽO</t>
  </si>
  <si>
    <t>Strojni izkop v zemljini III. ktg., poglobitev do 4m v objektu (območje GALVANE) ob Petkovškovem nabrežju z direktnim nakladanjem na transportno sredstvo. Nakladanje iz objekta skozi okenske odprtine š1,7/v2,7m z vsemi horizontalnimi transporti v objektu.</t>
  </si>
  <si>
    <t xml:space="preserve">Strojni izkop v zemljini III. ktg., poglobitev do 1m v objektu severna stran z vsemi horizontalnimi transporti iz objekta skozi vratne odprtine š1,7/v3m z direktnim nakladanjem na transportno sredstvo. </t>
  </si>
  <si>
    <t xml:space="preserve">Odvoz izkopanega materiala na trajno deponijo v skladu zuredbo za odlaganje zemljine z nakladanjem na transportno sredstvo, odvozom ter plačilom takse za deponiranje materiala; mere in obračun po volumnu v raščenem stanju !! </t>
  </si>
  <si>
    <t>Dobava in vgrajevanje kvalitetnega nasipnega materiala granulacije 0 - 32 mm v debelini 30 cm s sprotnim utrjevanjem-komprimiran v dveh slojih debeline 20 cm,  dosežena zbitost po Proctorju 98 % in deformacijski modul vgrajenega materiala ≥ 40MPa; pod talno ploščo in pasovnimi temelji. Vgradnjo nasipa določi nadzor in geomehanik, glede na kvaliteto raščenega terena po izkopu.</t>
  </si>
  <si>
    <t>Izvajalec s svojim delom na gradbišču ne sme prekoračiti vibracij, ki bi lahko povzročale poškodbe solidno grajenega objekta v vplivnem območju, ki je določen za spremljanje z monitoringom. Na cel objekte bodo vplivali tudi tresljaji.</t>
  </si>
  <si>
    <t xml:space="preserve">Izvajalec je dolžan izvajati meritve vibracij za vsa dela na gradbišču, ki bi povzročala take tresljaje, da bi predstavljala vplive na obstoječi objekt. Ker v Sloveniji ni standardov in regulative, ki bi predpisovala maksimalne dovoljene vibracije, je potrebno upoštevati evropske standarde (na primer DIN 4150/3), za katere je značilno, da  predpisujejo zgornjo maksimalno dovoljeno hitrost nihanja glede na vrsto objekta. Zaradi tega mora izvajalec meriti hitrost vibracij, ki jih bo povzročal z delom, poleg tega pa lahko meri tudi druge količine (npr. pospeške). Največje vibracije se pričakujejo med izvedbo globokega temeljenja in pri izvajanju zemeljskih del. Predvidena je izvedba 2 meritvena dneva v toku gradnje, za vsako posamezno fazo izvedbe pripravljalnih del, zemeljskih del in globokega temeljenja. </t>
  </si>
  <si>
    <t>UR</t>
  </si>
  <si>
    <r>
      <t>Izvajanje kontrolnih seizmičnih meritev vibracij pri gradnji. Meritev mora izvajati pooblaščena institucija z ustrezno umerjeno opremo. Meri se maksimalna hitrost vibracij v vseh treh pravokotnih smereh na merilnem mestu. Predvidena sta dva meritvena dneva v času povzročanja največjih vibracij, za vsako posamezno fazo izvedbe pripravljalnih del, zemeljskih del in globokega temeljenja.</t>
    </r>
    <r>
      <rPr>
        <sz val="10"/>
        <color rgb="FFFF0000"/>
        <rFont val="Arial"/>
        <family val="2"/>
        <charset val="238"/>
      </rPr>
      <t xml:space="preserve"> 
</t>
    </r>
  </si>
  <si>
    <t>Izvajanje meritve vibracij pri izvedbi pilotov
Količina: kompletna postavka na ključ</t>
  </si>
  <si>
    <t xml:space="preserve">Oznaka repernih točk na obodne nosilne zidove z vsemi pomožnimi deli in pritrdilnim materialom. </t>
  </si>
  <si>
    <t>Dobava in vgradnja posedalnih reperjev  v obodne zidove pri temeljih.</t>
  </si>
  <si>
    <t>Izvedba meritev z odstranljivim ekstensometrom (retrievable extensometer)
v  pilot fi 60, na katerih se predvidi izvedbo statičnega testa, se vgradi cevi, v katere se pred izvedbo statičnega testa vstavi odstranljiv ekstensometer (retrievable extensometer), na podlagi katerega se med izvajanjem statičnega testa ugotovi koliko pilot nosi po konici in koliko po plašču. Cev v pilotu mora biti ustreznih dimenzij in kvalitete za vgradnjo odstranljivega ekstensometra. Ekstenzometer se mora v cevi večkrat sidrati, tako, da se ugotovi trenje po plašču pilota po vseh različnih plasteh slojev zemljine.</t>
  </si>
  <si>
    <t>Dela se izvajajo v pritličju obstoječega objekta, višina etaže je 3,9m+poglobitev 1m, ki je obračunana pri zemeljskih delih.</t>
  </si>
  <si>
    <t>Pripravljalna in zaključna dela, tansport (dovoz in odvoz) strojne garniture in opreme za izvedbo pilotov</t>
  </si>
  <si>
    <t>Jet grouting injektiranje temeljnih tal z visokimi pritiski pod obstoječimi nosilnimi zidovi.
SPREMLJAVA KAKOVOSTI MED IZVEDBO
Izvajalec del mora med samim izvajanjem kontrolirati: 
geološko sestavo tal na osnovi vrtanja
parametre izvajanja (delovni pritisk na črpalki,pri vrtanju in izvedbi postopka, hitrost vrtanja, hitrost dvigovanja vrtalnega drogovja, število obratov drogovja na eni stopnji, porabo cementne suspenzije, kvaliteto mase, porabo mase) in
odvzem vzorcev injekcijske mase za preiskave</t>
  </si>
  <si>
    <t>Program tekoče KONTROLE izvedbe JET GROUTING injektiranja s curkom ali izvedba preizkusnih jet slopov, odkop in meritve fizikalnih karakteristik izvedenih slopov.</t>
  </si>
  <si>
    <t>SPREMLJAVA KAKOVOSTI MED IZVEDBO
Lokacije testnih pilotov in Jet-grouting določiti v sodelovanju s projektantskim in geotehničnim nadzorom.</t>
  </si>
  <si>
    <r>
      <t xml:space="preserve">OPOMBA: </t>
    </r>
    <r>
      <rPr>
        <sz val="10"/>
        <color theme="0"/>
        <rFont val="Arial"/>
        <family val="2"/>
        <charset val="238"/>
      </rPr>
      <t>Način vgradnje ter namen uporabe materiala mora biti skladen z navodili oz. priporočili proizvajalcev. Uporabi se lahko samo komponente, ki so navedene v tehnični specifikaciji.</t>
    </r>
  </si>
  <si>
    <t xml:space="preserve"> PROGRAM MONITORINGA OBJEKTOV  SKUPAJ</t>
  </si>
  <si>
    <t>končni pregled   </t>
  </si>
  <si>
    <t xml:space="preserve">vmesni izredni pregled (urgenca lastnikov objektov)                    
</t>
  </si>
  <si>
    <t xml:space="preserve">vmesni redni pregledi    
</t>
  </si>
  <si>
    <t xml:space="preserve">geodetske meritve     
</t>
  </si>
  <si>
    <t xml:space="preserve">Poročila   
</t>
  </si>
  <si>
    <t xml:space="preserve">stanovanjski objekti 2. skupine     
</t>
  </si>
  <si>
    <t xml:space="preserve">stanovanjski objekti 1. skupine   
</t>
  </si>
  <si>
    <t>Končni pregled      </t>
  </si>
  <si>
    <t>Izvedba izrednih vmesnih pregledov</t>
  </si>
  <si>
    <t xml:space="preserve">Izvedba rednih vmesnih pregledov </t>
  </si>
  <si>
    <t>Izvedba končnih meritev</t>
  </si>
  <si>
    <t>Izvedba vmesnih meritev</t>
  </si>
  <si>
    <t>Izvajalec monitoringa mora za vsak objekt, v vsaki fazi monitoringa izdelati ločeno poročilo, ki ga mora oddati investitorju v štirih tiskanih izvodih in v elektronski obliki na elektronskem nosilcu.</t>
  </si>
  <si>
    <t>Izvajalec monitoringa mora o opravljenem delu voditi evidenco in komunikacijo za vsak posamezen objekt zajetem v programu monitoringa.</t>
  </si>
  <si>
    <t>Izvajalec monitoringa mora v ceni upoštevati tudi dokumentiranje in zamenjavo  eventualno poškodovanih ali odstopljenih že vgrajenih reperjev in dilatometrov.</t>
  </si>
  <si>
    <t xml:space="preserve">Izvajanje monitoringa se mora izvajati skladno s programom monitoringa, ki je sestavni del projektne dokumentacije PZI. Način izvajanja se mora nadaljevati  z enako tehniko, kot je bil izveden začetni monitoring. </t>
  </si>
  <si>
    <t>II.1.</t>
  </si>
  <si>
    <t xml:space="preserve"> PROGRAM MONITORINGA OBJEKTOV 
V VPLIVNEM OBMOČJU GRADNJE  CENTER ROG MERITVE IN PREGLEDI MED IN PO KONČANEM IZVAJANJU GOI DEL</t>
  </si>
  <si>
    <t>Pri izvedbi nadaljevanja programa monitoringa so v 2. območju dodana 2 objekti, za katere bo potrebno opraviti začetni pregled.</t>
  </si>
  <si>
    <t xml:space="preserve">Glede na obstoječi teren je za potrebe temeljenja novogradnje center ROG potrebno upoštevati predpisano tehnologijo gradnje in prevideti delovne platoje.
</t>
  </si>
  <si>
    <t xml:space="preserve">Objekti so tako razporejeni v 3 skupine in sicer so v 1. skupino uvrščeni objekti, ki se nahajajo neposredno v vplivnem območju (cca. 15 m), v 2. skupino objekti, ki so sicer izven pasu 15 m, vendar zaradi same sestave tal in predvidenih posegov obstaja verjetnost, da se tudi na njih med gradnjo pojavijo določene poškodbe, v 3. skupino pa so uvrščene javne ceste v vplivnem območju načrtovane gradnje. 
</t>
  </si>
  <si>
    <t>Geodetske meritve 
meritve (poligon, ki zajema 3 objekte, na vsakem objektu po 3 reperji), ocena glede na čas trajanja gradnje 
Izvedba 3 vmesnih meritev in 1 končna meritev vgrajenih reperjev</t>
  </si>
  <si>
    <r>
      <t xml:space="preserve">OPOMBA: </t>
    </r>
    <r>
      <rPr>
        <sz val="10"/>
        <rFont val="Arial"/>
        <family val="2"/>
        <charset val="238"/>
      </rPr>
      <t xml:space="preserve">PRI VSEH DELIH ZAJETI IZDELAVO, DOBAVO IN MONTAŽO, UPOŠTEVATI VSE PRENOSE IN TRANSPORTE , TAKO VERTIKALNE KOT HORIZONTALNE V OBSTOJEČEM OBJEKTU. VSE MERE, KOLIČINE IN OBDELAVE KONTROLIRATI PO ZADNJIH VELJAVNIH NAČRTIH, DETAJLIH IN SHEMAH PZI OZ. NA OBJEKTU!          </t>
    </r>
  </si>
  <si>
    <r>
      <rPr>
        <b/>
        <sz val="10"/>
        <rFont val="Arial"/>
        <family val="2"/>
        <charset val="238"/>
      </rPr>
      <t>OPOMBA:</t>
    </r>
    <r>
      <rPr>
        <sz val="10"/>
        <rFont val="Arial"/>
        <family val="2"/>
        <charset val="238"/>
      </rPr>
      <t xml:space="preserve"> VSE DELAVNE ODRE UPOŠTEVATI V CENAH POSAMEZNIH POSTAVK</t>
    </r>
  </si>
  <si>
    <t>II.9.</t>
  </si>
  <si>
    <t>K1  Parkirne in vozne površine
    tla na terenu pri stanjšani a.b. plošči
tlak:
  PUR epoksi premaz (dvoslojna aplikac) ..... 0.3 cm
  abrazivno odp. za funkcijo prometa os.vozil
  in protizdrsnost za peš promet in vožnjo,
  izveden na površino medetažne kletne AB plošče, 
  površina AB plošče zaglajena 
  po vakuumskem postopku in brušena,
  tehnologija nanosa po naslednji specifikaciji:
osnovni PUR  epoksi premaz(min.400g/m2),
  v svežem stanju posut s kremenčevim peskom
  frakcije 0 do 1.7 mm.
zaključni PUR  epoksi premaz(150g/m2)
  v barvnem odtenku po izbiri arhitekta</t>
  </si>
  <si>
    <t>EPOKSI TERACERSKA DELA</t>
  </si>
  <si>
    <t>EPOKSI TERACERSKA DELA SKUPAJ</t>
  </si>
  <si>
    <t>TALNE OBLOGE</t>
  </si>
  <si>
    <t xml:space="preserve">  P7   NN prostor, prostori za inštalacije
  tlak:
elektroprevodna sintetična talna obloga, ..... 0.2 cm
  na bazi mehkega PVC</t>
  </si>
  <si>
    <t xml:space="preserve">  K5    Dvigalni jašek - poglobitev dno
  tlak za pritrjevanje tehnike:
betonski estrih C20/25 ................... 10.0 cm
  fino zaglajen,premazan s premazom na bazi
  tekočega PVC,
  npr.: KRAUTOL 5008 ali enakovredno
hidroizolacija proti talni vlagi:
  premazna hidroizolacija togega tipa,
  cementa in hidrofobnih dodatkov, odporna
  na »kontrapritisk«–odtržna sila min.20 bar)
  npr.: HEY'DI K11 Schlämme grau ali enakov.
  nanešena dvoslojno po 1 mm
  podrobnješi opis izedbe:
  glej študijo hidrozaščite v tehn.poročilu
● podlaga a.b. talna plošča jaška
  Op.: Hidroizolacijski premaz na cementni osnovi 
  je izveden tudi vertikalno do višine 20 cm</t>
  </si>
  <si>
    <t xml:space="preserve">  P3   Kuhinja, shrambe
    /obstoječi objekt/
mikroarmiran beton, C25/30 ................ 5.0 cm
  fino zaglajen,
  mikroarmatura PP vlakna z vseb. 0.95kg/m3,
  npr.: FIBRILs F 120 ali enakovredno,
ločilni sloj: PE folija 0.15 mm
toplotna izolacija:
  ekspandirani polistiren SIST EN 13163,.... 20.0 cm
  [λD = max.0.031 W/(m.K),σ10%def.= 100 kPa],
  plošče dvoslojno 10+10 cm,
  npr.: Fragmat NEO SUPER 100 ali enakovedno
  plošče prosto položene na podlago
hidroizolacija:
  polimer-bitumenska,enoslojna(aPP), ........ 0.5 cm
  po zahtevah DIN 18195 (del. 4),
  npr.: PHOENIX 4 ali enakovredno
hladni bitumenski premaz 0.3kg/m2
● podlaga podložni beton
* : Prag proti hodniku +1 cm</t>
  </si>
  <si>
    <t>DELA POD TEMELJNO PLOŠČO zaščitahidroizolacije: 
pusti beton C8/10 ......................... 5.0 cm
ločilni sloj: PE folija 0.2 mm
hidroizolacija:
  polimer-bitumenska,enoslojna(aPP), ........ 0.5 cm
  po zahtevah SIST DIN 18195 (del. 4),
  npr.: PHOENIX 4 ali enakovredno
hladni bitumenski premaz 0.3kg/m2</t>
  </si>
  <si>
    <t xml:space="preserve">  P9   Transformatorska postaja - dvignjeni pod
    /novi prizidek - tla na terenu/
mikroarmirani beton C20/25 ............... 12.0 cm
  fino zaglajen,
  mikroarmatura PP vlakna z vseb.0,95kg/m3,
  npr.: FIBRILs F 120 ali enakovredno
ločilni sloj: PE folija 0.2 mm
hidroizolacija:
  sintetična folija na bazi mehkega PVC,1.5 mm
  odporna na razlitje olja, 
  zaključena na obodne stene 
  prostora do višine 10 cm nad koto tlaka,
  npr.: Wolfin IB/W 1.5 ali enakovredno
polnilo in toplotna izolacija: ............ 6.0 cm
  ekstrudirani polistiren
  XPS-EN 13164-T1-CS(10\Y)300-DS(TH)
  [λD = max.0.035 W/(m.K),σ10%def.= 300 kPa],
  plošče prosto položene na pov. hidroiz.,
  npr.: FIBRANxps 300-L ali enakovredno 
</t>
  </si>
  <si>
    <t xml:space="preserve"> Z3  Stene med ogr. in neogr. prostori v kleti
    toplotna izolacija na hladni strani
apneno-cementni omet 1:2:8 ................ 2.0 cm
  (rabiciran, zariban)
toplotna izolacija:
  KOMBIPOR plošče (troslojne), ............. 15.0 cm
  SIST EN 13168, /5 + 140 + 5 mm/;
  140 mm ekspandiranega polistirena 
  obojestransko obložen s 5 mm
  lesno cementne volne,
  plošče so vijačene v beton 
  s sistemskimi sidri 4x/m2,
● podlaga a.b.stena (deb. po stat.izračunu)</t>
  </si>
  <si>
    <t>Zaščita z zaščitnimi premaznimi sistemi 
Izbira sistema, število in debelina nanosov mora biti določena in izvedena skladno z zahtevami standardov SIST EN ISO 12944-1,2,3,4,5,6,7,8. Za vse izdelke v zaprtih delih objekta se upošteva kategorija okolja C2, za izdelke zunaj (na prostem oz. v nezaprtih delih objekta) pa kategorija okolja C3 (po SIST EN ISO 12944-2). Krovni, finalni premaz oz. popravilo le-tega se lahko izvede tudi na objektu. Izvajalci morajo poskrbeti, da bo končni videz premazov identičen (pri isti referenčni barvi, določeni s strani arhitekta). Največje dovoljeno odstopanje je stopnja 1 po SIST EN ISO 3668 (zahteva velja za vsak posamezni premazan element ter za elemente, ki so na objektu vgrajeni drug poleg drugega oz. niso razmaknjeni več kot 50 cm) oz. stopnja 2 po SIST ISO 3668 (za elemente, ki so na objektu razmaknjeni za več kot 50 cm). Izvedba zaščite mora biti skladna s SIST EN ISO 1461. 
Debelino nanosa določiti v odvisnosti od okolja, v katerem bo konstrukcija oz. element vgrajen. S konstrukcijskimi ali drugimi tehničnimi rešitvami preprečiti termično deformiranje oz. zagotoviti, da bodo deformacije takšne, da bodo odstopanja končnega izdelka manjša od toleranc, navedenih v DIN 18203-2.</t>
  </si>
  <si>
    <t>Obračun: 
obračunska enota je [kg]: obračun se izvrši po dejanski teži vgrajene konstrukcije po podrobni specifikaciji, ki jo pripravi izvajalec; za vezna in sidrna sredstva (zvari, vijaki,..) se k dejanski teži konstrukcije (t.j. pločevin, profilov in palic oz. vrvi) prišteje še pribitek (izražen v % od teže konstrukcije) k teži za vezna sredstva; višina pribitka je navedena v opisu posameznih postavk 
obračunska enota je [kos]: obračunska enota je komplet izdelane zaščitne mreže, odstopanje skupne dimenzije do ± 5% od opisane v popisu ne vpliva na ceno.</t>
  </si>
  <si>
    <t>Enotne cene morajo vsebovati vse iz splošnih določil za vse vrste del, izdelava delavniških načrtov in po potrebi tehnoloških risb, izračunov idr., ustrezno čiščenje jekla ter izvedba predpisane korozijske zaščite, vse  v delavnici ter popravila le-te po    montaži na objektu, izdelava vseh elementov v delavnici in montaža na objektu, notranjo kontrolo in zunanji nadzor s strani usposobljene organizacije, vključno zaključno poročilo, delo in material za morebitna odstopanja dejanske skupne dimenzije zaščitnih mrež do ± 5% od opisane skupne dimenzije v popisu.
Obračun: 
obračunska enota je [kg]: obračun se izvrši po dejanski teži vgrajene konstrukcije po podrobni specifikaciji, ki jo pripravi izvajalec; za vezna in sidrna sredstva (zvari, vijaki,..) se k dejanski teži konstrukcije (t.j. pločevin, profilov in palic oz. vrvi) prišteje še pribitek (izražen v % od teže konstrukcije) k teži za vezna sredstva; višina pribitka je navedena v opisu posameznih postavk 
obračunska enota je [kos]: obračunska enota je komplet izdelane zaščitne mreže, odstopanje skupne dimenzije do ± 5% od opisane v popisu ne vpliva na ceno.</t>
  </si>
  <si>
    <t>STEKLARSKA DELA</t>
  </si>
  <si>
    <t>STEKLARSKA DELA SKUPAJ</t>
  </si>
  <si>
    <t>Geodetska uradna zakoličba. Zakoličba celotne površine objekta garaža in prizidek, z zavarovanjem profilov. 
Zakoličbenih točk 85Kosov.</t>
  </si>
  <si>
    <t xml:space="preserve">  Z11 Dvojna predelna stena iz gips plošč
stenska obloga:
  gips-kartonske plošče 2x 1.25 cm , ....... 2.5 cm
  npr.: KNAUF GKB 1.25 ali enakovredno
podkonstrukcija iz tankostenskih poc.jekl.
  profilov 1x75 mm, ........................... 7,5 cm
  profilov 1x100 mm, ........................10 cm
  npr.: Knauf CW 75 ali enakovredno 
  v medprostoru D=29cm:
  mineralna volna, SIST EN 13162, 2x 9 cm
  s specifično upornostjo zračnemu toku
  v vrednosti: 5kN.s/m4,
  npr.: Knauf Insulation DP-5 ali enakovredno
stenska obloga:
  gips-kartonske plošče 2x 1.25 cm , ....... 2.5 cm
  npr.: KNAUF GKB 1.25 ali enakovredno
  npr.: KNAUF W112, d ............. 23 cm</t>
  </si>
  <si>
    <t>MOL ( uprava, upravnik, čistilni servis, hišnik)</t>
  </si>
  <si>
    <t>MOL (uprava, upravnik, skupni prostori, čistila, hišnik, tehnični prostori kotlovnice)</t>
  </si>
  <si>
    <t>STAVBNO POHIŠTVO SKUPAJ</t>
  </si>
  <si>
    <t>VOZIŠČNE KONSTRUKCIJE</t>
  </si>
  <si>
    <t>SKUPAJ ZIDARSKA DELA</t>
  </si>
  <si>
    <t>Polaganje PVC folije na tampon in kasnješa odstranitev le-te (pred asfaltiranjem vozišča)</t>
  </si>
  <si>
    <t>SKUPAJ ZEMELJSKA DELA</t>
  </si>
  <si>
    <t>Odvoz izkopanega materiala na trajno deponijo z nakladanjem na transportno sredstvo, odvozom do 10 km ter plačilom takse za deponiranje materiala</t>
  </si>
  <si>
    <t>Zavarovanje brežin izkopa za jaške pred izpiranjem ali izsušitvijo z obrizgom s cementim mlekom in prekritjem s PVC folijo</t>
  </si>
  <si>
    <t>Obsip pod in med cevmi obstoječih talnih vodov, mivka, pesek granulacije 0 do 4 mm, z dobavo, s komprimacijo v slojih do 20 cm</t>
  </si>
  <si>
    <t>Zasip jarkov in za zidovi jaškov z gramoznim materialom s komprimacijo v slojih do 20 cm, dobava in vgradnja s komprimacijo v slojih do 20 cm s  komprimiranjem do Ev2 = 80 Mpa in planiranjem.</t>
  </si>
  <si>
    <t>Dobava in vgrajevanje nasipa iz gramoza ali grušča v debelini do 25 cm s  komprimiranjem do Ev2 = 40 Mpa in planiranjem, tampon pod EKK</t>
  </si>
  <si>
    <t>Planiranje dna gradbene jame za EKK in jašek v točnosti +-2 cm</t>
  </si>
  <si>
    <r>
      <t>Široki</t>
    </r>
    <r>
      <rPr>
        <b/>
        <sz val="10"/>
        <rFont val="Arial"/>
        <family val="2"/>
        <charset val="238"/>
      </rPr>
      <t xml:space="preserve"> </t>
    </r>
    <r>
      <rPr>
        <sz val="10"/>
        <rFont val="Arial"/>
        <family val="2"/>
        <charset val="238"/>
      </rPr>
      <t>ročni</t>
    </r>
    <r>
      <rPr>
        <sz val="10"/>
        <rFont val="Arial"/>
        <family val="2"/>
      </rPr>
      <t xml:space="preserve"> izkop III. ktg z odmetom (izkop ob obstoječih komunalnih vodih in jaških, pomoč stroju.</t>
    </r>
  </si>
  <si>
    <t>ton</t>
  </si>
  <si>
    <t>Zakoličba trase kabelske kanalizacije</t>
  </si>
  <si>
    <r>
      <t xml:space="preserve">OPOMBA: </t>
    </r>
    <r>
      <rPr>
        <sz val="10"/>
        <rFont val="Arial CE"/>
        <family val="2"/>
        <charset val="238"/>
      </rPr>
      <t xml:space="preserve">PRI VSEH POSTAVKAH RUŠITVENIH DEL UPOŠTEVATI VSE PRENOSE IN TRANSPORTE RUŠEVIN NA GRADBIŠČNO DEPONIJO OZ. NA PREVOZNO SREDSTVO!                                                                                                </t>
    </r>
  </si>
  <si>
    <t>PREDDELA IN RUŠITVENA DELA</t>
  </si>
  <si>
    <t>D.</t>
  </si>
  <si>
    <t>Prebijanje za odprtine dim 0,5×0,4×0,2m v AB steni ali temelju (vstop cevi TIP A v obst. Jašek,  ročno rezanje z diamantno žago in  s pnevmatskim kladivom  z nakladanjem na prevozno sredstvo.</t>
  </si>
  <si>
    <t>Rušenje robnika iz granitnih kock vel. do 10/10/10 cm v bet. temelju ročno s pnevmatskim kladivom s shranjevanjem za ponovno vgradnjo.</t>
  </si>
  <si>
    <t>Rušenje asfalta deb. do 5 cm strojno z nakladanjem na prevozno sredstvo (pločnik)</t>
  </si>
  <si>
    <t>Vgrajevanje nearmiranega betona MB 20, prereza 0,08-0,12 m3/m2, m1 in kasnejša odstranitev le-tega pred asfaltiranjem vozišča, s transportom ruševin v stalno deponijo do 10 km, s plačilom takse (pri prečnem prekopu Zaloške)</t>
  </si>
  <si>
    <t>Dobava in vgrajevanje nasipa iz gramoza ali grušča v debelini 25 cm s planiranjem in komprimiranjem do Ev2 = 80 Mpa (tampon pod jaški)</t>
  </si>
  <si>
    <t>B.</t>
  </si>
  <si>
    <t>*  KOMUNALNI VODI OZ. INSTALACIJE V TEM POPISU NISO ZAJETI!</t>
  </si>
  <si>
    <t xml:space="preserve">   V TEM POPISU NI ZAJETO!</t>
  </si>
  <si>
    <t xml:space="preserve">   V TEM POPISU NISO ZAJETE!</t>
  </si>
  <si>
    <t xml:space="preserve">*  RAZNE MOREBITNE PRESTAVITVE OBSTOJEČIH KOMUNALNIH VODOV </t>
  </si>
  <si>
    <t>*  PRI VSEH DELIH UPOŠTEVATI SPLOŠNE IN POSEBNE TEHNIŠKE POGOJE!</t>
  </si>
  <si>
    <t xml:space="preserve">OPOMBA: </t>
  </si>
  <si>
    <t>Zakoličba in označevanje trase obstoječih komunalnih vodov.</t>
  </si>
  <si>
    <t>Zakoličba točkovnih elementov 
( jaški, TP,..) z zavarovanjem s profililov.</t>
  </si>
  <si>
    <t>Obnova in zavarovanje zakoličbe trase komunalnih vodov v ravninskem terenu</t>
  </si>
  <si>
    <t>Postavitev in zavarovanje prečnega profila za komunalne vode v ravninskem terenu</t>
  </si>
  <si>
    <t>Določitev in preverjanje položajev, višin in smeri pri gradnji objekta s površino do 10 m2
 Jaški</t>
  </si>
  <si>
    <t xml:space="preserve">Rušenje nearmiranega betonskega bloka ali obbetoniranje kabelske kanalizacije, rezanje PVC cevi, zavarovanje kablov in podobno  previdno! (vstop v obstoječe jaške upravljalca Elektro-Ljubljana d.d.) </t>
  </si>
  <si>
    <t xml:space="preserve">Sondni izkop za točno določitev pozicije obstoječih vodov (50% strojni, 50% ročni izkop). </t>
  </si>
  <si>
    <r>
      <t xml:space="preserve">OPOMBA: 
</t>
    </r>
    <r>
      <rPr>
        <sz val="10"/>
        <rFont val="Arial CE"/>
        <family val="2"/>
        <charset val="238"/>
      </rPr>
      <t xml:space="preserve">Za kabelsko kanalizacijo (jarki) je predviden izkop cca 80° na horizontalo; pri izkopu globljem od 1,00 m in v primeru sipkega terena je potrebno primerno razpiranje jarka. Za jaške je predviden širok izkop, po potrebi s površinsko zaščitnimi ukrepi in sicer obrizgom brežine s cementnim mlekom in PVC folijo. Kjer ni možen širok izkop, se za varovanje gradbene jame uporabi zagatnice iz jeklenih lamel (npr. larssen).                                                                                               </t>
    </r>
  </si>
  <si>
    <t>Podpiranje oz. zavarovanje betonske ograje pred porušitvijo (ob izkopu za jaške kab. kan.)na Trubarjevi cesti</t>
  </si>
  <si>
    <t>Široki strojni izkop III. ktg z nakladanjem na transportno sredstvo (izkop za jaške E10  globine do 2 m)</t>
  </si>
  <si>
    <t>V območju priklopa na objekt (prizidek ROG) je pred temeljenjem izvesti EKK vod pod temelji v izogib kasnejšemu podkopavanju.</t>
  </si>
  <si>
    <t>podložni beton C12/15, deb. do 10cm</t>
  </si>
  <si>
    <t>beton C30/37, XC2,PV-II, vgradnja v arm. konstr. preseka 0,12-0,2m3/m2 (talna pl. stene, strop.pl.)</t>
  </si>
  <si>
    <t>opaž robu talne plošče, višine do 25cm</t>
  </si>
  <si>
    <t>dvostranski opaž ravnih sten, višine do 2m</t>
  </si>
  <si>
    <t>opaž stropne plošče (dno in robovi pl.), višine podpiranja do 2m</t>
  </si>
  <si>
    <t>beton C30/37, XC2,PV-II, vgradnja v arm. konstr. preseka do 0,04m3/m1 (nastavki za pokrove jaška)</t>
  </si>
  <si>
    <t>opaž nastavkov za pokrove nad stropno ploščo, višine 15cm</t>
  </si>
  <si>
    <t>vodotesni horizontalni delovni stik z vgradnjo ploč.tesn.traku znotraj AB prereza (stik tal.pl./tem.pl. )</t>
  </si>
  <si>
    <t>vodotesni horizontalni delovni stik z nanosom 1K PU hidrofilne nabrekajoče mase znotraj AB prereza (stik stena/strop.pl. in  strop.pl./nastavki za pokrove)</t>
  </si>
  <si>
    <t>doplačilo za izvedbo padca in zagladitev svežega betona, z dodajanjem suhe mešanice C.M. 1:2, kot finalni tlak (na talni pl. - dno jaškov)</t>
  </si>
  <si>
    <t>doplačilo za izvedbo poglobitve v talni plošči (dno jaškov)</t>
  </si>
  <si>
    <t>opaž odprtin in prehodov skozi stene d=20cm, vel.odprtin 0,25≤A≤0,50 m2/kos (za prehodne cevi)</t>
  </si>
  <si>
    <t>opaž odprtin in prehodov skozi stene d=20cm, vel.odprtin 0,50≤A≤1,00 m2/kos (za prehodne cevi)</t>
  </si>
  <si>
    <t>zapolnitev odprtine v območju prehoda PVC cevi skozi stene kabelskih jaškov s cementno malto 1:3 z dodatkom za nabrekanje ter zatesnitev stikov s trajnoelastičnim (TIO) kitom - vodotesno!</t>
  </si>
  <si>
    <t xml:space="preserve">zazidava odprtin vel. do 0,75 m2 v betonskih stenah jaškov deb. 20 cm z modul. opeko v cem. malti, izravnava na zun. strani z ometom iz cem. malte ter izdelava hidroizolacije preko zazidane odprtine s haldnim bit. premazom in bit. varilnim trakom (ca. 1 m2); mere in obračun po komadu rezervne odprtine! </t>
  </si>
  <si>
    <t>jekl.armatura B 500-B, palice D≤12mm</t>
  </si>
  <si>
    <t>jekl.armatura B 500-B, palice D≥14mm</t>
  </si>
  <si>
    <t>jekl.armatura B 500-A,B, mreže MAG</t>
  </si>
  <si>
    <t>ozemljitev jaška z FeZn ozemljitvenim valjancem 25/4 mm, kompletno z vsemi potrebnimi čepnimi podporami, sponkami, vijačenjem na pokrove jaškov, sohe, konzole in varjenjem na armaturo in povezavami z vodniki P/F 35 mm2</t>
  </si>
  <si>
    <t>cevi za KK iz plastičnih mas - PEHD cevi DN 2x50 mm (dvojček); mere v m1 dvojčkov! (za optični kabel)</t>
  </si>
  <si>
    <t>jekl. armatura B500-A,B, krivljene mreže MAG tip R628 (poraba ca. 44kg/m1)</t>
  </si>
  <si>
    <t>ozemljitev bloka z FeZn ozemljitvenim valjancem 25/4 mm, kompletno z vsemi potrebnimi čepnimi podporami, sponkami, in vezavo na ozmeljitev jaška</t>
  </si>
  <si>
    <t>beton C20/25, poraba betona do 0,5 m3/m1 (nazivni presek za blok tip A= 0,75x0,55m)</t>
  </si>
  <si>
    <t>cevi za KK iz plastičnih mas - STIGMAFLEX cevi DN 160 mm z gladko notranjo površino, s PVC distančniki (tip A: cev DN160, mera za m1 posamezne cevi)</t>
  </si>
  <si>
    <t>Kompletna dobava potrebnega materiala in izvedba betonskega bloka - za tip A kabelske kanalizacije (po detajlu iz načrta)
* op.: zemeljska dela so zajeta ločeno;
* po detajlu iz načrta G.322; skupna dolžina 320m1;</t>
  </si>
  <si>
    <t>Razpiranje jarkov globini večje od 1,5m; mere in obračun po m2 obeh bokov jarka!</t>
  </si>
  <si>
    <t xml:space="preserve">PREDDELA IN RUŠ. DELA SKUPAJ </t>
  </si>
  <si>
    <t xml:space="preserve">ZEMELJSKA DELA SKUPAJ </t>
  </si>
  <si>
    <t>GRADBENA DELA SKUPAJ</t>
  </si>
  <si>
    <t>zaščita cevi vseh komunalnih vodov pred porušitvijo z obešanjem ali podpiranjem</t>
  </si>
  <si>
    <t>zaščita obstoječih jaškov pred porušitvijo z obešanjem ali podpiranjem</t>
  </si>
  <si>
    <t>Dobava in vgradnja uvodnic za vodotesen prehod cevi KK skozi AB zid v objekt, vgradnja po navodilih proizvajalca (kot npr. Hauff-technik ali enakovredno)</t>
  </si>
  <si>
    <t>uvodnica za cev DN 160</t>
  </si>
  <si>
    <t>uvodnica za dvojne cevi DN 50 ("dvojček za optiko")</t>
  </si>
  <si>
    <t>Dobava in vgradnja čepov tipa PLUGY, za vodotesnost praznih cevi, po katerih ne potekajo elektro kabli. Vgradnja v kabelskem jašku v območju zidu, na notranji strani, po navodilih proizvajalca.</t>
  </si>
  <si>
    <t>čep za cev DN 160</t>
  </si>
  <si>
    <t>OPOMBA:
Ker se bo Petkovškovo nabrežje do žitnega mostu oziroma Usnjarske ulice v času gradnje Center ROG rekonstruiralo rušitvena dela in ponovna vspostavitev vozišča in pločnikov niso predmet tega popisa.</t>
  </si>
  <si>
    <t>Rušenje tlaka iz granitnih kock vel. do 10/10/10 cm v peščeni podlogi (kocke za kasnješo ponovno uporabo oz. vgradnjo)</t>
  </si>
  <si>
    <t>Rušenje granitnega robnika do 20/25 cm v betonskem temelju, ročno s pnevmatskim kladivom s shranjevanjem za ponovno vgradnjo. Stopnica</t>
  </si>
  <si>
    <t>ASFALT</t>
  </si>
  <si>
    <t>ASFALT SKUPAJ</t>
  </si>
  <si>
    <t>Krpanje asfalta pločnika v deb. 5 cm oz. kot obstoječi, z valjanjem s predhodnim premazom stikov za boljši sprijem starega in novega asfalta ter vgrajevanjem zaščitnega bituminiziranega traku šir. 4 cm  - po navodilih KPL!</t>
  </si>
  <si>
    <t>Krpanje asfalta vozišča v deb. 8+4 cm oz. kot obstoječi, z valjanjem s predhodnim premazom stikov za boljši sprijem starega in novega asfalta - po navodilih KPL!</t>
  </si>
  <si>
    <t>Vgrajevanje obstoječih granitnih robnikov dim  20/25 cm v betonskem temelju, stopnica</t>
  </si>
  <si>
    <t>Vgrajevanje obstoječih robnikov iz granitnih kock vel. do 10/10/10 cmv betonskem 
temelju.</t>
  </si>
  <si>
    <t>Vgrajevanje obstoječih granitnih kock vel. do 10/10/10 cm v betonski podlogi. Tlakovanje pešpoti</t>
  </si>
  <si>
    <t>a.</t>
  </si>
  <si>
    <t>b.</t>
  </si>
  <si>
    <t>c.</t>
  </si>
  <si>
    <t>d.</t>
  </si>
  <si>
    <t>e.</t>
  </si>
  <si>
    <t>€</t>
  </si>
  <si>
    <t>Gradbena dela</t>
  </si>
  <si>
    <t xml:space="preserve">Opomba:
* v ceni postavk upoštevati:
- vse materialne, transportne in manipulativne stroške;
- stroške osnovnega in pomožnega dela ter predhodne priprave;
- stroške zahtev v posebnem sklopu "Uvodne opombe popisa";
</t>
  </si>
  <si>
    <t>SKUPNA REKAPITULACIJA</t>
  </si>
  <si>
    <t>SKUPAJ:</t>
  </si>
  <si>
    <t>Pri zasipanju kabelske kanalizacije se nad vsako linijo cevi položi opozorilni trak min. 30 cm nad cevmi kabelske kanalizacije pred končnim zasipom!</t>
  </si>
  <si>
    <t>Opomba:
* v ceni postavk upoštevati:
- vse materialne, transportne in manipulativne stroške;
- stroške osnovnega in pomožnega dela ter predhodne priprave;
- stroške zahtev v posebnem sklopu "Uvodne opombe popisa";</t>
  </si>
  <si>
    <t>Zakoličba trase komunalnega voda in postavitev profilov</t>
  </si>
  <si>
    <t>Doplačilo k strojnemu izkopu v zemljini 3.ktg., za izvedbo ročnega izkopa, kot pomoč pri strojnem izkopu, na mestih križanja z ostalimi komunalnimi vodi oz. na mestih kjer ni možno ali dovoljeno izvajati strojni izkop</t>
  </si>
  <si>
    <t>Planiranje dna jarka v ravnini ali vzdolžnih naklonih, z natančnostjo ±3cm, pri normalnih pogojih v zemljini 3.ktg</t>
  </si>
  <si>
    <t>Doplačilo h predhodni postavki strojnega izkopa v žitki zemljini 3.ktg., za izvedbo izkopa med ovirami oz. v območju razpiranja jarka</t>
  </si>
  <si>
    <t>Planiranje dna jarka v ravnini ali vzdolžnih naklonih, z natančnostjo ±3cm, pri pogojih v žitki zemljini 3.ktg</t>
  </si>
  <si>
    <t>Izdelava AB temeljev kanalizacije, po načrtu</t>
  </si>
  <si>
    <t>armatura B 500-B (po načrtu)</t>
  </si>
  <si>
    <t>Dobava betona in delno obbetoniranje cevi jaškov in cevovodov (po načrtu)</t>
  </si>
  <si>
    <t>Nakladanje in odvoz preostalega izkopanega materiala deponiranega ob jarku, z nakladanjem in transportom na gradbiščno deponijo za preostale zasipe</t>
  </si>
  <si>
    <t>Dobava in polaganje opozorilnega traku nad cevmi.</t>
  </si>
  <si>
    <t>Gradbena dela skupaj</t>
  </si>
  <si>
    <t>Kanalizacija</t>
  </si>
  <si>
    <t>Tehnične karakteristike materiala in izvedbe:</t>
  </si>
  <si>
    <t>Dobava pokrova s pripadajočim okvirjem, tesnili in opremo, vključno z AB vencem ter kompletnim deli za vgradnjo oz. pokrivanjem kanalizacijskega jaška (jašek po uvodnem opisu tč.3 in detajlu iz načrta G.351.10). 
Pokrov (ventiliran) krožne oblike fi 600mm (kot npr.. EUROPA serija 7) so iz duktilne litine ISO 1083, nosilnosti razreda D (400kN).</t>
  </si>
  <si>
    <r>
      <t>pokrov iz duktilne litine, fi 600 mm, nosilnost D (400kN),</t>
    </r>
    <r>
      <rPr>
        <sz val="9"/>
        <color theme="1"/>
        <rFont val="Arial"/>
        <family val="2"/>
        <charset val="238"/>
      </rPr>
      <t xml:space="preserve"> ventiliran,</t>
    </r>
    <r>
      <rPr>
        <sz val="10"/>
        <rFont val="Arial CE"/>
        <charset val="238"/>
      </rPr>
      <t xml:space="preserve"> z AB vencem za kanalizacijski jašek iz BC DN80</t>
    </r>
  </si>
  <si>
    <t xml:space="preserve">Dobava in vgradnja prefabriciranega koaliscentnega lovilca olj, izdelanega iz betona (1.klasa), primeren za povozne površine (opremljen s pokrovom fi 600mm iz duktilne litine, razred nosilnosti D = 400kN) in delnim obbetoniranjem oz. obsipom (vgradnja po navodilih izbranega proizvajalca). 
Lovilec olj dimenzioniran in opremljen z vsemi elementi, za pretok z max pretokom 60 l/s in bypassom 6 l/s in avtomatskim zapiralom.
Lovilec olj skladno s SIST EN 858. </t>
  </si>
  <si>
    <t>Dobava in vgradnja/montaža drobnega materiala in stroški za manjša dela, zaradi prilagajanja razmeram na terenu, v višini 5% od vrednosti del za kanalizacijo</t>
  </si>
  <si>
    <t>Preizkus pod pritiskom se izvaja s pomočjo naprave, ki je sestavljena iz dveh zamaškov cevi, od katerih ima en vgrajene naprave za odzračevanje, manometer in ostalo. Zamaška cevi se vstavljata pri oknu v konce cevi in s pomočjo gumi tesnil tvorita neprepusten stik. Po napolnitvi cevi z vodo se ventil za odzračevanje zapira in odpira ventil za manometer, da se lahko odčita stanje potrebnega tlaka v cevnem vodu. Pred preizkušanjem na neprepustnost je potrebno cevni vod napolniti z vodo in počakati eno uro. Potem je potrebno po potrebi dopolniti cevovod z vodo in vzpostaviti tlak 0.5 bara (5 m vodnega stebra). V primeru, da tlak pada, je potrebno ugotoviti vzrok in odpraviti napako ter ponoviti postopek. Preizkus je uspešen, če po 15 min. ne pride do padca tlaka. Preizkus se mora izvajati po določilih poglavja 10 standarda SIST EN 1610 ali po DIN 4033</t>
  </si>
  <si>
    <t>Dobava pokrova s pripadajočim okvirjem, tesnili in opremo ter kompletna vgradnja na AB nastavek jaška po načrtu in nivelaciji s tlakom (cesta). 
Pokrov iz duktilne litine ISO 1083, nosilnosti razreda D (400kN).</t>
  </si>
  <si>
    <t>pokrov za svetlo odprtino 122x60cm - NORICO ERMATIC, ER4S 122 060 VCHC</t>
  </si>
  <si>
    <t>pokrov za svetlo odprtino 60x60cm - TRUCK 600</t>
  </si>
  <si>
    <t>Podzemni dovod EKK Tip B v trafo postajo "TP ROG" v objektu po posebnem načrtu G.351.4. 
V območju temelja objekta je treba beton obbetoniranih cevi armirati z mrežno armaturo Q335 po celotnem obodu oz. jo podaljšati min. 50 cm od temelja. Ker poteka pod temeljem prizidka in se dvigne ločno skozi temeljno ploščo v TP ROG se dela izvedejo sočasno oziroma v sodelovanju z izvajalcem gradbenih del. (po detajlu iz načrta)
* op.: zemeljska dela so zajeta ločeno;
* po detajlu iz načrta G.351.4.  skupna dolžina 7m1;</t>
  </si>
  <si>
    <t>beton C20/25, poraba betona do 0,5 m3/m1 (nazivni presek za blok tip B= 1,31x0,55m)</t>
  </si>
  <si>
    <t>jekl. armatura B500-A,B, krivljene mreže MAG tip R628 in Q335 za ojačitev pod temeljem (poraba ca. 100kg/m1)</t>
  </si>
  <si>
    <r>
      <t>OPOMBA:</t>
    </r>
    <r>
      <rPr>
        <sz val="10"/>
        <rFont val="Arial CE"/>
        <family val="2"/>
        <charset val="238"/>
      </rPr>
      <t xml:space="preserve"> PRI VSEH IZDELKIH ZAJETI IZDELAVO, DOBAVO IN VGRADNJO! VSE MERE, KOLIČINE IN OBDELAVE KONTROLIRATI PO ZADNJIH VELJAVNIH NAČRTIH, DETAJLIH IN </t>
    </r>
    <r>
      <rPr>
        <b/>
        <sz val="10"/>
        <rFont val="Arial CE"/>
        <family val="2"/>
        <charset val="238"/>
      </rPr>
      <t>SHEMAH PZI</t>
    </r>
    <r>
      <rPr>
        <sz val="10"/>
        <rFont val="Arial CE"/>
        <family val="2"/>
        <charset val="238"/>
      </rPr>
      <t xml:space="preserve"> OZ. NA OBJEKTU!          </t>
    </r>
  </si>
  <si>
    <t>Varovanja že zgrajenih komunalnih vodov v območju izkopa za nove jaške in trase EKK.</t>
  </si>
  <si>
    <t>PODKONSTRUKCIJA OMARICE PRIŽIGALIŠČA</t>
  </si>
  <si>
    <t>Kompletna dobava potrebnega materiala in izvedba betonskega bloka - za tip A kabelske kanalizacije (po detajlu iz načrta)
* op.: zemeljska dela so zajeta ločeno;
* po detajlu iz načrta G.332; skupna dolžina 320m1;</t>
  </si>
  <si>
    <t>Kompletna dobava potrebnega materiala in izvedba AB temelja in zidu prižigališča kabelske kanalizacije (po detajlu iz načrta)
* op.: zemeljska dela so zajeta ločeno;
* po detajlu iz načrta G.351.5</t>
  </si>
  <si>
    <t>jekl. armatura B500-A,B, krivljene mreže MAG tip R628 (poraba ca. 100kg/m3)</t>
  </si>
  <si>
    <t>PODKONSTRUKCIJA OMARICE PRIŽIGALIŠČA SKUPAJ</t>
  </si>
  <si>
    <t>beton C20/25, poraba betona do 0,5 m3/m1 (nazivni presek temelja = 1,4x0,6x0,4m)
(nazivni presek zidov = 1,1x1,4x0,34m)
komplet z opažem ca. 7m2/komplet</t>
  </si>
  <si>
    <t>EKK TRASA - PRVI odsek
USNJARSKA ULICA do  jaška KJ4 na Trubarjevi ulici</t>
  </si>
  <si>
    <t xml:space="preserve">TRASA EKK - DRUGI odsek
PETKOVŠKOVO NABREŽJE
OD PRIKLJUČKA DO JAŠKA "KJ4" IN NA OBMOČJU CENTER ROG DO TP IN JAŠKA "KJ 684" NA TRUBARJEVI ULICI </t>
  </si>
  <si>
    <t xml:space="preserve">*  RAZNA DELA V ZVEZI Z DELNO ALI POPOLNO ZAPORO CESTE NA </t>
  </si>
  <si>
    <t xml:space="preserve">   TRASI V ČASU GRADNJE V TEM POPISU NISO ZAJETA!</t>
  </si>
  <si>
    <t>*  MOREBITNA ZAŠČITA ALI OPIRANJE STRANIC JARKOV DO GLOBINE 1 M</t>
  </si>
  <si>
    <t>Rezanje asfalta deb. do 5 cm (pločnik)</t>
  </si>
  <si>
    <t>Rezanje asfalta deb. do 15 cm (pločnik)</t>
  </si>
  <si>
    <t>Rušenje asfalta deb. do 15 cm strojno z nakladanjem na prevozno sredstvo (pločnik)</t>
  </si>
  <si>
    <t>Rušenje granitnega robnika do 20/12/30 cm v betonskem temelju, ročno s pnevmatskim kladivom s shranjevanjem za ponovno vgradnjo. Pločnik / zelenica</t>
  </si>
  <si>
    <t>Rušenje granitnega cestnega robnika do 20/25 cm v betonskem temelju, ročno s pnevmatskim kladivom s shranjevanjem za ponovno vgradnjo. Pločnik / cesta</t>
  </si>
  <si>
    <t>Rušenje AB nivojskega prehoda v pločniku, kolesar / cesta. velikosti 225/160/15 cm.</t>
  </si>
  <si>
    <t>Odstranitev prometnega znaka kompletno s temeljem (znak za kasnejšo ponovno postavitev )</t>
  </si>
  <si>
    <t>Prebijanje za odprtine dim 0,5×0,4×0,2m v AB steni ali temelju (vstop cevi TIP C v obst. Jašek,  ročno rezanje z diamantno žago in  s pnevmatskim kladivom  z nakladanjem na prevozno sredstvo.</t>
  </si>
  <si>
    <t xml:space="preserve">Sondni izkop za točno določitev pozicije obstoječih vodov (70% strojni, 30% ročni izkop). </t>
  </si>
  <si>
    <t>Široki strojni izkop III. ktg z nakladanjem na transportno sredstvo, (izkop jarkov kab. kan. TIP A), širine dna do 2 m, globine od 1,5 m.</t>
  </si>
  <si>
    <t>Široki strojni izkop III. ktg z nakladanjem na transportno sredstvo, (izkop jarkov kab. kan. TIP A, A*; A1), širine dna do 2 m, globine od 1,0 - 2,0 m.</t>
  </si>
  <si>
    <t>Kompletna dobava potrebnega materiala in izvedba AB tipskega jaška E10, svetle  dim. 200x160x180cm
● jašek z ozn. KJ2 (tip E10 - po načrtu G.361.1);
● op.: zemeljska dela so zajeta ločeno;
● po načrtu predviden K1;2;3;5;6;7; 6 jašekov</t>
  </si>
  <si>
    <t>jekl. armatura B500-A,B, krivljene mreže MAG tip R628 (poraba ca. 35kg/m1)</t>
  </si>
  <si>
    <t>Varovanja obstoječih komunalnih vodov v območju izkopa za nove jaške in trase EKK.</t>
  </si>
  <si>
    <t>Vgrajevanje obstoječih cestnih granitnih robnikov dim  20/25 cm v betonskem temelju.</t>
  </si>
  <si>
    <t>Vgrajevanje obstoječih granitnega robnika do 20/12/30 cm v betonskem temelju, ročno s pnevmatskim kladivom s shranjevanjem za ponovno vgradnjo. Pločnik / zelenica</t>
  </si>
  <si>
    <t>Izdelava, dobava in montaža AB nivojskega prehoda v pločniku, kolesar / cesta. velikosti 225/160/15 cm. Prefabrikat</t>
  </si>
  <si>
    <t>Vgrajevanje prometnega znaka kompletno s temeljem (znak za kasnejšo ponovno postavitev )</t>
  </si>
  <si>
    <t>Transport ruševin in odstranjenih delov iz depoja gradbišča v stalno predpisano deponijo do 10 km z nakladanjem, zvračanjem in razgrinjanjem ter plačilom takse; obračun v tonah</t>
  </si>
  <si>
    <t>Vgrajevanje nearmiranega betona MB 20, prereza 0,08-0,12 m3/m2, m1 in kasnejša odstranitev le-tega pred asfaltiranjem vozišča, s transportom ruševin v stalno deponijo do 10 km, s plačilom takse.</t>
  </si>
  <si>
    <t>E.</t>
  </si>
  <si>
    <t>Fekalna kanalizacija je speljana na obstoječi priključek, ki se ga sanira. Medtem, ko se en priključek poruši.</t>
  </si>
  <si>
    <t>Zakoličba točkovnih elementov 
( jaški,,..) z zavarovanjem s profililov.</t>
  </si>
  <si>
    <t>Strojni izkop jarka v zemljini 3.ktg.-glina žitke konsitence, širine dna do 1m, globine do 1,5,0 m, s pravilnim odsekovanjem stranic, nalaganjem na kamion in odvozom v trajno deponijo z vsemi stroški trajne deponije</t>
  </si>
  <si>
    <t>Razpiranje jarkov globine do 3m z lesenimi koli in plohi po načrtu ali po tehnologiji izvajalca, za potrebe izkopa in izvajanja del na komunalnem vodu ter kasnejša odstranitev materiala za razpiranje
* izmere po razprti površini jarka</t>
  </si>
  <si>
    <t>Dobava in vgraditev geotekstila za ločilno plast na temeljna tla (po načrtu), natezna trdnost σm = 10-15 kN/m2
- za lokalne poglobitve za jaške, izpust v jarek in delno za cevi.</t>
  </si>
  <si>
    <t>Dobava tampona TD= 0-32 mm in izvedba tamponske posteljice, v deb. 20-30 cm 
- pod točkovnimi AB temelji jaškov, izpust v jarek in delno za cevi</t>
  </si>
  <si>
    <t>enostranski vezan opaž za točkovne temelje jaškov</t>
  </si>
  <si>
    <t>dobava in vgrajevanje betona C30/37, XC2,PV-II, v armirane konstrukcije preseka 0,12-0,2m3/m2
- linijsko temeljenje cevi, šir. 0,5m.</t>
  </si>
  <si>
    <t>dobava in vgrajevanje betona C30/37, XC2,PV-II, v armirane konstrukcije preseka 0,2-0,3m3/m2
- točkovno temeljenje jaškov</t>
  </si>
  <si>
    <t>delno obbetoniranje jaškov - zapolnitev medprostora med jaškom in vertikalnimi skoki, poraba betona C12/15 ca. 0,5m3/jašek</t>
  </si>
  <si>
    <t>obbetoniranje vertikalnega dela cevi pri temenskih priključkih na zbirno cev, poraba betona C16/20 ca. 1,5m3/kos</t>
  </si>
  <si>
    <t>opaž za obbetoniranje temenskih priključkov, povp.povr.opaža ca. 1,5m2/kos</t>
  </si>
  <si>
    <t>podložni beton C16/20, debeline 15-20cm za izvedbo kamnite obloge brežine in ga prilagoditi naklonu brežine, poraba ca. 3,0m3/kpl</t>
  </si>
  <si>
    <t>zaščita - obloga brežine s kamnitim lomljencem D= 30-50cm (kamni se vtisnejo v svežo betonsko mešanico) in stičenjem stikov s cemento malto, površina ca. 5m2/kpl).</t>
  </si>
  <si>
    <t xml:space="preserve">POKROVI
Za vgradnjo pokrovov je treba upoštevati navodila in detajle proizvajalca. Pokrove jaškov je treba zabetonirati po določitvi nivelete s strani geodeta.
Pokrovi, ki so predvideni na revizijskih jaških (ventilirani) in so dim.: fi 60 (npr.. EUROPA serija 7) so iz duktilne litine ISO 1083. Pokrovi imajo posebni tečaj, s čemer je onemogočena odstranitev pokrova nepooblaščenim osebam. Pri sami vožnji preko pokrova je njegov dvig onemogočen z avtomatskim vzmetnim zaklepom. Pokrov ima EPDM tesnilo v L obliki, kar omogoča stabilnost in tihost pokrova. Pokrov je izdelan po standardu EN 124-2:2015. Pokrovi jaškov morajo imeti nosilnost 400 kN.
</t>
  </si>
  <si>
    <t>Strojni izkop jarka v zemljini 3.ktg. glina žitke konsitence, širine dna do 2m, globine do 3,0 m, s pravilnim odsekovanjem stranic, nalaganjem na kamion in odvozom v trajno deponijo z vsemi stroški trajne deponije</t>
  </si>
  <si>
    <t>ZUNANJA KANALIZACIJA</t>
  </si>
  <si>
    <t>b..</t>
  </si>
  <si>
    <t>LOVILCI MAŠČOB
Na fekalni kanalizaciji za vode iz kuhinje se vgradijo lovilci maščob. Vsak lovilec maščob omogoča pretok 2l/s in naslednjih dimenzij: D= 1115mm, h= 1400mm, skupni uporabni volumen znaša 714 litrov, uporabni volumen usedalnika 200 litrov in prostornina maščob 120 litrov. Za uspešno delovanje lovilca je potrebno redno vzdrževanje (odstranjevanje maščob) in vodenje dnevnika o vzdrževanju kot določa pravilnik.</t>
  </si>
  <si>
    <t>Izvedba kanalizacije z dobavo in polaganjem GPR cevi SN 2500, DN 250mm, vključno z vsemi fazonskimi kosi. Cevi je potrebno stikovati z gumi tesnili za vodotesno izvedbo. Cevi se polagajo v betonsko posteljico in se polno obbetonirajo z betonom C12/16.
V postavki zajeti tudi izvedbo priključkov na jaške.</t>
  </si>
  <si>
    <t>Obstoječi priključek na glavno odtočno cev se predela in zmanša cev iz DN 400 na GRP DN 250 L=7m1 z vsemi pomožnimi deli in pritrdilnim materialom.  Izvedbo sedlastega priključka v vodotesni izvedbi.</t>
  </si>
  <si>
    <t>Izvedba kompletnega revizijskega jaška iz PE cevi DN 80 cm in podstavka z vgrajeno muldo iz PP ter vsemi nastavki za priključne cevi  v samonosni izvedbi z vgrajeno koritnico in odcepa iz jaška za spoj s cevjo. . Revizijski jašek mora biti vodotesen, zato morajo biti vodotesno izvedena vsa stikovanja med elementi jaška in priključnimi cevmi.
V postavki zajeti tudi izdelavo podlage jašku z betonom za ustrezno nivelacijo.
* op.: obbetoniranje RJ je zajeto v ločeni postavki pri gradbenih delih;</t>
  </si>
  <si>
    <t>revizijski jašek; RJ1 iz PE, DN80, gl. 2,3m</t>
  </si>
  <si>
    <t>revizijski jašek; RJ2 iz PE, DN80, gl. 1,6m</t>
  </si>
  <si>
    <t>revizijski jašek; RJ3 iz PE, DN80, gl. 3,2m</t>
  </si>
  <si>
    <t>revizijski jašek; RJ4 iz PE, DN80, gl. 3,2m</t>
  </si>
  <si>
    <t xml:space="preserve">Dobava in vgradnja protipovratne lopute za cev DN 250 mm, na iztočni glavi </t>
  </si>
  <si>
    <t>Dobava in vgradnja prefabriciranega lovilca maščob. Lovilec maščob omogoča pretok 2l/s in naslednjih dimenzij: D= 1115mm, h= 1400mm, skupni uporabni volumen znaša 714 litrov, uporabni volumen usedalnika 200 litrov in prostornina maščob 120 litrov. Za uspešno delovanje lovilca je potrebno redno vzdrževanje (odstranjevanje maščob) in vodenje dnevnika o vzdrževanju kot določa pravilnik.</t>
  </si>
  <si>
    <t>lovilec maščob jašek; iz PE, DN80, gl. 3,2m</t>
  </si>
  <si>
    <t>ZUNANJA KANALIZACIJA  SKUPAJ</t>
  </si>
  <si>
    <t>preizkus vodotesnosti fekalne kanalizacije, premera do 25cm</t>
  </si>
  <si>
    <t>preizkus vodotesnosti revizijskih jaškov, premera do 80cm in povp. globine do 3,0m</t>
  </si>
  <si>
    <t>RAZNA DELA SKUPAJ</t>
  </si>
  <si>
    <t xml:space="preserve">RAZNA DELA </t>
  </si>
  <si>
    <t>Strojni izkop jarka v zemljini 3.ktg. V objektu, pritličje, širine dna do 2m, globine do 1,0 m, s pravilnim odsekovanjem stranic, nalaganjem na kamion in odvozom v trajno deponijo z vsemi stroški trajne deponije</t>
  </si>
  <si>
    <t>dobava in vgrajevanje betona C30/37, XC2,PV-II, v armirane konstrukcije preseka 0,2-0,3m3/m2
KJ 1,2,3,4. Poraba do 0,5m3/jašek</t>
  </si>
  <si>
    <t>opaž jaškov</t>
  </si>
  <si>
    <t>dobava in vgrajevanje betona C30/37, XC2,PV-II, v armirane konstrukcije preseka 0,12-0,2m3/m2
- izvedba mulde poraba d0 0,2m3/jašek</t>
  </si>
  <si>
    <t>Dobava sejanega peska D=0-16 mm in izvedba peščene posteljice, v deb. 10 cm + 0,1x DN cevi, kompletno s prevozom, premetavanjem v jarek, planiranjem, podbijanjem cevi in lahkim utrjevanjem (poraba ca. 0,08 m3/m1).</t>
  </si>
  <si>
    <t>Dobava sejanega peska D=0-16 mm in obsip ob in nad cevjo, kompletno s prevozom, premetavanjem v jarek, planiranjem, podbijanjem cevi in lahkim utrjevanjem, izvajanje po plasteh 15-20cm, do višine 30cm nad temenom cevi (poraba ca. 0,25 m3/m1).</t>
  </si>
  <si>
    <t>Zasip jarkov in za zidovi jaškov z gramoznim materialom s komprimacijo v slojih do 20 cm, dobava in vgradnja s komprimacijo v slojih do 20 cm s  komprimiranjem do Ev2 = 40 Mpa in planiranjem.</t>
  </si>
  <si>
    <t>preizkus vodotesnosti fekalne kanalizacije, premera do 15cm</t>
  </si>
  <si>
    <t>preizkus vodotesnosti revizijskih jaškov, premera do 80/80cm in povp. globine do 3,0m</t>
  </si>
  <si>
    <t>Izdelava AB jaško 80/80/80cm , po načrtu v objektu.</t>
  </si>
  <si>
    <t>Izvedba kanalizacije z dobavo in polaganjem PVC cevi DN 150 mm, SN8, vključno z vsemi fazonskimi kosi. Cevi je potrebno stikovati z gumi tesnili za vodotesno izvedbo. Cevi se polagajo v betonsko posteljico in se polno obbetonirajo z betonom C12/16.
V postavki zajeti tudi izvedbo priključkov na jaške.</t>
  </si>
  <si>
    <t>Dobava pokrova s pripadajočim okvirjem, tesnili in opremo, vključno z AB vencem ter kompletnim deli za vgradnjo oz. pokrivanjem kanalizacijskega jaška velikosti 80/80 cm
Pokrov AB fi 800/800mm z vgrajenim nerjavnim jeklenim okvirjem in vgradnim pokrovom s smradno zaporo.</t>
  </si>
  <si>
    <t>KANALIZACIJA  SKUPAJ</t>
  </si>
  <si>
    <t>KANALIZACIJA V OBJEKTU - SISTEM  "K"</t>
  </si>
  <si>
    <t>Dobava tampona TD= 0-32 mm in izvedba tamponske posteljice, v deb. 20-30 cm 
- pod točkovnimi AB temelji jaškov in za cevi</t>
  </si>
  <si>
    <t>Izdelava AB jaško 60/60/60cm , po načrtu v objektu.</t>
  </si>
  <si>
    <t>dobava in vgrajevanje betona C30/37, XC2,PV-II, v armirane konstrukcije preseka 0,2-0,3m3/m2
KJ 1,2,3,4. Poraba do 0,4m3/jašek</t>
  </si>
  <si>
    <t>dobava in vgrajevanje betona C30/37, XC2,PV-II, v armirane konstrukcije preseka 0,12-0,2m3/m2
- izvedba mulde poraba do 0,2m3/jašek</t>
  </si>
  <si>
    <t>Izvedba kanalizacije z dobavo in polaganjem PVC cevi DN 225 mm, SN8, vključno z vsemi fazonskimi kosi. Cevi je potrebno stikovati z gumi tesnili za vodotesno izvedbo. Cevi se polagajo v betonsko posteljico in se polno obbetonirajo z betonom C12/16.
V postavki zajeti tudi izvedbo priključkov na jaške.</t>
  </si>
  <si>
    <t>Dobava in vgradnja pokrova s pripadajočim okvirjem, tesnili in opremo, vključno z AB vencem ter kompletnim deli za vgradnjo oz. pokrivanjem kanalizacijskega jaška velikosti 80/80 cm
Pokrov AB fi 800/800mm z vgrajenim nerjavnim jeklenim okvirjem in vgradnim pokrovom s smradno zaporo.</t>
  </si>
  <si>
    <t>KANALIZACIJA V OBJEKTU - SISTEM "K"</t>
  </si>
  <si>
    <t>METEORNA KANALIZACIJA</t>
  </si>
  <si>
    <t xml:space="preserve">Padavinska voda s strehe se odvodnjavajo s podtlačnim sistemom, ki poteka do prvega jaška. V isti sistem je speljana tudi padavinska voda iz tlakovanih pohodnih površin, le občasno voznih (intervencijska pot, dostava), preko linijskih rešetk in vtočnikov pred objektom gledano iz Trubarjeve ceste ter iz Petkovškovega nabrežja. 
Meteorna voda se zbere v dva končna sistema, en na zahodu (M1) in en na vzhodu (M2) objekta. Sistem sestavljajo GRP cevi, linijske rešetke, vtočniki ter revizijski jaški dimenzij Φ800mm. Končni izpust meteorne vode je predviden v reko Ljubljanico. Na zahodu preko cevi M1 Φ400mm z i=2% ter Qmax=219,05 l/s ter na vzhodu preko cevi M2 Φ250 z i=2% in Qmax=13,07 l/s
</t>
  </si>
  <si>
    <t>KANALIZACIJA V OBJEKTU - SISTEM "F"</t>
  </si>
  <si>
    <t>Ukinitev, izkop obstoječega priključka-iztoka v Ljubljanico na globini do 3m .
1xRJašek in cev DN 400 7m1 komplet z iztočno glavo, nalaganjem na kamion in odvozom v trajno deponijo z vsemi stroški trajne deponije</t>
  </si>
  <si>
    <t>cevi;  DN 250</t>
  </si>
  <si>
    <t>cevi;  DN 300</t>
  </si>
  <si>
    <t>cevi;  DN 400</t>
  </si>
  <si>
    <t>revizijski jašek; RJ 2 iz PE, DN 80, gl. 1,4m</t>
  </si>
  <si>
    <t>revizijski jašek; RJ 3 iz PE, DN 80, gl. 1,2m</t>
  </si>
  <si>
    <t>revizijski jašek; RJ 4 iz PE, DN 80, gl. 3,0m</t>
  </si>
  <si>
    <t>revizijski jašek; RJ 5 iz PE, DN 80, gl. 2,0m</t>
  </si>
  <si>
    <t>revizijski jašek; RJ 6 iz PE, DN 80, gl. 2,3m</t>
  </si>
  <si>
    <t>revizijski jašek; RJ 7 iz PE, DN 80, gl. 1,5m</t>
  </si>
  <si>
    <t>revizijski jašek; RJ 8 iz PE, DN 80, gl. 1,3m</t>
  </si>
  <si>
    <t>revizijski jašek; RJ 9 iz PE, DN 80, gl. 1,3m</t>
  </si>
  <si>
    <t>revizijski jašek; RJ 10 iz PE, DN 80, gl.1,2m</t>
  </si>
  <si>
    <t>revizijski jašek; RJ 11 iz PE, DN 80, gl. 1,0m</t>
  </si>
  <si>
    <t>revizijski jašek; RJ 12 iz PE, DN 80, gl. 1,2m</t>
  </si>
  <si>
    <t>revizijski jašek; RJ 13 iz PE, DN 80, gl. 1,2m</t>
  </si>
  <si>
    <t>revizijski jašek; RJ 19 iz PE, DN 80, gl. 1,2m</t>
  </si>
  <si>
    <t>revizijski jašek; RJ 20 iz PE, DN 80, gl. 1,2m</t>
  </si>
  <si>
    <t>revizijski jašek; RJ 21 iz PE, DN 80, gl. 1,3m</t>
  </si>
  <si>
    <t>revizijski jašek; RJ 22 iz PE, DN 80, gl. 1,2m</t>
  </si>
  <si>
    <t>revizijski jašek; RJ 23 iz PE, DN 80, gl. 0,8m</t>
  </si>
  <si>
    <r>
      <t>pokrov iz duktilne litine, fi 600 mm, nosilnost D (150kN),</t>
    </r>
    <r>
      <rPr>
        <sz val="9"/>
        <color theme="1"/>
        <rFont val="Arial"/>
        <family val="2"/>
        <charset val="238"/>
      </rPr>
      <t xml:space="preserve"> ventiliran,</t>
    </r>
    <r>
      <rPr>
        <sz val="10"/>
        <rFont val="Arial CE"/>
        <charset val="238"/>
      </rPr>
      <t xml:space="preserve"> z AB vencem za kanalizacijski jašek iz BC DN80</t>
    </r>
  </si>
  <si>
    <t>Dobava betona in delno obbetoniranje cevi, jaškov in cevovodov (po načrtu)</t>
  </si>
  <si>
    <t>kompletna izvedba AB iztočne glave za GRP cev DN 400mm:
- beton C30/37, XC2, PV-II, poraba ca. 1,5m3/kpl;
- opaž za vidni beton (VB2) za talno ploščo in stene, skupne površine ca. 3,5m2/kpl;
- armatura B500-B, D≤12mm, poraba ca. 70kg/kpl;</t>
  </si>
  <si>
    <t>kompletna izvedba AB iztočne glave za GRP cev DN 250mm:
- beton C30/37, XC2, PV-II, poraba ca. 1,5m3/kpl;
- opaž za vidni beton (VB2) za talno ploščo in stene, skupne površine ca. 3,5m2/kpl;
- armatura B500-B, D≤12mm, poraba ca. 70kg/kpl;</t>
  </si>
  <si>
    <t>Izdelava AB temeljev za RJ jaške kanalizacije, po načrtu</t>
  </si>
  <si>
    <t>Kompletna izvedba  prostega iztoka DN 250, meteorne kanalizacije v reko Ljubljanico, iztočna glava (po detajlu iz načrta G.351.4 )</t>
  </si>
  <si>
    <t>Kompletna izvedba  prostega iztoka DN 400, meteorne kanalizacije v reko Ljubljanico, iztočna glava (po detajlu iz načrta G.351.4 )</t>
  </si>
  <si>
    <t>ZUNANJI  VODOVOD</t>
  </si>
  <si>
    <t>Dobava in vgraditev geotekstila za ločilno plast na temeljna tla (po načrtu), natezna trdnost σm = 10-15 kN/m2</t>
  </si>
  <si>
    <t>Podbetoniranje, obbetoniranje vodovodne armature, zasuni, hidranti, odcepi horizontalni in vertikalni lomi, vgradnja cestnih kap, montaža betonskih podložk. Možna je montažna betonskih podstavkov. Poraba betona C25/30 od 0,04 do 0,10 m3/kos izvedenega podbetoniranja/obbetoniranja.</t>
  </si>
  <si>
    <t>1. Cevi morajo biti izdelane na obojko v skladu s SIST EN 545:2010 najmanj preferenčnega tlačnega razreda C40 (do vključno DN300), z odgovarjajočimi spoji za različne primere vgradnje (STD VI) in dolžino 6 m (skladno s ponudbenim predračunom in spodnjimi specifikacijami ter zahtevami naročnika v razpisni dokumentaciji).</t>
  </si>
  <si>
    <t>2. Cevi morajo biti na zunanji strani zaščitne z aktivno galvansko zaščito, ki omogoča vgradnjo cevi tudi v agresivnejšo zemljo (z zlitino Zn + Al minimalne debeline 400 g/m2 v razmerju 85% Zn in ostalo Al in druge kovine) in z modrim pokrivnim nanosom, na notranji strani s cementno oblogo; vse v skladu z EN545:2010 (cementna obloga mora biti narejena s pitno vodo, cement tipa CEM III-B ex BFC pa mora biti v skladu z EN197-1 z CE oznako (certifikat)).
Opremljene morajo biti z odgovarjajočimi tesnili v skladu z SIST EN 681-1 (certifikat).Vse vrste obojičnih tesnil oz. spojev mora biti zaradi zagotovitve kvalitete spoja preizkušen skupaj s cevmi (certifikat). Vse cevi morajo biti od istega proizvajalca.</t>
  </si>
  <si>
    <t>3. EV zasuni morajo biti izdelani iz litine GGG40, z epoxy zaščito minimalne debeline 250 mikronov. Klin zasuna je zaščiten z EPDM elastomerno gumo. Vreteno zasuna je izdelano iz nerjavečega jekla in ga je možno menjati brez izvleka klina iz ohišja. Tesnjenje na vretenu je izvedeno z dvema "O" tesniloma iz NBR. Na obeh straneh klina so vodila iz poliamida pravokotne oblike za zmanjšanje trenja pri uporabi. Moment pri upravljanju ventila doseže vrednost 60% od dovoljene po standardu 1074. Spoj telesa in pokrova ventila je izveden brez vijakov in zagozd.  Ustrezati morajo standardu EN 1074 (certifikat).</t>
  </si>
  <si>
    <t>4. Fazonski kosi morajo biti izdelani iz nodularne litine v skladu z EN 545:2010, z zunanjo in notranjo zaščito po postopku kataforeze min. debeline 70 mikronov oz. po klasičnem postopku min. debeline 250 mikronov. Opremljeni morajo biti z odgovarjajočimi tesnili v skladu z EN 681-1 (certifikat). Prirobnični fazonski kosi standardne izvedbe morajo imeti vrtljivo prirobnico, ostali (samo FF kos) pa imajo lahko fiksno, obojčni fazonski kosi morajo imeti STD VI spoj. Spoji na obojčnih fazonskih kosih so enaki kot pri ceveh (isti proizvajalec). Vse vrste obojčnih tesnil oz. spojev mora biti zaradi zagotovitve kvalitete spoja preizkušeno skupaj s fazoni (certifikat). Obojični fazonsku kosi in fazonski kosi z vrtljivo prirobnico morajo biti istega proizvajalca kot cevi.</t>
  </si>
  <si>
    <t>5. Telo podzemnega hidranta mora biti iz duktilne litine GGG 40, z epoxy zaščito 200 mikronov. Hidrant mora biti opremljen z izpustno odprtino po kateri odteče stoječa voda iz hidranta. Ustrezati morajo standardu SIST EN 14339:2005. Višine hidrantov so razvidne v shemah vozlišč.</t>
  </si>
  <si>
    <t>Vodovod - montažna dela</t>
  </si>
  <si>
    <t>Vodovod - montažna dela  SKUPAJ</t>
  </si>
  <si>
    <t>Dobava in polaganje/montaža vodovodnega materiala po sledeči specifikaciji</t>
  </si>
  <si>
    <t>cev NL, DN 150, l=6m TIP k9, NP 10Mpa, STD spojke zunanaje in notranje zaščitene proti koroziji.
STANDARD: ISO 4179; 8179</t>
  </si>
  <si>
    <t>Dobava sejanega peska D=4mm/50% in 8mm/50% in izvedba peščene posteljice, v deb. 10 cm + 0,1x DN cevi, kompletno s prevozom, premetavanjem v jarek, planiranjem, podbijanjem cevi in lahkim utrjevanjem (poraba ca. 0,08 m3/m1).</t>
  </si>
  <si>
    <t>Dobava sejanega peska D=8mm/50% in 16mm/50% mm in obsip ob in nad cevjo, kompletno s prevozom, premetavanjem v jarek, planiranjem, podbijanjem cevi in lahkim utrjevanjem, izvajanje po plasteh 15-20cm, do višine 30cm nad temenom cevi (poraba ca. 0,25 m3/m1).</t>
  </si>
  <si>
    <t>Izdelava sidernega bloka DN 150, komplet (V2;V4;V7;)
Glej detajl G.351.3 in sheme G.355.1</t>
  </si>
  <si>
    <t>Izdelava sidernega bloka DN 150, komplet (V3;V5;V6;)
Glej detajl G.351.3 in sheme G.355.1</t>
  </si>
  <si>
    <t>Izdelava priklopa na obstoječi vod DN 200, Rozmanova ulica komplet (V8)
Glej detajl G.351.3 in sheme G.355.1</t>
  </si>
  <si>
    <t>Izdelava priklopa na obstoječi vod DN 200, Trubarjeva ulica komplet (V8)
Glej detajl G.351.3 in sheme G.355.1</t>
  </si>
  <si>
    <t>zapolnitev odprtine v območju prehoda cevi DN200 skozi stene vodovodnega jaškov s cementno malto 1:3 z dodatkom za nabrekanje ter zatesnitev stikov s trajnoelastičnim (TIO) kitom - vodotesno!</t>
  </si>
  <si>
    <t>Dobava pokrova s pripadajočim okvirjem, tesnili in opremo ter kompletna vgradnja na AB nastavek jaška po načrtu in nivelaciji s tlakom (cesta). 
Pokrov iz duktilne litine ISO 1083, LIVAR art. 802.</t>
  </si>
  <si>
    <t>V1 JAŠEK na Trubarjevi ulici 
svetle  mere 240x200x180cm
Kompletna dobava potrebnega materiala in izvedba AB tipskega jaška.
● jašek po načrtu G.361.1
● op.: zemeljska dela so zajeta ločeno;</t>
  </si>
  <si>
    <t>VODOVODNA TRASA
USNJARSKA ULICA z  jaškom na Trubarjevi ulici</t>
  </si>
  <si>
    <t>Dobava in vgradnja/montaža drobnega vodovodnega materiala in stroški za manjša dela, zaradi prilagajanja razmeram na terenu, v višini 5% od vrednosti osnovnih montažnih del vodovoda</t>
  </si>
  <si>
    <t>Dobava vstopnevarnostne lestves pripadajočim pritrdilnim materialomin opremo ter kompletna vgradnja na AB jaška po načrtu. 
Glej načrt G.351.5</t>
  </si>
  <si>
    <t>Dobava in montaža materiala za označbo vodovoda:drog za montažo tablic, stebrički so iz jeklenih cevi D=40 mm, višine 1800 mm, vključno z obbetoniranjem (beton C16/20, poraba  do 0,15 m3/kos</t>
  </si>
  <si>
    <t>tablica za označevanje hidrantov in zasunov z montažo na drogove</t>
  </si>
  <si>
    <t>talni hidrant DN 150, komplet (H1; H2; H3;
Glej detajl G.355.1</t>
  </si>
  <si>
    <t>Tlačni preizkus položenega cevovoda po standardu SIST EN 805, vključno s pridobitvijo ustreznega zapisnika.</t>
  </si>
  <si>
    <t xml:space="preserve">Dezifekcija položenega cevovoda </t>
  </si>
  <si>
    <t>1.0</t>
  </si>
  <si>
    <t>2.0</t>
  </si>
  <si>
    <t xml:space="preserve">OPOMBA: OBRAČUN VSEH ZEMELJSKIH DEL SE OPRAVI PO KOLIČINAH V RAŠČENEM OZIROMA UTRJENEM STANJU IN SE FAKTOR ZAČASNEGA POVEČANJA VOLUMNA ZEMELJSKIH MAS NE UPOŠTEVA. VSE KOLIČINE MORAJO BITI ZAJETE V CENAH POSAMEZNIH POSTAVK.        </t>
  </si>
  <si>
    <t xml:space="preserve">OPOMBA: OBRAČUN SE IZVEDE NA PODLAGI PROFILOV, POSNETIH PRED IN PO IZKOPAVANJU TER S POSNETKI Z DRONOM (začetno stanje, končno stanje in izdelava za vsakokratnega mesečnega obračuna). Geodetsko podjetje mora imeti dovoljenje za opravljanje letov z dronom (glede na kategorijo lokacije in dron) Javne agencije za civilno letalstvo Republike Slovenije (iz seznama).             </t>
  </si>
  <si>
    <t>OPOMBA: POTREBNA RAZISKAVA IN KVALITETA ZEMLJINE PRED PONOVNO VGRADNJO. Ker sestava obstoječe zemljine ni podrobneje raziskana, je potrebno ob začetku izkopa izdelati elaborat, ki bi dal recepturo za eventualno ponovno uporabo obstoječe zemljine</t>
  </si>
  <si>
    <t>Svetovanje in izdelava elaborata za rekonstrukcijo nekmetijskega zemljišča.</t>
  </si>
  <si>
    <t>7.</t>
  </si>
  <si>
    <t>3.0</t>
  </si>
  <si>
    <t>1.</t>
  </si>
  <si>
    <t>2.</t>
  </si>
  <si>
    <t>4.0</t>
  </si>
  <si>
    <t>OPOMBA: PRI VSEH IZDELKIH ZAJETI IZDELAVO, DOBAVO IN MONTAŽO TER EV. VZIDAVO, VSE POTREBNO OKOVJE IN TESNILA! VSE MERE, KOLIČINE IN OBDELAVE KONTROLIRATI PO ZADNJIH VELJAVNIH NAČRTIH, DETAJLIH IN SHEMAH PZI OZ. NA OBJEKTU!</t>
  </si>
  <si>
    <t>TLAKOVANE POVRŠINE</t>
  </si>
  <si>
    <t>Taktilne oznake ( v skladu s SIST 1188)</t>
  </si>
  <si>
    <t>Vodilna linija z rebrasto strukturo, širina 30cm</t>
  </si>
  <si>
    <t>Opozorilni pas iz taktilnih oznak (čepasta struktura), širina 2x30cm, ob prehodih za pešce</t>
  </si>
  <si>
    <t>VOZIŠČNE KONSTRUKCIJE SKUPAJ</t>
  </si>
  <si>
    <t>5.0</t>
  </si>
  <si>
    <t>TESARSKA IN BETONSKA DELA</t>
  </si>
  <si>
    <t>OPOMBA: PRI VSEH DELIH ZAJETI IZDELAVO, DOBAVO IN MONTAŽO, VSE MERE, KOLIČINE IN OBDELAVE KONTROLIRATI PO ZADNJIH VELJAVNIH NAČRTIH, DETAJLIH IN SHEMAH PZI OZ. NA OBJEKTU!</t>
  </si>
  <si>
    <t>Dobava, krivljenje, polaganje in vezanje enostavne in srednje komplicirane rebraste armature B500 A;
opombe:
* v količini postavke za jekleno rebrasto armaturo je upoštevana masa gladkih palic brez reber – skladno z določili standarda SIST EN 10080
* količina v kg ocenjena!</t>
  </si>
  <si>
    <t>premera D ≤ 12 mm</t>
  </si>
  <si>
    <t>premera D ≥ 14 mm</t>
  </si>
  <si>
    <t xml:space="preserve">Dobava, rezanje, polaganje in vezanje armaturnih varjenih mrež B500 A;
opomba:
*v količini postavke za mrežno armaturo iz varjenih jeklenih palic je upoštevana masa vgrajenih mrež (neto masa, brez rezanih delov), morebitni kalo je potrebno zajeti v ceni na enoto neto mase;
* količina ocenjena!  </t>
  </si>
  <si>
    <t>10.</t>
  </si>
  <si>
    <t>11.</t>
  </si>
  <si>
    <t>Nabava, dobava in polaganje zaščitne cevi premera 110 mm z uvlačenjem kabla NYY-J 5x16mm2.</t>
  </si>
  <si>
    <t>6.0</t>
  </si>
  <si>
    <t xml:space="preserve">PROMETNA UREDITEV </t>
  </si>
  <si>
    <t>Barvanje cestnih označb z enokomponentno barvo za asfalt:</t>
  </si>
  <si>
    <t>&gt; 5111 - Ločilna neprekinjena črta - bela, š=10cm</t>
  </si>
  <si>
    <t>&gt; 5111 - Ločilna neprekinjena črta - bela, š=12cm</t>
  </si>
  <si>
    <t>&gt; 5233 - Kolesarski pas, š=20cm</t>
  </si>
  <si>
    <t>&gt; 5340- Intervencijska površina</t>
  </si>
  <si>
    <t>&gt; 5609- kolesarska pot (talna oznaka)</t>
  </si>
  <si>
    <t>Dobava in postavitev prometnih znakov, komplet z drogom in pritrdilnim materialom ter zemeljskimi deli in temelji:</t>
  </si>
  <si>
    <t>PROMETNA UREDITEV SKUPAJ</t>
  </si>
  <si>
    <t>7.0</t>
  </si>
  <si>
    <t>ODVODNJAVANJE</t>
  </si>
  <si>
    <t>ODVODNJAVANJE SKUPAJ</t>
  </si>
  <si>
    <t>RUŠITVENA DELA</t>
  </si>
  <si>
    <t>RUŠITVENA DELA SKUPAJ</t>
  </si>
  <si>
    <t>Rezanje asfalta debeline do 10 cm</t>
  </si>
  <si>
    <t>Rezanje asfalta deb. do 10 cm</t>
  </si>
  <si>
    <t>Rušenje asfalta deb. do 10 cm strojno z nakladanjem na prevozno sredstvo in odvozom na stalno deponijo. 
(Petkovškovo nabrežje do žitnega mostu)</t>
  </si>
  <si>
    <t>Dobava in vgraditev geotekstila za ločilno plast (po načrtu), natezna trdnost σm = 10-15 kN/m2 (Petkovškovo nabrežje do žitnega mostu)</t>
  </si>
  <si>
    <t>Ureditev planuma raščenih tal vezljive zemljine, III.Kat. v ravnini v terenu med ovirami. Planiranje 
± 3 cm in komprimiranjem do Ev2 = 20 Mpa. (Petkovškovo nabrežje do žitnega mostu)</t>
  </si>
  <si>
    <t>Odstranjevanje LTŽ pokrovov velikosti do 0,5m2/kos obstoječih komunalnih vodov s shranjevanjem za morebitno uporabo.
(dvorišče ROG, sever)</t>
  </si>
  <si>
    <t>Dobava in vgraditev pogreznjenega robnika iz naravnega kamna s prerezom 18/24 cm. 
Opomba: Pregledani in ohranjeni robniki se ponovno uporabijo. Nadomesti se poškodovane in neuporabne. Določi nadzor. (Petkovškovo nabrežje do žitnega mostu, po obstoječem stanju)</t>
  </si>
  <si>
    <t>Dobava in vgraditev granitnih kock s prerezom 10/10 cm okoli obstoječih in novih dreves. 
Opomba: Pregledani in ohranjeni robniki se ponovno uporabijo. Nadomesti se poškodovane in neuporabne. Določi nadzor. (Petkovškovo nabrežje do žitnega mostu, po obstoječem stanju)</t>
  </si>
  <si>
    <t>ROBNI ELEMENTI VOZIŠČ</t>
  </si>
  <si>
    <t>ROBNI ELEMENTI VOZIŠČ SKUPAJ</t>
  </si>
  <si>
    <t>Izdelava izravnalne plasti iz drobljenca Dmax16 v povprečni debelini 5 do 10 cm, s planiranjem in komprimiranjem do projektno predpisane zbitosti. Podlaga za asfaltne površine (Petkovškovo nabrežje do žitnega mostu, po obstoječem stanju)</t>
  </si>
  <si>
    <t>Dobava, montaža in demontaža opaža robu AB talnih  plošč zunanje ureditve</t>
  </si>
  <si>
    <t>Dobava, montaža in demontaža enostranskega opaža za stopnice na terenu zunanje ureditve. Višina 15 cm</t>
  </si>
  <si>
    <t xml:space="preserve">Nabava, dobava in polaganje gibke cevi DC DN 110/220° pod linijske kanalete z rego s priklopom na meteorno kanalizacijo, komplet s poglobitvijo za cev, izkop 0,45M3/m1 in betonsko podlago v naklonu proti cevi 0,15 m3/m1 </t>
  </si>
  <si>
    <t>Nabava, dobava in izdelava temelja JR komplet z opažem in armaturo ter transporti. Po navodilih upravljalca.</t>
  </si>
  <si>
    <t>OPOMBA: PRI VSEH DELIH ZAJETI IZDELAVO, DOBAVO, IN MONTAŽO OZ. VZIDAVO Z VSEMI POM: DELI IN PRITRDILNIM MATERIALOM., VSE MERE, KOLIČINE IN OBDELAVE KONTROLIRATI PO ZADNJIH VELJAVNIH NAČRTIH, DETAJLIH IN SHEMAH PZI OZ. NA OBJEKTU!</t>
  </si>
  <si>
    <t>Nabava, dobava in vzidava montažnih (prefabrikat) betonskih stebričkov višine do 0,6m</t>
  </si>
  <si>
    <t>Nabava, dobava in vzidava montažnih (prefabrikat) jeklenih stebričkov višine do 1,m</t>
  </si>
  <si>
    <t xml:space="preserve">Nabava, dobava in vzidava montažnih (prefabrikat) jeklenih potopnih stebričkov komplet z povezavo potrebnih inštalacij. </t>
  </si>
  <si>
    <t>Nabava, dobava in vzidava jeklenih pohodnih ventilacijskih rešetk širine 750mm.</t>
  </si>
  <si>
    <t>Dobava, montaža in demontaža dvostranskega opaža  zidov mejne ograje, opaž iz panelov na terenu zunanje ureditve. Višina 2m</t>
  </si>
  <si>
    <t>Dobava, montaža in demontaža dvostranskega opaža  temeljev mejne ograje na terenu zunanje ureditve. Višina 2m</t>
  </si>
  <si>
    <t>Dobava in vgradnja tampona TD do 32 mm v debelini 30 cm z planiranjem in utrjevanjem Ev2 = 80 Mpa.</t>
  </si>
  <si>
    <t>Dobava in vgradnja tampona, 2 x sejani pesek-mivka v debelini 5 cm z planiranjem in utrjevanjem Ev2 = 80 Mpa.</t>
  </si>
  <si>
    <t>Dobava in montaža tipskih prefabriciranih podzemnih zbiralnikov za smeti, armirano betonsko korito, kovinski vložek, kovinska konstrukcija pokrova, pokrov z inox profili in sidri, nadzemni del in inštalacijami za kartično uporabo stanovalcev</t>
  </si>
  <si>
    <t>Ročno planiranje dna gradbene jame v točnosti +-2 cm z utrjevanjem pred izvajanjem temeljenja za podzemne zabojnike</t>
  </si>
  <si>
    <t>Izdelava zagatnih sten iz jeklenih lamel LARSEN, dolžina lamel 6 m (zabijanje,  amortizacija 30 dni, izvlek, podzemni smetnjaki)</t>
  </si>
  <si>
    <t>Dobava in vgrajevanje kvalitetnega drenažnega nasipnega materiala granulacije 8-32 mm s sprotnim utrjevanjem drenažnega zasipa v slojih po 30cm, nasip ob podzemnih zabojnikih</t>
  </si>
  <si>
    <t>Dovoz in postavitev kandelabra JR iz začasne deponije izvajalca. V ceno se upoševa tudi  prikolopom svetilke JR na omrežje. Petkovškovo nabrežje</t>
  </si>
  <si>
    <t>PODZEMNI ZBIRALNIKI ZA SMETI</t>
  </si>
  <si>
    <t>8.0</t>
  </si>
  <si>
    <t>OPOMBA: PRI VSEH IZDELKIH ZAJETI IZDELAVO, DOBAVO IN UGRADNJO Z FUGIRANJEM TER EV. VZIDAVO. VSE MERE, KOLIČINE IN OBDELAVE KONTROLIRATI PO ZADNJIH VELJAVNIH NAČRTIH, DETAJLIH IN SHEMAH PZI OZ. NA OBJEKTU!</t>
  </si>
  <si>
    <t>9.0</t>
  </si>
  <si>
    <t>&gt; V-17 - Prehod za pešce</t>
  </si>
  <si>
    <t>&gt; 5112 - Ločilna neprekinjena črta - rumena, š=10cm, intervencijska pot.</t>
  </si>
  <si>
    <t>&gt; V-21- Puščica za označevanje smeri vožnje</t>
  </si>
  <si>
    <t>&gt; II-2</t>
  </si>
  <si>
    <t>&gt; II-4 (hrbtna stran)</t>
  </si>
  <si>
    <t>&gt; II-26</t>
  </si>
  <si>
    <t>&gt; II-35</t>
  </si>
  <si>
    <t>&gt; III-2</t>
  </si>
  <si>
    <t>&gt; III-45.2</t>
  </si>
  <si>
    <t>&gt; III-2.1</t>
  </si>
  <si>
    <t>&gt; III-33</t>
  </si>
  <si>
    <t>&gt; III-34</t>
  </si>
  <si>
    <t>PODZEMNI ZBIRALNIKI ZA SMETI SKUPAJ</t>
  </si>
  <si>
    <t>OPOMBA: PRI VSEH DELIH ZAJETI IZDELAVO, DOBAVO, IN MONTAŽO OZ. VZIDAVO Z VSEMI POMOŽNIMI DELI IN PRITRDILNIM MATERIALOM., VSE MERE, KOLIČINE IN OBDELAVE KONTROLIRATI PO ZADNJIH VELJAVNIH NAČRTIH, DETAJLIH IN SHEMAH PZI OZ. NA OBJEKTU!</t>
  </si>
  <si>
    <t>Nabava, dobava in vbetoniranje linijske Fe kanalete širine 25cm z regoza površinsko odvodnjo. Vgradnja po navodilih proizvajalca kanalet, vključno z vsemi povezavami in ostalimi deli. Petkovškovo nabrežje</t>
  </si>
  <si>
    <t>Nabava, dobava in vbetoniranje linijske Fe kanalete širine 30cm z rego, za površinsko odvodnjo. Vgradnja po navodilih proizvajalca kanalet, vključno z vsemi povezavami in ostalimi deli. ROG dvorišče, stopnice</t>
  </si>
  <si>
    <t>ZUNANJA UREDITEV SKUPAJ</t>
  </si>
  <si>
    <t>URBANA OPREMA</t>
  </si>
  <si>
    <t>URBANA OPREMA SKUPAJ</t>
  </si>
  <si>
    <t>Dobava in montaža varovalnih stebričkov iz nerjavečega jekla (INOX)
* premer cevi Ø10cm, iz nerjaveče pločevine, gladko brušeno
* označitev s tremi horizontalnimi pasovi (samolepilni trakovi), vsak višine 2 cm, ki si sledijo v naslednjem zaporedju: BEL, ČRN, BEL (skupaj 3 x 2 cm = 6 cm). Označitev se namesti na zgornjo tretjino stebrička. 
* vgraditi 40 cm od povoznih površin z medsebojno oddaljenostjo stebričkov 1.6 m
* komplet z vsem potrebnim vijačnim, pritrdilnim, sidrnim materialom</t>
  </si>
  <si>
    <r>
      <t xml:space="preserve">OPOMBA: </t>
    </r>
    <r>
      <rPr>
        <sz val="10"/>
        <rFont val="Arial"/>
        <family val="2"/>
        <charset val="238"/>
      </rPr>
      <t xml:space="preserve">PRI VSEH IZDELKIH ZAJETI IZDELAVO, DOBAVO IN MONTAŽO TER EV. VZIDAVO, VSE POTREBNO OKOVJE IN TESNILA! VSE MERE, KOLIČINE IN OBDELAVE KONTROLIRATI PO ZADNJIH VELJAVNIH NAČRTIH, DETAJLIH IN </t>
    </r>
    <r>
      <rPr>
        <b/>
        <sz val="10"/>
        <rFont val="Arial"/>
        <family val="2"/>
        <charset val="238"/>
      </rPr>
      <t>SHEMAH PZI</t>
    </r>
    <r>
      <rPr>
        <sz val="10"/>
        <rFont val="Arial"/>
        <family val="2"/>
        <charset val="238"/>
      </rPr>
      <t xml:space="preserve"> OZ. NA OBJEKTU!          </t>
    </r>
  </si>
  <si>
    <r>
      <t xml:space="preserve">OPOMBA: </t>
    </r>
    <r>
      <rPr>
        <sz val="10"/>
        <rFont val="Arial"/>
        <family val="2"/>
        <charset val="238"/>
      </rPr>
      <t>VSI IZKOPI, ZASIPI, ODVOZI, DRENAŽNI ZASIPI SO ZAJETI V "ZEMELJSKIH DELIH"!</t>
    </r>
  </si>
  <si>
    <t>Široki strojni izkop v zemljini III. Ktg za podzemne zabojnike z direktnim nakladanjem na transportno sredstvo in odvozom na stalno deponijo.</t>
  </si>
  <si>
    <t>Dvigala morajo biti višjega cenovnega razreda, hitro tekoče električno z avtomatskimi teleskopskimi vrati prilagojenimi za invalide (min. 90/200 cm), skladno s pravilnikom o varnosti dvigal.
(Uradni list RS, št. 97/2003) in SIST oziroma STS, 
Kot na primer Schindler Custom:
ZAHTEVANI STANDARDI
SIST EN81-20; SIST EN81-73; SIST EN81-50; 
SIST EN81-73; SIST EN81-58; SIST EN81-28;
SIST EN81-28
NOSILNOST :3500 kg ali 46 oseb
• Razsvetljava jaška skladno s SIST EN81-20
• Lestev za dostop v jašek skladna s SIST EN81-20
• Vsa varnostna in končna stikala skladno s SIST EN81-20
• Ploščice in napisi</t>
  </si>
  <si>
    <t xml:space="preserve">SIGNALIZACIJA  
v kabini : Pokazatelj položaja kabine in smeri nadaljnje vožnje, gong
v postajah   : Pokazatelj položaja kabine in smeri nadaljnje vožnje, gong
KABINA : Specifikacija kabine:
• stene kabine iz brušene nerjaveče pločevine
• strop kabine iz brušene nerjavečega pločevine z indirektno razsvetljavo
• Ročaj iz brušene nerjaveče pločevine na obeh stranskih stenah
• Talna obloga iz gume ali pripravljena za polaganje talne obloge s strani naročnika
dimenzije : širina 1500 mm, dolžina 4600 mm, višina 2500 mm
štev. vhodov : 1, neprehodna kabina
 zaščita vhoda : • svetlobna zavesa 
•   Omejilnik sile zapiranja
VRATA KABINE : Avtomatska, centralna, 4-krilna, iz brušene nerjaveče pločevine
dimenzije : širina 1300 mm, višina 2500 mm
  JAŠKOVNA VRATA : Avtomatska, centralna, 4-krilna, iz brušene nerjaveče pločevine
dimenzije  Širina 1300 mm, višina 2500 mm
Požarna odpornost vrat E120 skladno s EN81-58
JAŠEK DVIGALA  : ni predmet ponudbe
dimenzije : širina 2350 mm, globina 5600 mm 
glava jaška : 4000 mm
poglobitev : 1600 mm
STROJNICA : Strojnica ob jašku dvigala
ELEKTRIČNA NAPETOST : 3f x 400V / 230V, 50 Hz
</t>
  </si>
  <si>
    <t>Izdelati posnetek zobatega friza za potrebe delne rekonstrukcije oz. domodelacije. Razvita širina 12cm</t>
  </si>
  <si>
    <r>
      <rPr>
        <b/>
        <sz val="10"/>
        <rFont val="Arial"/>
        <family val="2"/>
        <charset val="238"/>
      </rPr>
      <t>Fasada, podzid.</t>
    </r>
    <r>
      <rPr>
        <sz val="10"/>
        <rFont val="Arial"/>
        <family val="2"/>
        <charset val="238"/>
      </rPr>
      <t xml:space="preserve">
Podzid je zaradi zamakanja prerasel z mikroorganizmi in v celoti prepleskan.</t>
    </r>
  </si>
  <si>
    <t>Odstranitev in nevtralizacija mikroorganizmov z naravnimi sredstvi po navodilih proizvajalca.</t>
  </si>
  <si>
    <r>
      <t>2.</t>
    </r>
    <r>
      <rPr>
        <b/>
        <sz val="8"/>
        <color theme="0"/>
        <rFont val="Arial Narrow"/>
        <family val="2"/>
        <charset val="238"/>
      </rPr>
      <t>1</t>
    </r>
    <r>
      <rPr>
        <b/>
        <sz val="10"/>
        <color theme="0"/>
        <rFont val="Arial Narrow"/>
        <family val="2"/>
      </rPr>
      <t>.</t>
    </r>
  </si>
  <si>
    <r>
      <t>2.</t>
    </r>
    <r>
      <rPr>
        <b/>
        <sz val="8"/>
        <color theme="0"/>
        <rFont val="Arial Narrow"/>
        <family val="2"/>
        <charset val="238"/>
      </rPr>
      <t>2</t>
    </r>
    <r>
      <rPr>
        <b/>
        <sz val="10"/>
        <color theme="0"/>
        <rFont val="Arial Narrow"/>
        <family val="2"/>
      </rPr>
      <t>.</t>
    </r>
  </si>
  <si>
    <r>
      <t>2.</t>
    </r>
    <r>
      <rPr>
        <b/>
        <sz val="8"/>
        <color theme="0"/>
        <rFont val="Arial Narrow"/>
        <family val="2"/>
        <charset val="238"/>
      </rPr>
      <t>6</t>
    </r>
    <r>
      <rPr>
        <b/>
        <sz val="10"/>
        <color theme="0"/>
        <rFont val="Arial Narrow"/>
        <family val="2"/>
      </rPr>
      <t>.</t>
    </r>
  </si>
  <si>
    <t>2.5.</t>
  </si>
  <si>
    <r>
      <t>2.</t>
    </r>
    <r>
      <rPr>
        <b/>
        <sz val="8"/>
        <color theme="0"/>
        <rFont val="Arial Narrow"/>
        <family val="2"/>
        <charset val="238"/>
      </rPr>
      <t>4</t>
    </r>
    <r>
      <rPr>
        <b/>
        <sz val="10"/>
        <color theme="0"/>
        <rFont val="Arial Narrow"/>
        <family val="2"/>
      </rPr>
      <t>.</t>
    </r>
  </si>
  <si>
    <r>
      <t>2.</t>
    </r>
    <r>
      <rPr>
        <b/>
        <sz val="8"/>
        <color theme="0"/>
        <rFont val="Arial Narrow"/>
        <family val="2"/>
        <charset val="238"/>
      </rPr>
      <t>3</t>
    </r>
    <r>
      <rPr>
        <b/>
        <sz val="10"/>
        <color theme="0"/>
        <rFont val="Arial Narrow"/>
        <family val="2"/>
      </rPr>
      <t>.</t>
    </r>
  </si>
  <si>
    <t>I. ZUNANJŠČINA</t>
  </si>
  <si>
    <t>1. Južna fasada</t>
  </si>
  <si>
    <t>1.a. Pritlični prizidek</t>
  </si>
  <si>
    <t>GLEJ:
Ocena stanja in usmeritve za obnovo varovanih sestavin objekta kulturne dediščine poslopja nekdanje tovarne ROG, od ZVKDS, OE Ljubljana</t>
  </si>
  <si>
    <r>
      <rPr>
        <b/>
        <sz val="10"/>
        <rFont val="Arial"/>
        <family val="2"/>
        <charset val="238"/>
      </rPr>
      <t>Fasada, atika</t>
    </r>
    <r>
      <rPr>
        <sz val="10"/>
        <rFont val="Arial"/>
        <family val="2"/>
        <charset val="238"/>
      </rPr>
      <t xml:space="preserve">
Vidne so površinske poškodbe ometov, strešnega venca in atike..
</t>
    </r>
  </si>
  <si>
    <t>GLEJ ELABORAT "ZVKDS":
Ocena stanja in usmeritve za obnovo varovanih sestavin objekta kulturne dediščine
EŠD 10060 Ljubljana – Poslopje tovarne Rog</t>
  </si>
  <si>
    <r>
      <t xml:space="preserve">OPOMBA: </t>
    </r>
    <r>
      <rPr>
        <sz val="10"/>
        <rFont val="Arial"/>
        <family val="2"/>
        <charset val="238"/>
      </rPr>
      <t>Način vgradnje ter namen uporabe materiala mora biti skladen z navodili oz. priporočili "ZVKDS". Uporabi se lahko samo komponente, ki so navedene v tehnični specifikaciji.</t>
    </r>
  </si>
  <si>
    <r>
      <t>POSEBNA DOLOČILA PO VRSTAH DEL: Uporaba sistemske rešitve pri sanaciji fasade.</t>
    </r>
    <r>
      <rPr>
        <b/>
        <sz val="10"/>
        <rFont val="Arial"/>
        <family val="2"/>
        <charset val="238"/>
      </rPr>
      <t xml:space="preserve">
</t>
    </r>
    <r>
      <rPr>
        <sz val="10"/>
        <rFont val="Arial"/>
        <family val="2"/>
        <charset val="238"/>
      </rPr>
      <t>Način vgradnje ter namen uporabe materiala mora biti skladen z navodili oz. priporočili proizvajalcev in usklajen z "ZVKDS". Uporabi se lahko samo komponente, ki so navedene v tehnični specifikaciji. Predhodno je pripraviti primerne podloge (čiščenje oz. utrditveni premaz)!  Vsi osnovni ometi, ki se izvajajo na obstoječo podlago morajo biti izbrani in izvedeni optimalno, glede na razmere na mestu samem v dogovoru z ZVKDS.</t>
    </r>
  </si>
  <si>
    <t>Delovni-fasadni in varovalni odri, ki služijo izvajanju del in varovanju življenja  delavcev ter ostalih na gradbišču, se za čas izvajanja se obračunavajo posebej.</t>
  </si>
  <si>
    <t>Cena vključuje izdelavo delavniške dokumentacije, usklajevanje s "ZVKDS"</t>
  </si>
  <si>
    <t>Izdelava, krpanje fasadnega ometa komplet s špaletami, obrizh, grobi in fini dbeline 2 do 3 cm oziroma po obstoječem v celoti do kunstrukcijskega elementa zidov (beton in opeka) na mestih preparelosti in odstopanja. Predhodno se s predstavnikom ZVKDS pregleda vse površiine in določi površine za odstranitev, ocena.
Vse  reljefne in ravne površine z okenskimi špaletami
Obračun po m2 po narisu (pogledu) fasade</t>
  </si>
  <si>
    <r>
      <rPr>
        <u/>
        <sz val="10"/>
        <rFont val="Arial"/>
        <family val="2"/>
        <charset val="238"/>
      </rPr>
      <t>Določila iz načrta fasad:</t>
    </r>
    <r>
      <rPr>
        <sz val="10"/>
        <rFont val="Arial"/>
        <family val="2"/>
        <charset val="238"/>
      </rPr>
      <t xml:space="preserve">
vse mere je potrebno preveriti na licu mesta. za vsa neskladja med posameznimi načrti in merami pravočasno uskladiti z "ZVKDS" inodgovornim projektantom arhitekture.
Pred uporabo je potrebno preveriti kompatibilnost predlaganih materialov s prvotnimi. Predhodno je potrebno pripraviti vzorce 0,50 x 0,50 m na manj izpostavljenih mestih, ki jih bo preveril in ustrezne potrdil konservator ZVKDS.
-pri vseh vgrajenih materialih, barvah in izvedbah 
za vse elemente fasade  je potrebno izdelati vzorce sklopov ( npr. stik fasade ter okna in okenske police in podobno), ki jih mora pisno potrditi "ZVKDS"
Zaščita fasadnih elementov v času izdelave fasade in končno čiščenje.</t>
    </r>
  </si>
  <si>
    <t>Dobava in nanos visoko lazurnega premaz, kot npr. Keim Concretal-Lasur ali drug enakovreden premaz enakega cenovnega razreda, z namenom prekritja anomalij, ki bi lahko nastale pri odstranjevanju oplesk0v in grafitov, oziroma zaradi velikega obsega sanacije</t>
  </si>
  <si>
    <t>Dobava in nanos hidrofobne zaščite na okenske police, zaščita izpostavljenega dela brez vizualnega učinka, kot npr. Mapei Mapecrete Creme Protection ali drug enakovreden premaz enakega cenovnega razreda.</t>
  </si>
  <si>
    <t xml:space="preserve">Dobava in nanos proti grafitnega premaza brez vizualnega učinka, kot npr. proizvajalcev Wacker,
Mavrox, Remmers… ali drug enakovreden premaz enakega cenovnega razreda). V spodnjem delu fasade do horizontalnega venca. </t>
  </si>
  <si>
    <t>Domodelacija zobatega friza z delnim previdnim odstranajevanjem posameznih slabo stoječih delov in dodelava. Razvita širina 12cm..</t>
  </si>
  <si>
    <t>Rekonstrukcija zobatega friza z odstranajevanjem preparelega in izdelava novega. Razvita širina 12cm..</t>
  </si>
  <si>
    <t>1. a</t>
  </si>
  <si>
    <t xml:space="preserve"> Prvotna pritlična tovarniška hala, 1879</t>
  </si>
  <si>
    <r>
      <t>OPOMBA:</t>
    </r>
    <r>
      <rPr>
        <sz val="10"/>
        <rFont val="Arial CE"/>
        <family val="2"/>
        <charset val="238"/>
      </rPr>
      <t xml:space="preserve"> V PRIMERU RAZPOK IN POŠKODB NA POVRŠINI BETONSKIH STEBROV JE POTREBNO PREDHODNO IZVESTI SANACIJO LE TEH PO NAVODILIH PROJEKTANTA</t>
    </r>
  </si>
  <si>
    <t>Izvedba sanacije notranjih betonskih površin, stebri, površinska popravila po izbranem sistemu proizvajalca (kot npr. SIKA ali podobno), v ceni zajeti:</t>
  </si>
  <si>
    <r>
      <t>1.</t>
    </r>
    <r>
      <rPr>
        <b/>
        <sz val="8"/>
        <color indexed="9"/>
        <rFont val="Arial"/>
        <family val="2"/>
        <charset val="238"/>
      </rPr>
      <t>1.</t>
    </r>
  </si>
  <si>
    <r>
      <t>1.</t>
    </r>
    <r>
      <rPr>
        <b/>
        <sz val="8"/>
        <color indexed="9"/>
        <rFont val="Arial"/>
        <family val="2"/>
        <charset val="238"/>
      </rPr>
      <t>2.</t>
    </r>
  </si>
  <si>
    <r>
      <t>1.</t>
    </r>
    <r>
      <rPr>
        <b/>
        <sz val="8"/>
        <color indexed="9"/>
        <rFont val="Arial"/>
        <family val="2"/>
        <charset val="238"/>
      </rPr>
      <t>3.</t>
    </r>
  </si>
  <si>
    <r>
      <t>1.</t>
    </r>
    <r>
      <rPr>
        <b/>
        <sz val="8"/>
        <color indexed="9"/>
        <rFont val="Arial"/>
        <family val="2"/>
        <charset val="238"/>
      </rPr>
      <t>4.</t>
    </r>
  </si>
  <si>
    <t>SANACIJA STEBROV - KARBON. LAMELE</t>
  </si>
  <si>
    <t xml:space="preserve">Dobava in vgradnja karbonske tkanine Sika Wrap HEX 300C-dvojni ovoj preklop tkanine 20cm, vgradnja z epoksi lepilom sikadur 330, lepljenje tkanine po navodilih proizvajalc z vsemi pomožnimi deli in transporti </t>
  </si>
  <si>
    <t>SANACIJA NOSILCI-KARBON. LAMELE</t>
  </si>
  <si>
    <t>STATIČNA SANACIJA OBSTOJEČIH NOSILNIH KONSTRUKCIJ</t>
  </si>
  <si>
    <t>Izdelava dokumentacije in stroški ugotavljanja vpliva rušitvenih, gradbenih in sanacijskih del oz. poškodbe na obstoječi objekt s strani pooblaščene organizacije:
MONITORING po potrebi, določi statik !?</t>
  </si>
  <si>
    <t>Pregled in izdelava posnetka - dokumentacije obstoječega stanja objekta s katero se ugotovijo obstoječe poškodbe in dejansko stanje objekta pred pričetkom prenove, gradnje.
Po potrebi, določi statik.</t>
  </si>
  <si>
    <t>Spremljanje med izvajanjem del in končni pregled po končanih delih ter ugotovitev stanja obstoječega objekta, s katerim se dokumentirano ugotovi morebitno novonastale poškodbe oz. dejansko stanje objekta, po končani gradnji.
Po potrebi, določi statik.</t>
  </si>
  <si>
    <t>Pred posegom v nosilne konstrukcije se je potrebno obvezno seznaniti s projektno dokumentacijo in morebitnimi navodili projektanta ter dosledno upoštevati način in vrstni red izvajanja rušitvenih del in začasnih gradbenih konstrukcij!</t>
  </si>
  <si>
    <t>za vsa pripravljalna, osnovna, pomožna in zaključna dela, ki so potrebna za izvedbo del po posameznih postavkah za rušitvena dela;</t>
  </si>
  <si>
    <t>za vse zunanje in notranje transporte (horizontalne in vertikalne) materiala, delovne sile, orodja, delovnih strojev oz. naprav;</t>
  </si>
  <si>
    <t>za pripravo in zaključek gradbišča-delovišča: postavitev, najem in vzdrževanje gradbenih provizorijev, zaščitnih ograj z vrati za kontrolirani dostop na gradbišče, za varovanje gradbišča in kasnejša odstranitev po zaključku del - delovišča;</t>
  </si>
  <si>
    <t>za priključitev, dovodne in razvodne instalacije za odjem elektrike in vode, potrebne za izvajanje del in stroške njihove porabe;</t>
  </si>
  <si>
    <t>za izvedbo vseh potrebnih ukrepov pri rušenju, da se preprečijo zdravju škodljivi vplivi in posledice na okoliško prebivalstvo, ter samo okolico oz. objekte;</t>
  </si>
  <si>
    <t>za vsa potrebna začasna podpiranja konstrukcijskih elementov ter varovanja med rušenjem;</t>
  </si>
  <si>
    <t>za premične ali nepremične delovne odre ne glede na višino in lovilne odre, ki so potrebni za izvedbo posameznih del;</t>
  </si>
  <si>
    <t>za izpolnitev zahtev po SPLOŠNIH DOLOČILIH ZA RUŠITVENA DELA, ki so navedena v nadaljevanju;</t>
  </si>
  <si>
    <t>za snemanje izmer na licu mesta in vsklajevanje z nadzorom oz. odg.projektantom v primeru odstopanja od projekta ali pri nejasnostih;</t>
  </si>
  <si>
    <t>za koordinacijo izvajalca do svojih podizvajalcev in kooperantov, ki sodelujejo pri predmetni gradnji oz.izvedbi del;</t>
  </si>
  <si>
    <t xml:space="preserve">za izpolnitev vseh obvez izvajalca po veljavni zakonodaji in pripadajočih veljavnih pravilnikih, ki se nanašajo direktno ali indirektno na izvedbo del; </t>
  </si>
  <si>
    <t>za izpolnitev obvez izvajalca glede varstva pri delu na premičnih deloviščih (gradbišču);</t>
  </si>
  <si>
    <t>v cenah na enoto in v vrednosti postavk se ne vračuna DDV, le-tega prikazati ločeno v rekapitulaciji;</t>
  </si>
  <si>
    <t>PRIPRAVLJALNA DELA</t>
  </si>
  <si>
    <t>SPLOŠNO O CENI ZA MERSKO ENOTO POSAMEZNE POSTAVKE
v ceni morajo biti zajeti vsi potrebni stroški:</t>
  </si>
  <si>
    <r>
      <t>OPOMBA:</t>
    </r>
    <r>
      <rPr>
        <sz val="10"/>
        <rFont val="Arial CE"/>
        <charset val="238"/>
      </rPr>
      <t xml:space="preserve"> 
Za točen obseg pripravljalnih in zaključnih del se dogovorita investitor-naročnik in izvajalec, glede na to, da se bodo rušitvena dela izvajala po fazah;
Ponudnik/izvajalec ovrednoti postavke na osnovi predhodnega ogleda dejanskega stanja;                            </t>
    </r>
  </si>
  <si>
    <t>SPLOŠNA DOLOČILA ZA RUŠITVENA DELA:</t>
  </si>
  <si>
    <r>
      <t>Vsa potrebna rušitvena dela je potrebno izvajati</t>
    </r>
    <r>
      <rPr>
        <sz val="10"/>
        <rFont val="Arial"/>
        <family val="2"/>
        <charset val="238"/>
      </rPr>
      <t>:</t>
    </r>
  </si>
  <si>
    <t>•  v skladu z veljavnimi predpisi in zakonodajo,</t>
  </si>
  <si>
    <t>•  v skladu s kompletno projektno dokumentacijo</t>
  </si>
  <si>
    <t>•  izdelanim varnostnim načrtom</t>
  </si>
  <si>
    <t>Ponudnik-izvajalec mora po predhodnem ogledu objekta, po lastni presoji pripraviti elaborat plan rušenja in odstranitve materiala!</t>
  </si>
  <si>
    <t>Izvajalec del mora izdelati elaborat rušitvenih del, glede na tehnologijo s katero razpolaga, s prikazom izvedb začasnih konstrukcijskih elementov podpiranja in opiranja. Elaborat rušitvenih del izdela izvajalec rušitvenih del in njegove stroške upošteva v ceni rušitvenih del! Varnost pri izvajanju del je predpisana z veljavno zakonodajo in varnostnim načrtom.</t>
  </si>
  <si>
    <t>Elaborat rušitev in izvedbe mora izvajalec predati v potrditev nadzoru in koordinatorju varstva pri delu pred pričetkom rušitvenih del!</t>
  </si>
  <si>
    <t>V skladu z elaboratom "NGGO" in z zahtevami veljavne zakonodaje ter pravilniki, mora biti zagotovljeno ravnanje z gradbenimi odpadki, ki bodo nastali zaradi rušitev!</t>
  </si>
  <si>
    <t>Investitor zavezuje izvajalca - prevzemnika del, da le-ta gradbene odpadke odda pooblaščenemu zbiralcu gradbenih odpadkov (ki ima za svoje dejavnost ustrezno dovoljenje Ministrstva pristojnega za okolje in je ustrezno registriran), kar mora biti razvidno iz dokazil o naročilu prevzema gradbenih odpadkov in pravilno izpolnjenih evidenčnih listih, ki jih mora izvajalec predložiti pooblaščenemu nadzoru investitorja.</t>
  </si>
  <si>
    <t>Ponudnik - izvajalec sam izbere primerne lokacije deponij in v cenah upošteva vse stroške deponiranja in transporta.</t>
  </si>
  <si>
    <t>Količine v popisu izražene v volumenskih merah (m3) in v masnem stanju (kg, t), so izračunane v stanju pred rušitvijo-odstranitvijo (ne v razsutem in suhem stanju), zato je potrebno to upoštevati v kalkulaciji cene na enoto in planiranju del oz. prevozih ruševin!</t>
  </si>
  <si>
    <t>Pred pričetkom rušenja posameznih objektov, mora izvajalec rušitvenih del poskrbeti za ustrezen odklop (s strani pristojnih služb) vseh komunalnih in drugih priključkov iz javnega omrežja, ki so priključeni na objekte (elektrika, vročevod, vodovod, plin, TK, kanalizacija, itd.)!</t>
  </si>
  <si>
    <t>V ceni postavk za izvedbo rušenja posameznih elementov objekta, zunanje ureditve in komunalnih vodov, ki imajo svoje dele tudi pod površjem oz. v zemljini, morajo biti zajeta tudi vsa morebitna potrebna zemeljska dela (izkopi, zasipi, itd.)!</t>
  </si>
  <si>
    <t>Sestavni del tega projektantskega popisa je kompletna projektna PGD dokumentacija z vsemi sestavnimi deli (grafični in tekstualni del, elaborati), navedene količine pri posameznih postavkah so okvirne - delno ocenjene (glede na razpoložljivost podatkov).</t>
  </si>
  <si>
    <t>Zakoličba vseh obstoječih podzemnih komunalnih vodov na južni strani med objektom in Trubarjevo ul. (pred izvedbo rušitvenih del) z označitvijo le-teh na terenu.</t>
  </si>
  <si>
    <t>Izdelava načrta ureditve gradbišča
Organizacija gradbišča: odlagalne površine, pisarne, skladišče, sanitarije…. .</t>
  </si>
  <si>
    <t>Med rušitvenimi deli je treba škropiti z vodo za preprečitev pretiranega prašenja v okolico.</t>
  </si>
  <si>
    <r>
      <t xml:space="preserve">OPOMBA: </t>
    </r>
    <r>
      <rPr>
        <sz val="10"/>
        <rFont val="Arial"/>
        <family val="2"/>
        <charset val="238"/>
      </rPr>
      <t>PRI VSEH RUŠITVAH UPOŠTEVATI AKTUALNE PREDPISE O VARNOSTI PRI DELU!</t>
    </r>
  </si>
  <si>
    <t>Pri izvedbi rušitvenih del, je potrebno dosledno upoštevati predpisane faze izvajanja, način oz. postopek rušitvenih del in drugih zahtev, ki so razvidne iz projektne dokumentacije objekta "CENTER ROG" ("Načrt rušitvenih del", "Načrt ravnanja z gradbenimi odpadki" - elaborat NGGO), soglasij in zahtev iz gradbenega dovoljenja ter morebitnih dodatnih zahtev investitorja razvidnih v razpisni dokumentaciji!</t>
  </si>
  <si>
    <t xml:space="preserve">Odstranitev lesenih vrat s plohastim podbojem, vel. do 2 m2 </t>
  </si>
  <si>
    <t xml:space="preserve">Odstranitev lesenih vrat s plohastim podbojem, vel. 2-4 m2 </t>
  </si>
  <si>
    <t xml:space="preserve">Odstranitev lesenih vrat s plohastim podbojem, vel. nad 4 m2 </t>
  </si>
  <si>
    <t xml:space="preserve">Odstranitev dvojnih kasetnih lesenih oken s steklenim polnilom in plohastim podbojem vel. do 2m2 </t>
  </si>
  <si>
    <t xml:space="preserve">Odstranitev dvojnih kasetnih lesenih oken s steklenim polnilom in plohastim podbojem vel. 2 do 4m2 </t>
  </si>
  <si>
    <t xml:space="preserve">Odstranitev dvojnih kasetnih lesenih oken s steklenim polnilom in plohastim podbojem vel. nad 4m2 </t>
  </si>
  <si>
    <t xml:space="preserve">Odstranitev dvojnih kasetnih lesenih strešnih oken s steklenim polnilom in plohastim podbojem vel. 4m2 </t>
  </si>
  <si>
    <t xml:space="preserve">Rušenje nosilnih opečnih zidov zidanih v apneni ali podaljšani cementni malti, skupne debeline 16 do 30 cm vključno z ometi in vsemi oblogami. </t>
  </si>
  <si>
    <t>Rušenje raznih provizorij (različni materiali, les, krton, pločevina) predelnih sten debeline do 10 cm komplet z vrati ipd. Stene izvedene za časa opuščene zgradbe.</t>
  </si>
  <si>
    <t>Odstranitev vseh kovinskih elementov konstrukcij na fasadnih stenah in strehah kot so, podesti, dostopne stpnice s hrbtnim varovalom, stene inštalacijski vodi in podobno.</t>
  </si>
  <si>
    <t xml:space="preserve">Rušenje, prebijanje  (povečanje obstoječih in preboji za nove) odprtin nosilnih opečnih zidov zidanih v apneni ali podaljšani cementni malti, skupne debeline nad 30 cm vključno z ometi in vsemi oblogami. </t>
  </si>
  <si>
    <t>Odstranjevanje raznih nadometnih inštalacijskih nadometnih vodov v objektu. Elektrika, vodovod, ogrevanje …..</t>
  </si>
  <si>
    <t xml:space="preserve">Rušenje opečnih predelnih sten, obzidav inštalacij in strešnih oken nad galvano zidanih v apneni ali podaljšani cementni malti skupne debeline 10 do 16 cm vključno z ometi in vsemi oblogami. </t>
  </si>
  <si>
    <t>Rušenje betonskih tlakov v pritličju koplet z oblogami do nasutja v debelini 15 cm, objekt GALVANA.</t>
  </si>
  <si>
    <t>Rušenje armirano betonske konstrukcije ravne strehe koplet z kritino v sestavi:
peščeno nasutje d=6 cm, hidroizolacija s pločevinastimi obrobami ob objektu in odkapu d=1 cm, toplotna izolacija 5cm, naklonski beton d=3 do 20cm, armirano betonska plošča d=15 cm.  
 nad objektom GALVANA.</t>
  </si>
  <si>
    <t xml:space="preserve">Nakladanje ruševin na kamion s sortiranjem odpadnega gradbenega materiala in odvozom v obrat za predelavo gradbenih odpadkov z vsemi stroški prevzema odpadkov/ruševin oz. v trajno deponijo z vsemi stroški stalne deponije.
</t>
  </si>
  <si>
    <t xml:space="preserve">strojno nakladanje ruševin na kamion - mešani gradbeni odpadki : opeka, malta, keramika, beton, ipd.) in odvoz v predelavo oz. stalno deponijo
</t>
  </si>
  <si>
    <t xml:space="preserve">stroški sprejema ruševin - mešanih gradbenih odpadkov (iz predhodne postavke) v obrat za predelavo oz. stroški stalne deponije
</t>
  </si>
  <si>
    <t xml:space="preserve">nakladanje odpadnega izolacijskega materiala (lahek izolacijski in bitumenski material ipd.) in odvoz v javno deponijo
</t>
  </si>
  <si>
    <t xml:space="preserve">stroški sprejema odpadkov - izolacijskega materiala (iz predhodne postavke) v obrat za predelavo oz. stroški stalne deponije
</t>
  </si>
  <si>
    <t xml:space="preserve">nakladanje odpadnega lesenega materiala in odvoz v javno deponijo
</t>
  </si>
  <si>
    <t xml:space="preserve">stroški sprejema odpadnega lesenega materiala (iz predhodne postavke) v obrat za predelavo oz. stroški stalne deponije
</t>
  </si>
  <si>
    <t xml:space="preserve">nakladanje odpadnega steklenega materiala in odvoz v javno deponijo
</t>
  </si>
  <si>
    <t xml:space="preserve">stroški sprejema odpadnega steklenega materiala (iz predhodne postavke) v obrat za predelavo oz. stroški stalne deponije
</t>
  </si>
  <si>
    <t xml:space="preserve">nakladanje odpadnega kovinskega materiala (jeklo, pocinkana pločevina, barvna kovina ipd.) in odvoz v deponijo kovinskih materialov
</t>
  </si>
  <si>
    <t xml:space="preserve">odkup odpadnega kovinskega materiala (jeklo, pocinkana pločevina, barvna kovina ipd.)
</t>
  </si>
  <si>
    <r>
      <t>OPOMBA:</t>
    </r>
    <r>
      <rPr>
        <sz val="10"/>
        <rFont val="Arial"/>
        <family val="2"/>
        <charset val="238"/>
      </rPr>
      <t xml:space="preserve"> 
PRI VSEH POSTAVKAH RUŠITVENIH DEL UPOŠTEVATI VSE  ROČNE PRENOSE IN TRANSPORTE ODSTRANJENIH VGRAJENIH ELEMENTOV DIREKTNO NA PREVOZNO SREDSTVO OZ KONTEJNER! RUŠENJE NOSILNIH KONSTRUKCIJ JE STROJNO. ODPADKE JE TREBA PREDHODNO SORTIRATI IN STROŠKE ZAJETI PRI POSAMEZNIH POSTAVKAH RUŠITVENIH DEL!                                 </t>
    </r>
  </si>
  <si>
    <r>
      <t xml:space="preserve">OPOMBA:
</t>
    </r>
    <r>
      <rPr>
        <sz val="10"/>
        <rFont val="Arial"/>
        <family val="2"/>
        <charset val="238"/>
      </rPr>
      <t xml:space="preserve">TRANSPORT RUŠEVIN V STALNO PREDPISANO DEPONIJO S PLAČILOM PRISTOJBIN (V SKLADU Z UREDBO O RAVNANJU Z ODPADKI, KI NASTANEJO PRI GRADBENIH DELIH) JE ZAJET POSEBEJ! Izvajalec sam izbere primerne lokacije deponij in v cenah upošteva vse stroške deponiranja in transporta. Investitor zavezuje izvajalca - prevzemnika del, da le-ta gradbene odpadke odda pooblaščenemu zbiralcu gradbenih odpadkov (ki ima za svoje dejavnost ustrezno dovoljenje Ministrstva pristojnega za okolje in je ustrezno registriran), kar mora biti razvidno iz dokazil o naročilu prevzema gradbenih odpadkov in pravilno izpolnjenih evidenčnih listih, ki jih mora izvajalec predložiti pooblaščenemu nadzoru investitorja.                                                                                                </t>
    </r>
  </si>
  <si>
    <t>Odstranitev vseh pločevinastih žlebov, vertikalnih odtokov, zidnih fasadnih obrob in pokrivnih pločevin strešne atike in podobno.</t>
  </si>
  <si>
    <t>Dobava in vgrajevanje nearmiranega betona C16/20, XC0, Dmax 16 mm prereza 0,08-0,12 m3/m2,m1, podložni beton debeline 10 cm pod temeljno ploščo v območju dvigala, poglobitev v temeljni plošči, jašek za dvigalo in pasovni temelji.</t>
  </si>
  <si>
    <t>Dobava in vgrajevanje nearmiranega betona C16/20, XC0, Dmax 16 mm prereza 0,08-0,12 m3/m2,m1, podložni beton debeline 10cm  pod temeljno ploščov območju prizidka, servisni del in šprinkler.</t>
  </si>
  <si>
    <t>Dobava in vgrajevanje nearmiranega betona C16/20, XC0, Dmax 16 mm prereza 0,08-0,12 m3/m2,m1, podložni beton debeline 10cm  pod točkovnimi temelji prizidka</t>
  </si>
  <si>
    <t>Dobava in vgrajevanje nearmiranega betona C16/20, XC0, Dmax 16 mm prereza 0,08-0,12 m3/m2,m1, podložni beton debeline 10cm  pod tlaki v obstoječem objektu pritličje</t>
  </si>
  <si>
    <t>Dobava in vgrajevanje nearmiranega betona C16/20, XC0, Dmax 16 mm prereza 0,08-0,12 m3/m2,m1, podložni beton v naklonu debeline 10cm  pod ploščo vhodnega stopnišča iz petkovškovo nabrežje v obstoječem objektu pritličje</t>
  </si>
  <si>
    <t>Dobava in vgrajevanje armiranega betona C30/37, XC2, PV II, Dmax 32mm, prereza nad 0,30 m3/m2,m1, točkovni temelji garaže.</t>
  </si>
  <si>
    <t>Dobava in vgrajevanje armiranega betona C30/37, XC2, PV II, Dmax 32mm, prereza 0,20 do 0,30 m3/m2,m1, temeljna plošča debeline 20 cm v območju prizidka.</t>
  </si>
  <si>
    <t>Dobava in vgrajevanje armiranega betona C30/37, XC2, PV II, Dmax 32mm, prereza 0,20 do 0,30 m3/m2,m1, temeljna plošča debeline 30 cm v območju šprinkler.</t>
  </si>
  <si>
    <t>Dobava in vgrajevanje armiranega betona C30/37, XC2, PV II, Dmax 32mm, prereza 0,20 do 0,30 m3/m2,m1, pasovni temelji.</t>
  </si>
  <si>
    <t>Dobava, montaža in demontaža enostranskega opaža roba temeljnih plošče z opažnimi elementi in opažnimi deskami, s prenosom materiala do mesta vgraditve, opaženjem, razopaženjem, čiščenjem lesa in vsemi pomožnimi deli. h = 20 cm</t>
  </si>
  <si>
    <t>Dobava, montaža in demontaža enostranskega opaža roba temeljnih plošče z opažnimi elementi in opažnimi deskami, s prenosom materiala do mesta vgraditve, opaženjem, razopaženjem, čiščenjem lesa in vsemi pomožnimi deli. h = 30 cm</t>
  </si>
  <si>
    <t>Dobava, montaža in demontaža dvostranskega opaža točkovnih temeljev, temeljnih pet z opažnimi elementi in opažnimi deskami, s prenosom materiala do mesta vgraditve, opaženjem, razopaženjem, čiščenjem lesa in vsemi pomožnimi deli.</t>
  </si>
  <si>
    <t>Dobava, montaža in demontaža enostranskega opaža roba temeljnih plošče z opažnimi elementi in opažnimi deskami, s prenosom materiala do mesta vgraditve, opaženjem, razopaženjem, čiščenjem lesa in vsemi pomožnimi deli. h = 100 cm v objektu, območje pilotov.</t>
  </si>
  <si>
    <t>Dobava, montaža in demontaža dvostranskega opaža pasovnih temeljev klančin, uvoz v garažo z opažnimi elementi in opažnimi deskami, s prenosom materiala do mesta vgraditve, opaženjem, razopaženjem, čiščenjem lesa in vsemi pomožnimi deli.</t>
  </si>
  <si>
    <t xml:space="preserve">Dobava, montaža in demontaža enostranskega opaža roba pasovnih temeljev z opažnimi elementi in opažnimi deskami, s prenosom materiala do mesta vgraditve, opaženjem, razopaženjem, čiščenjem lesa in vsemi pomožnimi deli. h = 50 cm </t>
  </si>
  <si>
    <t>Dobava, montaža in demontaža dvostranskega opaža poglobitve temeljne plošče v območju dvigala z opažnimi elementi in opažnimi deskami, s prenosom materiala do mesta vgraditve, opaženjem, razopaženjem, čiščenjem lesa in vsemi pomožnimi deli.</t>
  </si>
  <si>
    <t>Dobava, montaža in demontaža enostranskega opaža roba temeljnih plošče z opažnimi elementi in opažnimi deskami, s prenosom materiala do mesta vgraditve, opaženjem, razopaženjem, čiščenjem lesa in vsemi pomožnimi deli. h = 50 cm</t>
  </si>
  <si>
    <t>Dobava, montaža in demontaža dvostranskega opaža pasovnih temeljev z opažnimi elementi in opažnimi deskami, s prenosom materiala do mesta vgraditve, opaženjem, razopaženjem, čiščenjem lesa in vsemi pomožnimi deli.</t>
  </si>
  <si>
    <t>Dobava, montaža in demontaža enostranskega opaža  za obbetoniranje obstoječih zidov višine do 320 cm z opažnimi elementi in opažnimi ploščami, s prenosom materiala do mesta vgraditve, opaženjem, razopaženjem, čiščenjem opžnih površin in vsemi pomožnimi deli. Stena kleti ob obstoječem objektu/garaža.</t>
  </si>
  <si>
    <t>Dobava, montaža in demontaža opaža pravokotnih stebrov 40/60 cm z odebelitvijo pod ploščo, vuta    višine do 300 cm z opažnimi elementi in opažnimi ploščami, s prenosom materiala do mesta vgraditve, opaženjem, razopaženjem, čiščenjem opžnih površin in vsemi pomožnimi deli. Stebri garaže/kleti</t>
  </si>
  <si>
    <t xml:space="preserve">Dodatek za opaž vut 20 cm pod ploščo glej detajl. </t>
  </si>
  <si>
    <t>Dobava in vgrajevanje nearmiranega betona C16/20, XC0, Dmax 16 mm prereza 0,08-0,12 m3/m2,m1, podložni beton debeline 10cm  pod temeljno ploščo prizidka, Klet/Garaža</t>
  </si>
  <si>
    <t>Dobava in vgrajevanje armiranega betona C30/37, XC2, PV II, Dmax 32mm, prereza 0,20 do 0,30 m3/m2,m1, temeljna plošča debeline 100 cm nad piloti v objektu</t>
  </si>
  <si>
    <t>Dobava in vgrajevanje armiranega betona C30/37, XC2, PV II, Dmax 32mm, prereza 0,20 do 0,30 m3/m2,m1, pasovni stopničasti temelji iz kleti v pritličje.</t>
  </si>
  <si>
    <t>Dobava, montaža in demontaža dvostranskega opaža  zidov višine 300 cm z opažnimi elementi in opažnimi deskami, s prenosom materiala do mesta vgraditve, opaženjem, razopaženjem, čiščenjem lesa in vsemi pomožnimi deli. Klet/Garaža.</t>
  </si>
  <si>
    <t>Dobava, montaža in demontaža dvostranskega opaža stopničastih pasovnih temeljev z opažnimi elementi in opažnimi deskami, s prenosom materiala do mesta vgraditve, opaženjem, razopaženjem, čiščenjem lesa in vsemi pomožnimi deli.</t>
  </si>
  <si>
    <t>Dobava, montaža in demontaža dvostranskega opaža  zidov višine 3 do 4 m z opažnimi elementi in opažnimi deskami, s prenosom materiala do mesta vgraditve, opaženjem, razopaženjem, čiščenjem lesa in vsemi pomožnimi deli. V objektu d=30cm.</t>
  </si>
  <si>
    <t>Dobava, montaža in demontaža enostranskega opaža  zidov višine 3 do 4 m z opažnimi elementi in opažnimi deskami, s prenosom materiala do mesta vgraditve, opaženjem, razopaženjem, čiščenjem lesa in vsemi pomožnimi deli. Obbetoniranje obstoječih sten v  objektu d=30cm..</t>
  </si>
  <si>
    <t>Dobava, montaža in demontaža dvostranskega opaža  zidu (Z2 pritličje komplet z vertikalno vezjo ob zidu) višine 3 do 4 m z opažnimi elementi in opažnimi deskami, s prenosom materiala do mesta vgraditve, opaženjem, razopaženjem, čiščenjem lesa in vsemi pomožnimi deli. V objektu d=50cm.</t>
  </si>
  <si>
    <t>Dobava, montaža in demontaža enostranskega opaža   vertikalnih vezi ob zidu višine 3 do 4 m z opažnimi elementi in opažnimi deskami, s prenosom materiala do mesta vgraditve, opaženjem, razopaženjem, čiščenjem lesa in vsemi pomožnimi deli. V objektu etaže nad steno Z2.</t>
  </si>
  <si>
    <t>Dobava, montaža in demontaža enostranskega opaža   plošče v naklonu (1,3%) nad garažo, višina podpor do 3 m z opažnimi elementi in opažnimi deskami, s prenosom materiala do mesta vgraditve, opaženjem, razopaženjem, čiščenjem lesa in vsemi pomožnimi deli.</t>
  </si>
  <si>
    <t>Dobava, montaža in demontaža enostranskega opaža   poševne plošče, stopnice mezzanin, višina podpor do 3 m z opažnimi elementi in opažnimi deskami, s prenosom materiala do mesta vgraditve, opaženjem, razopaženjem, čiščenjem lesa in vsemi pomožnimi deli.</t>
  </si>
  <si>
    <t>Dobava, montaža in demontaža opaža ravne plošče nad kletjo, višina podpor  do 3,2 m z opažnimi elementi in opažnimi deskami, s prenosom materiala do mesta vgraditve, opaženjem, razopaženjem, čiščenjem lesa in vsemi pomožnimi deli.</t>
  </si>
  <si>
    <t xml:space="preserve">Izdelava, montaža in demontaža opaža roba plošče nad kletjo, višine 35 cm </t>
  </si>
  <si>
    <t xml:space="preserve">Izdelava, montaža in demontaža opaža roba plošče nad kletjo, višine 25 cm </t>
  </si>
  <si>
    <t xml:space="preserve">Izdelava, montaža in demontaža opaža roba plošče nad kletjo, višine 15 cm </t>
  </si>
  <si>
    <t>Dobava, montaža in demontaža opaža reber pod  ploščo nad mezzanin. Rebra, prečno na ploščo 22/74 cm.</t>
  </si>
  <si>
    <t>Dobava, montaža in demontaža opaža roba plošče in za odprtine strešnih oken višine 15 cm.</t>
  </si>
  <si>
    <t>Dobava, montaža in demontaža trikotnih letev na spodnjem delu rebrastih nosicev z obeh strani z trikotno oblano letvijo 2x2cm s prenosom materiala do mesta vgraditve, vgradnjo,odstranjevanjem in vsemi pomožnimi deli</t>
  </si>
  <si>
    <t>Dobava, montaža in demontaža dvostranskega opaža  zidov višine 100 cm z opažnimi elementi in opažnimi deskami, s prenosom materiala do mesta vgraditve, opaženjem, razopaženjem, čiščenjem lesa in vsemi pomožnimi deli. Jaški prezračevanja Garaža.</t>
  </si>
  <si>
    <t>Dobava, montaža in demontaža trikotnih letev na robove stebrov z obeh strani s trikotno oblano letvijo 2x2cm s prenosom materiala do mesta vgraditve, vgradnjo,odstranjevanjem in vsemi pomožnimi deli</t>
  </si>
  <si>
    <t>Izdelava lesenih škatel razvite površine 0,20-0,4 m2za odprtine v armirano betonskih konstrukcijah temeljev, sten in plošč</t>
  </si>
  <si>
    <t>Dobava, montaža in demontaža opaža rebričaste plošče, nad mezzanin, višina podpor do 3 m z opažnimi elementi in opažnimi deskami, s prenosom materiala do mesta vgraditve, opaženjem, razopaženjem, čiščenjem lesa in vsemi pomožnimi deli. Opaž med rebri</t>
  </si>
  <si>
    <t>Dobava in vgrajevanje armiranega betona C30/37, XC2, prereza 0,12-0,20 m3/m2,m1, Dmax 32 mm, stene debeline 20 cm, pod stopnicami vhoda pritličje</t>
  </si>
  <si>
    <t>Zazidava okenskih in vratnih odprtin v obstoječih zidovih debeline do 65 cm z opečnim zidakov OM debeline 20 cm v apneno cementni malti.</t>
  </si>
  <si>
    <t xml:space="preserve">  P10   Vstopno stopnišče, vhod v glavno dvorano
     /površina na vrhu stopnišča/podlaga:
  mikroarmiran beton, C20/25 ................ 6.0 cm
  mikroarmatura PP vlakna z vseb. 0.95kg/m3,
  npr.: FIBRILs F 120 ali enakovredno,
ločilni sloj: PE folija 0.15 mm
toplotna izolacija in zvoč.izolacija:
  elastificirani ekspandirani polistiren,
  SIST EN 13163, ............................ 2.0 cm
  za tlačne obremenitve do 650 kg/m²
  [λD = max.0.043 W/(m.K)]
  npr.: FRAGMAT EPS SILENT T650 23/20 mm
  ali tehn.enakovredno
h ............. 12.0 cm
</t>
  </si>
  <si>
    <t xml:space="preserve">  P10/a  Vstopno stopnišče - predpražnik
     /površina na dnu stopnišča/
hidroizolacija:
  dvokomponentni hidroizolacijski premaz
  na bazi cementnih veziv, sintetičnih polim.
  in posebnih dodatkov npr.: Aquafin-2K/M-Plus
  ali enakovredno, izveden tudi na vznožje 
  obodnih sten, ter pri vratih s flexibilnim 
  sistemskim trakom po detajlu!
podlaga:
  mikroarmiran beton, C20/25 ................ 5.3 cm
  fino zaglajen,
  mikroarmatura PP vlakna z vseb. 0.95kg/m3,
  npr.: FIBRILs F 120 ali enakovredno,
ločilni sloj: PE folija 0.15 mm
toplotna izolacija:
  ekspandirani polistiren SIST EN 13163,.... 20.0 cm
  [λD = max.0.031 W/(m.K),σ10%def.= 100 kPa],
  plošče dvoslojno 10+10 cm,
  npr.: Fragmat NEO SUPER 100 ali enakovedno
  plošče prosto položene na podlago
hidroizolacija:
  polimer-bitumenska,enoslojna(aPP), ........ 0.5 cm
  po zahtevah DIN 18195 (del. 4),
  npr.: Phoenix FC 4 mm ali enakovredno
hladni bitumenski premaz 0.3kg/m2
</t>
  </si>
  <si>
    <t>Rušenje celotne sestave tlaka v prvem nadstropju, betonska talnat plošča d= 10cm , vključno s finalnim tlakom (teraco, keramika) in podložnim betonom, skupne debeline do 15cm. TOVARNA</t>
  </si>
  <si>
    <t>Odstranjevanje nasutja nad opečnim velbom vključno s čiščenjem skupne debeline do 15cm. TOVARNA</t>
  </si>
  <si>
    <t>Rušenje, odstranjevanje celotne sestave tlaka v nadstropjih (1,2,3), do armirano betonske ploče:
tlak, les ali keramika 4cm
fino nasutje 3 cm
betonski estrih 5 cm</t>
  </si>
  <si>
    <t>Rušenje celotne sestave tlaka v pritličju, betonska talnat plošča, vključno s finalnim tlakom (teraco, keramika) in podložnim betonom, skupne debeline do 15cm. TOVARNA</t>
  </si>
  <si>
    <t>Odstranjevanje celotne sestave strehe nad TOVARNO v sestavi:
peščeno nasutje d=6 cm z obrobnimi bet.ploščami d= 3cm, hidroizolacija s pločevinastimi obrobami ob objektu in odkapu d=1 cm, toplotna izolacija 5cm, naklonski beton d=3 do 20cm.</t>
  </si>
  <si>
    <t>Sidranje novih a.b. plošč kleti in prizidka v obstoječe a.b. plošče nad 1,2 in 3 nadstropjem.
Vrtanje vrtin fi 24mm, l=40cm v obstoječe a.b. plošče
čiščenje vrtin, vstavljanje sider iz rebraste armature premera 20mm/40cm l=80cm.
zalivanje vrtine z epooksi lepilom</t>
  </si>
  <si>
    <t>Sidranje nove a.b. plošče nad pritličjem v obstoječe obodne opečne zidove
Vrtanje vrtin fi 24mm, l=40cm v obstoječe obodne opečne zidove
čiščenje vrtin, vstavljanje sider iz rebraste armature 2xfi 20mm/40cm l=80cm krivljene v a.b. ploščo.
zalivanje vrtine z epooksi lepilom</t>
  </si>
  <si>
    <t>Ojačitve zunanje temeljne pilotne stene, ob Kleti/Garži z TORKRET betonom, granulacije 0-4mm debeline 10cm komplet z armaturo mreža Q335 in sidranjem v obstoječo steno.</t>
  </si>
  <si>
    <t>Ojačitve notranje temeljne pilotne stene, ob Trgovina/Tovarna z TORKRET betonom, granulacije 0-4mm debeline 12cm komplet z armaturo mreža Q335 in sidranjem v obstoječo steno.</t>
  </si>
  <si>
    <t>Ojačitve notranjih opečnih sten pritličja, Tovrna/Mezzanin z TORKRET betonom, granulacije 0-4mm debeline 5cm komplet z armaturo mreža Q335 in sidranjem v obstoječo steno.</t>
  </si>
  <si>
    <t>Izvedba sanacije betonskih površin - lokalna, površinska popravila na mestih sondažnih izsekov a.b. nosilnih elementov po izbranem sistemu proizvajalca (npr. SIKA ali podobno), v ceni zajeti:</t>
  </si>
  <si>
    <t xml:space="preserve">Stropni nosilci, višina etaže do 4m. </t>
  </si>
  <si>
    <t xml:space="preserve">Stebri, višina etaže do 4m. </t>
  </si>
  <si>
    <t xml:space="preserve">Talne plošče. </t>
  </si>
  <si>
    <t>nanos sanacijske, reprofilirne malte za izdelavo, obdelavo končne oblike poškodovanega konstrukcijskega elementa (npr.Sika Top - 122-SP) v debelini 2 do 5cm.</t>
  </si>
  <si>
    <t xml:space="preserve">Plošče/stropovi, višina etaže do 4m. </t>
  </si>
  <si>
    <t>SANACIJA ARMATURE IN BETONOV NA MESTIH SONDIRANJA
Glej projekt, sondiranje 
5.4 FOTODOKUMENTACIJA SONDAŽNIH IZSEKOV</t>
  </si>
  <si>
    <t xml:space="preserve">Obračun po kosu cca 0,3 do 0,5 m2/kos razvite sanirane površine lokalne sonde. </t>
  </si>
  <si>
    <t>Odstranitev cementnega betona, s peskanjem pod visokim pritiskom, brez odkrivanja armature, površina vertikalna, globina odstranjevanja  20  mm, z zaokrožitvijo ostrih robov stebrov (r=2cm)</t>
  </si>
  <si>
    <t>Preiskus sprijemljivosti lamel in tkanine po metodi pull-off najmanj pri štirih stebrih/etažo</t>
  </si>
  <si>
    <r>
      <t>Fino brušenje površine iz cementnega betona v območju lamel, v širin1 15 cm površina je vertikalna za i</t>
    </r>
    <r>
      <rPr>
        <i/>
        <sz val="10"/>
        <rFont val="Arial CE"/>
        <charset val="238"/>
      </rPr>
      <t>zravnava podlage, priprava betonske površine za leplenje lamel</t>
    </r>
  </si>
  <si>
    <t>Izravnava z fino epoksi malto  v območju lamel, v širin1 15 cm z vsemi pomožnimi deli in transporti</t>
  </si>
  <si>
    <r>
      <t>Fino brušenje površine iz cementnega betona v območju lamel, v širini 12 cm, površina je horizontalan na višini 4m za i</t>
    </r>
    <r>
      <rPr>
        <i/>
        <sz val="10"/>
        <rFont val="Arial CE"/>
        <charset val="238"/>
      </rPr>
      <t>zravnavo podlage, priprava betonske površine za leplenje lamel</t>
    </r>
  </si>
  <si>
    <t>Izravnava z fino epoksi malto  v območju lamel, širina 12 cm z vsemi pomožnimi deli in transporti</t>
  </si>
  <si>
    <t>osnovni nanos za zaščito armature in sprijem za reprofilirne malte (npr.Sika Top - 110 Armatec)</t>
  </si>
  <si>
    <t>čiščenje armature in betonske podloge ter priprava površine.</t>
  </si>
  <si>
    <t>STATIČNA SANACIJA OBSTOJEČIH NOSILNIH KONSTRUKCIJ SKUPAJ</t>
  </si>
  <si>
    <t>Polnilo na opečnem velbu prvega nadstropja do a. b. plošče:
  lahki beton (penjeni)
  [ρ max.= 400 kg/m³, σ10%def.= min. 1000 kPa],
  izveden z dodatkom penilcev,
  kot npr.: Ha-Be Pantapor ali enakovr</t>
  </si>
  <si>
    <t>Izdelava prebojev za potrebe instalacij ipd. v ab plošči debeline 15cm velikosti  od 0,10 do 0,20 m3/ kos</t>
  </si>
  <si>
    <t>Izdelava prebojev za potrebe instalacij ipd v ab plošči debeline 15cm velikosti  od 0,30 do 0,40 m3/ kos</t>
  </si>
  <si>
    <t>Izdelava prebojev za potrebe instalacij ipd v opečni steni beline 40 do 50cm, velikost  fi 110mm</t>
  </si>
  <si>
    <t>Izdelava prebojev za potrebe instalacij ipd v opečni steni beline 40 do 50cm, velikost  fi 300mm</t>
  </si>
  <si>
    <t>Izdelava prebojev za potrebe instalacij ipd v opečni steni beline 40 do 50cm, velikost  75/30cm</t>
  </si>
  <si>
    <t xml:space="preserve">  P1   Foyer 1 (info, blagajna, trgovina),
    /obstoječi objekt/ - talno ogrevanje
mikroarmiran beton, C20/25 ................ 8.7 cm
  fino zaglajen,
  mikroarmatura PP vlakna z vseb. 0.95kg/m3,
  npr.: FIBRILs F 120 ali enakovredno,
podlaga za cevi talnega ogrevanja: ........ 3.3 cm
  sistemske plošče za polaganje 
  cevi talnega ogrevanja iz
  polistirena in prevlečene PS folije,
  [λD = max.0.043 W/(m.K),]
  npr.: Fragmat STIROTERMAL DUO 11 ali enakovr.
toplotna izolacija:
  ekspandirani polistiren SIST EN 13163,.... 14.0 cm
  [λD = max.0.031 W/(m.K),σ10%def.= 100 kPa],
  plošče dvoslojno 10+4 cm,
  npr.: Fragmat NEO SUPER 100 ali enakovedno
  plošče prosto položene na podlago
hidroizolacija:
  polimer-bitumenska,enoslojna(aPP), ........ 0.5 cm
  po zahtevah DIN 18195 (del. 4),
  npr.: Phoenix FC 4 mm ali enakovredno
hladni bitumenski premaz 0.3kg/m2
● podlaga podložni beton</t>
  </si>
  <si>
    <t xml:space="preserve">  N2   Del salona namenjen knjižnici
    /1. nadstropje - novi prizidek/
  tlak: 
  hrastov gotovi parket (lepljen na podlago)  1.9 cm
  iz troslojnih desk I kategorije,
  deske dim. 400/28-30 cm, deb. 19 mm, 
  kot npr.: Mafi ali enakovredno</t>
  </si>
  <si>
    <t xml:space="preserve">  N6   Jedilnica nad restavracijo
    /mezzanin - obstoječi prizidek/
  tlak:
  hrastov gotovi parket (lepljen na podlago)  1.9 cm
  iz troslojnih desk I kategorije,
  deske dim. 400/28-30 cm, deb. 19 mm, 
  kot npr.: Mafi ali enakovredno</t>
  </si>
  <si>
    <t xml:space="preserve">  P6   Sanitarije, prostor za čistila
    /novi prizidek - tla nad kletjo/
mikroarmiran beton, C20/25 ................ 8.0 cm
  fino zaglajen,
  mikroarmatura PP vlakna z vseb. 0.95kg/m3,
  npr.: FIBRILs F 120 ali enakovredno,
ločilni sloj: PE folija 0.15 mm
toplotna izolacija: ....................... 8.0 cm
  polyisocianuratne plošče SIST EN 13165,
  [λD = max.0.026 W/(m.K),σ10%def.= 150 kPa],
  npr.: Isostif AVF ali enakovedno
  plošče prosto položene na podlago
  * : Prag proti hodniku +1 cm</t>
  </si>
  <si>
    <t xml:space="preserve">  P5   Hodnik, predprostor, garderobe,
    foyer, logist. in delovni prostor
    /novi prizidek - tla nad kletjo/
mikroarmiran beton, C25/30 ................ 8.0 cm
  fino zaglajen,
  mikroarmatura PP vlakna z vseb. 0.95kg/m3,
  npr.: FIBRILs F 120 ali enakovredno,
ločilni sloj: PE folija 0.15 mm
toplotna izolacija: ....................... 8.0 cm
  polyisocianuratne plošče SIST EN 13165,
  [λD = max.0.026 W/(m.K),σ10%def.= 150 kPa],
  npr.: Isostif AVF ali enakovedno
  plošče prosto položene na podlago
● podlaga a.b. plošča nad kletjo</t>
  </si>
  <si>
    <t xml:space="preserve">  P1/a   Delavnice, skladišče
     /obstoječi objekt/
mikroarmiran beton, C20/25 ................ 8.0 cm
  fino zaglajen,
  mikroarmatura PP vlakna z vseb. 0.95kg/m3,
  npr.: FIBRILs F 120 ali enakovredno,
ločilni sloj: PE folija 0.15 mm
toplotna izolacija:
  ekspandirani polistiren SIST EN 13163,.... 18.0 cm
  [λD = max.0.031 W/(m.K),σ10%def.= 100 kPa],
  plošče dvoslojno 10+8 cm,
  npr.: Fragmat NEO SUPER 100 ali enakovedno
  plošče prosto položene na podlago
hidroizolacija:
  polimer-bitumenska,enoslojna(aPP), ........ 0.5 cm
  po zahtevah DIN 18195 (del. 4),
  npr.: Phoenix FC 4 mm ali enakovredno
hladni bitumenski premaz 0.3kg/m2
● podlaga podložni beton</t>
  </si>
  <si>
    <t>P7   NN prostor, prostori za inštalacije
mikroarmiran beton, C25/30 ................ 5.8 cm
  fino zaglajen,
  mikroarmatura PP vlakna z vseb. 0.95kg/m3,
  npr.: FIBRILs F 120 ali enakovredno,
ločilni sloj: PE folija 0.15 mm
polnilo in toplotna izolacija:
  ekspandirani polistiren SIST EN 13163,.... 12.0 cm
  [λD = max.0.036 W/(m.K),σ10%def.= 100 kPa],
  npr.: Fragmat EPS 100 ali enakovedno
  plošče prosto položene na podlago
● DELA POD TEMELJNO PLOŠČO 
zaščitahidroizolacije: 
  pusti beton C8/10 ......................... 5.0 cm
ločilni sloj: PE folija 0.2 mm
hidroizolacija:
  polimer-bitumenska,enoslojna(aPP), ........ 0.5 cm
  po zahtevah SIST DIN 18195 (del. 4),
  npr.: Phoenix FC 4 mm ali enakovredno
hladni bitumenski premaz 0.3kg/m2</t>
  </si>
  <si>
    <t xml:space="preserve">  P5/a   Garderoba (delno), /novi prizidek - tla na terenu/
mikroarmiran beton, C25/30 ................ 8.0 cm
  fino zaglajen,
  mikroarmatura PP vlakna z vseb. 0.95kg/m3,
  npr.: FIBRILs F 120 ali enakovredno,
ločilni sloj: PE folija 0.15 mm
toplotna izolacija: ....................... 8.0 cm
  polyisocianuratne plošče SIST EN 13165,
  [λD = max.0.026 W/(m.K),σ10%def.= 150 kPa],
  npr.: Isostif AVF ali enakovedno
  plošče prosto položene na podlago
● DELA POD TEMELJNO PLOŠČO 
zaščitahidroizolacije: 
  pusti beton C8/10 ......................... 5.0 cm
ločilni sloj: PE folija 0.2 mm
hidroizolacija:
  polimer-bitumenska,enoslojna(aPP), ........ 0.5 cm
  po zahtevah SIST DIN 18195 (del. 4),
  npr.: Phoenix FC 4 mm ali enakovredno
hladni bitumenski premaz 0.3kg/m2
</t>
  </si>
  <si>
    <t>● DELA POD TEMELJNO PLOŠČO 
zaščitahidroizolacije: 
  pusti beton C8/10 ......................... 5.0 cm
ločilni sloj: PE folija 0.2 mm
hidroizolacija:
  polimer-bitumenska,enoslojna(aPP), ........ 0.5 cm
  po zahtevah SIST DIN 18195 (del. 4),
  npr.: PHOENIX 4 ali enakovredno
hladni bitumenski premaz 0.3kg/m2
* : Hidroizolacija se zaključi 5cm nad koto tlaka
  ob vratih je izveden dvignjen prag, na katerega se
  zaključi hidroizolacija višine najmanj 5 cm
 Op.: Pod pritrdilnimi mesti diesel agregata
  se namesto polnila iz ekspandiranega polistirena
  debeline 10 cm, vgradi polnilo iz mikroarmiranega
  betona C25/30</t>
  </si>
  <si>
    <t>nosilna podlaga: a.b. plošča ............. 15.0 cm
  armatura 2xQ335, nadaljevanje stopniščne rame
ločilni sloj: PE folija 0.15 mm
toplotna izolacija:
  ekstrudirani polistiren SIST EN 13164,.... 12.0 cm
  [λD = max.0.035 W/(m.K),σ10%def.= 300 kPa],
  npr.: FIBRANxps 300-L ali enakovredno,
  plošče prosto položene na podlago
hidroizolacija:
  polimer-bitumenska,enoslojna(aPP), ........ 0.5 cm
  po zahtevah DIN 18195 (del. 4),
  npr.: Phoenix FC 4 mm ali enakovredno
hladni bitumenski premaz 0.3kg/m2</t>
  </si>
  <si>
    <t xml:space="preserve">  N1   Pisarna, atelje, dvorana, knjižnica, učilnica
    /1. nadstropje - obstoječi objekt/
  mikroarmirani beton C20/25 ................ 6.8 cm
  fino zaglajen,
  mikroarmatura PP vlakna z vseb.0,95kg/m3,
  npr.: FIBRILs F 120 ali enakovredno
akustična izolacija:
  iz penjenega poliuretana,
  max. obremenitev: do 2500 kg/m², .......... 1.6 cm
  [dinamična togost s' ≤ 13 MN/m³,
  z evropskim tehničnim soglasjem ETA - CE],
  kot npr.: Getzner AFM 33 ali enakovr.
  npr.: Aetolia Aecosilent Over ali enakovredno,
● opečni obokan strop (obstoječ)</t>
  </si>
  <si>
    <t xml:space="preserve">  N2   Del salona namenjen knjižnici
    /1. nadstropje - novi prizidek/
mikroarmirani beton C20/25 ................ 9.5 cm
  fino zaglajen,
mikroarmatura PP vlakna z vseb.0,95kg/m3,
  npr.: FIBRILs F 120 ali enakovredno
- akustična izolacija:
  iz penjenega poliuretana,
  max. obremenitev: do 2500 kg/m², .......... 1.6 cm
  [dinamična togost s' ≤ 13 MN/m³,
  z evropskim tehničnim soglasjem ETA - CE],
  kot npr.: Getzner AFM 33 ali enakovr.
- polnilo: ................................. 14.0 cm
  lahki beton (penjeni)
  [ρ max.= 400 kg/m³, σ10%def.= min. 1000 kPa],
  izveden z dodatkom penilcev,
  kot npr.: Ha-Be Pantapor ali enakovr.
● na nosilni konstrukciji: HI BOND</t>
  </si>
  <si>
    <t xml:space="preserve">  N3   Hodnik,   /1. nadstropje - novi prizidek/
mikroarmirani beton C20/25 ................ 9.4 cm
  fino zaglajen,
  mikroarmatura PP vlakna z vseb.0,95kg/m3,
  npr.: FIBRILs F 120 ali enakovredno
izol.proti udarnemu zvoku in ločilni sloj:  1.6 cm
  folija sestavljena iz sloja 
  penjenega poliuretana (ρ= 90kg/m³)
  in gume (ρ= 750kg/m³)
  DL'nw = 33 dB,
  npr.: Aetolia Aecosilent Over ali enakovredno,
polnilo: ................................. 14.0 cm
  lahki beton (EPS) z vmešanimi 
  krogljicami iz ekspand. polistirena,
  [ρ = max. 300kg/m³]
● podlaga HI BOND</t>
  </si>
  <si>
    <t xml:space="preserve">  N4   Ateljeji, bivalni atelje, 
    pisarna, sejna soba
    /2. in 3. nadstropje - obstoječi objekt/
mikroarmirani beton C20/25 ................ 6.4 cm
  fino zaglajen,
  mikroarmatura PP vlakna z vseb.0,95kg/m3,
  npr.: FIBRILs F 120 ali enakovredno
akustična izolacija:
  iz penjenega poliuretana,
  max. obremenitev: do 2500 kg/m², .......... 1.6 cm
  [dinamična togost s' ≤ 13 MN/m³,
  z evropskim tehničnim soglasjem ETA - CE],
  kot npr.: Getzner AFM 33 ali enakovr.
polnilo: .................................. 9.0 cm
  lahki beton (penjeni)
  [ρ max.= 400 kg/m³, σ10%def.= min. 1000 kPa],
  izveden z dodatkom penilcev,
  kot npr.: Ha-Be Pantapor ali enakovr.
● podlaga a.b. plošča</t>
  </si>
  <si>
    <t xml:space="preserve">  N5   Hodnik
    /2. in 3. nadstropje - novi prizidek/
mikroarmirani beton C20/25 ................ 6.4 cm
  fino zaglajen,
  mikroarmatura PP vlakna z vseb.0,95kg/m3,
  npr.: FIBRILs F 120 ali enakovredno
akustična izolacija:
  iz penjenega poliuretana,
  max. obremenitev: do 2500 kg/m², .......... 1.6 cm
  [dinamična togost s' ≤ 13 MN/m³,
  z evropskim tehničnim soglasjem ETA - CE],
  kot npr.: Getzner AFM 33 ali enakovr.
polnilo: .................................. 9.0 cm
  lahki beton (penjeni)
  [ρ max.= 400 kg/m³, σ10%def.= min. 1000 kPa],
  izveden z dodatkom penilcev,
  kot npr.: Ha-Be Pantapor ali enakovr.
● podlaga HI BOND</t>
  </si>
  <si>
    <t xml:space="preserve">  N6   Jedilnica nad restavracijo
    /mezzanin - obstoječi prizidek/
suhi estrih na bazi cementa, .............. 2.2 cm
  plošče dim. 60/90 cm,
  lepljeni stopničasti preklopi,
  s sistemskim lepilom,
  npr.: Aquapanel cement board floor 22
  ali enakovredno, vgradnja plošč
  po navodilih proizvajalca sistema
akustična izolacija:
  iz penjenega poliuretana,
  max. obremenitev: do 5000 kg/m², .......... 0.6 cm
  [dinamična togost s' ≤ 35 MN/m³,
  z evropskim tehničnim soglasjem ETA - CE],
  kot npr.: Getzner AFM 23 ali enakovr.
nosilna podlaga:
  OSB plošče, dvoslojno 2x 15mm, ............ 3.0 cm
  položene prečno na konstrukcijo,
  oba sloja vijačena med sabo,
  plošče so sidrane v jeklene nosilne 
  profile skozi stropno oblogo 
vidna stropna obloga:
  vlakninsko cementne plošče, ............... 1.25 cm
  npr.: Knauf Aquapanel 12,5 ali enakovredno
  plošče so položene na jekleno
  nosilno konstrukcijo,
  spodnja površina plošč barvana v barvi
  po izbiti arhitekta</t>
  </si>
  <si>
    <t xml:space="preserve">  Z4   Lahke predelne stene 
    R'w = min. 56dB
stenska obloga:
  gips-kartonske plošče 2x 1.25 cm , ........ 2.5 cm
  npr.: KNAUF GKB 1.25 ali enakovredno
podkonstrukcija iz tankostenskih poc.jekl.
  profilov 100 mm, ......................... 10.0 cm
  npr.: Knauf CW 100 ali enakovredno 
  v medprostoru:
  mineralna volna, SIST EN 13162, 10 cm
  s specifično upornostjo zračnemu toku
  v vrednosti: 5kN.s/m4,
  npr.: Knauf Insulation DP-5 ali enakovredno
stenska obloga:
  gips-kartonske plošče 2x 1.25 cm , ........ 2.5 cm
  npr.: KNAUF GKB 1.25 ali enakovredno
  kot npr.: KNAUF W115, d ............. 20.5 cm
</t>
  </si>
  <si>
    <t xml:space="preserve">  Z5   Lahka stene med strojnico za klimate
    in drugimi prostori 
    R'w = min.60dB
stenska obloga:
  gips-kartonske plošče 2x 1.25 cm , ........ 2.5 cm
  npr.: KNAUF GKB 1.25 ali enakovredno dvojna podkonstrukcija iz 
  tankostenskih poc.jekl.profilov 
  dvoslojno 2x 75 mm, ...................... 15.5 cm
  npr.: 2x Knauf CW 75 ali enakovredno,
  med profili je vgrajen sistemski
  samolepilni izolacijski trak d= 0.5 cm
  v medprostoru:
  mineralna volna, SIST EN 13162, 2x 5 cm
  s specifično upornostjo zračnemu toku
  v vrednosti: 5kN.s/m4,
  npr.: Knauf Insulation DP-5 ali enakovredno
stenska obloga:
  gips-kartonske plošče 2x 1.25 cm , ........ 2.5 cm
  npr.: KNAUF GKB 1.25 ali enakovredno
  kot npr.: KNAUF W115, d ............. 20.5 cm
</t>
  </si>
  <si>
    <t xml:space="preserve">  Z4   Lahke predelne stene 
    R'w = min. 56dB
polkrožna stena</t>
  </si>
  <si>
    <t>Dobava in pritrditev hišne številke</t>
  </si>
  <si>
    <t>Dobava in montaža enotnega oštevilčenja prostorov in ostalih  pripadajočih prostorov ( parkirnih mest) izdelanega etažnega elaborata za center.</t>
  </si>
  <si>
    <t>Snaga Ljubljana (prostor za odpadke) Kartica</t>
  </si>
  <si>
    <t>Izdelava energetske izkaznice.</t>
  </si>
  <si>
    <t>P1/a Talni predpražnik INOX dimenzije 1140/160 cm po izbiri projektanta</t>
  </si>
  <si>
    <t>MOL (uprava, upravnik, uporabniki-vhod v pritličju, klet, parkirišče, vhod v garažo ob rampi….</t>
  </si>
  <si>
    <t>SIGNALIZACIJA 
v kabini : Pokazatelj položaja kabine in smeri nadaljnje vožnje, gong 
v glavni postaji: Pokazatelj položaja kabine in smeri nadaljnje vožnje, gong 
v  ostalih postajah : Pokazatelj položaja kabine in smeri nadaljnje vožnje, gong
KABINA : • vse tri stene steklene po celi višini in širini
• strop iz brušene nerjaveče pločevine z indirektno LED razsvetljavo
• okrogel ročaj iz brušene nerjaveče pločevine na vseh treh stenah
• tla iz umetnega kamna_barva po izboru iz kataloga 
 dimenzije : širina 1400 mm, dolžina 1400 mm, višina 2200 mm
 štev. vhodov : 1, neprehodna kabina
zaščita vhoda : • Elektronska svetlobna zavesa PROGARD L
• Omejilec sile zapiranja
  VRATA KABINE : Avtomatska, centralna teleskopska C4, krila steklena v okvirju iz brušene nerjaveče pločevine, frekvenčno reguliran pogon
 dimenzije : širina 900 mm, višina 2100 mm
  JAŠKOVNA VRATA : Avtomatska, centralna teleskopska C4, krila steklena v okvirju iz brušene nerjaveče pločevine
 dimenzije  širina 900 mm, višina 2100 mm
  vrata brez požarne odpornosti</t>
  </si>
  <si>
    <t>Izvajalec mora izdelati tehnološki načrt dvigala PZI  ter pridobiti pisno soglasje odgovornega vodje projekta. Izdelati mora tudi potrebno dokumentacijo za uporabno dovoljenje (delavniška dokumentacija, PID, POV navodila), certifikat o končnem pregledu dvigala in šolanje skrbnika dvigal. Zagotoviti mora izvajanje 5 letnega vzdrževanja.</t>
  </si>
  <si>
    <t xml:space="preserve">Dvigala v objektih, ki so opremljeni s sistemom za požarno javljanje in alarmiranje (AJP), morajo biti narejena v skladu s Pravilnikom o varnosti dvigal in standardom SIST EN 81-73 ter morajo biti s sistemom AJP funkcionalno povezana. V primeru požara se morajo dvigala spustiti na nivo pritličja, vrata dvigala in dvigalnega jaška pa odpreti. Dvigala niso predvidena za evakuacijo.
</t>
  </si>
  <si>
    <r>
      <t xml:space="preserve">OPOMBA: </t>
    </r>
    <r>
      <rPr>
        <sz val="10"/>
        <rFont val="Arial"/>
        <family val="2"/>
        <charset val="238"/>
      </rPr>
      <t xml:space="preserve">PRI VSEH IZDELKIH ZAJETI IZDELAVO, DOBAVO IN MONTAŽ. VSE MERE, KOLIČINE IN OBDELAVE KONTROLIRATI PO ZADNJIH VELJAVNIH NAČRTIH, DETAJLIH IN </t>
    </r>
    <r>
      <rPr>
        <b/>
        <sz val="10"/>
        <rFont val="Arial"/>
        <family val="2"/>
        <charset val="238"/>
      </rPr>
      <t>SHEMAH PZI</t>
    </r>
    <r>
      <rPr>
        <sz val="10"/>
        <rFont val="Arial"/>
        <family val="2"/>
        <charset val="238"/>
      </rPr>
      <t xml:space="preserve"> OZ. NA OBJEKTU!
IZVEDBA DEL TER VGRAJENI MATERIJALI MORAJO USTREZATI VELJAVNIM PREDPISOM IN STANDARDOM </t>
    </r>
  </si>
  <si>
    <t>Vsi stiki talnih oblog (v nadaljnjem tekstu »obloge«) ali stenske obrobe morajo biti izvedeni tako, da je površina tlakov na stikih ravna, gladka in v isti ravnini. Preboji instalacij na oblogah morajo biti izvedeni natančno, velikosti izsekov ne smejo biti večji kot je potrebno, saj niso predvidene rozete ipd. za prekrivanje teh prebojev. Talne obloge morajo biti ustrezno protizdrsne: zahteve so opisane v vsaki postavki popisa.</t>
  </si>
  <si>
    <t>Enotne cene morajo vsebovati: 
vse iz splošnih določil za vse vrste del, 
stenske obrobe pri oblaganju tlakov, 
tesnjenje stikov med vertikalnimi in horizontalnimi površinami, dilatacij, vogalov ter stikov  ploščice z ostalimi elementi s trajnoelastičnim visoko kvalitetnim kitom,  razne vogalne in zaključne letve po izboru arhitekta, vse potrebne obdelave ploščic kot je rezanje ploščic na potrebno dimenzijo, obdelave ob prebojih in podobno, razne oteževalne okoliščine in dodatki se upoštevajo v enotnih cenah in se ne obračunajo v količinah, razen če je v opisu postavke drugače navedeno, polaganje po polagalnih načrtih.
Na stikih različnih tlakov je potrebno vedno vgraditi delilni 'dilatacijski' element, ki je izveden kot L kotnik v Inox izvedbi.</t>
  </si>
  <si>
    <t>Zaščita notranjih kovinskih elementov barvanje - kategorija zaščite C1, trajnost zaščite - dolga (L). Obdelava jekla mora biti izvedena iz gladkih in ravnih profilov, s pravilno izvedenimi zvari ali vijačena, antikorozijsko zaščito (cinkana) ali prašno barvana RAL, ki ga določi projektant. Končni sloj barve z metaliziranimi vključki kot npr. Tiger dry lack ali enakovredno, ton določi arhitekt. Pri postavkah je potrebno zajeti izdelavo, dobavo in montažo, vso potrebno okovje in tesnila. 
Izvajalec mora zagotoviti notranjo kontrolo ter zunanji nadzor izdelave in montaže jeklenih nosilnih konstrukcij, skladno z zahtevami SIST ENV 1090-1. Po dokončanju mora predati zaključno poročilo o kvaliteti izdelave in korozijske zaščite jeklene konstrukcije.
Enotne cene morajo vsebovati vse iz splošnih določil za vse vrste del, 
izdelava delavniških načrtov in po potrebi tehnoloških risb, izračunov idr., ustrezno čiščenje jekla ter izvedba predpisane korozijske zaščite, vse  v delavnici ter popravila le-te po    montaži na objektu, izdelava vseh elementov v delavnici in montaža na objektu, notranjo kontrolo in zunanji nadzor s strani usposobljene organizacije, vključno zaključno poročilo, 
delo in material za morebitna odstopanja dejanske skupne dimenzije zaščitnih mrež do ± 5% od opisane skupne dimenzije v popisu.</t>
  </si>
  <si>
    <t>SUHOMONTAŽNA DELA 
(MAVČNO KARTONSKE STENE, STROPOVI IN OBLOGE S PODKONSTRUKCIJO) SKUPAJ</t>
  </si>
  <si>
    <t>SUHOMONTAŽNA DELA 
(MAVČNO KARTONSKE STENE, STROPOVI IN OBLOGE S PODKONSTRUKCIJO)</t>
  </si>
  <si>
    <r>
      <t xml:space="preserve">OPOMBA: </t>
    </r>
    <r>
      <rPr>
        <sz val="10"/>
        <rFont val="Arial"/>
        <family val="2"/>
        <charset val="238"/>
      </rPr>
      <t xml:space="preserve">PRI VSEH IZDELKIH ZAJETI IZDELAVO, DOBAVO IN MONTAŽO TER EV. VZIDAVO! </t>
    </r>
    <r>
      <rPr>
        <b/>
        <sz val="10"/>
        <rFont val="Arial"/>
        <family val="2"/>
        <charset val="238"/>
      </rPr>
      <t>IZDELAVA VKLJUČUJE TUDI POTREBNO PODKONSTRUKCIJO PRI NAVEZAVI NA JEKLENO KONSTRUKCIJO OBJEKTA.</t>
    </r>
    <r>
      <rPr>
        <sz val="10"/>
        <rFont val="Arial"/>
        <family val="2"/>
        <charset val="238"/>
      </rPr>
      <t xml:space="preserve"> VSE MERE, KOLIČINE IN OBDELAVE KONTROLIRATI PO ZADNJIH VELJAVNIH NAČRTIH, DETAJLIH IN </t>
    </r>
    <r>
      <rPr>
        <b/>
        <sz val="10"/>
        <rFont val="Arial"/>
        <family val="2"/>
        <charset val="238"/>
      </rPr>
      <t>SHEMAH PZI</t>
    </r>
    <r>
      <rPr>
        <sz val="10"/>
        <rFont val="Arial"/>
        <family val="2"/>
        <charset val="238"/>
      </rPr>
      <t xml:space="preserve"> OZ. NA OBJEKTU!
IZVEDBA DEL TER VGRAJENI MATERIJALI MORAJO USTREZATI VELJAVNIM PREDPISOM IN STANDARDOM. IZVAJALEC MORA IZDELATI VZORČNI SEGMENT FASADE: REFERENČNO POLJE (označeno v načrtu fasade) ZA IZDELAVO VZORČNE FASADE.
Izvajalec je dolžan pred potrditvijo vseh elementov fasade izdelati prikazano referenčno polje z vsemi zaključki, finalnimi obdelavami in fasadnimi elementi kot osnova za potrditev vseh zaključkov, finalnih obdelav in fasadnih elementov s strani ZVKDS.</t>
    </r>
  </si>
  <si>
    <t xml:space="preserve"> vse mere preveriti na mestu po izvršenih gradbenih delih, vsa odstopanja od dejanskih mer, vse izvedbe, materiale, obdelave in barve uskladiti z "ZVKDS".
obvezna izdelava in montaža vzorčnega kosa z vso opremo, ki ga potrdi "ZVKDS"
vključen ves montažni material, podkonstrukcija.</t>
  </si>
  <si>
    <t>STEKLENA FASADA</t>
  </si>
  <si>
    <t xml:space="preserve">  F3   Fasadna stena jaška nad streho
    /novi prizidek – zunanja stran/
fasadna obloga:
  aluminijske panelne plošče ................ 0.3 cm
  troslojne kompozitne plošče,
  vgrajene v obliki ponvic na aluminijsko 
  podkonstrukcijo s sistemskim pritrjevanjem
  na natikanje npr.: AMAG AL4 fasadno 
  ogledalo AP1 ali enakovredno,
  velikost plošč in barva: po izbiri arh.
zračni sloj: .............................. 5.7 cm
  vmes podkonstrukcija za fasadno oblogo:
  sistemski ALU vertikalni »U« profili 
  s točkovnimi distančniki
  pritrjeni v OSB ploščo
vetrna zapora:
  paroprep. sintetična folija, sd = max.0.1 m
  trajno odporna na UV, npr.:
  Stratho Fassadenbahn UV ali enakovr.,
  pritrjena na horizontalne lesene morale;
toplotna izolacija:
  mineralna volna SIST EN 13162, ........... 14.0 cm
  plošče visoke gostote,
  vgrajene dvoslojno:
  prvi sloj (pri a.b. steni) 10 cm
  drugi sloj 4 cm
  (λ = 0.035 W/(m.K),ρ = 80kg/m3), npr.:
  Knauf Ins. Naturboard Ventacusto ali enakovr., 
  v drugem sloju topl.izolacije 4 cm:
  horizontalne letve 4/8 cm, 
  pritrjene na horizont.jeklen »L« 180/80 mm,
  profil je vijačen v jekleno vertikalno nos. konstrukcijo
d ............ 20.0 cm
</t>
  </si>
  <si>
    <t xml:space="preserve">  F3/b   Zastor - stena pred klimati na strehi
     /novi prizidek/
fasadna obloga:
  aluminijske panelne plošče ................ 0.3 cm
  troslojne kompozitne plošče,
  vgrajene v obliki ponvic na aluminijsko 
  podkonstrukcijo s sistemskim pritrjevanjem
  na natikanje npr.: AMAG AL4 fasadno 
  ogledalo AP1 ali enakovredno,
  velikost plošč in barva: po izbiri arh.
podkonstrukcija za fasadno oblogo:
  sistemski ALU vertikalni »U« profili 
  s točkovnimi distančniki
  pritrjeni v nosilne jeklene profile
  po načrtu arhitekture in statike</t>
  </si>
  <si>
    <t xml:space="preserve">  F4    Fasada v pritličju
     /novi prizidek/
strukturni fasadni sistem:
  pred izvedbo obvezna izdelava delavniške 
  risbe s statičnim izračunom za podkonstrukcijo do nosilne jeklene  konstrukcije objekta in prototipa fasadnega elementa,
  ki ga potrdi projektant
  • jekleni profili s prekinjenim 
  topl.mostom, kot v sistemska konstrukcija
  stebrov in prečk v projektiranih rastrih,
  za vgraditev strukturne zasteklitve s fugo š. 20mm
  po tehn.sistemu proizvajalca,
  npr.: Jansen VISS SG 60 ali enakovredno,
  Uf = 0.84 W/(m2.k)   toplotna prehodnost stekla
  stebri in prečke vidne šir. 60 mm, glob. 150 mm
  ostale lastnosti zasteklitve, raster, barvne 
  finalizacije profilov po shemah v arhitekturi
  • polnilo kot netransparetna opna
  (izolacijski sendvič element):
    aluminijska pločevina ................... 0.2 cm
    kamena volna srednje gostote, .......... 15.0 cm
  SIST EN 13162, gostota min.80 kg/m3
  λD = max.0.034 W/(m.K),
  npr.: Knauf Insulation Naturboard Ventacusto
  ali enakovredno
    aluminijska pločevina ................... 0.2 cm
  • fasadna obloga:
  aluminijske okspandirana pločevina
  vgrajena na aluminijsko podkonstrukcijo
  npr.: po sistemu Alu-Stock ali enakovredno
  velikost plošč, perforacije, tip pločevine
  in barva: po izbiri projektanta</t>
  </si>
  <si>
    <t xml:space="preserve">  F3/a   Fasadna stena jaška nad streho
     /novi prizidek – notranja stran/
sistemska topl. izolacijska fasadna obloga,
  obloga visoke trdnosti,s trajno hidrofobno
  finalno površino,odporno na pojave plesni 
  in naslojevanje drugih mikroorganizmov,
  ustrezno paroprepustna!
  npr.: STOTHERM Classic 20.0 cm
sestava slojev sistema (od zunaj navznoter):
  finalni tankoslojni nanos-omet 
    npr.: STOLIT ............................ 0.3 cm
    na ustrezno pripravljeno armirano podlago,
    barva in finost zrnavosti 
    po dogovoru z arhitektom!
  osnovni brezcementni tankoslojni nanos,.. 0.3 cm
    armiran s stekl.mrežico po sistemski 
    rešitvi proizvajalca STO-Armat RC 
  toplotno-izolacijski sloj: ............. 20.0 cm
    ekspandirani polistiren SIST EN 13163, 
    plošče dim.100/50cm,brez stopnič.preklopa!
    (λD= max.0.035 W/(m.K),ρ= 15-18kg/m3),
    npr.: Fragmat EPS F 035 ali enakovredno
    plošče so lepljene na bet.
    steno po tehn.specifikaciji proizv.sistema
  hidravlično vezivno lepilo za EPS plošče  0.4 cm
  d ........ cca. 21.0 cm</t>
  </si>
  <si>
    <t>F1 pri stavbnem pohištvu</t>
  </si>
  <si>
    <t>TALNE OBLOGE SKUPAJ</t>
  </si>
  <si>
    <t>Izvajalec mora zagotoviti, da bodo vse obloge iste vrste, položene v enem prostoru, iz iste proizvodne sarže. Barvna odstopanja med oblogami v istem prostoru niso dovoljena! Ob dobavi in polaganju mora voditi evidenco o tem, iz katere proizvodne sarže in kje so položene posamezne obloge. Podatke o tem mora ob zaključku posredovati naročniku. Zato mora pri naročilu zagotoviti zadostno količino tudi za morebitne kasnejše popravke poškodb. 
Izvajalec mora po dokončanju del naročniku predati po 5 m2 od vseh vrst talnih oblog v ustrezni embalaži vključno s seznamom.</t>
  </si>
  <si>
    <t>Enotne cene morajo vsebovati: 
vse iz splošnih določil za vse vrste del, 
stenske obrobe pri oblaganju tlakov, 
tesnjenje stikov med vertikalnimi in horizontalnimi površinami, dilatacij, vogalov ter stikov  obloge z ostalimi elementi s trajnoelastičnim visoko kvalitetnim kitom, razne vogalne in zaključne letve po izboru arhitekta, vse potrebne obdelave talnih oblog kot je rezanje na potrebno dimenzijo, obdelave ob prebojih in podobno, razne oteževalne okoliščine in dodatki se upoštevajo v enotnih cenah in se ne obračunajo v količinah, razen če je v opisu postavke drugače navedeno, polaganje po polagalnih načrtih.
Na stikih različnih tlakov je potrebno vedno vgraditi delilni 'dilatacijski' element, ki je izveden kot L kotnik v Inox izvedbi.</t>
  </si>
  <si>
    <t>O22  Zahodna in vzhodna stena obstoječe stavbe
50 mm plošče Multipor
Neprekinjena notranja malta Multipor na navpičnih ploščah Multipor.
Ytong Multipor plošče: Trdna - mineralno - monolitna, izolator Calcio silikatni hidrat, apno, kremenov pesek, cement in penilo (poroznost&gt; 95%). Gostota 115 kg / m3. Toplotna prevodnost 0,045 W / mK. Požarna zmogljivost A1. Debelina 50mm
Lahka večporna malta: nanese se na mrežico iz steklenih vlaken. Debelina 5 mm. Razred požarne učinkovitosti A2.</t>
  </si>
  <si>
    <t xml:space="preserve">  St 1   Stropna obloga nad tehničnimi
     prostori v pritličju,    /novi prizidek/
sestava slojev v 1.nad. Nx 
toplotna izolacija 
  med profilacijo HI BOND pl.:
  mineralna volna SIST EN 13162,
  trapezne lamele izrezane po posnetku
  profilacije HI BOND pločevine,
  volna srednje gostote,
  (λD = max.0.035 W/(m.K),ρ = min.80kg/m3)
  npr.: TERVOL DP-8 ali enakovredno,
toplotna izolacija II:
  troslojne negorljive plošče, ............. 15.0 cm
  mehansko pritrjene v a.b. ploščo 
  s kovinskimi sistemskimi sidri,
  gostota min. 4 sidra/ploščo,
  sestava plošč od zgoraj navzdol:
  &gt; lesna volna SIST EN 13168,
  vezana z magnezitnim vezivom, 
  požarna odpornost A2, d= 0.5 cm
  &gt; mineralna volna SIST EN 13162,
  λD = max.0.038 W/(m.K), d= 13.5 cm
  &gt; lesna volna SIST EN 13168,
  vezana z magnezitnim vezivom, 
  požarna odpornost A2, d= 1.0 cmm
  npr.: KnaufInsulation Tektalan A2-E-31 ali enakovr.
● pritrjeno na nosilno konstrukcijo: HI BOND
  na nosilnih jeklenih profilih (po statičnem izračunu)</t>
  </si>
  <si>
    <t xml:space="preserve">  St4   Toplotno izolacijski omet
     [odziv na ogenj razreda A1]
sestava slojev v nadstropju Nx 
obstoječa a.b. plošča .................... 12.0 cm
  površina betona ustrezno pripravljena
  po navodilih proizvajalca toplotno
  izolacijskega ometa
toplotno izolacijski omet: ................ 2.0 cm
  iz hidravličnih veziv, lahkih organskih
  dodatkov iz ekspandiranega polistirena EPS
  max. velikost zrn 3 mm [λD ~0.09 W/(m²K)],
  odziv na ogenj razreda A1
  kot npr.: Baumit ThermoExtra ali enakovr.
izravnalni fini omet: 
  fini apneno-cementni omet z dodatki, ...... 0.3 cm
  v sistemu toplotno izolacijskega ometa,
  odziv na ogenj razreda A1
  kot npr.: Baumit MultiWhite ali enakovr.
 h .............. 2.3 cm</t>
  </si>
  <si>
    <t xml:space="preserve">  St5   Ravnanje sekundarnih nosilcev
a.b. sekundarni nosilci,
  ojačani s karbonskimi lamelami, ki
  so prekriti z epoksidnim lepilom
izravnalni fini omet: 
  fini apneno-cementni omet z dodatki, ...... 0.3 cm
  v sistemu toplotno izolacijskega ometa,
  odziv na ogenj razreda A1
  kot npr.: Baumit MultiWhite ali enakovr.</t>
  </si>
  <si>
    <t>OJAČITEV SANACIJA OBSTOJEČIH NOSILNIH KONSTRUKCIJ</t>
  </si>
  <si>
    <t>SUHOMONTAŽNA DELA STENE STROPOVI</t>
  </si>
  <si>
    <t>EPOKSI IN TERAZZO TLAKI</t>
  </si>
  <si>
    <t>KERAMIČARSKA IN KAMNOSEŠKA DELA</t>
  </si>
  <si>
    <t>KERAMIČARSKA IN KAMNOSEŠKA DELA SKUPAJ</t>
  </si>
  <si>
    <t>FASADERSKA DELA SANACIJA OBSTOJEČE</t>
  </si>
  <si>
    <t xml:space="preserve"> K1  Parkirne in vozne površine
    tla na terenu pri stanjšani a.b. plošči
  podlaga za izvedbo tlaka
mikroarmiran beton C25/30 ................. 7.0 cm
  propelersko fino zaglajen do ravnosti:
  5 mm/5m', tlak je dilatiran v polja 
  velikosti 50 m², z vrezom dilatacijskih reg 
  šir.6 mm.Rege so zapolnjene s trajno-elast.
  PUR kitom,do globine 6 mm-pred kitanjem 
  vstavljena podlaga iz okroglega penjenega 
  PE profila Ø 8 mm,
  mikroarmatura: kratka jeklena vlakna 
  z vsebnostjo min.20kg/m3 in dodatno:
  PP vlakna z vsebnostjo min.0,5kg/m3.
  Natančna formulacija betona:
  po recepturi inšt.IRMA d.o.o.,Lj.
ločilni sloj: PE folija 0.2 mm
hidroizolacija:
  polimer-bitumenska,enoslojna(aPP), ........ 0.5 cm
  po zahtevah SIST DIN 18195 (del. 4),
  temp.obstojnost od -20°C do +140°C,
  po standardih: EN 1109, EN 1110
  npr.: PHOENIX 4 ali enakovredno
hladni bitumenski premaz 0.3kg/m2
● podlaga a.b. talna plošča</t>
  </si>
  <si>
    <t xml:space="preserve"> K3/a   Rezervoar za šprinkler
     tla, stene, strop.
hidroizolacijaska obdelava dna:
  enokomponentna hidroizolacijska
  masa na cementni osnovi,
  npr.: SIKA-101 HD ali enakovredno ......... 0.5 cm
  nanašanje na prečiščeno, 
  navlaženo površino
  nanos v najmanj dveh slojih
  skupna poraba sveže malte 6-8 kg/m2
  h ............ 0.5 cm
● podlaga a.b. talna plošča  (po stat. izračunu)
  vsi ostali sloji kot K1
  Op.: Hidroizolacijski premaz na cementni osnovi 
  je izveden tudi na vertikalnih površinah do stropa,
  a.b. strop bazena je impregniran - premazan 
  s transparentnim hidrofobnirnim sredstvom,
  npr.: Silan/Oxilan-om ali enakovredno</t>
  </si>
  <si>
    <t xml:space="preserve"> Z1/a   Stena starega prizidka proti terenu
          v stiku s temeljem obst.objekta
● obstoječi temelj starega objekta 
● podlaga a.b. obbetonaža (po statičnem izračunu) 
hidroizolacija:
  premazna hidroizolacija na bazi cementa
  in hidrofobnih dodatkov,
  npr.: HEY'DI-Aquastopp (Spezialschlämme) 
  v nanosu 1.5-2kg/m2, 
  na dobro očiščeno betonsko podlago
apneno-cementni omet 1:2:8 ................ 2.5 cm
  (zariban, barvan)</t>
  </si>
  <si>
    <t>Z30 Steklena predelna stena v pritličju studia,
Steklena pregrada, dolga 7,95 m, razdeljena na 5 modulov približno 1,62 m. s spremenljivo višino od 3,60 / 4,00m. Steklo pritrjeno na kovinske profile „L“ iz nerjavečega jekla, prilagojeno obstoječemu loku na vrhu in „U“ profilom spodaj. Glej podrobnosti. Navpični silicijev spoj.
Tip zasteklitve: 
laminirano varnostno steklo v ploščah
Laminirano steklo 6 + 6 s prozornim akustičnim mastirom</t>
  </si>
  <si>
    <t>Odstranjevanje kamnitih cestnih robikov 20/25 cm   za morebitno ponovno uporabo.
(Trubarjeva vhod)</t>
  </si>
  <si>
    <t>Odstranjevanje granitnih robnikov 10/10 cm za morebitno ponovno uporabo.
(Trubarjeva vhod)</t>
  </si>
  <si>
    <t>Rušenje asfalta deb. do 10 cm, strojno z nakladanjem na prevozno sredstvo in odvozom na stalno deponijo.</t>
  </si>
  <si>
    <t>Strojno rušenje obstoječih mejnih zidanih zidov z betonskimi vezmi koplet s temelji, nakladanjem na transporto sredstvo in prevozom na deponijo.</t>
  </si>
  <si>
    <t>Strojni izkop III. ktg, širine dna do 2 m, globine do 1m, z odlaganje 1m od izkopa za ponovno uporabo.
(izkop za temelje mejne ograje )</t>
  </si>
  <si>
    <t xml:space="preserve">  S8   Ploščad nad kletno etažo
zaščita hidroizojacije XPS na preklop ........ 6 cm
hidroizolacija:
  polimer-bitumen/PUR nanosna masa 3kg/m2,
  v kombinaciji s togimi bitumenskimi
  ploščami deb.3 mm,kot sistemska,visoko
  adhezivna hidroizolacija za popoln spoj
  na vlažno površino betona,
  npr.: SERVIDEK-SERVIPAK(Grace L.t.d.).. 0.5 cm   ali enakovredno
● a.b.plošča nad garažo/kletjo(deb.po stat.izračunu)
  v projektiranem naklonu 1%
OPOMBA:
ostali sloji so zajeti v zunanji ureditvi</t>
  </si>
  <si>
    <t>obtežitev in zaščita izolacijskih slojev nad kletjo:
  pran prodec fr. 8-16 mm 
  od max. 10.0 cm do ................... min. 5.0 cm</t>
  </si>
  <si>
    <t>Dobava in vgraditev geotekstila za ločilno plast nad kletjo (po načrtu) ločilni in filtrirni sloj: PP filc 200g/m2</t>
  </si>
  <si>
    <t>Dobava in vgraditev geotekstila za ločilno plast pod humusom (po načrtu) ločilni in filtrirni sloj: PP filc 180g/m2</t>
  </si>
  <si>
    <t>VIDNI ARMIRAN BETON
Za vse zunanje betone se predvidi finalna obdelava površin, štokano cestišče in prani beton pohodnih površin. Finalna penetracija z utrjevalno-hidrofobnim sredstvom kot npr. Crete defender CP. Izvajalec je dolžan predvideti končno površinsko obdelavo betonov. Dela je potrebno izvesti kvalitetno in vgraditi najnovejše in standardizirane materiale.</t>
  </si>
  <si>
    <t>Dobava, montaža in demontaža enostranskega opaža za stopnice in kolesarko pot ob stopnicah na terenu vzhodna in zahodna stran objekta. Višina 15 cm</t>
  </si>
  <si>
    <t>višina 18cm</t>
  </si>
  <si>
    <t>Dobava in vgrajevanje podložnega betona C12/15 v debelini 5 cm pod AB in tlakovanimi površinami.</t>
  </si>
  <si>
    <t>Končna obdelava videz štokanega betona. Štokanje s pnevmatskim kladivom.</t>
  </si>
  <si>
    <t>Dobava in izdelava nasipa iz zrnate kamnine Dmax32 zemljine III. Kat.iz kamnoloma v debelini 25 cm z dobavo iz kamnoloma s sprotnim planiranjem in komprimiranjem do Ev2 = 40 Mpa. prepustni material pod zunanjo ureditvijo v območju betonskih tlakov, peščenega nasutja in lesenega podesta.</t>
  </si>
  <si>
    <t>Finalna penetracija z utrjevalno-hidrofobnim sredstvom kot npr. Crete defender CP.</t>
  </si>
  <si>
    <t>Ureditev planuma raščenih tal vezljive zemljine, III.kategorije v ravnini v terenu pod zelenicami. Planiranje ± 3 cm  in komprimiranjem do Ev2 = 20 Mpa.</t>
  </si>
  <si>
    <t>Ureditev planuma raščenih tal vezljive zemljine, III.kategorije v ravnini v terenu pod betonskimi površinami. Planiranje ± 3 cm  in komprimiranjem do Ev2 = 40 Mpa.</t>
  </si>
  <si>
    <t>OPOMBA: PRI VSEH DELIH ZAJETI IZDELAVO, DOBAVO IN MONTAŽO, OZ: VGRADNJO.
VSE MERE, KOLIČINE IN OBDELAVE KONTROLIRATI PO ZADNJIH VELJAVNIH NAČRTIH, DETAJLIH IN SHEMAH PZI OZ. NA OBJEKTU!</t>
  </si>
  <si>
    <t>Dobava in vgrajevanje betona  C35/45, XD3, XM2, XF4, PV-III v armirane konstrukcije, prereza 0,20 - 0,30 m3/m2,m1, za stopnice na terenu, komplet s temelji.</t>
  </si>
  <si>
    <t>doplačilo za izvedbo dilatacije v betonu na površinah 6x6m oz. po načrtu v času vezanja betona. Dilatacija debeline 8mm zapolnjena z trajnoelatično snovjo za zunanje betonske površine v barvi betona.</t>
  </si>
  <si>
    <t>Dobava in vgrajevanje betona  C25/30, XC1, PV-II Dmax 32 v armirane konstrukcije pasovnih temeljev prereza nad  0,30m3/m2/m1.</t>
  </si>
  <si>
    <t>Rekonstrukcija obstoječe zidane delno betonske mejne ograje s sanacijo obstoječih delov. Višina do 2,25m.</t>
  </si>
  <si>
    <t>&gt; 5111 - Ločilna neprekinjena črta - bela, š=30cm</t>
  </si>
  <si>
    <t>HOLTI KULTURA</t>
  </si>
  <si>
    <t>HOLTI KULTURA SKUPAJ</t>
  </si>
  <si>
    <t>ROBNI ELEMENTI TLAKOV SKUPAJ</t>
  </si>
  <si>
    <t>ROBNI ELEMENTI TLAKOV</t>
  </si>
  <si>
    <t>Izdelava in dobava ter polaganje kovinskih corten robnikov,kovinski del oblikovan (krivljen) iz corten pločevine deb 3mm, razvira širina ca 30 cm, sidra za sidranje v podložni beton, izkop, betonska posteljica, sidranje v podložni beton, ravni del (oz zelo veliki loki) - elementi so ravni, izvedba po detajlu v načrtu KA</t>
  </si>
  <si>
    <t>Izdelava in dobava ter polaganje kovinskih rešetk za drevesa,kovinski del oblikovan (krivljen) iz pločevine deb 3mm, površina ca. 1,5m2, sidra za sidranje v podložni beton, izkop, betonska posteljica, sidranje v podložni beton, - elementi so okrogli, izvedba po detajlu v načrtu KA</t>
  </si>
  <si>
    <t>Izdelava in dobava ter montaža kovinskih (corten) ograj ob zunajih stopnicah, višina 1m.</t>
  </si>
  <si>
    <t>Izdelava in dobava ter montaža led traku ob zidovih.</t>
  </si>
  <si>
    <t>Nabava, dobava in izdelava temeljev za razsvetljavo komplet z opažem, armaturo in transporti.</t>
  </si>
  <si>
    <t>Izdelava izravnalne plasti iz drobljenca Dmax16 v povprečni debelini 5 do 10 cm, s planiranjem in komprimiranjem do projektno predpisane zbitosti. Podlaga za asfaltne površine. Uvoz Trubarjeva</t>
  </si>
  <si>
    <t>Izdelava spodnje nosilne (stabilizirane) plasti bituminizirane zmesi AC 16 base, stab B 70/100 A4 v debelini 6 cm. Uvoz Trubarjeva</t>
  </si>
  <si>
    <t>Izdelava obrabne in zaporne plasti bituminizirane zmesi AC 11 surf B 50/70 A3 v debelini 3 cm. Uvoz Trubarjeva</t>
  </si>
  <si>
    <t>Ureditev zelenic z dobavo travnate ruše (t.i. ˝travnatega ˝tepiha˝˝) v obsegu:</t>
  </si>
  <si>
    <t>Korito za zasaditev, beton ( prefabrikati):
* dim. š=1,15m, d=4,6m h=0.65m
* AB konstrukcija, d=15cm
* štokanje zunanjosti
Korito je iz armiranega betona debeline 15cm.
Beton kvalitete: C360/37, XC4, XF3, PV-I
Količina armature: 100 kg /m3</t>
  </si>
  <si>
    <t>Plezalna stena:
* kot npr. MR climbing</t>
  </si>
  <si>
    <t>Plezalni oprinki:
* kot npr. kot npr. MR climbing</t>
  </si>
  <si>
    <t>9.</t>
  </si>
  <si>
    <t>Dobava in vgrajevanje betona C20/25 XC2, PV II, v debelini 5 cm tlak ob ograji za led trak.</t>
  </si>
  <si>
    <t>OKNA IN VRATA V JUŽNI FASADI – F1
Sistem  SCHÜCO AWS 70 HI ali enakovredno
Visoko toplotno izoliran sistem za okna (High Insulation s 80 mm osnovne globine podboja in 80 mm globine krila. 
Zunanje stranske komore podboja so globoke 15 mm, stebra in prečke pa 14 mm. Področje teh komor je na straneh poševno oblikovano pod kotom 30°.
Vsi vogalni in T-spojniki so opremljeni z veznimi elementi, ki z svojo labirintno strukturo omogočajo kontrolirano razporeditev lepila. Spoji so na stikih opremljeni še s posebnimi tesnilnimi elementi oz. z ustreznim kotnikom. 
Zatesnitev T-spojev se izvede s sistemskimi tesnilnimi blazinicami in trajno elastičnim tesnilnim materialom v področju stičnih tesnilnih elementov labirintne oblike.
Okno mora biti enako, oziroma se mora po izgledu zelo približati izgledu obstoječega lesenega okna. Polja so razdeljena s horizontalnimi letvicami. Predvidi se nov profil, ki je enak, oziroma se zelo približa izgledu obstoječega. Prav tako se predvidi nova steklitvena letvica, ki je enaka, oziroma se zelo približa izgledu obstoječe lesene letvice (steklitvenih letvic na starih oknih ni, uporabljen je bil steklarski kit, nanesen pod kotom 45 stopinj).
Pred izvedbo obvezna izdelava delavniške risbe vseh tipov oken in prototipa šest krilnega okna na osrednjem nadzidanem južnem delu objekta, ki ga obvezno potrdi odgovorni projektant arhitekture in ZVKD, OE Ljubljana!</t>
  </si>
  <si>
    <t xml:space="preserve">Zasteklitev: Tip 1
dvoslojna termoizolacijska zasteklitev, Ug = 1,4 W/m2K
sončno zaščitno steklo SunGuard SN 75 HT, Lt = 74.8 %, g = 0.4, potrebno predložiti vzorec  stekla!
sestava stekla 6/10/6
izredno prozorno float steklo z nizko vsebnostjo železa z zelo visoko prepustnostjo svetlobe(nizka vsebnost zelene barve)
predvidijo se 24mm distančniki v enaki ravnini horizontalnih letvic
Zasteklitev: Tip 2 (za potrebe akustike – večnamenske dvorane, posebni ateljeji)
dvoslojna termoizolacijska zasteklitev, Ug = 1,4 W/m2K
sončno zaščitno steklo SunGuard SN 75 HT, Lt = 74.8 %, g = 0.4
zvočno zaščitno steklo
sestava stekla 6/10/4.4
Zvočna zaščita elementa Rw = 37 dB
izredno prozorno float steklo z nizko vsebnostjo železa z zelo visoko prepustnostjo svetlobe(nizka vsebnost zelene barve)
Oprema (okna):
kombinirano odpiranje po vertikalni in horizontalni osi, ventus, pri posameznih elementih RWA odpiranje, način odpiranja naj bo v osnovi enak prvotnemu
okovje po sistemu Schüco AvanTec SimplySmart (skrito okovje), snemljiva kljuka sistemska Schüco po izbiri arhitekta                              
Odpornost na korozijo po EN 1670 - razred 5-
</t>
  </si>
  <si>
    <t xml:space="preserve">Polica zunaj:
Potrebno je predvideti material, ki naravno patinira (npr. cinkotit), police je potrebno vgraditi podometno pod kotom v skladu s kleparskimi standardi 
Polica notri:
lesena – belo lakirana 
Ostalo:
sistemski adapter profili na parapetu
izvedba po detajlu iz PZI dokumentacije
skupaj z vsem potrebnim montažnim, pritrdilnim in tesnilnim materialom
</t>
  </si>
  <si>
    <t>Izdelava podkonstrukcije v »knauf škatlo« za obdelavo odprtine drsnih vrat. Poz. VK5B po načrtu dobavitelja.</t>
  </si>
  <si>
    <t>K7 Parkirne in vozne površine
    tla na terenu pri stanjšani a.b. plošči
tlak:
  PUR epoksi premaz (dvoslojna aplikac) ..... 0.3 cm
  abrazivno odp. za funkcijo prometa os.vozil
  in protizdrsnost za peš promet in vožnjo,
  izveden na površino medetažne kletne AB plošče, 
  površina AB plošče zaglajena 
  po vakuumskem postopku in brušena,
  tehnologija nanosa po naslednji specifikaciji:
osnovni PUR  epoksi premaz(min.400g/m2),
  v svežem stanju posut s kremenčevim peskom
  frakcije 0 do 1.7 mm.
zaključni PUR  epoksi premaz(150g/m2)
  v barvnem odtenku po izbiri arhitekta
 protizdrsni premaz R9</t>
  </si>
  <si>
    <t>niskostenska obroba</t>
  </si>
  <si>
    <t xml:space="preserve"> Z1   Zunanja kletna stena
          v stiku s podbetonažo obst.objekta
toplotna izolacija, vertikalna:
  ekstrudirani polistiren, SIST EN 13164 ... 16.0 cm
  [λD = max.0.035 W/(m.K)]
  plošče točkovno zelpljene na 
  bet. površino s cement-akrilatnim lepilom:
  min.4 točke na ploščo!
  Plošče so vgrajene pred betoniranjem podlož-
  nega betona temeljne plošče zato, 
  da površina dreniranja ob steni ni prekinjena!
hidroizolacija, vertikalna:
  (proti hidrostatičnemu pritisku):
  sintetična folija na bazi HDPE deb.1 mm,
  s slojem za sprimnost s svežim betonom,
  vgrajenim na zgornji strani folije,
  npr.: PREPRUFE 300R ali enakovredno,
  Hidroizolacija je točkovno prilepljena 
  na čepasto folijo z odrezki trakov 
  na bazi pur-bit. lepilne mase,
  npr.: BITUSTICK ali enakovredno
  (raster točk.lepljenja: 50/50 cm!)</t>
  </si>
  <si>
    <t>STEKLENA FASADA SKUPAJ</t>
  </si>
  <si>
    <t>Barva profilov:
• elektrostatično prašno teksturno barvano
• RAL po izbiri odgovornega projektanta arhitekture
Sistem:
Jansen VISS SG 60 fasada
• vertikalni profil globine 150 mm
• horizontalni profil globine 150 mm
Barva profilov:
• elektrostatično prašno teksturno barvano
• RAL po izbiri odgovornega projektanta arhitekture
• dvoslojna zasteklitev, Ug = 1,0 W/m2K, skupna toplotna prevodnost fasade Ucw ≤ 1,3 W/m2K
• sistemski INOX distančnik stekla
• zunanje steklo kaljeno (ESG), fino brušeni robovi, tesnjeno z UV odpornim kitom, notranje steklo lepljeno - zaščita pred padcem v globino
• sestava stekla: 10/16/55.2
• izredno prozorno float steklo z nizko vsebnostjo železa z zelo visoko prepustnostjo svetlobe(nizka vsebnost zelene barve)
V skladu z ETA 13/0015 se uporablja steklo podjetja Eckelt Glas GmbH. Zaščita zunanjega stekla z integriranim pritrjevanjem naprave z VARIO DZ ali VARIO S-FOR. Prednostna rešitev: mehansko sidro je skoraj v celoti skrito.
Ostalo:
• tesnjenje po RAL smernicah motaže po obodu
• skupaj z vsem potrebnim montažnim, pritrdilnim in tesnilnim materialom
Dimenzije in delitev: 
po shemi iz PZI projekta načrta arhitekture</t>
  </si>
  <si>
    <r>
      <t xml:space="preserve">OPOMBA: </t>
    </r>
    <r>
      <rPr>
        <sz val="10"/>
        <rFont val="Arial"/>
        <family val="2"/>
        <charset val="238"/>
      </rPr>
      <t xml:space="preserve">Način vgradnje ter namen uporabe materiala mora biti skladen z navodili oz. priporočili proizvajalcev. Uporabi se lahko samo komponente, ki so navedene v tehnični specifikaciji. Vsi materiali proti požarno ščiteni </t>
    </r>
    <r>
      <rPr>
        <b/>
        <sz val="10"/>
        <rFont val="Arial"/>
        <family val="2"/>
        <charset val="238"/>
      </rPr>
      <t>karbona razreda A1 ali A2</t>
    </r>
  </si>
  <si>
    <t>VS1i;  EI 30-C. Garaža
Svetla mera: 175+45+45 / 210cm
Krilo:npr. sistem Jansen jekleni profili ali enakovredno. Glej podroben opis severne fasade F2 ter načrte. Fiksno steklo z enakim okvirjem.
Steklo: debelina 15 mm za 30 m min. Ognjeodporno steklo, večplastno z gelom.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</si>
  <si>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VS1j;  EI 30-C. Garaža
Svetla mera: 175+45+45 / 210cm
Krilo:npr. sistem Jansen jekleni profili ali enakovredno. Glej podroben opis severne fasade F2 ter načrte. Fiksno steklo z enakim okvirjem.
Steklo: debelina 15 mm za 30 m min. Ognjeodporno steklo, večplastno z gelom.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</si>
  <si>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 xml:space="preserve">VL5a; pritličje sanitarije in garderobe
Opis: lesena enokrilna vrata, obdelava O42, skritim kovinskim okvirjem, tečaji in ročaj iz nerjavečega jekla. Posamezni elementi s sistemom samodejnega zapiranja vrat v primeru požara, glej načrte.
Električna ključavnica z osebno izkaznico, priključena na električno omrežje in požarni alarmni sistem. Brez baterije.
Svetla mera: 100 / 210cm </t>
  </si>
  <si>
    <t xml:space="preserve">VL6a; pritličje kuhinja in garderobe
Opis: lesena enokrilna vrata zaščitena z nerjavečim jeklom, lakiran les vrat in okvirja, skriti tečaji, lakiran ALU ročaj, avtomatsko motorizirano odpiranje pri vsakodnevni uporabi. Sistem samodejnega zapiranja vrat v primeru požara, glej načrte.
Svetla mera: 100 / 210cm </t>
  </si>
  <si>
    <t xml:space="preserve">VL7a; pritličje delavnica obstoječi del
Opis: lesena dvokrilna vrata, lakiran les, skritim kovinskim okvirjem, tečaji in ročaj iz nerjavečega jekla
Svetla mera: 190 / 210cm </t>
  </si>
  <si>
    <t xml:space="preserve">VL8a; 1nd razstavna dvorana
Opis: lesena enokrilna vrata, lakiran les, skritim kovinskim okvirjem, tečaji in ročaj iz nerjavečega jekla, elektronski nadzor dostopa (ID card). Sistem samodejnega zapiranja vrat v primeru požara, glej načrte.
Svetla mera: 120 / 210cm </t>
  </si>
  <si>
    <t>Kn2b; Mezzanin 
Opis: fiksno kovinsko okno
Svetla mera: 240 / 280cm 
Krilo: npr. sistem Jansen jekleni profili ali enakovredno ter termopan zasteklitvijo. Barvano RAL po izbiri odgovornega projektanta arhitekture. Glej podroben opis severne fasade F2 ter načrte.</t>
  </si>
  <si>
    <t>Kn3a; Pritličje 
Opis: fiksno kovinsko okno
Svetla mera: 180 / 297cm 
Krilo: npr. sistem Jansen jekleni profili ali enakovredno ter termopan zasteklitvijo. Barvano RAL po izbiri odgovornega projektanta arhitekture. Glej podroben opis severne fasade F2 ter načrte.</t>
  </si>
  <si>
    <t>OSTALO</t>
  </si>
  <si>
    <t>Ogk2 kovinske ograje pritličje stopnišča restavracija 1,2,3 in stopnišča trgovski 1,2,3,4,5,6,7,8,9, 10,11 v stari zgradbi 00,10 = 6,05m / 00,12 = 4,90m / 00,13 = 7,90m / 00,15 = 5,50m / 00,36 = 5,70m / 00,37 = 7,90m / 00,38 = 4,90m / 00,39 = 4,90m / 00,40 = 4,90m / 00,41 = 4,90m / 00,42 = 4,90m / 00,43 = 4,90m / 00,44 = 4,90m / 00,45 = 5,70m / Skupna dolžina: 77,95m 3mm debelina upognjenega profila iz nerjavečega jekla. Na steno pritrjen z ravnim jeklenim nosilcem 4 mm, s katerim je ograja pritrjena na steno konstrukcije okvirja iz mavčnih plošč. višina 1,00</t>
  </si>
  <si>
    <t xml:space="preserve">Ogk3 kovinske ograje stopnice v prvem nadstropju za izhod na teraso 01.02 = 3,00m / 01.03 = 3,00m / 01.04 = 3,00m Skupna dolžina = 9,00m 3mm debelina upognjenega profila iz nerjavečega jekla. Objava, vdelana v injekcijsko maso. višina 1,00
</t>
  </si>
  <si>
    <t>Ogs1.1 Kaljeno steklo Stopnišče 1, 00.08-2 = 16,86m 01.07-1 = 22,93m 02,33 = 24m 03,30 = 21,87m Skupna dolžina stopnišča 1 = 85,66m Konstrukcijsko kaljeno in toplotno namočeno steklo v osnovni objemki - debelina stekla, ki ustreza zahtevam nakladanja. Ograja iz nerjaveče pločevine debeline 2 mm, zložena, privita na L profil 20x20x5 mm debeline 2 mm in privita na 10 mm debelo sidrno ploščo iz nerjavečega jekla, ki je zvarjena in pritrjena z vijaki na robove stopnic. Plošča iz nerjavečega jekla e: 2 mm zložena in privita na L profil. Še en L profil iz nerjavečega jekla debeline 3 mm na spodnjem delu stekla, privit na sidro iz nerjavečega jekla U profila s 5 mm debelino, pritrjeno z vijaki na robove stopnišča višina 1,10m, višina ograje po UNE standardih</t>
  </si>
  <si>
    <t>Ogs1.2 Kaljeno steklo Stopnišče 2 00,46 = 11,72m 01,19 = 11,40m 02,32 = 9,75m 03,21 = 1,37m Skupna dolžina stopnišča 2 = 32,87m Strukturno kaljeno in toplotno namočeno steklo v osnovni objemki - debelina stekla da ustreza zahtevam nakladanja. Ograja iz nerjaveče pločevine debeline 2 mm, zložena, privita na L profil 20x20x5 mm debeline 2 mm in privita na 10 mm debelo sidrno ploščo iz nerjavečega jekla, ki je zvarjena in pritrjena z vijaki na robove stopnic. Plošča iz nerjavečega jekla e: 2 mm zložena in privita na L profil. Še en L profil iz nerjavečega jekla debeline 3 mm na spodnjem delu stekla, privit na sidro iz nerjavečega jekla U profila s 5 mm debelino, pritrjeno z vijaki na robove stopnišča višina 1,10m, višina ograje po UNE standardih</t>
  </si>
  <si>
    <t>Ogs2 Kaljeno steklo Bar Terasa 01.03-1 = 67,2 m Strukturno kaljeno in toplotno namočeno steklo v osnovni objemki - debelina stekla, ki ustreza zahtevam obremenitve. (laminiran z debelino 24 mm ali 20 mm (2 sloja kaljenega stekla po 10/12 mm in med njimi ponjava PVB 0,6 mm) Neprekinjen kovinski vpenjalni sistem, pritrjen na ploščo. Steklo je pritrjeno na minimum globina 80 mm, nato spojena s silikonsko tesnilno maso. Zaključna obdelava z zgornjim robom stekla, višina roba stekla 1,10 m</t>
  </si>
  <si>
    <t>Ogs3 praznina v pritličju iz kaljenega stekla, praznina v prvem nadstropju, v drugem nadstropju in v tretjem nadstropju / Mezzanine restavracija 1,2,3 in mezzanine trži 1,2,3,4,5,6,7,8,9, 10,11 00.10 -3 = 4,65 / 00,12-1 = 7,37 / 00,13-1 = 5,17 / 00,15-3 = 5,00 / 00,36-3 = 5,77 / 00,37-1 = 5,50 / 00,38-1 = 7,22 / 00,39-1 = 7,36 / 00,40-1 = 7,47 / 00,41-1 = 7,39 / 00,42-1 = 7,33 / 00,43-1 = 7,31 / 00,44-1 = 7 , 34 / 00.45-1 = 7,31 / 00.31 = 14,45 / 01.07 = 17,05 / 02.26 in 02.28 = 41,40 / 03.19 in 03.20 = 41,20 Skupna dolžina: 206,30m Konstrukcijsko kaljeno in toplotno namočeno steklo v osnovni objemki - debelina stekla glede na zahteve glede obremenitve. (laminiran z debelino 24 mm ali 20 mm (2 plasti kaljenega stekla po 10/12 mm in med njimi ponjava PVB 0,6 mm) Neprekinjen aluminijasti vpenjalni sistem F-profil, pritrjen na ploščo. do minimalne globine 80 mm, nato spojen s silikonsko tesnilno maso. Zaključno brušen zgornji rob stekla, višina 1,10 m</t>
  </si>
  <si>
    <t>Ogs4 praznina v pritličju, prvo nadstropje, drugo nadstropje in tretje nadstropje praznina 02,22 = 2,65 / 02,24 = 2,65 / 02,25 = 2,65 / 02,27 = 2,65 / 03,26 = 2,65 / 03,28 = 2,65 / 03,29 = 2,65 / 03,31 = 2,65 / Skupna dolžina: 21,20 m Strukturno kaljeno in toplotno namočeno steklo v osnovni objemki - debelina stekla, ki ustreza zahtevam obremenitve. (laminiran z debelino 24 mm ali 20 mm (2 plasti kaljenega stekla po 10/12 mm in med njimi PVB plošča 0,6 mm) Fiksno pritrjen na konstrukcijo višina 1,90 m</t>
  </si>
  <si>
    <t>JUŽNA FASADA PRIZIDKA
NAPUŠČI SANACIJA ARMATURE IN BETONOV 
Glej projekt, sondiranje 
5.4 FOTODOKUMENTACIJA SONDAŽNIH IZSEKOV</t>
  </si>
  <si>
    <t xml:space="preserve">Odvodnjavanje je predvideno s podtlačnim sistemom kot npr. Geberit Pluvia, ki je speljan v jašek meteorne kanalizacije
Vsi stiki z drugimi materijali npr. prezračevalni jaški, dimniki, varnostni prelivi, ipd. so na stikih premazani z premazom Triflex Prodetail ali enakovredno, za zagotavljanje vodotesnosti vseh stikov prebojev na strehi, kar je potrebno upoštevati v ponudbeni ceni!
</t>
  </si>
  <si>
    <t xml:space="preserve">Predpisi, standardi: 
Izvedba del ter vgrajeni material morata ustrezati veljavnim predpisom in standardom, predvsem pa: 
Pravilnik o zaščiti stavb pred vlago (U.l. RS št. 29/2004), 
Pravilnik o učinkoviti rabi energije v stavbah (U.l. RS št. 52/2010),
IST EN 14783: povsem podprta pločevina za pokrivanje streh ter zunanje in notranje obloge, 
SIST EN 13859: rezervna kritina, 
SIST EN 1362, SIST EN 1363, SIST EN 1364, SIST EN 1365, SIST EN 1366, SIST EN 1367, SIST EN 1368, SIST EN 1369, SIST EN 1370, SIST EN 1371: toplotno izolacijski proizvodi za stavbe, 
SIST EN 14351-1: okna in vrata.
Strešna kritina  mora biti najmanj razreda BROOF(t1) po SIST EN 13501-5. Zahteve, ki izhajajo iz Študije požarne varnosti:
Strešna kritina stavb mora biti izvedena iz materialov z odzivom na ogenj razreda najmanj razreda BROOF(t1) po SIST EN 13501-5. 
</t>
  </si>
  <si>
    <t xml:space="preserve">parna zapora:
  varilni bitumenski trak z nosilcem iz
  AL folije in stekl.voala(AL 01+V60),....... 0.5 cm
  tovarniško deklariran,kot neskončna parna
  parna zapora (dejansko: sd = min.1500 m),
  npr.: GEMINI Vapor 4, ali enakovredno
hladni bitumenski premaz 0.3kg/m2
sloj za prekritje cevi šprinklerja:
  pusti beton C8/10 ......................... 5.0 cm
● hmax. ......... 40.5 cm
● hmin. ......... 30.5 cm
● obstoječa a.b. plošča
V ceni upoštevati vse kovinske zaključne robne elemente po detaljlih.
</t>
  </si>
  <si>
    <t>Talna obloga terase:
  lesene podnice ............................ 2.5 cm
  iz lesa MACESEN ali enakovredno,
  vijačene na lesene okvirje-elemente
  dim. cca 200/200, (oz. po načrtu),
  ki so izdelani iz macesnovih moralov, 
  dim.: 60/40 mm (po detajlu) ............... 4.0 cm
Izdelava panojev in osnovne podkonstrukcije 20 mm, vijačeno z nerjavečimi vijaki iz spodnje strani.
V ceni upoštevati vse kovinske zaključne robne elemente po detaljlih.</t>
  </si>
  <si>
    <t>parna zapora:
  varilni bitumenski trak z nosilcem iz
  AL folije in stekl.voala(AL 01+V60),....... 0.5 cm
  tovarniško deklariran,kot neskončna parna
  parna zapora (dejansko: sd = min.1500 m),
  npr.: GEMINI Vapor 4, ali enakovredno
hladni bitumenski premaz 0.3kg/m2
V ceni upoštevati vse kovinske zaključne robne elemente po detaljlih.</t>
  </si>
  <si>
    <t>nudenje morebitne gradbene in ostale pomoči;</t>
  </si>
  <si>
    <t>-</t>
  </si>
  <si>
    <t>zavarovanje vgrajene opreme in elementov pred onesnaževanjem in poškodbami do primopredaje izvedenih del investitorju;</t>
  </si>
  <si>
    <t>izvajalec mora naročniku dostaviti skice in delavniške načrte vseh sprememb za izdelavo celotne PID dokumentacije, v skladu z veljavnimi tehničnimi predpisi, normativi, standardi in drugimi zakonskimi akti, pravili stroke ter tako, da bo omogočen nemoten potek gradnje in da bo izvedba, vzdrževanje in uporaba objekta ekonomična.</t>
  </si>
  <si>
    <t>Dokumentacija mora biti vložena v prozorne ovitke, ustrezno zaporedno označena, oštevilčena in predana investitorju pred tehničnim pregledom.</t>
  </si>
  <si>
    <t>l) seznam dobaviteljev opreme in servisov.</t>
  </si>
  <si>
    <t>k) garancijske liste,</t>
  </si>
  <si>
    <t>j) navodila za uporabo in vzdrževanje,</t>
  </si>
  <si>
    <t>i) zapisnike preizkusov, meritev, ipd.,</t>
  </si>
  <si>
    <t>h) certifikate o ustreznosti z atesti za vgrajene materiale in opremo,</t>
  </si>
  <si>
    <t>g) izjave,</t>
  </si>
  <si>
    <t>izdelavo dokazila o zanesljivosti objekta za strojne inštalacije v 2 (dveh) izvodih, združene v fasciklu z označenimi registri poglavij vključujoč:</t>
  </si>
  <si>
    <t>izdelavo navodil za uporabo in vzdrževanje inštalacij in opreme;</t>
  </si>
  <si>
    <t>izdelavo shem inštalacij in opreme ogrevanja, hlajenja, vodovoda in prezračevanja v obstojni obliki, v okvirju, pod steklom, za pritrditev na zid;</t>
  </si>
  <si>
    <t>potrdila s poročili o pregledih vgrajenih sistemov požarne zaščite izvedenih s strani izvajalca kot npr. notranje hidrantno omrežje, zunanje hidrantno omrežje, krmiljenje požarnih in dimoodvodnih loput s pripadajočimi prezračevalnimi napravami v primeru javljanja požara, ipd.. Potrdila morajo biti izdelana strani pooblaščenega preglednika sistemov požarne zaščite.</t>
  </si>
  <si>
    <t>izvedbo zagona in poskusnega obratovanja inštalacij in opreme ogrevanja, hlajenja, vodovoda in prezračevanja s šolanjem osebja za posluževanje in primopredajo investitorju ter izdelavo zapisnika;</t>
  </si>
  <si>
    <t>izvedbo meritev hrupa inštalacij in opreme ogrevanja, hlajenja, vodovoda in prezračevanja znotraj objekta in navzven na okolico ter izdelavo zapisnika s strani pooblaščenega podjetja;</t>
  </si>
  <si>
    <t>f) pregled vgradnje in priključitve požarnih loput, skupaj z izdajo potrdila o brezhibnem delovanju s strani pooblaščenega podjetja;</t>
  </si>
  <si>
    <t>e) meritve in nastavitve temperatur dovodnega zraka, zraka v prostoru in vlažnosti;</t>
  </si>
  <si>
    <t>d) nastavitve prezračevalnih rešetk in kanalskih sistemov,</t>
  </si>
  <si>
    <t>c) meritve in nastavitve volumskega toka zraka po posameznih prezračevalnih napravah glede na posamezne obratovalne stopnje,</t>
  </si>
  <si>
    <t>izvedbo ureguliranja inštalacij in opreme prezračevanja ter izdelavo zapisnikov in sicer:</t>
  </si>
  <si>
    <t>b) nastavitev prednastavitvenih regulacijskih ventilov radiatorjev na nastavitvene vrednosti po podatkih proizvajalca opreme,</t>
  </si>
  <si>
    <t>a) temperaturno ureguliranje posameznih prostorov,</t>
  </si>
  <si>
    <t>izvedbo hidravličnega in termičnega ureguliranja inštalacij in opreme ogrevanja na izračunane pretoke in temperature ter izdelavo zapisnikov in sicer:</t>
  </si>
  <si>
    <t>označitev vseh tehničnih prostorov in njihovih evakuacijskih poti, inštalacij in opreme v skladu s predpisi in morebitnimi dodatnimi zahtevami iz projektne dokumentacije (označitev mora biti izvedena v trajni obliki);</t>
  </si>
  <si>
    <t>izvedbo dezinfekcije inštalacij vodovoda s hiperkloriranjem, izpiranjem in izdelavo bakteriološke in kemične analize vode ter izdelavo zapisnika;</t>
  </si>
  <si>
    <t>izvedbo izpiranja, izpihovanja in čiščenja inštalacij ogrevanja, vodovoda in prezračevanja ter izdelavo zapisnikov;</t>
  </si>
  <si>
    <t>izvedbo preizkusa na tesnost delov kanalskih razvodov za prezračevanje;</t>
  </si>
  <si>
    <t>izvedbo preizkusa na tesnost in pretočnost delov kanalizacijske inštalacije;</t>
  </si>
  <si>
    <t>ustrezno izobraževanje vzdrževalcev objekta za manjša popravila oz. vzdrževanja</t>
  </si>
  <si>
    <t xml:space="preserve">priprava podatkov za izdelavo PID dokumentacije </t>
  </si>
  <si>
    <t>izdelava vseh izračunov vezanih na izdelavo elementov, potrebnih za doseganje predpisanih zahtev</t>
  </si>
  <si>
    <t xml:space="preserve">izdelava in izrez odprtin za vgradnjo inštalacijskih in drugih elementov </t>
  </si>
  <si>
    <t>izdelava vseh delavniških risb za izvedbo in potrebne detajle</t>
  </si>
  <si>
    <t>popravilo nekvalitetno izvedenih del oziroma zamenjava elementov</t>
  </si>
  <si>
    <t>merjenje na objektu, pred pričetkom izdelave posameznih elementov</t>
  </si>
  <si>
    <t>vse potrebne zaščitne premaze</t>
  </si>
  <si>
    <t>popravilo eventuelno povzročene škode ostalim izvajalcem na gradbišču</t>
  </si>
  <si>
    <r>
      <t xml:space="preserve">preboje (rezanje, vrtanje in preboji sten in plošč) in požarno zaprtje prebojev manjših od </t>
    </r>
    <r>
      <rPr>
        <sz val="10"/>
        <rFont val="Calibri"/>
        <family val="2"/>
        <charset val="238"/>
      </rPr>
      <t>Ø</t>
    </r>
    <r>
      <rPr>
        <sz val="10"/>
        <rFont val="Calibri"/>
        <family val="2"/>
        <charset val="238"/>
        <scheme val="minor"/>
      </rPr>
      <t xml:space="preserve">150 mm </t>
    </r>
  </si>
  <si>
    <t>izvedbo tlačnih preizkusov cevnih inštalacij ogrevanja, vodovoda in hlajenja (tudi po odsekih, če to pogojuje faznost izgradnje) ter izdelavo zapisnikov;</t>
  </si>
  <si>
    <t>obešalni in pritrdilni material za cevne in kanalske razvode in opremo, izdelan iz različnih jeklenih pocinkanih profilov sistemskih dobaviteljev, pocinkanih cevnih in kanalskih objemk z gumijasto podlogo, vijakov, matic in kovinskih zidnih vložkov;</t>
  </si>
  <si>
    <t>ves potrebni glavni, pomožni, pritrdilni, tesnilni in vezni material</t>
  </si>
  <si>
    <t>preizkušanje kvalitete za vse materiale, ki se vgrajujejo in dokazovanje kvalitete z atesti</t>
  </si>
  <si>
    <t>skladiščenje materiala na gradbišču</t>
  </si>
  <si>
    <t>izdelavo vseh potrebnih detajlov in dopolnih del, katera je potrebno izvesti za dokončanje posameznih del, tudi če potrebni detajli in niso podrobno navedeni in opisani v popisu del, in so ta dopolnila nujna za pravilno funkcioniranje posameznih sistemov in elementov objekta.</t>
  </si>
  <si>
    <t>zavarovanje ponudbenih del v gradnji, delavcev in materiala na gradbišču v času izvajanja del;</t>
  </si>
  <si>
    <t>izvedbo predpisanih ukrepov varstva pri delu in varstva pred požarom, ki jih mora ponudnik obvezno upoštevati ter vso potrebno higijensko tehnično preventivno zaščito delavcev na gradbišču;</t>
  </si>
  <si>
    <t>manipulativne in režijske stroške, kot tudi stroški koordinacije, kar velja tudi za odpravo napak v garancijski dobi;</t>
  </si>
  <si>
    <t>plačilo prispevka za odvoz na deponijo odpadnega materiala</t>
  </si>
  <si>
    <t>zaključna dela na gradbišču s strani ponudnika in njegovih podizvajalcev, z odvozom odvečnega materiala in odpadnega materiala na deponijo ter čiščenje objekta zaradi svojih del med gradnjo in po končani gradnji;</t>
  </si>
  <si>
    <t>terminsko usklajevanje del z ostalimi izvajalci na objektu</t>
  </si>
  <si>
    <t>usklajevanje z osnovnim načrtom in posvetovanje s projektantom, nadzornikom, investitorjem, naročnikom</t>
  </si>
  <si>
    <t>stroške elektrike, toplote, vode, razsvetljave in ostale stroške v času gradnje;</t>
  </si>
  <si>
    <t>vsa potrebna pomožna sredstva za vgrajevanje na objektu kot so lestve, odri in podobno, izdelavo, uporabo in demontažo vseh delovnih odrov (za ves čas izvajanja del);</t>
  </si>
  <si>
    <t>vse potrebno delo ;</t>
  </si>
  <si>
    <t>vse potrebne transporte, skladiščenja na gradbišču, notranjega (horizontalnega in vertikalnega) transporta na gradbišču (ne glede na težo ali zahtevnost);</t>
  </si>
  <si>
    <t>vsa potrebna pripravljalna dela, organizacijo gradbišče in manipulativne stroške;</t>
  </si>
  <si>
    <t>nabavo, dobavo in montažo vse navedene opreme in materialov razen če drugače opisano;</t>
  </si>
  <si>
    <t xml:space="preserve">ENOTNA CENA MORA VSEBOVATI (Pri formuliranju enotnih cen in višine faktorja na urne postavke te ponudbe, mora ponudnik upoštevati naslednja dela): </t>
  </si>
  <si>
    <t>Vse vrednosti inštalacijskih del v ponudbi, četudi ni to posebej označeno ali navedeno v popisu del, morajo upoštevati vsa dela namenjena prilagajanju trenutnemu stanju na gradbišču. V skupni vrednosti ponudbe mora biti vključeno tudi morebitno dodatno izsekavanje utorov in prebojev v zidane ali armirano-betonske stene, ponovno demontiranje in montiranje vseh vrst montažnih sten, vsa dodatna dela za zagotavljanje primernih križanj med posameznimi inštalacijskimi vodi, izdelava vseh vrst ojačitev konstrukcij in podobna dela, ki zagotavljajo kakovostno vgradnjo vseh vrst inštalacijskih vodov in niso posebej navedena v popisu del. V ponudbi morajo biti upoštevana vsa drobna strojna in elektro instalacijska dela in transporti. Skupna ponudbena vrednost mora vključevati vse stroške morebitnega sušenja in gretja objekta konstrukcij, tlakov ali estrihov.</t>
  </si>
  <si>
    <t>Vsi jekleni elementi (četudi ni v načrtu ali popisu del posebej označeno) morajo biti primerno protikorozijsko zaščiteni (vroče cinkanje in barvanje v RAL po izboru odg. proj. arhitekture ali drugo zahtevano zaščito za jeklene konstrukcije) tako, da je zagotovljen garancijski rok in življenjska doba, ki jo zahteva investitor.</t>
  </si>
  <si>
    <t>Popis je veljaven le v kombinaciji z vsemi grafičnimi prilogami, risbami, načrti, tehničnim poročilom, sestavami konstrukcij, geomehanskim oziroma geološkim poročilom in ostalimi sestavinami PZI projekta. Natančnejši opisi, način in kvaliteta izdelave, barve, velikost elementov, načini pritrjevanja, načini stikovanja z ostalimi elementi objekta, morebitna požarna varnost konstrukcij ali gradbenih elementov in podobno so razvidni iz prej naštetih sestavin PZI projekta. Ponudba mora vsebovati ves pritrdilni, vezni, spojni, tesnilni material in ustrezne podkostrukcije, dobavo in vgradnjo zaključnih profilov, pločevin in kotnikov, izdelavo vseh potrebnih podkonstrukcij, dodatnega izsekavanja AB in zidanih sten, ponovnega odpiranja montažnih sten in podobna dela potrebna za vgradnjo posameznega elementa objekta, izvedbo vseh drobnih gradbenih, obrtniških in instalacijskih del ter ostalega če tudi to ni neposredno navedeno popisu del, a je kljub temu razvidno iz grafičnih prilog in ostalih prej naštetih sestavnih delov PZI projekta. Nujna je tudi kombinacija popisa s požarnim elaboratom, ki opredeljuje požarno varnost posameznih konstrukcij in gradbenih elementov objekta. Obvezno je upoštevati vse zahteve iz študije požarne varnosti. Ponudba, ki se sklicuje zgolj na tekstualni del popisa ni veljavna oziroma je nepopolna in nepravilna. Z oddajo ponudbe vsak ponudnik izjavlja, da je skrbno preučil vse prej omenjene sestavne dele PZI projekta in da je v skupno vrednost vključil vsa dodatna, nepredvidena in presežna dela ter material, ki zagotavljajo popolno, zaključeno in celostno izvedbo objekta, ki ga obravnava projekt kot tudi vsa dela, ki niso neposredno opisana ali našteta v tekstualnem delu popisa, a so kljub temu razvidna iz grafičnih prilog in ostalih prej naštetih sestavnih delov PZI projekta. Za vse nejasnosti mora ponudnik v razpisnem roku, ki je namenjen postavljanju vprašanj, pisno kontaktirati investitorja. Kontaktiranje ali postavljanje vprašanj neposredno odgovornemu vodji projekta, projektantskim organizacijam, ki so sodelovale pri izdelavi projekta ali posameznim odgovornim projektantom ni dovoljeno.</t>
  </si>
  <si>
    <t>Vsi tipi izdelkov - trgovska imena in proizvajalci navedeni v popisu del in materiala so omenjeni izključno zaradi natančnega definiranja tehničnih karakteristik, standardov in predpisov po katerih so izdelani, certifikatov ter atestov, ki jih imajo z namenom natančneje opredeliti tehnične zahteve in postopke izdelave za podobne izdelke, ki jih nudi izvajalec del. Možno je ponuditi kvalitetno enakovredne ali boljše izdelke različnih proizvajalcev od navedenih. Posebno pozornost posvetiti gabaritom alternativno ponujene opreme.</t>
  </si>
  <si>
    <t xml:space="preserve">Podroben tehnični opis opreme in elementov z jasno navedenimi robnimi pogoji je podan v nadaljevanju. Negativna odstopanja od razpisanih tehničnih zmogljivosti, učinkovitosti in kakovosti strojne opreme, materiala in del niso sprejemljiva, saj se razpisane obravnavajo kot najmanjše potrebne. </t>
  </si>
  <si>
    <t>Potrebno je zagotoviti sodelovanje vseh izvajalcev na validaciji funkcionalnem testiranju s sistemskimi integratorji.</t>
  </si>
  <si>
    <t>V času preskusnega pogona mora sistem obratovati s predvidenimi zahtevami glede pretoka in tlaka v inštalaciji.</t>
  </si>
  <si>
    <t xml:space="preserve">Preizkusni pogon se izvrši v sodelovanju z predstavniki tehničnih služb, poblaščenim serviserjem vgrajenih naprav, izvajalcem električnih napeljav, CNS in investitorjem po načinu, ki ga določa izvajalska pogodba (standard) oziroma jo predstavi investitor. </t>
  </si>
  <si>
    <t xml:space="preserve">Izvajalec je dolžan izvesti preizkusni pogon posameznih sistemov po opravljeni izvedbi, tlačnemu preizkusu, dezinfekciji sitemov in pisnem obvestilu investitorju, da je sistem pripravljen za preizkusni pogon. </t>
  </si>
  <si>
    <t>Vgrajena oprema in material mora biti do dobave neuporabljena, nova in opremljena z zahtevano dokazno dokumentacijo.</t>
  </si>
  <si>
    <t xml:space="preserve">Prav tako se mora držati navodil proizvajalca opreme za postavitev te opreme in sicer tako, da se po izvedbi zagonov pridobi dogovorjena garancija. </t>
  </si>
  <si>
    <t xml:space="preserve">lzvajalec mora predvidena dela izvesti v zahtevani kvaliteti in lahko vgrajuje samo materiale in opremo, ki ima ustrezne ateste in certifikate (potrdila o skladnosti) ter je potrjena tudi s strani predstavnika investitorja. </t>
  </si>
  <si>
    <t>Dobava in postavitev opreme in sistemov se izvede po priloženi dokumentaciji, načrtih in tekstualnem delu, ki se dopolnijo s podrobnejšimi risbami posameznih izbranih dobaviteljev opreme ter z delavniškimi risbami.</t>
  </si>
  <si>
    <t xml:space="preserve">Nobeno naročilo ponujene opreme ne more biti sprovedeno, dokler ni s strani investitorja pooblaščen(e)ih oseb(e) izvedena preverba ustreznosti in ta tudi pisno potrjena. </t>
  </si>
  <si>
    <t>Za vse odvoze na deponijo je potrebno naročniku dostaviti evidenčne liste.</t>
  </si>
  <si>
    <t>Predana tehnična dokumentacija predlagane opreme in materialov (»submittals«) mora zajemati vse tehnične podatke (»product data«), tovarniške risbe postavitve oziroma namestitve z navedbo mer (»shop drawings«) in potrdila ustreznosti (»certifications«). Morebitna predaja samo splošnih kopij iz katalogov proizvajalcev v ta namen ni ustrezna in tudi ne sprejemljiva.</t>
  </si>
  <si>
    <t xml:space="preserve">Pred pričetkom del mora izvajalec del pripraviti in predati tehnične predloge ponujene strojne opreme v potrditev, ki zajemajo vse iz popisa zahtevane tehnične podatke, tovarniške risbe postavitve in dokazila s potrdili o ustreznosti. </t>
  </si>
  <si>
    <t>Za strojno inštalacijsko opremo velja, da negativna odstopanja od tu razpisanih tehničnih zmogljivosti, učinkovitosti ter same kakovosti strojne opreme, materiala in del pri ponudbah niso sprejemljiva, saj se razpisane obravnavajo kot najmanjše potrebne! V izhodišču tudi velja, da je izvajalec pri gradnji dolžan ravnati "z večjo skrbnostjo, po pravilih stroke in po običajih", to je s "skrbnostjo dobrega strokovnjaka", kot to izhaja iz Obligacijskega zakonika. Pri presoji potrebnih ravnanj in njihovih učinkov se upoštevajo poslovni običaji, uzance in praksa. Oboje za sam razpis in izvedbo tudi pomeni, da tista dela, ki jih ponudnik glede na zahtevano poznavanje stroke mora predvideti, nimajo narave kasnejših nepredvidenih del!</t>
  </si>
  <si>
    <t>Izvajalec je pred pričetkom del dolžan preučiti predmetni PZI načrt in nanj podati morebitne pripombe. V primeru dvoumnosti v katerem koli delu načrta si je izvajalec dolžan nanje pridobiti pisna pojasnila odgovornega projektanta.</t>
  </si>
  <si>
    <t xml:space="preserve">Izvajalec je skozi svojo pripravo dela dolžan načrt za izvedbo po posameznih sklopih razdelati in pripraviti lastne delavniške in montažne risbe (»shop drawings«) in priključitvene podrobnosti (detajle) oziroma te pridobiti od izbranega proizvajalca opreme. Oboje odgovorni projektant praviloma samo pregleduje in na izrecno zahtevo investitorja tudi pisno potrjuje. </t>
  </si>
  <si>
    <t>Izvajalec je dolžan opravljati naloge in upoštevati navedbe zahtevane v 14. členu Gradbenega Zakona iz česar izhaja, da je strokovno usposobljen za posamezno vrsto inštalacije in pozna vse potrebne standardne detajle.</t>
  </si>
  <si>
    <t>Vsa vgrajena oprema in instalacije na objektu je do prevzema s strani investitorja (pooblaščene osebe) v lasti izvajalca.</t>
  </si>
  <si>
    <t>Ves vgrajeni material mora po kvaliteti ustrezati veljavnim tehničnim predpisom in normam.</t>
  </si>
  <si>
    <t>Vsi elementi inštalacije morajo biti izdelani strokovno in kvalitetno po detajlih in iz materiala kot je navedeno v opisu.</t>
  </si>
  <si>
    <t>Ponudnik je dolžan pred oddajo ponudbe izvesti ogled objekta. Kakršnokoli kasnejše uveljavljanje dodatnih del povezanih z lokacijo in pozicijo objekta ali opreme niso možna.</t>
  </si>
  <si>
    <t>SKUPAJ</t>
  </si>
  <si>
    <t>4.2.2.</t>
  </si>
  <si>
    <t>4.2.</t>
  </si>
  <si>
    <t xml:space="preserve">CENTER ROG </t>
  </si>
  <si>
    <t>objekt:</t>
  </si>
  <si>
    <t xml:space="preserve">Mestna občina Ljubljana, 
Mestni trg 1, 1000 Ljubljana </t>
  </si>
  <si>
    <t>STROJNE INSTALACIJE IN STROJNO OPREMO</t>
  </si>
  <si>
    <t>popis del in materiala za:</t>
  </si>
  <si>
    <t>SKUPAJ VODOVODNI PRIKLJUČEK:</t>
  </si>
  <si>
    <t>Izvedba in izdaja poročila o mikrobiološki analizi vode.</t>
  </si>
  <si>
    <t>Razno profilno železo, vroče pocinkano za pritrditev cevi, izdelavo fiksnih točk in bočnih vodil ter nosilnih konzol.</t>
  </si>
  <si>
    <t>Razne napisne tablice za označevanje naprav in cevovodov.</t>
  </si>
  <si>
    <t>Izpiranje in dezinfekcija novega cevnega omrežja, vključno z bakteriološko analizo.</t>
  </si>
  <si>
    <t>Tlačni preizkus priključne cevi na obratovalni tlak vodovoda po standardnem postopku PSIST prEN 805 in navodilih proizvajalca cevi.</t>
  </si>
  <si>
    <t xml:space="preserve">Dobava in montaža krogličnega ventila DN 80 s teflonskim tesnenjem, komplet s spojnim, tesnilnim in pritrdilnim materialom. </t>
  </si>
  <si>
    <t>m</t>
  </si>
  <si>
    <t>DN 80</t>
  </si>
  <si>
    <t>Cev v kleti do toplotne postaje.</t>
  </si>
  <si>
    <t xml:space="preserve">Izolacija cevi z izolacijo iz elastomerne pene iz sintetičnega kavčuka debeline 13 mm, koeficientom prehoda λ=0,034 W/m°K pri 0°C (po SIST ISO 8794), samougasljiva, stopnja zadimljenosti s3 po DIN EN 13501. </t>
  </si>
  <si>
    <t>Komplet s fazoni, prehodnim, spojnim, tesnilnim in pritrdilnim materialom.</t>
  </si>
  <si>
    <t xml:space="preserve">Cevi iz nerjavnega jekla iz materiala CrNiMo 1.4401 v skladu po DIN EN 10088 odporne proti koroziji in negorljive, razred gorljivosti A 1 v skladu z DIN 4102-1. </t>
  </si>
  <si>
    <t xml:space="preserve">NL DN 80   </t>
  </si>
  <si>
    <t>E kos PN 10 STD VI z vrtljivo prirobnico DN 80</t>
  </si>
  <si>
    <t>vsi MMK in MMQ kosi so tesnjeni z VI tesnilom</t>
  </si>
  <si>
    <t>ZUNANJI VODOVOD DO TOPLOTNE POSTAJE</t>
  </si>
  <si>
    <t>Podbetoniranje vodovodne armature.</t>
  </si>
  <si>
    <t>Tesnenje preboja za prehod cevi skozi steno z obročastim tesnilom v steni vodomernega jaška.</t>
  </si>
  <si>
    <t>teža: od 110 do 160 g</t>
  </si>
  <si>
    <t>zaščita IP68 (možnost potopa v vodi)</t>
  </si>
  <si>
    <t>obratovalna temperatura -20°C to +70°C; (–4° to 158°F )</t>
  </si>
  <si>
    <t>avtomatski alarmi (poškodba kabla, puščanje, nizko stanje baterije, manipulacija...)</t>
  </si>
  <si>
    <t>prenos podatkov na zahtevo (prenosnik, ročni terminal (PDA), PC, server)</t>
  </si>
  <si>
    <t>nastavljiva vhodna frekvenca od 2Hz (debounce) do 8Hz (brez debounce)</t>
  </si>
  <si>
    <t xml:space="preserve"> vhodi za 1, 2 ali 4 merilnike</t>
  </si>
  <si>
    <t>Radijski oddajnik z baterijskim napajanjem za priključitev vodomera oz. dajalnika impulzov s karakteristikami:</t>
  </si>
  <si>
    <t>komplet z vsem tesnilnim in pritrdilnim materialom</t>
  </si>
  <si>
    <t>max. pretok (kratkotrajni): 78,75 m3/h</t>
  </si>
  <si>
    <t xml:space="preserve">dovoljena trajna obrem: 63,00 m3/h         </t>
  </si>
  <si>
    <t>minim. občutljivost: 0,025 m3/h</t>
  </si>
  <si>
    <t>Kombinirani vodomer DN80/20 z dajalnikom impulzov (za daljinsko odčitavanje) z naslednjimi karakteristikami:</t>
  </si>
  <si>
    <t>MDK DN 80</t>
  </si>
  <si>
    <t>FF kos PN 10 DN 80 l=400mm</t>
  </si>
  <si>
    <t>čistilni kos s prirobnico DN 80</t>
  </si>
  <si>
    <t>FF kos PN 10 DN 80 l=1000mm</t>
  </si>
  <si>
    <t>VODOMERNO MESTO STROJNI ELEMENTI</t>
  </si>
  <si>
    <t>Podbetoniranje zunanje vodovodne armature.</t>
  </si>
  <si>
    <t>E kos PN 10 STD VI z vrtljivo prirobnico DN 150</t>
  </si>
  <si>
    <t>T kos PN 10 z vrtljivo prirobnico DN150/DN80</t>
  </si>
  <si>
    <t>priključek na obstoječ vodovod</t>
  </si>
  <si>
    <t>Izvedba priključka za objekt preko obstoječega javnega vodovoda vodenega ob objektu. Obstoječi vodovod je NL DN150, nov vodovodni priključek iz NL DN80. Komplet  z odrezom, montažo, zaščitnim barvanjem, pritrdilnim, nosilnim, tesnilnim, veznim in zaščitnim materialom.</t>
  </si>
  <si>
    <t>VODOVODNI PRIKLJUČEK STROJNI ELEMENTI</t>
  </si>
  <si>
    <t xml:space="preserve">B. </t>
  </si>
  <si>
    <t>ura</t>
  </si>
  <si>
    <t>Črpanje vode iz gradbene jame v času gradnje.</t>
  </si>
  <si>
    <t>Izdelava izvrtine za prehod cevi v armiranobetonskem ali opečnem zunanjem ali notranjem zidu,  odvoz odpadnega materiala na stalno deponijo. Po montaži cevi prekritje izvrtine z izolacijskim materialom - Izotekt T4 in zaščito izolacije.</t>
  </si>
  <si>
    <r>
      <t>m</t>
    </r>
    <r>
      <rPr>
        <vertAlign val="superscript"/>
        <sz val="10"/>
        <rFont val="Calibri"/>
        <family val="2"/>
        <charset val="238"/>
      </rPr>
      <t>2</t>
    </r>
  </si>
  <si>
    <t>Čiščenje terena po končani gradnji in ureditev okolice.</t>
  </si>
  <si>
    <t>Asfaltbetonski obrabni sloj debeline 4 cm.</t>
  </si>
  <si>
    <t>Asfaltbetonski nosilni sloj bitudrobit v debelini 8 cm.</t>
  </si>
  <si>
    <t>Izravnava in valjanje podloge pred asfaltiranjem.</t>
  </si>
  <si>
    <t>Dobava in vgrajevanje peščenega nasutja (tampona)  pred asfaltiranjem  z utrjevanjem.  Debelina nasipa 10 cm, frakcije 0-32 mm</t>
  </si>
  <si>
    <t xml:space="preserve">Rušenje asfalta debeline do 12 cm z nakladanjem na kamion in odvoz na deponijo izvajalca </t>
  </si>
  <si>
    <t xml:space="preserve">Rezanje asfalta z motorno žago in hlajenje z vodo, obojestranski rez. </t>
  </si>
  <si>
    <t>Dobava in montaža podložnega obroča pod cestno kapo.</t>
  </si>
  <si>
    <t>Dobava in montaža cestne kape na mestu ventila.</t>
  </si>
  <si>
    <t>Dobava in polaganje plastičnega opozorilnega traku s kovinskim trakom in napisom "POZOR VODOVOD" nad vodovodno, priključno cevjo pri zasipavanju v globini cca 40 cm pod koto terena.</t>
  </si>
  <si>
    <r>
      <t>m</t>
    </r>
    <r>
      <rPr>
        <vertAlign val="superscript"/>
        <sz val="10"/>
        <rFont val="Calibri"/>
        <family val="2"/>
        <charset val="238"/>
      </rPr>
      <t>3</t>
    </r>
  </si>
  <si>
    <t>Odvoz odpadnega materiala  na deponijo do 5 km skupaj z nakladanjem na vozilo</t>
  </si>
  <si>
    <t>Zasipavanje jarka z izkopanim materialom s komprimiranjem v slojih po 20 cm; iz izkopnega materiala se odstrani vse skale večje od f 15 cm. Utrjenost mora doseči 95% trdnosti po standardnem Proktorjevem postopku.</t>
  </si>
  <si>
    <t>Dobava 2x sejanega peska in izdelava nasipa nad in okoli položene cevi v debelini cca 30 cm nad temenom cevi. Na peščeno posteljico se izvede 3 - 5 cm debel nasip, v katerega se izdela ležišče za priključno cev po projektirani nivileti. Obsip se izvaja v slojih debeline največ po 20 cm istočasno na obeh straneh cevi. Cev se pri obsipavanju ne sme premakniti iz ležišča. Obsip in nasip se utrjujeta do 95% zbitosti po standardnem Proktorjevem postopku. Obsipni material je nov peščen material</t>
  </si>
  <si>
    <t>Dobava 2x sejanega peska in temeljne plasti peščene posteljice debeline cca 10 cm s planiranjem in utrjevanjem do 95% zbitosti po standardnem Proktorjevem postopku. Posteljica mora biti enakomerno utrjena po celi dolžini.</t>
  </si>
  <si>
    <t xml:space="preserve">Ročno planiranje dna jarka s točnostjo ± 3 cm po projektiranem padcu. </t>
  </si>
  <si>
    <t>Strojni in delno ročni izkop jarka za priključni cevovod globine 0 do 2m, širine dna 0,6 m, v terenu III-IV kategorije, z odlaganjem materiala 1,0 m od roba izkopa – naklon brežine jarka do 70°.</t>
  </si>
  <si>
    <t>Postavitev gradbenih profilov na os trase priključnega cevovoda, ter določitev nivoja za merjenje globine izkopa in polaganje cevi.</t>
  </si>
  <si>
    <t>Zakoličenje osi priključnega cevovoda z odmero mesta priključitve na javni vodovod, ter vris v kataster in izdelava geodetskega posnetka.</t>
  </si>
  <si>
    <t>VODOVODNI PRIKLJUČEK 
ZEMELJSKA IN GRADBENA DELA</t>
  </si>
  <si>
    <t xml:space="preserve">A. </t>
  </si>
  <si>
    <t>Vsi vidni elementi (pokrovi revizij, difuzorji, rešetke, prezračevalni elementi, kopalniški ventilatorji itd.) se barvajo v intenzivni barvi po izboru projektanta arhitekture.</t>
  </si>
  <si>
    <t xml:space="preserve">Izvedbene detajle (podpiranje in obešanje cevovodov, tesnjenje prehodov instalacij in podobno, kar je specificirano v popisu del in materiala) izdeluje izvajalec del. Izvedbene detajle prilagodi svoji tehnologiji dela in mora zanje izdelati delavniške risbe. </t>
  </si>
  <si>
    <t xml:space="preserve">Za večje razvode cevi (≥DN 65), katerih dolžina obešal presega dolžino 0,3 m od gornjega roba cevi je potrebno vgraditi prečno učvrstitev, ki onemogoča njihovo pomikanje ob morebitnem tresenju tal. </t>
  </si>
  <si>
    <t>OPOMBA: 
Za večje naprave oziroma tiste, težje od 50 kg je potrebno zagotoviti pričvrstitev oz. omejilnike, ki ne dovoljujejo premikanja in posledično poškodovanja ob morebitnem tresenju tal.</t>
  </si>
  <si>
    <t>VODOVODNI PRIKLJUČEK</t>
  </si>
  <si>
    <t>4.1.</t>
  </si>
  <si>
    <t>Σ</t>
  </si>
  <si>
    <t>cena/enoto</t>
  </si>
  <si>
    <t>enota</t>
  </si>
  <si>
    <t>SKUPAJ VODOVODNA INSTALACIJA:</t>
  </si>
  <si>
    <t>Dobava in pritrditev samolepilnih puščic za označitev smeri pretoka ter z napisom vrste medija.</t>
  </si>
  <si>
    <t>Barvanje vseh vidnih instalacij vodenih v rešetkastem spuščenem stropu hodnik v barvo po izbiri arhitekta. Vključuje barvanje kanalskih elementov, podpor in konzol, cevi, izolacije, … .</t>
  </si>
  <si>
    <t>Izvedba pregleda pravilnosti izvedbe prebojev in tesnjenja prebojev cevnih instalacij čez stene in plošče požarnih sektorjev z izdajo pozitivnega poročila s strani ustreznega preglednika.</t>
  </si>
  <si>
    <t xml:space="preserve"> - DN65 izolacija 65 mm</t>
  </si>
  <si>
    <t xml:space="preserve"> - DN65 izolacija 13 mm</t>
  </si>
  <si>
    <t xml:space="preserve"> - DN50 izolacija 13 mm</t>
  </si>
  <si>
    <t xml:space="preserve"> - DN40 izolacija 40 mm</t>
  </si>
  <si>
    <t xml:space="preserve"> - DN40 izolacija 13 mm</t>
  </si>
  <si>
    <t xml:space="preserve"> - DN25 izolacija 30 mm</t>
  </si>
  <si>
    <t xml:space="preserve"> - DN20 izolacija 30 mm</t>
  </si>
  <si>
    <t>*tesnenje  prehodov negorljivih cevi z gorljivo izolacijo (armafleks) skozi požarne meje stropove / tla, material cevi nerjavno jeklo</t>
  </si>
  <si>
    <t>Velikost preboja in instalacije, ki potekajo skozi preboj:</t>
  </si>
  <si>
    <t>proizvod: HILTI ali enakovredno</t>
  </si>
  <si>
    <t>Po montaži je potrebno zaporo označiti z nalepko s podatki o sistemu in izdelovalcu. Za celotno konstrukcijo je potrebno predložiti ustrezna dokazila o požarnih odpornostih vključno z vsem potrebnim materialom za učinkovito izvedbo požarnega zatesnenja.</t>
  </si>
  <si>
    <t>Način in izvedba požarnega tesnjenja ter s tem povezani montažni detajli so odvisni od tehnologije in materialov posameznih specializiranih ponudnikov oz. proizvajalcev. 
Zato je pri izvedbi in vgradnji požarnih manšet ter požarnega tesnjenja vseh cevnih inštalacij potrebno upoštevati navodila in montažne detajle proizvajalca!</t>
  </si>
  <si>
    <t xml:space="preserve">Inštalacije je potrebno obojestransko premazati v debelini najmanj 1mm. Prav tako je potrebno upoštevati navodila proizvajlca, ter smernica SZPV 408. </t>
  </si>
  <si>
    <t>Vse preboje preko požarnih ločitev se požarno zatesni z enako požarno odpornostjo kot element, ki ga prehajajo. Požarne zatesnitve se izvede skladno z navodili proizvajalca. Prehodi oz. preboji skozi požarne ločitve bodo izvedeni skladno s smernico SZPV 408.</t>
  </si>
  <si>
    <t>Pri prehodu instalacij skozi požarne sektorje se preboji, v katerih potekajo instalacije, zapolnijo s požarno obstojno izolacijo, požarnimi blazinami, požarno malto, tesnilnim trakom, peno, kitom, premazom,…. odvisno od izbrane tehnologije oz. proizvajalca tesnjenja.</t>
  </si>
  <si>
    <t>Izvedba požarnih zatesnitev prebojev na mejah požarnih sektorjev vključno z dobavo potrebnega materiala.</t>
  </si>
  <si>
    <t>M.</t>
  </si>
  <si>
    <t>Tlačni preizkus vodovodne instalacije po SIST EN 806-4: 2010 (točka 6.1) in navodilih proizvajalca cevi (velja za celoten objekt).</t>
  </si>
  <si>
    <t xml:space="preserve">DN 50 PN 10              </t>
  </si>
  <si>
    <t>Kroglični navojni ventil primeren za sanitarno vodo, PN 10, z vsem pritrdilnim in tesnilnim materialom.</t>
  </si>
  <si>
    <t xml:space="preserve">Dobava  in montaža prehodnega kosa z navojnim priključkom za cev PE d63/DN 50, proizvod, komplet s spojnim, tesnilnim in pritrdilnim materialom </t>
  </si>
  <si>
    <t>za cev d63</t>
  </si>
  <si>
    <t>Členkasto tesnilo za vgradnjo pri prehodu vodovodne cevi skozi steno. Komplet z vsem pritrdilnim in tesnilnim materialom.</t>
  </si>
  <si>
    <t>DN 50</t>
  </si>
  <si>
    <t>Razvod pod stropom garaže.</t>
  </si>
  <si>
    <t xml:space="preserve">Jeklene srednjetežke pocinkane navojne cevi v skladu z EN 10255, (srednje težke in težke vrste), z vroče cinkano oblogo po standardu EN 10240 s prevleko kakovosti A.1. Oblikovni kosi (fazoni) iz vroče pocinkane temprane litine, ki se običajno uporabljajo za spajanje morajo biti izdelani po standardu EN 10242 za razvod sanitarne vode, toplotno izolirane, kompletno z fazoni, obešali z izolirnim vložkom. </t>
  </si>
  <si>
    <t>Ustreza proizvod Caleffi, tip BA 574800 DN 40 (6/4'') ali drugi enakovredni.</t>
  </si>
  <si>
    <t>* delavni medij voda
* nazivni tlak PN 10
* max. temperatura vode 65°C
* prehodnost filtra fi 0,8 mm</t>
  </si>
  <si>
    <t>Lastnosti:</t>
  </si>
  <si>
    <t xml:space="preserve">* sestavljen iz telesa, pokrova in sedeža iz medenine, ki preprečuje izločanje cinka EN 12165 CW602N 
* os kontrolnega ventila iz nerjavečega jekla
* vzmet nerjaveče jeklo
* membrana EPDM
* hidravlična tesnila NBR
* telo zapornega ventila kromirana medenina EN 12165 CW617N
* telo filtra bron EN 1982 CB491K
* vložek filtra nerjaveče jeklo </t>
  </si>
  <si>
    <t>Materiali:</t>
  </si>
  <si>
    <t>Cevni ločevalnik, hidravlična zaščita preprečuje povratek onesnažene vode v  vodovodno omrežje pitne vode. Dobaviti vključno z veznim, pritrdilnim, tesnilnim, nosilnim in izolativnim materialom.</t>
  </si>
  <si>
    <t>Plastični jašek iz PP premera 60 cm s pokrovom v zeleni (travnati) barvi, globine 100 cm komplet s kroglično pipo (zapornim ventilom) DN 25 z izpustom, prehodnim kosom DN25/PEHHD d32, pritrdilnim in tesnilnim materialom.</t>
  </si>
  <si>
    <t xml:space="preserve">PEHD d63/10 (DN 50) </t>
  </si>
  <si>
    <t xml:space="preserve">PEHD d50/10 (DN 40) </t>
  </si>
  <si>
    <t xml:space="preserve">PEHD d40/10 (DN 32) </t>
  </si>
  <si>
    <t xml:space="preserve">PEHD d32/10 (DN 25) </t>
  </si>
  <si>
    <t>Polietilenska (alkaten) vodovodna cev vključno s fitingi, spojnimi kosi, tesnilnim in pritrdilnim materialom.</t>
  </si>
  <si>
    <t xml:space="preserve">ZUNANJA VODOVODNA INSTALACIJA ZA ZALIVANJE </t>
  </si>
  <si>
    <t>L.</t>
  </si>
  <si>
    <r>
      <rPr>
        <b/>
        <sz val="10"/>
        <rFont val="Calibri"/>
        <family val="2"/>
        <charset val="238"/>
        <scheme val="minor"/>
      </rPr>
      <t>Priključitev interne fekalne kanalizacije bara</t>
    </r>
    <r>
      <rPr>
        <sz val="10"/>
        <rFont val="Calibri"/>
        <family val="2"/>
        <charset val="238"/>
        <scheme val="minor"/>
      </rPr>
      <t xml:space="preserve"> na talno kanalizacijo v objektu. Komplet z vsem tesnilnim in pritrdilnim materialom.</t>
    </r>
  </si>
  <si>
    <r>
      <rPr>
        <b/>
        <sz val="10"/>
        <rFont val="Calibri"/>
        <family val="2"/>
        <charset val="238"/>
        <scheme val="minor"/>
      </rPr>
      <t>Preizkus tesnenja kanalizacijskega cevovoda</t>
    </r>
    <r>
      <rPr>
        <sz val="10"/>
        <rFont val="Calibri"/>
        <family val="2"/>
        <charset val="238"/>
        <scheme val="minor"/>
      </rPr>
      <t xml:space="preserve"> (skladno s SIST EN 12056-1,2,3,4,5 in DIN 1986) s hladno vodo, preizkusni tlak je hidrostatični tlak od 0,3 do 0,5 bar, vključno s potrebnim materialom (čepi in drsne objemke), ter izdelavo pisnega poročila o uspešno opravljenem tlačnem preizkusu. </t>
    </r>
  </si>
  <si>
    <r>
      <t>Ustreza vodomer  s suhim mehanizmom tip Unimag+ PE DN15, Qn 2,5m</t>
    </r>
    <r>
      <rPr>
        <vertAlign val="superscript"/>
        <sz val="10"/>
        <rFont val="Calibri"/>
        <family val="2"/>
        <charset val="238"/>
      </rPr>
      <t>3</t>
    </r>
    <r>
      <rPr>
        <sz val="10"/>
        <rFont val="Calibri"/>
        <family val="2"/>
        <charset val="238"/>
      </rPr>
      <t>/h, proizvod Itron z M-BUS modulom Cyble M-Bus ali drugi enakovredni.</t>
    </r>
  </si>
  <si>
    <t>max. pretok: 3,00 m3/h</t>
  </si>
  <si>
    <t>minimalna občutljivost: 30,0 l/h</t>
  </si>
  <si>
    <t>nazivni pretok: 2,5 m3/h</t>
  </si>
  <si>
    <t>DN 15, Qn= 2,5 m3/h z M-BUS modulom (za odčitavanje oz. zbiranje podatkov), z vložkom nepovratnega ventila z naslednjimi karakteristikami:</t>
  </si>
  <si>
    <t>Odštevalni vodomer primeren za toplo vodo do 90°C:</t>
  </si>
  <si>
    <t>Odštevalni vodomer primeren za hladno vodo do 30°C:</t>
  </si>
  <si>
    <t>Vključno s sifoni, revizijo, prehodnim kosom, veznim, pritrdilnim, tesnilnim in nosilnim materialom.</t>
  </si>
  <si>
    <t xml:space="preserve">Vsi odtoki so ustrezno sifonizirani ali v steni, ali v tlaku, ali pod stropom pritličja. Komplet z dobavo in montažo sifona ter izdelavo ustreznega dostopa do sifonov. </t>
  </si>
  <si>
    <t>OV DN 50; iz tal /korito</t>
  </si>
  <si>
    <t>OV DN 50; iz tal /pom. stroj št. 2</t>
  </si>
  <si>
    <t>OV DN 50; iz tal /korito št. 2</t>
  </si>
  <si>
    <t xml:space="preserve">OV DN 50; iz stene h=0,4m /kava št. 2 </t>
  </si>
  <si>
    <t>OV DN 50; iz stene h=0,4m /kava št. 1</t>
  </si>
  <si>
    <t>OV DN 50; iz tal /korito št. 1</t>
  </si>
  <si>
    <t xml:space="preserve">OV DN 50; iz tal /pom. stroj št. 1 </t>
  </si>
  <si>
    <t>Izdelava odvodnih mest za nove kuhinjske elemente:</t>
  </si>
  <si>
    <t>vključno ves tesnilni in pritrdilni material</t>
  </si>
  <si>
    <t>nosilne plošče za pritrditev enega baterijskega priključka</t>
  </si>
  <si>
    <t>enojnega PF baterijskega priključka za Alumplast cevi 1/2’’ za montažo na nosilno ploščo</t>
  </si>
  <si>
    <t>enega regulacijskega kotnega ventils DN 15/10 z rozeto in vezno cevko</t>
  </si>
  <si>
    <t>Priključek sestavljen iz:</t>
  </si>
  <si>
    <t>PHTV DN 15; iz tal /korito //ventil Kovina tip KV 102
///dodaten ventil v notranjosti za izpust vode v zimskem času</t>
  </si>
  <si>
    <t>PHV DN 15; iz tal /pom. stroj št. 2
//ventil Kovina tip KV 102 +reducirka DN 20</t>
  </si>
  <si>
    <t>PHTV DN 15; iz tal /korito št. 2//ventil Kovina tip KV 102</t>
  </si>
  <si>
    <t>PHV DN 15; iz stene h=0,4m /kava št. 2
//ventil Kovina tip KV 102 +reducirka DN 12</t>
  </si>
  <si>
    <t>PHV DN 15; iz stene h=0,4m /kava št. 1
//ventil Kovina tip KV 102 +reducirka DN 12</t>
  </si>
  <si>
    <t>PHTV DN 15; iz tal /korito št. 1 //ventil Kovina tip KV 102</t>
  </si>
  <si>
    <t>PHV DN 15; iz tal /pom. stroj št. 1
//ventil Kovina tip KV 102 +reducirka DN 20</t>
  </si>
  <si>
    <t>Vodovodni priključki kuhinja:</t>
  </si>
  <si>
    <t>BAR 3</t>
  </si>
  <si>
    <t>K.</t>
  </si>
  <si>
    <r>
      <rPr>
        <b/>
        <sz val="10"/>
        <rFont val="Calibri"/>
        <family val="2"/>
        <charset val="238"/>
        <scheme val="minor"/>
      </rPr>
      <t>Priključitev interne fekalne kanalizacije restavracije</t>
    </r>
    <r>
      <rPr>
        <sz val="10"/>
        <rFont val="Calibri"/>
        <family val="2"/>
        <charset val="238"/>
        <scheme val="minor"/>
      </rPr>
      <t xml:space="preserve"> na talno kanalizacijo v objektu. Komplet z vsem tesnilnim in pritrdilnim materialom.</t>
    </r>
  </si>
  <si>
    <t>OV DN 50; iz stene h=0,50m /umivalnik</t>
  </si>
  <si>
    <t>OV DN 50; iz stene h=0,4m /korito</t>
  </si>
  <si>
    <t>OV DN 50; iz tal /peč</t>
  </si>
  <si>
    <t>OV DN 50; iz stene h=0,1m /pom. Stroj</t>
  </si>
  <si>
    <t>OV DN 50; iz stene h=0,4m /kava</t>
  </si>
  <si>
    <t>OV DN 50; iz tal /pom. stroj št. 1</t>
  </si>
  <si>
    <t>OV DN 50; iz stene h=0,1m /ledomat</t>
  </si>
  <si>
    <t>OV DN 50; iz stene h=0,2m /trokadero</t>
  </si>
  <si>
    <t>OV DN 50; iz tal /kuhalnik testenin št.2</t>
  </si>
  <si>
    <t>OV DN 50; iz tal /kuhalnik testenin št.1</t>
  </si>
  <si>
    <t xml:space="preserve">
OV DN 50; iz stene h=0,50m /umivalnik</t>
  </si>
  <si>
    <t>PHTV DN 15; iz stene h=0,50m /umivalnik
//ventil Kovina tip KV 554</t>
  </si>
  <si>
    <t>PHTV DN 15; iz stene h=1,2m /korito
//enoročna mešalna baterija z dolgim izlivom</t>
  </si>
  <si>
    <t>PHV DN 15; iz tal /peč
//ventil Kovina tip KV 102</t>
  </si>
  <si>
    <t>PHTV DN 15; iz stene h=0,4m /korito
//ventil Kovina tip KV 102</t>
  </si>
  <si>
    <t>PHV DN 15; iz stene h=0,4m /pom. stroj
//ventil Kovina tip KV 102 +reducirka DN 20</t>
  </si>
  <si>
    <t>PHV DN 15; iz stene h=0,4m /kava
//ventil Kovina tip KV 102 +reducirka DN 12</t>
  </si>
  <si>
    <t>PHV DN 15; iz tal /pom. stroj 
//ventil Kovina tip KV 102 +reducirka DN 20</t>
  </si>
  <si>
    <t>PHTV DN 15; iz tal /korito //ventil Kovina tip KV 102</t>
  </si>
  <si>
    <t>PHV DN 15; iz stene h=0,5m /ledomat
//ventil Kovina tip KP 502</t>
  </si>
  <si>
    <t>PHTV DN 15; iz stene h=0,25m /trokadero
//ventil Kovina tip KV 554</t>
  </si>
  <si>
    <t>PTV DN 15; iz tal /kuhalnik testenin št.2
//ventil Kovina tip KV 102</t>
  </si>
  <si>
    <t>PTV DN 15; iz tal /kuhalnik testenin št.1
//ventil Kovina tip KV 102</t>
  </si>
  <si>
    <t>RESTAVRACIJA 3</t>
  </si>
  <si>
    <t>J.</t>
  </si>
  <si>
    <t>BAR 2</t>
  </si>
  <si>
    <t xml:space="preserve">OV DN 50; iz tal /pom. stroj </t>
  </si>
  <si>
    <t>OV DN 50; iz tal /vitrina št. 1</t>
  </si>
  <si>
    <t xml:space="preserve">OV DN 50; iz stene h=0,4m /kava </t>
  </si>
  <si>
    <t>PHV DN 15; iz tal /vitrina št. 1
//ventil Kovina tip KV 102 +reducirka DN 20</t>
  </si>
  <si>
    <t>PHV DN 15; iz stene h=0,4m /
//ventil Kovina tip KV 102 +reducirka DN 12</t>
  </si>
  <si>
    <t>BAR 4</t>
  </si>
  <si>
    <t>H.</t>
  </si>
  <si>
    <t>OV DN 50; iz tal /kuhalnik testenin</t>
  </si>
  <si>
    <t>OV DN 50; iz tal /vitrina</t>
  </si>
  <si>
    <t>OV DN 50; iz stene h=0,4m /peč</t>
  </si>
  <si>
    <t>PTV DN 15; iz tal /kuhalnik testenin
//ventil Kovina tip KV 102</t>
  </si>
  <si>
    <t>PHV DN 15; iz tal /vitrina
//ventil Kovina tip KV 102 +reducirka DN 20</t>
  </si>
  <si>
    <t>PHV DN 15; iz stene h=0,4m /kava 
//ventil Kovina tip KV 102 +reducirka DN 12</t>
  </si>
  <si>
    <t>PHTV DN 15; iz tal /blok pipa
//ventil Kovina tip KV 102</t>
  </si>
  <si>
    <t>PHV DN 15; iz stene h=0,4m /peč
//ventil Kovina tip KV 102</t>
  </si>
  <si>
    <t>RESTAVRACIJA 2</t>
  </si>
  <si>
    <t>G.</t>
  </si>
  <si>
    <r>
      <rPr>
        <b/>
        <sz val="10"/>
        <rFont val="Calibri"/>
        <family val="2"/>
        <charset val="238"/>
        <scheme val="minor"/>
      </rPr>
      <t xml:space="preserve">Priključitev interne fekalne kanalizacije restavracije </t>
    </r>
    <r>
      <rPr>
        <sz val="10"/>
        <rFont val="Calibri"/>
        <family val="2"/>
        <charset val="238"/>
        <scheme val="minor"/>
      </rPr>
      <t>na talno kanalizacijo v objektu. Komplet z vsem tesnilnim in pritrdilnim materialom.</t>
    </r>
  </si>
  <si>
    <t>OV DN 50; iz stene h=0,25m /ledomat</t>
  </si>
  <si>
    <t>RESTAVRACIJA 1</t>
  </si>
  <si>
    <t>F.</t>
  </si>
  <si>
    <t>Ustreza proizvod Wilo, tip Plavis 011-C ali drugi enakovredni.</t>
  </si>
  <si>
    <t>Tehnični podatki:
    Omrežni priključek 1~ 100 – 240 V, 50/60 Hz
    Moč: P1 &lt; 20 W
    Temperatura medija od +5 °C do +60 °C
    Temperatura okolice +5 °C do +40 °C
    Vrsta zaščite: IPX4
    Priključek za odtok kondenzata: Ø 8 mm 
    Integriran dotočni priključek: Ø 18 mm do Ø 40 mm
    Gumijasta vodila na dotočnemu priključku: Ø 2 mm        do Ø 32 mm
    primerno za kondenzate s pH vrednostjo ≥ 2,5
    Prostornina rezervoarja: 1,1 l
    Uporabna prostornina: 0,4 l
    Čas do praznjenja rezervoarja*: 15 s
    *pri dimenzionirani delovni točki (3,2 m / 120 l/h) z dolžino izliva 5 m</t>
  </si>
  <si>
    <t>Dobaviti komplet z električnim povezovalnim kablom z vtikačem, snemljivim pokrovom za vzdrževanje, vgrajenim krogelnim protipovratnim ventilom, alarmnim kablom (1,5 m), alarmnim kontaktom, tlačno gibko cevjo (5 m, Ø 8), prilagodljivim gumijastim dovodom na dotočnem priključku Ø 2 do Ø 32</t>
  </si>
  <si>
    <t xml:space="preserve">Kompaktna prečrpovalna naprava za kondenzat z nivojskim stikalom. Izvedba, pripravljena na priključitev, z zanesljivim merjenjem stanja napolnjenosti, vizualnim alarmom in ročno nastavljivim alarmnim kontaktom (izklopni/vklopni kontakt) omogoča izredno varno delovanje.
</t>
  </si>
  <si>
    <t>d10</t>
  </si>
  <si>
    <t>Način spajanja: natikanje</t>
  </si>
  <si>
    <t>PVC gibka tlačna cev za odvod kondenzata iz kompaktne prečrpovalne naprave komplet s fazoni in spojnim materialom.</t>
  </si>
  <si>
    <t>d40</t>
  </si>
  <si>
    <t xml:space="preserve">d32 </t>
  </si>
  <si>
    <t>PP ali PE odtočna cev za horizontalno ali vertikalno montažo komplet s fazoni in spojnim materialom.</t>
  </si>
  <si>
    <t>KONDENZ</t>
  </si>
  <si>
    <t>d140 (DN125)</t>
  </si>
  <si>
    <t>d125 (DN100)</t>
  </si>
  <si>
    <t>d90 (DN80)</t>
  </si>
  <si>
    <t>d50 (DN40)</t>
  </si>
  <si>
    <t>Način spajanja: zatiskanje ali varjenje</t>
  </si>
  <si>
    <r>
      <rPr>
        <b/>
        <sz val="10"/>
        <rFont val="Calibri"/>
        <family val="2"/>
        <charset val="238"/>
        <scheme val="minor"/>
      </rPr>
      <t xml:space="preserve">PE tlačna cev </t>
    </r>
    <r>
      <rPr>
        <sz val="10"/>
        <rFont val="Calibri"/>
        <family val="2"/>
        <charset val="238"/>
        <scheme val="minor"/>
      </rPr>
      <t>za horizontalno ali vertikalno montažo vključno s fazoni, prehodnimi kosi, spojnim, tesnilnim in pritrdilnim materialom-obešali.</t>
    </r>
  </si>
  <si>
    <t>Ustreza proizvod Wilo ali drugi enakovredni.</t>
  </si>
  <si>
    <t>Komplet zadrževalne verige PCS-CE, jeklo pocinkano, 400 kg, 3 m</t>
  </si>
  <si>
    <t>Tehnični podatki
Najv. nosilnost: 400 kg
Dolžina: 3 m
Material : EN-GJL-200
Teža: 3,5 kg
Izdelek: Wilo</t>
  </si>
  <si>
    <t>Zadrževalna veriga, pocinkano jeklo. Pripenjalna veriga za dviganje, spuščanje in transport črpalk ter prečrpovalnih naprav, vklj. z 2 karabinoma, brez vmesnih členovza obešenje</t>
  </si>
  <si>
    <t>d)</t>
  </si>
  <si>
    <t>Zaporna krogelna pipa Rp 1½, G-CuSn10</t>
  </si>
  <si>
    <t>Tehnični podatki
Priključek za vhod: Rp 1½, 
-Priključek za izhod: Rp 1½, 
-Material : Bronze, G-CuSn10
Teža: 1 kg
Izdelek: Wilo</t>
  </si>
  <si>
    <t>Zaporna armatura za umazano in odpadno vodo. Zaporni zasun s krogelnim elementom za zapiranje cevovodnegaomrežja.</t>
  </si>
  <si>
    <t>c)</t>
  </si>
  <si>
    <t>Tehnični podatki
Priključek za vhod: DN 40, PN10
Priključek za izhod: DN 40, PN10
Material : EN-GJL-250
Teža: 10 kg</t>
  </si>
  <si>
    <t>Protipovratni ventil v skladu z EN 12050-4 za avtomatsko zapiranje tlačnega voda, da se prepreči njegova izpraznitev in
zaradi nje nastali tlačni sunki. Vklj. z montažnim materialom.
- Priključek: Prirobnica
- Zapiralni element: vzmetena loputa</t>
  </si>
  <si>
    <t>b)</t>
  </si>
  <si>
    <t>Teža: 0,7 kg</t>
  </si>
  <si>
    <t>Maks. temperatura medija ﻿: 60 °C</t>
  </si>
  <si>
    <t>Dolžina kabla: 5 m</t>
  </si>
  <si>
    <t>Prerez kabla: 3G1mm²</t>
  </si>
  <si>
    <t>Vrsta kabla: H07RN-F</t>
  </si>
  <si>
    <t>Tehnični podatki</t>
  </si>
  <si>
    <t>Preklopne točke: zgoraj vklop, spodaj izklop</t>
  </si>
  <si>
    <t>Kot dajalnik signala za preklapljanje naprave v odvisnosti od nivoja v odprtem rezervoarju ali cisterni.</t>
  </si>
  <si>
    <t xml:space="preserve">Plovno stikalo WA65 s kablom 5 m </t>
  </si>
  <si>
    <t>Plovno stikalo WA</t>
  </si>
  <si>
    <t>a)</t>
  </si>
  <si>
    <t>- Protokol za Zagon Wilo</t>
  </si>
  <si>
    <t>- Praktično uvajanje v upravljanje</t>
  </si>
  <si>
    <t>- Preverjanje delovanja vgrajenih naprav/črpalk</t>
  </si>
  <si>
    <t>- Parametriranje in nastavitve stikalne naprave, če je prisotna</t>
  </si>
  <si>
    <t>- Zagon vgrajenih naprav v skladu s kontrolnim seznamom</t>
  </si>
  <si>
    <t>Da bi bilo delovanje črpalk/naprav brezhibno, priporočamo, da zagon izvede servisna služba podjetja WILO SE. S tem bo zagotovljena brezhibna nastavitev in gospodarno obratovanje naprave. Zagon vsebuje naslednje točke:</t>
  </si>
  <si>
    <t xml:space="preserve">Oprema: </t>
  </si>
  <si>
    <t>Teža pribl. : 16,2 kg</t>
  </si>
  <si>
    <t>Tip : Drain TS 40/14-A  1~ 1~</t>
  </si>
  <si>
    <t>Fabrikat : Wilo</t>
  </si>
  <si>
    <t>Informacije za naročila</t>
  </si>
  <si>
    <t>Priključek cevi na strani tlaka : Rp 1 1/2"</t>
  </si>
  <si>
    <t>Priključne dimenzije</t>
  </si>
  <si>
    <t>Gred črpalke : 1.4404 [AISI316L]</t>
  </si>
  <si>
    <t>Ohišje motorja : 1.4301</t>
  </si>
  <si>
    <t>Ohišje črpalke : PP-GF30</t>
  </si>
  <si>
    <t>Tesnenje na strani motorja :  SiC/SiC</t>
  </si>
  <si>
    <t>Drsno tesnilo : SiC/SiC</t>
  </si>
  <si>
    <t>Tekač : PP-GF30</t>
  </si>
  <si>
    <t>Statična zatesnitev : NBR</t>
  </si>
  <si>
    <t>Materiali</t>
  </si>
  <si>
    <t>Vtikač : Shock-proof</t>
  </si>
  <si>
    <t>Vrsta priključnega kabla : Vtikač je ločljiv</t>
  </si>
  <si>
    <t>Presek kabla : 3G1</t>
  </si>
  <si>
    <t>Tip kabla : H07RN-F</t>
  </si>
  <si>
    <t>Dolžina priključnega kabla : 10 m</t>
  </si>
  <si>
    <t>Kabel</t>
  </si>
  <si>
    <t>Plovno stikalo : da</t>
  </si>
  <si>
    <t>Zaščita motorja : WSK</t>
  </si>
  <si>
    <t>Eksplozijska zaščita :</t>
  </si>
  <si>
    <t>Oprema/delovanje</t>
  </si>
  <si>
    <t>Maks. število preklopov: 50</t>
  </si>
  <si>
    <t>Razred izolacije: B</t>
  </si>
  <si>
    <t>Vrsta zaščite: IP 68</t>
  </si>
  <si>
    <t>Nazivno število vrtljajev: 2900 1/min</t>
  </si>
  <si>
    <t>Način obratovanja (na suhem): –</t>
  </si>
  <si>
    <t>Način obratovanja (potopno): S1, S3-25%</t>
  </si>
  <si>
    <t>Tip zagona: -</t>
  </si>
  <si>
    <t>Nazivni tok: 4,4 A</t>
  </si>
  <si>
    <t>Priključna moč P1: 1 kW</t>
  </si>
  <si>
    <t>Nazivna moč motorja P2: 0,75 kW</t>
  </si>
  <si>
    <t xml:space="preserve">Dopustna toleranca napetosti: ±10 % </t>
  </si>
  <si>
    <t>Omrežni priključek: 1~230V/50 Hz</t>
  </si>
  <si>
    <t>Motor</t>
  </si>
  <si>
    <t>Maks. potopna globina: 5 m</t>
  </si>
  <si>
    <t>Maks. temperatura medija: 35 °C</t>
  </si>
  <si>
    <t>Min. temperatura medija: 3 °C</t>
  </si>
  <si>
    <t>Maksimalni obratovalni tlak: 2 bar</t>
  </si>
  <si>
    <t>Okrogli prehod: 10 mm</t>
  </si>
  <si>
    <t>Tip tekača:Enokanalni tekač</t>
  </si>
  <si>
    <t>Agregat</t>
  </si>
  <si>
    <t>Črpalna višina pri Q=0 : 13,84 m</t>
  </si>
  <si>
    <t>Črpalna višina : 5,50 m</t>
  </si>
  <si>
    <t>Pretok : 8,50 m³/h</t>
  </si>
  <si>
    <t>Temperatura medija : 20 °C</t>
  </si>
  <si>
    <t>Transportni medij : Odpadna voda 100 %</t>
  </si>
  <si>
    <t>Podatki o obratovanju</t>
  </si>
  <si>
    <t>Popolnoma potopna črpalka za umazano vodo za navpično mokro montažo za črpanje umazane vode. Hidravlično ohišje in tekač iz umetne mase, ohišje motorja iz nerjavečega jekla. Tlačni priključek z vertikalnim tlačnim priključkom in notranjim navojem. Motor s suhim rotorjem v izvedbi za enofazni tok s termičnim nadzorom motorja in snemljivim priključnim kablom dolžine 10 m z varnostnim vtičem.</t>
  </si>
  <si>
    <t>Število zvarnih mest</t>
  </si>
  <si>
    <t>VARJENI SPOJI</t>
  </si>
  <si>
    <t>Izolacija cevi (Armaflex ali podobno)</t>
  </si>
  <si>
    <t>PRIBOR</t>
  </si>
  <si>
    <t>Cevna objemka Geberit Pluvia, nastavljiva, z varovalnim stremenom: d200mm d1=200mm d2=208mm</t>
  </si>
  <si>
    <t>Elektrovarilni trak Geberit za fiksno točko: d=200mm, d1=208mm</t>
  </si>
  <si>
    <t>Cevna objemka Geberit Pluvia, nastavljiva: d1=160mm d2=168mm</t>
  </si>
  <si>
    <t>Elektrovarilni trak Geberit za fiksno točko: d=160mm, d1=168mm</t>
  </si>
  <si>
    <t>Cevna objemka Geberit Pluvia, nastavljiva: d1=125mm d2=133mm</t>
  </si>
  <si>
    <t>Cevna objemka Geberit z navojno spojko M10, nastavljiva: di=125mm, di1=133mm</t>
  </si>
  <si>
    <t>Cevna objemka Geberit z navojno spojko G 1/2", nastavljiva: di=125mm, di1=133mm</t>
  </si>
  <si>
    <t>Elektrovarilni trak Geberit za fiksno točko: d=125mm, d1=133mm</t>
  </si>
  <si>
    <t>Cevna objemka Geberit Pluvia, nastavljiva: d1=110mm d2=118mm</t>
  </si>
  <si>
    <t>Cevna objemka Geberit z navojno spojko M10, nastavljiva: di=110mm, di1=118mm</t>
  </si>
  <si>
    <t>Cevna objemka Geberit z navojno spojko G 1/2", nastavljiva: di=110mm, di1=118mm</t>
  </si>
  <si>
    <t>Elektrovarilni trak Geberit za fiksno točko: d=110mm, d1=118mm</t>
  </si>
  <si>
    <t>Cevna objemka Geberit z navojno spojko M10, nastavljiva: di=90mm, di1=98mm</t>
  </si>
  <si>
    <t>Cevna objemka Geberit z navojno spojko G 1/2", nastavljiva: di=90mm, di1=98mm</t>
  </si>
  <si>
    <t>Elektrovarilni trak Geberit za fiksno točko: d=90mm, d1=98mm</t>
  </si>
  <si>
    <t>Cevna objemka Geberit z navojno spojko M10, nastavljiva: di=75mm, di1=83mm</t>
  </si>
  <si>
    <t>Cevna objemka Geberit z navojno spojko G 1/2", nastavljiva: di=75mm, di1=83mm</t>
  </si>
  <si>
    <t>Elektrovarilni trak Geberit za fiksno točko: d=75mm, d1=83mm</t>
  </si>
  <si>
    <t>Cevna objemka Geberit z navojno spojko M10, nastavljiva: di=63mm, di1=71mm</t>
  </si>
  <si>
    <t>Cevna objemka Geberit z navojno spojko G 1/2", nastavljiva: di=63mm, di1=71mm</t>
  </si>
  <si>
    <t>Elektrovarilni trak Geberit za fiksno točko: d=63mm, d1=71mm</t>
  </si>
  <si>
    <t>Cevna objemka Geberit Pluvia, nastavljiva: d1=56mm d2=64mm</t>
  </si>
  <si>
    <t>Cevna objemka Geberit z navojno spojko M10, nastavljiva: di=56mm, di1=64mm</t>
  </si>
  <si>
    <t>Cevna objemka Geberit z navojno spojko G 1/2", nastavljiva: di=56mm, di1=64mm</t>
  </si>
  <si>
    <t>Elektrovarilni trak Geberit za fiksno točko: d=56mm, d1=64mm</t>
  </si>
  <si>
    <t>Pritrdilna zagozda Geberit Pluvia</t>
  </si>
  <si>
    <t>Vezni element Geberit Pluvia</t>
  </si>
  <si>
    <t>Nosilna tračnica Geberit Pluvia</t>
  </si>
  <si>
    <t>Element za obešanje Geberit Pluvia</t>
  </si>
  <si>
    <t>Redukcijski spojnik Geberit: G=1/2"</t>
  </si>
  <si>
    <t>Osnovna pritrdilna plošča Geberit, okrogla, s 3 luknjami, z navojno spojko M10</t>
  </si>
  <si>
    <t>Navojna palica Geberit: M=10mm, L=50cm</t>
  </si>
  <si>
    <t>Pravokotna osnovna pritrdilna plošča Geberit, z dvema luknjama, z navojno spojko G: G=1/2"</t>
  </si>
  <si>
    <t>Cevna objemka Geberit z navojno spojko M10, nastavljiva: di=50mm, di1=58mm</t>
  </si>
  <si>
    <t>PRITRDILNI MATERIAL</t>
  </si>
  <si>
    <t>Elektrovarilna spojka Geberit PE, z vgrajeno toplotno varovalko: d=250mm</t>
  </si>
  <si>
    <t>Redukcijski kos Geberit PE, ekscentričen, dolg: d=250mm, d1=200mm</t>
  </si>
  <si>
    <t>Segmentno koleno Geberit PE: 45°, d=250mm</t>
  </si>
  <si>
    <t>Elektrovarilna spojka Geberit PE, z vgrajeno toplotno varovalko: d=200mm</t>
  </si>
  <si>
    <t>Redukcijski kos Geberit PE, ekscentričen, dolg: d=200mm, d1=160mm</t>
  </si>
  <si>
    <t>Redukcijski kos Geberit PE, ekscentričen, dolg: d=200mm, d1=125mm</t>
  </si>
  <si>
    <t>Odcep Geberit PE 45°: d=200mm, d1=75mm</t>
  </si>
  <si>
    <t>Koleno Geberit PE: 45°, d=200mm</t>
  </si>
  <si>
    <t>Elektrovarilna spojka Geberit: d=160mm</t>
  </si>
  <si>
    <t>Redukcijski kos Geberit PE, ekscentričen, kratek: d=160mm, d1=110mm</t>
  </si>
  <si>
    <t>Odcep Geberit PE 45°: d=160mm, d1=125mm</t>
  </si>
  <si>
    <t>Odcep Geberit PE 45°: d=160mm, d1=90mm</t>
  </si>
  <si>
    <t>Odcep Geberit PE 45°: d=160mm, d1=75mm</t>
  </si>
  <si>
    <t>Elektrovarilna spojka Geberit: d=125mm</t>
  </si>
  <si>
    <t>Dolga spojka Geberit PE z dvojnim robom: d=125mm</t>
  </si>
  <si>
    <t>Redukcijski kos Geberit PE, ekscentričen, kratek: d=125mm, d1=110mm</t>
  </si>
  <si>
    <t>Odcep Geberit PE 45°: d=125mm, d1=63mm</t>
  </si>
  <si>
    <t>Koleno Geberit PE: 45°, d=125mm</t>
  </si>
  <si>
    <t>Elektrovarilna spojka Geberit: d=110mm</t>
  </si>
  <si>
    <t>Redukcijski kos Geberit PE, ekscentričen, kratek: d=110mm, d1=90mm</t>
  </si>
  <si>
    <t>Redukcijski kos Geberit PE, ekscentričen, kratek: d=110mm, d1=75mm</t>
  </si>
  <si>
    <t>Koleno Geberit PE z dolgim krakom: 90°, d=110mm</t>
  </si>
  <si>
    <t>Koleno Geberit PE: 45°, d=110mm</t>
  </si>
  <si>
    <t>Elektrovarilna spojka Geberit: d=90mm</t>
  </si>
  <si>
    <t>Redukcijski kos Geberit PE, ekscentričen, kratek: d=90mm, d1=75mm</t>
  </si>
  <si>
    <t>Koleno Geberit PE z dolgim krakom: 90°, d=90mm</t>
  </si>
  <si>
    <t>Koleno Geberit PE: 45°, d=90mm</t>
  </si>
  <si>
    <t>Elektrovarilna spojka Geberit: d=75mm</t>
  </si>
  <si>
    <t>Redukcijski kos Geberit PE, ekscentričen, kratek: d=75mm, d1=63mm</t>
  </si>
  <si>
    <t>Redukcijski kos Geberit PE, ekscentričen, kratek: d=75mm, d1=56mm</t>
  </si>
  <si>
    <t>Redukcijski kos Geberit PE, ekscentričen, kratek: d=75mm, d1=50mm</t>
  </si>
  <si>
    <t>Koleno Geberit PE z dolgim krakom: 90°, d=75mm</t>
  </si>
  <si>
    <t>Koleno Geberit PE: 45°, d=75mm</t>
  </si>
  <si>
    <t>Elektrovarilna spojka Geberit: d=63mm</t>
  </si>
  <si>
    <t>Redukcijski kos Geberit PE, ekscentričen, kratek: d=63mm, d1=56mm</t>
  </si>
  <si>
    <t>Koleno Geberit PE z dolgim krakom: 90°, d=63mm</t>
  </si>
  <si>
    <t>Koleno Geberit PE: 45°, d=63mm</t>
  </si>
  <si>
    <t>Elektrovarilna spojka Geberit: d=56mm</t>
  </si>
  <si>
    <t>Redukcijski kos Geberit PE, ekscentričen, kratek: d=56mm, d1=50mm</t>
  </si>
  <si>
    <t>Koleno Geberit PE z dolgim krakom: 90°, d=56mm</t>
  </si>
  <si>
    <t>Koleno Geberit PE: 45°, d=56mm</t>
  </si>
  <si>
    <t>Elektrovarilna spojka Geberit: d=50mm</t>
  </si>
  <si>
    <t>Koleno Geberit PE z dolgim krakom: 90°, d=50mm</t>
  </si>
  <si>
    <t>FAZONSKI KOSI</t>
  </si>
  <si>
    <t>Cev Geberit PE: d=250mm</t>
  </si>
  <si>
    <t>Cev Geberit PE PN4: d=200mm</t>
  </si>
  <si>
    <t>Cev Geberit PE: d=200mm</t>
  </si>
  <si>
    <t>Cev Geberit PE: d=160mm</t>
  </si>
  <si>
    <t>Cev Geberit PE: d=125mm</t>
  </si>
  <si>
    <t>Cev Geberit PE: d=110mm</t>
  </si>
  <si>
    <t>Cev Geberit PE: d=90mm</t>
  </si>
  <si>
    <t>Cev Geberit PE: d=75mm</t>
  </si>
  <si>
    <t>Cev Geberit PE: d=63mm</t>
  </si>
  <si>
    <t>Cev Geberit PE: d=56mm</t>
  </si>
  <si>
    <t>Cev Geberit PE: d=50mm</t>
  </si>
  <si>
    <t>CEVI</t>
  </si>
  <si>
    <t>Grelni element Geberit Pluvia 230 V/8 W: d=56mm</t>
  </si>
  <si>
    <t>Priključek parne zapore Geberit Pluvia: d=56mm, Zatesnitev priključka=CrNi-jeklo 1.4301</t>
  </si>
  <si>
    <t>Strešni vtočnik Geberit Pluvia s pritrdilno prirobnico, za strešne folije: Maksimalna zmogljivost odtekanja=12l/s</t>
  </si>
  <si>
    <t>DOVOD S STREHE</t>
  </si>
  <si>
    <t>Tehnični podatki:
Maks. obrem. kontaktov: 10...30 VDC/4...20 mA
Oblika kontakta: Nivojska sonda
Dolžina kabla: 10 m
Vrsta zaščite: IP68
Teža: 1.5 kg</t>
  </si>
  <si>
    <t>Senzor nivoja z ATEX-atestom za nivojsko krmiljenje v medijih z vsebnostjo fekalij.
Pri uporabi v prostorih, kjer obstaja nevarnost eksplozije, je treba za priključitev predvideti Zenerjevo bariero!</t>
  </si>
  <si>
    <t>Tehnični podatki
- Omrežni priključek: 1~220-230 V, 50/60 Hz ali 3~380-400 V,
50/60 Hz
- Maksimalna nazivna moč (P&lt;suB&gt;2&lt;/suB&gt;) na črpalko: 4 kW
- Maksimalni nazivni tok I&lt;suB&gt;N&lt;/suB&gt; na črpalko: 12 A
- Tip zagona: Neposredni
- Krmilna napetost: 24 VDC
- Temperatura okolice/obratovanja: -30…+50 °C
- Temperatura skladiščenja: -30…+60 °C
- Najv. rel. zračna vlažnost: 90 %, brez kondenzacije
- Material ohišja: polikarbonat, odporen proti UV
- Vrsta zaščite: IP54
- Električna varnost: Stopnja umazanosti II</t>
  </si>
  <si>
    <t>Izhodi
- 1x brezpotencialni kontakt za skupno sporočilo o obratovanju (SBM)
- 1 x brezpotencialni kontakt za skupno sporočilo o motnji (SSM)
- 1 x brezpotencialni kontakt za posamezno sporočilo o obratovanju (ESM) na črpalko
- 1 x brezpotencialni kontakt za posamezno sporočilo o motnji (ESM) na črpalko
- 1 x analogni izhod 0–10 V za izdajo dejanske vrednosti nivoja</t>
  </si>
  <si>
    <t>Vhodi
- 1x analogni precizijski vhod 4-20 mA za nivojsko krmiljenje s
senzorjem nivoja
- 3x digitalni vhodi za nivojsko krmiljenje s plovnim stikalom
- 1 x digitalni vhod za prenizek nivo vode s plovnim stikalom
(zaščita pred suhim tekom)
- 1 x digitalni vhod za sporočanje visoke gladine vode s plovnim
stikalom (alarm za visoko gladino vode)
- 2x vhod za termični nadzor navitja z bimetralnim temperaturnim
tipalom, priključek za temperaturna tipala PTC ni možen!
- 2x vhod za priključitev senzorjev vlažnosti (npr.: puščanje
motornega prostora ali nadzor tesnilne komore)
- 1x digitalni vhod za zunanji vklop/izklop za daljinski vklop in
izklop avtomatskega načina</t>
  </si>
  <si>
    <t>Oprema
- Prikaz aktualnega stanja obratovanja in obratovalnih podatkov
ter motenj prek LCD-zaslona in LED-diod
- S simboli podprto vodenje po meniju
- Glavno stikalo
- Nastavitev obratovalnih parametrov in upravljanje prek
upravljalnega gumba
- Daljinski dostop prek ModBus
- Integrirano alarmno brenčalo
- Način obratovanja »Ex« za nalaganje prednastavitev za uporabo
Ex-aplikacij</t>
  </si>
  <si>
    <t>Funkcije
- Dva različna načina obratovanja za široko področje uporabe:
- Način obratovanja »izprazniti«: Za praznjenje jaškov za
odpadno vodo
- Način obratovanja »polnjenje«: za polnjenje rezervoarjev za
vodo in cistern
- Nastavljiva preobremenitvena zaščita
- Termični nadzor motorja
- Funkcija zagona črpalke
- Nastavljivi čas zakasnitve izklopa
- Avtomatski preklop črpalk
- Optimiranje časa delovanja
- Rezervna črpalka
- Avtomatski preklop zaradi motnje
- Nadzor smeri vrtenja
- Alarm visoke gladine vode s prisilnim vklopom priključenih
črpalk
- Zaščita pred suhim tekom
- Pomnilnik napak za 10 sporočil o napaki vklj. z vrsto motnje</t>
  </si>
  <si>
    <t>Prek naprave Micro Control vodena stikalna naprava za nivojsko odvisno krmiljenje dveh potopnih črpalk s pomočjo analognih ali digitalnih dajalnikov signala. Posamezni parametri se vnesejo z vodenjem po menijih, ki je podprto s simboli, in z upravljalnim
gumbom.</t>
  </si>
  <si>
    <t>Krmiljenje nivoja s senzorjem nivoja</t>
  </si>
  <si>
    <t>Tehnični podatki
Priključek za vhod: DN 50, PN10
Priključek za izhod: DN 50, PN10
Material : EN-GJL-250
Teža: 10 kg</t>
  </si>
  <si>
    <t>Tehnični podatki:
Priključek za vhod: DN 50, PN10
Priključek za izhod: DN 50, PN10
Material : EN-GJL-250
Teža: 17 kg</t>
  </si>
  <si>
    <t>Obešalna enota za montažo v jašek črpalke za enostavno vgradnjo črpalke za odpadno vodo na tlačni cevovod. Obseg
dobave:
- Montažna peta z dvojnim držalom cevi
- Spojna prirobnica za montažo na tlačni priključek
- Profilno tesnilo
- Montažni material
Dve cevni vodili (26,9x2 mm) je treba priskrbeti na
mestu vgradnje!</t>
  </si>
  <si>
    <t>OPREMA:</t>
  </si>
  <si>
    <t>Ustreza proizvod Wilo , tip Rexa FIT V05DA-222/EAD1-2-T0025-540-O ali drugi enakovredni.</t>
  </si>
  <si>
    <t>Vgradne mere
Priključek cevi na sesalni strani: DN 50, PN10
Priključek cevi na tlačni strani: DN 50, PN10</t>
  </si>
  <si>
    <t>Materiali:
Ohišje črpalke: EN-GJL-250
Tekač: EN-GJL-250
Gred: 1.4401
Material tesnila na strani črpalke: QQPGG
Material tesnila na strani motorja: BXPFF
Material tesnila: NBR
Material motorja: 1.4301</t>
  </si>
  <si>
    <t>Kabel:
Dolžina priključnega kabla: 10 m
Vrsta kabla: H07RN-F
Prerez kabla: 6G1
Omrežni vtikač: no
Vrsta priključnega kabla: Ločljivo</t>
  </si>
  <si>
    <t>Podatki o motorju
Konstrukcija motorja: S 13.1-10/EAD1-2-T 2,5kW
Omrežni priključek: 3~400V/50 Hz
Toleranca napetosti: ±10 %
Faktor moči: 0.84
Nazivna moč motorja: 2.5 kW
Priključna moč: 3.2 kW
Nazivni tok: 5.5 A
Zagonski tok: 31 A
Tip zagona: Neposredni online (DOL)
Število polov: 2
Nazivno število vrtljajev: 2848 1/min
Najv. število preklopov: 60 1/h
Razred izolacije: F
Vrsta zaščite: IP68
Način obratovanja (potopni): S1
Način obratovanja (nepotopljen): S2-15 min, S3-10%</t>
  </si>
  <si>
    <t>Podatki o izdelku
Vrsta konstrukcije tekača: Prostopretočni tekač
Prost prehod krogle premera hidravlike: 50 mm
Največji obratovalni tlak: 1.8 bar
Maks. potopna globina: 7 m
temperatura medija: 3...40 °C</t>
  </si>
  <si>
    <t>Obratovalni podatki:
Transportni medij: Odpadna voda 100 %
Temperatura medija: 20.00 °C
Pretok: 7.20 m³/h
Črpalna višina: 12.00 m
Črpalka višina najv.: 16.11 m</t>
  </si>
  <si>
    <r>
      <rPr>
        <b/>
        <sz val="10"/>
        <rFont val="Calibri"/>
        <family val="2"/>
        <charset val="238"/>
        <scheme val="minor"/>
      </rPr>
      <t>Popolnoma potopna črpalka za odpadne vode</t>
    </r>
    <r>
      <rPr>
        <sz val="10"/>
        <rFont val="Calibri"/>
        <family val="2"/>
        <charset val="238"/>
        <scheme val="minor"/>
      </rPr>
      <t xml:space="preserve"> za stacionarno ali mobilno mokro postavitev za črpanje umazane vode in odpadne vode s fekalijami (v območju veljavnosti EN 12050-1). Hidravlično
ohišje in tekač iz sive litine, ohišje motorja iz nerjavečega jekla. Tesnjenje na strani medija in motorja je zagotovljeno z dvema drsnima obročnima tesniloma. Motor s površinskim hlajenjem v
izvedbi na trifazni tok s tesnilno komoro in termičnim nadzorom motorja. Ločljiv priključni kabel s prostim koncem kabla.</t>
    </r>
  </si>
  <si>
    <t>za cev DN 125</t>
  </si>
  <si>
    <t>za cev DN 100</t>
  </si>
  <si>
    <r>
      <rPr>
        <b/>
        <sz val="10"/>
        <rFont val="Calibri"/>
        <family val="2"/>
        <charset val="238"/>
        <scheme val="minor"/>
      </rPr>
      <t xml:space="preserve">Strešna kapa </t>
    </r>
    <r>
      <rPr>
        <sz val="10"/>
        <rFont val="Calibri"/>
        <family val="2"/>
        <charset val="238"/>
        <scheme val="minor"/>
      </rPr>
      <t>z zaščito proti meteorni vodi in mrčesu za zaključek odduhov, komplet z izdelavo delavniških risb, barva po izboru arhitekta.</t>
    </r>
  </si>
  <si>
    <r>
      <rPr>
        <b/>
        <sz val="10"/>
        <rFont val="Calibri"/>
        <family val="2"/>
        <charset val="238"/>
        <scheme val="minor"/>
      </rPr>
      <t>Členkasto vodotesno tesnilo</t>
    </r>
    <r>
      <rPr>
        <sz val="10"/>
        <rFont val="Calibri"/>
        <family val="2"/>
        <charset val="238"/>
        <scheme val="minor"/>
      </rPr>
      <t xml:space="preserve"> za vgradnjo pri prehodu cevi skozi steno. Komplet z vsem pritrdilnim in tesnilnim materialom.</t>
    </r>
  </si>
  <si>
    <r>
      <rPr>
        <b/>
        <sz val="10"/>
        <rFont val="Calibri"/>
        <family val="2"/>
        <charset val="238"/>
        <scheme val="minor"/>
      </rPr>
      <t>Priključitev interne fekalne kanalizacije</t>
    </r>
    <r>
      <rPr>
        <sz val="10"/>
        <rFont val="Calibri"/>
        <family val="2"/>
        <charset val="238"/>
        <scheme val="minor"/>
      </rPr>
      <t xml:space="preserve"> za objekt na talno kanalizacijo v objektu. Komplet z vsem tesnilnim in pritrdilnim materialom.</t>
    </r>
  </si>
  <si>
    <r>
      <rPr>
        <b/>
        <sz val="10"/>
        <rFont val="Calibri"/>
        <family val="2"/>
        <charset val="238"/>
        <scheme val="minor"/>
      </rPr>
      <t xml:space="preserve">Kroglični navojni ventil </t>
    </r>
    <r>
      <rPr>
        <sz val="10"/>
        <rFont val="Calibri"/>
        <family val="2"/>
        <charset val="238"/>
        <scheme val="minor"/>
      </rPr>
      <t>za namestitev na tlačno cev, PN 10, z vsem pritrdilnim in tesnilnim materialom.</t>
    </r>
  </si>
  <si>
    <t>d63 (DN50)</t>
  </si>
  <si>
    <t>d 125</t>
  </si>
  <si>
    <t>d 75</t>
  </si>
  <si>
    <r>
      <rPr>
        <b/>
        <sz val="10"/>
        <rFont val="Calibri"/>
        <family val="2"/>
        <charset val="238"/>
        <scheme val="minor"/>
      </rPr>
      <t>Čistilni kos iz PP ali PE</t>
    </r>
    <r>
      <rPr>
        <sz val="10"/>
        <rFont val="Calibri"/>
        <family val="2"/>
        <charset val="238"/>
        <scheme val="minor"/>
      </rPr>
      <t xml:space="preserve">  vključno s spojnim, tesnilnim in pritrdilnim materialom.</t>
    </r>
  </si>
  <si>
    <t>Vse nizkošumne cevi se dodatno protihrupno izolira z 9mm izolacije. Ustreza proizvod Tubolit AR Fonowave 9mm ali drugi enakovredni.</t>
  </si>
  <si>
    <t>OPOMBA:</t>
  </si>
  <si>
    <t>d125</t>
  </si>
  <si>
    <t xml:space="preserve">d110     </t>
  </si>
  <si>
    <t xml:space="preserve">d75    </t>
  </si>
  <si>
    <r>
      <rPr>
        <b/>
        <sz val="10"/>
        <rFont val="Calibri"/>
        <family val="2"/>
        <charset val="238"/>
      </rPr>
      <t>PP ali PE nizkošumna odtočna cev</t>
    </r>
    <r>
      <rPr>
        <sz val="10"/>
        <rFont val="Calibri"/>
        <family val="2"/>
        <charset val="238"/>
      </rPr>
      <t xml:space="preserve"> za horizontalno ali vertikalno montažo komplet s pritrdilnim materialom (cevnimi objemkami z izolacijskim vložkom) ter fazoni in spojnim materialom. Ustreza proizvod Geberit tip dB 20 ali drugi enakovredni.</t>
    </r>
  </si>
  <si>
    <t xml:space="preserve">d110      </t>
  </si>
  <si>
    <t>d75</t>
  </si>
  <si>
    <t xml:space="preserve">d50     </t>
  </si>
  <si>
    <r>
      <rPr>
        <b/>
        <sz val="10"/>
        <rFont val="Calibri"/>
        <family val="2"/>
        <charset val="238"/>
        <scheme val="minor"/>
      </rPr>
      <t>PP ali PE odtočna cev</t>
    </r>
    <r>
      <rPr>
        <sz val="10"/>
        <rFont val="Calibri"/>
        <family val="2"/>
        <charset val="238"/>
        <scheme val="minor"/>
      </rPr>
      <t xml:space="preserve"> za horizontalno ali vertikalno montažo komplet s fazoni in spojnim materialom.</t>
    </r>
  </si>
  <si>
    <t>nastavni element s prirobnico za plitvo tankoslojno hidroizolacijo, za kvadratne design rešetke, višinsko nastavljiv od 48 do 146 mm z nerjavečim okvirjem</t>
  </si>
  <si>
    <t>kvadratne pokrivne rešetke iz nerjavečega jekla, 150 x 150 mm po izbiri investitorja ali arhitekta</t>
  </si>
  <si>
    <t>iztočnega elementa iz umetne mase, horizontalen iztok DN50, sifon z višino vodnega stolpca 50 mm, pretok 1,5 l/sek. po SIST EN 1253.</t>
  </si>
  <si>
    <t>Talni PE ali PP pretočni sifon sestavljen iz:</t>
  </si>
  <si>
    <t>Talni PE ali PP nepretočni sifon sestavljen iz:</t>
  </si>
  <si>
    <t>FEKALNA KANALIZACIJA</t>
  </si>
  <si>
    <t xml:space="preserve">C. </t>
  </si>
  <si>
    <t xml:space="preserve">DN 80 PN 10              </t>
  </si>
  <si>
    <t xml:space="preserve">DN 65 PN 10              </t>
  </si>
  <si>
    <r>
      <rPr>
        <b/>
        <sz val="10"/>
        <rFont val="Calibri"/>
        <family val="2"/>
        <charset val="238"/>
        <scheme val="minor"/>
      </rPr>
      <t>Prirobnični kroglični ventil</t>
    </r>
    <r>
      <rPr>
        <sz val="10"/>
        <rFont val="Calibri"/>
        <family val="2"/>
        <charset val="238"/>
        <scheme val="minor"/>
      </rPr>
      <t xml:space="preserve"> primeren za sanitarno vodo, PN 10, z vsem pritrdilnim in tesnilnim materialom.</t>
    </r>
  </si>
  <si>
    <t xml:space="preserve">DN 40 PN 10              </t>
  </si>
  <si>
    <t xml:space="preserve">DN 25 PN 10              </t>
  </si>
  <si>
    <r>
      <rPr>
        <b/>
        <sz val="10"/>
        <rFont val="Calibri"/>
        <family val="2"/>
        <charset val="238"/>
        <scheme val="minor"/>
      </rPr>
      <t>Kroglični navojni ventil</t>
    </r>
    <r>
      <rPr>
        <sz val="10"/>
        <rFont val="Calibri"/>
        <family val="2"/>
        <charset val="238"/>
        <scheme val="minor"/>
      </rPr>
      <t xml:space="preserve"> primeren za sanitarno vodo, PN 10, z vsem pritrdilnim in tesnilnim materialom.</t>
    </r>
  </si>
  <si>
    <t>filterna mrežica 100 µm po DIN 19632</t>
  </si>
  <si>
    <t>padec tlaka 0,2 bar</t>
  </si>
  <si>
    <r>
      <t>V=10,12 m</t>
    </r>
    <r>
      <rPr>
        <vertAlign val="superscript"/>
        <sz val="10"/>
        <rFont val="Calibri"/>
        <family val="2"/>
        <charset val="238"/>
        <scheme val="minor"/>
      </rPr>
      <t>3</t>
    </r>
    <r>
      <rPr>
        <sz val="10"/>
        <rFont val="Calibri"/>
        <family val="2"/>
        <charset val="238"/>
        <scheme val="minor"/>
      </rPr>
      <t>/h (max. pretok objekta)</t>
    </r>
  </si>
  <si>
    <r>
      <rPr>
        <b/>
        <sz val="10"/>
        <rFont val="Calibri"/>
        <family val="2"/>
        <charset val="238"/>
        <scheme val="minor"/>
      </rPr>
      <t>Polavtomatski povratno izpiralni filter</t>
    </r>
    <r>
      <rPr>
        <sz val="10"/>
        <rFont val="Calibri"/>
        <family val="2"/>
        <charset val="238"/>
        <scheme val="minor"/>
      </rPr>
      <t xml:space="preserve"> z nerjavečo mrežico in reducirnim ventilom za odpravljenje mehanskih nečistoč iz vode, komplet s pritrdilnim, montažnim in tesnilnim materialom.</t>
    </r>
  </si>
  <si>
    <t>Ustreza proizvod Nobel tip AS 1055/C Duplex ali drugi enakovredni</t>
  </si>
  <si>
    <r>
      <t>Vmax=11 m</t>
    </r>
    <r>
      <rPr>
        <vertAlign val="superscript"/>
        <sz val="10"/>
        <rFont val="Calibri"/>
        <family val="2"/>
        <charset val="238"/>
        <scheme val="minor"/>
      </rPr>
      <t>3</t>
    </r>
    <r>
      <rPr>
        <sz val="10"/>
        <rFont val="Calibri"/>
        <family val="2"/>
        <charset val="238"/>
        <scheme val="minor"/>
      </rPr>
      <t>/h</t>
    </r>
  </si>
  <si>
    <t>električni priključek 220 V 50 Hz</t>
  </si>
  <si>
    <t>poraba soli za regeneracijo do 26,25 kg</t>
  </si>
  <si>
    <r>
      <t>volumen ionske smole 175+175 (l)/ 1050+1050 (m</t>
    </r>
    <r>
      <rPr>
        <vertAlign val="superscript"/>
        <sz val="10"/>
        <rFont val="Calibri"/>
        <family val="2"/>
        <charset val="238"/>
        <scheme val="minor"/>
      </rPr>
      <t xml:space="preserve">3 </t>
    </r>
    <r>
      <rPr>
        <sz val="10"/>
        <rFont val="Calibri"/>
        <family val="2"/>
        <charset val="238"/>
        <scheme val="minor"/>
      </rPr>
      <t>x °Fr)</t>
    </r>
  </si>
  <si>
    <t>maksimalni tlak 8,6 bar</t>
  </si>
  <si>
    <t>minimalni tlak 2 bar</t>
  </si>
  <si>
    <t>priključek 1 1/2"</t>
  </si>
  <si>
    <t>trdota vode na območju vgradnje: 17 °dH = 30,3 °F</t>
  </si>
  <si>
    <r>
      <t>max. količina Na</t>
    </r>
    <r>
      <rPr>
        <vertAlign val="superscript"/>
        <sz val="10"/>
        <rFont val="Calibri"/>
        <family val="2"/>
        <charset val="238"/>
        <scheme val="minor"/>
      </rPr>
      <t>+</t>
    </r>
    <r>
      <rPr>
        <sz val="10"/>
        <rFont val="Calibri"/>
        <family val="2"/>
        <charset val="238"/>
        <scheme val="minor"/>
      </rPr>
      <t>=200 mg/l (Pravilnik o pitni vodi)</t>
    </r>
  </si>
  <si>
    <r>
      <rPr>
        <b/>
        <sz val="10"/>
        <rFont val="Calibri"/>
        <family val="2"/>
        <charset val="238"/>
        <scheme val="minor"/>
      </rPr>
      <t>Avtomatska mehčalna naprava</t>
    </r>
    <r>
      <rPr>
        <sz val="10"/>
        <rFont val="Calibri"/>
        <family val="2"/>
        <charset val="238"/>
        <scheme val="minor"/>
      </rPr>
      <t>, alternativni način delovanja z možnostjo nastavitve želene trdote izstopne vode, v kompletu z obtočnim ventilom, ventili za odvzem vzorcev vstopne in izstopne vode, soljo, testerjem trdote in zagonom, vključno z autobypass-om in autodisinfektorjem, ter komunikacijskim modulom Ethernet ali Modbus.</t>
    </r>
  </si>
  <si>
    <t>STROJNICA</t>
  </si>
  <si>
    <t>volumna 10 litrov</t>
  </si>
  <si>
    <r>
      <rPr>
        <b/>
        <sz val="10"/>
        <rFont val="Calibri"/>
        <family val="2"/>
        <charset val="238"/>
        <scheme val="minor"/>
      </rPr>
      <t>Tlačni grelnik za sanitarno vodo (bojler) pokončne izvedbe.</t>
    </r>
    <r>
      <rPr>
        <sz val="10"/>
        <rFont val="Calibri"/>
        <family val="2"/>
        <charset val="238"/>
        <scheme val="minor"/>
      </rPr>
      <t xml:space="preserve"> Vgrajen električni grelec moči min. 2,0 kW. Prirejen za  obratovalni tlak 10 bar na strani sanitarne vode, ustrezno toplotno izoliran in emajliran na notranji strani, komplet z vsemi cevnimi priključki, termostatom, varnostnim ventilom DN 15 p=7,8bar.</t>
    </r>
  </si>
  <si>
    <t xml:space="preserve">DN 15 PN 10              </t>
  </si>
  <si>
    <r>
      <rPr>
        <b/>
        <sz val="10"/>
        <rFont val="Calibri"/>
        <family val="2"/>
        <charset val="238"/>
        <scheme val="minor"/>
      </rPr>
      <t>Kroglični navojna pipa</t>
    </r>
    <r>
      <rPr>
        <sz val="10"/>
        <rFont val="Calibri"/>
        <family val="2"/>
        <charset val="238"/>
        <scheme val="minor"/>
      </rPr>
      <t xml:space="preserve"> primerna za sanitarno vodo, za parni vlažilnik, za spiranje filtrov klimatov in za polnjenje sistema v strojnici z nastavkom za gumi cev z vsem pritrdilnim in tesnilnim materialom.</t>
    </r>
  </si>
  <si>
    <t>Točno dimenzijo toplotne izolacije se preveri v prilogi tehničnega poročila "toplotna izolacija cevovodov pitne vode v skladu z DIN 1988-200".</t>
  </si>
  <si>
    <t>DN 40 (d 50x4,5) TI 40mm</t>
  </si>
  <si>
    <t>DN 32 (d 40x4,0) TI 30mm</t>
  </si>
  <si>
    <t>DN 25 (d 32x3,5) TI 30mm</t>
  </si>
  <si>
    <t>DN 20 (d 25×2,5) TI 20mm</t>
  </si>
  <si>
    <t>DN 15 (d 20×2,25) TI 20mm</t>
  </si>
  <si>
    <t>topla voda</t>
  </si>
  <si>
    <t xml:space="preserve">DN 40 (d 50×4,5) </t>
  </si>
  <si>
    <t xml:space="preserve">DN 32 (d 40×4,0) </t>
  </si>
  <si>
    <t xml:space="preserve">DN 25 (d 32×3,5) </t>
  </si>
  <si>
    <t xml:space="preserve">DN 20 (d 25×2,5) </t>
  </si>
  <si>
    <t>DN 15 (d 20×2,25)</t>
  </si>
  <si>
    <t>deb. Izolacije min. 13mm (hladna voda)</t>
  </si>
  <si>
    <t>Način spajanja: zatiskanje</t>
  </si>
  <si>
    <t>Namenjene razvodu instalacije v tlaku in stenah</t>
  </si>
  <si>
    <t>komplet s fazoni, spojnim, tesnilnim in pritrdilnim materialom in končnimi elementi za priključitev sanitarnih elementov.</t>
  </si>
  <si>
    <t>varnostni faktor 1,5,</t>
  </si>
  <si>
    <t xml:space="preserve">testirana odpornost proti pretrganju: 50 let, </t>
  </si>
  <si>
    <t xml:space="preserve">maksimalni trajni obratovalni tlak: 10 barov pri trajni obratovalni temperaturi 70°C, </t>
  </si>
  <si>
    <t>Maksimalna temperatura: 95°C,</t>
  </si>
  <si>
    <r>
      <rPr>
        <b/>
        <sz val="10"/>
        <rFont val="Calibri"/>
        <family val="2"/>
        <charset val="238"/>
        <scheme val="minor"/>
      </rPr>
      <t>Difuzijsko tesna večplastna cev</t>
    </r>
    <r>
      <rPr>
        <sz val="10"/>
        <rFont val="Calibri"/>
        <family val="2"/>
        <charset val="238"/>
        <scheme val="minor"/>
      </rPr>
      <t xml:space="preserve"> (sestavljena iz: PE-RT - vezni sloj - vzdolžno prekrivno varjen aluminij - vezni sloj - PE-RT) z zunanjim zaščitnim ovojem, izolirana, dobavljiva v kolutu ali palicah primerna za kletne razvode, dvižne vode in priključne razvode pri vodovodu. Normalno vnetljivo, klasifi kacija materiala B2 skladno s standardom DIN 4102.</t>
    </r>
  </si>
  <si>
    <t>DN 65 (debelina izolacije 65 mm)</t>
  </si>
  <si>
    <t>DN 50 (debelina izolacije 50 mm)</t>
  </si>
  <si>
    <t>DN 40 (debelina izolacije 40 mm)</t>
  </si>
  <si>
    <t>DN 32 (debelina izolacije 30 mm)</t>
  </si>
  <si>
    <t>DN 25 (debelina izolacije 30 mm)</t>
  </si>
  <si>
    <t>DN 20 (debelina izolacije 20 mm)</t>
  </si>
  <si>
    <t>DN 15 (debelina izolacije 20 mm)</t>
  </si>
  <si>
    <t>DN 65 (debelina izolacije 13 mm)</t>
  </si>
  <si>
    <t>DN 50 (debelina izolacije 13 mm)</t>
  </si>
  <si>
    <t>DN 40 (debelina izolacije 13mm)</t>
  </si>
  <si>
    <t>DN 32 (debelina izolacije 13 mm)</t>
  </si>
  <si>
    <t>DN 20 (debelina izolacije 13 mm)</t>
  </si>
  <si>
    <t>hladna voda</t>
  </si>
  <si>
    <t>Izolacija cevi z izolacijo iz elastomerne pene iz sintetičnega kavčuka z zaprto celično strukturo, koeficientom prehoda ƛ≤0,035 W/m°K pri 0°C (po SIST ISO 8794), samougasljiva, požarna odpornost B3-s3, d0 po SIST EN 13501-1, difuzijske upornosti min. 10000µ Debelina izolacije skladno z navodili v tehničnem poročilu.</t>
  </si>
  <si>
    <t>Namenjene razvodu v kleteh, garaži in v jaških.</t>
  </si>
  <si>
    <t>komplet s fazoni, spojnim, tesnilnim materialom in končnimi elementi za priključitev sanitarnih elementov. Komplet s pritrdilnim materialom za obešanje in pritrjevanje cevi (podpore, cevne objemke, fiksne točke,....) s tipskimi elementi iz vroče cinkane jeklene pločevine in vložki proti tresenju, komplet z izdelavo delavniških risb podpiranja in obešanja ter komplet z montažo.</t>
  </si>
  <si>
    <t>Cevi iz nerjavnega jekla</t>
  </si>
  <si>
    <t>ali drugi enakovredni</t>
  </si>
  <si>
    <t>stoječe enoročne mešalne baterije za umivalnik s fiksnim izpustom in perlatorjem</t>
  </si>
  <si>
    <t>umivalnika, iz sanitarne keramike za vgradnjo na pult</t>
  </si>
  <si>
    <t>SAMO MONTAŽA:</t>
  </si>
  <si>
    <t>kromiranega medeninastega okroglega sifona DN 32 z obvezno cevjo in rozeto</t>
  </si>
  <si>
    <t>kromiranega odtočnega ventila DN 32 z zapiralom</t>
  </si>
  <si>
    <t>nosilne plošče za pritrditev dveh baterijskih priključkov</t>
  </si>
  <si>
    <t>enojnega U baterijskega priključka za Alumplast cevi     1/2'’ za montažo na nosilno ploščo (2x topla voda)</t>
  </si>
  <si>
    <t>enojnega PF baterijskega priključka za Alumplast cevi 1/2'’ za montažo na nosilno ploščo (hladna voda)</t>
  </si>
  <si>
    <t>dveh regulacijskih kotnih ventilov DN 15/10 z rozetama in veznima cevkama</t>
  </si>
  <si>
    <t>Izlivnik - sestoječ iz:</t>
  </si>
  <si>
    <t>zidne enoročne mešalne baterije in pršne glave z gibljivo cevjo ter zidnim nosilcem</t>
  </si>
  <si>
    <t>kadi iz bele sanitarne keramike</t>
  </si>
  <si>
    <t>steklene stene za tuš</t>
  </si>
  <si>
    <t>enojnega U baterijskega priključka za Alumplast cevi 1/2'’ za montažo na nosilno ploščo (2x topla voda)</t>
  </si>
  <si>
    <t>Prha sestoječa iz :</t>
  </si>
  <si>
    <t>Geberit Duofix montažni inštalacijski element za pisoar, za suhomontažno, s po višini nastavljivimi konzolami in po širini nastavljivimi navojnimi palicami za pritrditev pisoarja, univerzalnim armaturnim priključkom 1/2" nastavljivim po višini in v stran, odtočnim kolenom Ø 50/63 mm, gumijastim tesnilom Ø57/50 mm, sesalnim sifonom za pisoar (št. art. 111.686.00.1)</t>
  </si>
  <si>
    <t>enojnega PF baterijskega priključka za Alumplast cevi 14/18-1/2’’ za montažo na nosilno ploščo</t>
  </si>
  <si>
    <t>Pisoar sestoječe iz:</t>
  </si>
  <si>
    <t>podometnega splakovalnega kotlička Geberit, tip Kombifix</t>
  </si>
  <si>
    <t>konzolna školjka iz bele sanitarne keramike z zadnjim  iztokom DN 110 skupaj s sedežno desko</t>
  </si>
  <si>
    <t>Konzolno stranišče sestoječe iz:</t>
  </si>
  <si>
    <t>Stenski umivalnik sestoječ iz:</t>
  </si>
  <si>
    <t>konzolna školjka iz bele sanitarne keramike z zadnjim  iztokom DN 100 skupaj s sedežno desko</t>
  </si>
  <si>
    <t>Konzolno stranišče za invalide sestoječe  iz:</t>
  </si>
  <si>
    <t>OPOMBA:
Umivalnik se montira na višino 80 cm, odtok je na višini 30 cm in vodovodni priključki so na višini 55 cm od tal!</t>
  </si>
  <si>
    <t>umivalnika, iz sanitarne keramike</t>
  </si>
  <si>
    <t>dveh enojnih PF baterijskih priključkov za Alumplast cevi 1/2'’ za montažo na nosilno ploščo (hladna voda)</t>
  </si>
  <si>
    <t>Umivalnik za invalide sestoječ iz:</t>
  </si>
  <si>
    <r>
      <t>F3S</t>
    </r>
    <r>
      <rPr>
        <sz val="10"/>
        <color rgb="FFFF0000"/>
        <rFont val="Calibri"/>
        <family val="2"/>
        <charset val="238"/>
        <scheme val="minor"/>
      </rPr>
      <t xml:space="preserve"> </t>
    </r>
    <r>
      <rPr>
        <sz val="10"/>
        <rFont val="Calibri"/>
        <family val="2"/>
        <charset val="238"/>
        <scheme val="minor"/>
      </rPr>
      <t>samozapiralna armatura DN 15. Možnost zaklepa.</t>
    </r>
  </si>
  <si>
    <t>Umivalnik iz porcelana mere 600x390x360mm, A368951001</t>
  </si>
  <si>
    <t>Duravit, F26, umivalnik za roke, globina 250mm x 500mm, koda 070350</t>
  </si>
  <si>
    <t>Držalo za brisače 450 mm, d-line 14.7050.02.453</t>
  </si>
  <si>
    <t>Držalo za kopalne plašče, d-line 14.5605.02.002</t>
  </si>
  <si>
    <t>Polička za šampon, d-line 14.7031.02.32</t>
  </si>
  <si>
    <t>Tuš ročaj pritrjen na steno, Gessi 316</t>
  </si>
  <si>
    <t>Duravit kvadratni tuš model 720115</t>
  </si>
  <si>
    <r>
      <t>F3S samozapiralna armatura za sanitarije</t>
    </r>
    <r>
      <rPr>
        <sz val="10"/>
        <color rgb="FFFF0000"/>
        <rFont val="Calibri"/>
        <family val="2"/>
        <charset val="238"/>
        <scheme val="minor"/>
      </rPr>
      <t xml:space="preserve"> </t>
    </r>
    <r>
      <rPr>
        <sz val="10"/>
        <rFont val="Calibri"/>
        <family val="2"/>
        <charset val="238"/>
        <scheme val="minor"/>
      </rPr>
      <t>DN 15. Brezstopenjska nastavitev trajanja pretoka, oznaka izdelka 208.0519.519, ime izdelka F3SM1001.</t>
    </r>
  </si>
  <si>
    <t>Duravit kotni umivalnik , z odprtino za pipo 635mm, artikel 0448450000, z odtočno kapo za umivalnik brez preliva 50 mm, artikel 005024</t>
  </si>
  <si>
    <t>F3E armatura DN15 za sanitarije</t>
  </si>
  <si>
    <t>Umivalnik za invalide, odporna na temperaturo do 80°C</t>
  </si>
  <si>
    <t>Sanitarni komplet za stranišče invalidov - razdelilnik vrečk (14.7095.02.000), papirnatih brisač (14.7080.02.004), koš za odpadke 40l (14.7085.02.301).</t>
  </si>
  <si>
    <t>Dozirnik mila ∅85x205mm, 370 ml</t>
  </si>
  <si>
    <t>Previjalna miza za dojenčke, Koala kare KB 110-SSWM</t>
  </si>
  <si>
    <t>Držalo pritrjeno na steno ∅50</t>
  </si>
  <si>
    <t>Zložljiva držala za toaletni papir, d-line,  AISI 316</t>
  </si>
  <si>
    <t>Duravit, sedež straniščne školjke, dimenzija 360x700 mm, #222809</t>
  </si>
  <si>
    <t>Ogledalo s profilom e=1mm</t>
  </si>
  <si>
    <t>Dozirnik mila, s standarsno dolžino 85mm. Mere 44x400x162 (širina, višina, globina). Ime izdelka SD80, koda 2000056721</t>
  </si>
  <si>
    <t>Samozapiralna pipa za umivalnik s tipko, AISI 316, koda 08400</t>
  </si>
  <si>
    <t>Koš za odpadke, nerjaveče jeklo</t>
  </si>
  <si>
    <t>Franke, inox lovilnik vode, koda 2000057417, medenina XINX140</t>
  </si>
  <si>
    <t>Umivalnik, velikosti 248-238-219.104-157-95/55-60/35cm (dolžina/širina/višina)</t>
  </si>
  <si>
    <t>Stenski razdeljevalec papirnatih brisač in koš za smeti, d-line, Knud Holscher, HL 14710007010</t>
  </si>
  <si>
    <t>Stenski razdeljevalec papirnatih brisač, d-line, Knud Holscher serija, velikost 3, model H 14710003002</t>
  </si>
  <si>
    <t>Nosilec straniščne krtače, d-line, 14.70.61.01.102</t>
  </si>
  <si>
    <t>Držalo za toaletni papir d-line, Ø14mm, 145x96mm</t>
  </si>
  <si>
    <t>Pisoar, model brez pokrova št. 083432</t>
  </si>
  <si>
    <t xml:space="preserve">kos </t>
  </si>
  <si>
    <t>Geberit Stainless steel Sigma 20 Dual Flush, aktivna tipka 115.882.SN.1</t>
  </si>
  <si>
    <t>WC montažni element, Geberit duofix sigma 112 cm</t>
  </si>
  <si>
    <t>WC školjka, stenska montaža Duravit D tip 253509, z mehkim zapiranjem pokrova</t>
  </si>
  <si>
    <t>Dobava sanitarnih elementov (cena sanitarnega elementa vključena v montaži elementa):</t>
  </si>
  <si>
    <t>SANITARNI ELEMENTI</t>
  </si>
  <si>
    <t>VODOVODNA INSTALACIJA</t>
  </si>
  <si>
    <t>SKUPAJ HIDRANTI</t>
  </si>
  <si>
    <t>Dobava in pritrditev samolepilnih puščic za označitev smeri pretoka ter z napisom vrste medija, označitev vseh tehničnih prostorov, vgrajene opreme, montaža oznak z vidika varnosti v obstojni obliki;</t>
  </si>
  <si>
    <t>Izvedba pregleda pravilnosti izvedbe prebojev in tesnjenja prebojev energetskih cevnih instalacij čez stene in plošče požanih sektorjev z izdajo pozitivnega poročila s strani ustreznega preglednika</t>
  </si>
  <si>
    <t xml:space="preserve"> - DN65 izolacija 13mm</t>
  </si>
  <si>
    <r>
      <rPr>
        <b/>
        <sz val="10"/>
        <rFont val="Calibri"/>
        <family val="2"/>
        <charset val="238"/>
        <scheme val="minor"/>
      </rPr>
      <t>Izvedba požarnih zatesnitev prebojev</t>
    </r>
    <r>
      <rPr>
        <sz val="10"/>
        <rFont val="Calibri"/>
        <family val="2"/>
        <charset val="238"/>
        <scheme val="minor"/>
      </rPr>
      <t xml:space="preserve"> na mejah požarnih sektorjev vključno z dobavo potrebnega materiala.</t>
    </r>
  </si>
  <si>
    <t>meritve parametrov in preizkusni zagon z izdelavo poročila za posamezno fazo (regulacija, preizkusi, meritve)</t>
  </si>
  <si>
    <t>Izvedba meritve hidrantnega omrežja</t>
  </si>
  <si>
    <t>Tlačni preizkus trdnosti in tesnenja cevovoda s hladno vodo, preizkusni tlak 1,5x delovni tlak, vključno s potrebnim materialom (čepi), ter izdelavo pisnega poročila o uspešno opravljenem tlačnem preizkusu</t>
  </si>
  <si>
    <t>Tlačni preizkus</t>
  </si>
  <si>
    <t>DN50 PN16</t>
  </si>
  <si>
    <r>
      <rPr>
        <b/>
        <sz val="10"/>
        <rFont val="Calibri"/>
        <family val="2"/>
        <charset val="238"/>
      </rPr>
      <t>Avtomatski odračevalno / dozračevalni</t>
    </r>
    <r>
      <rPr>
        <sz val="10"/>
        <rFont val="Calibri"/>
        <family val="2"/>
        <charset val="238"/>
      </rPr>
      <t xml:space="preserve">  ventil za  vodo, PN 10, z vsem pritrdilnim in tesnilnim materialom.</t>
    </r>
  </si>
  <si>
    <r>
      <rPr>
        <b/>
        <sz val="10"/>
        <rFont val="Calibri"/>
        <family val="2"/>
        <charset val="238"/>
      </rPr>
      <t>Gasilni aparati na CO2</t>
    </r>
    <r>
      <rPr>
        <sz val="10"/>
        <rFont val="Calibri"/>
        <family val="2"/>
        <charset val="238"/>
      </rPr>
      <t xml:space="preserve">, tip CO2-5 5EG za montažo na steno komplet s pločevinasto omarico, pritrditveno konzolo in pritrdilnim materialom. </t>
    </r>
  </si>
  <si>
    <r>
      <rPr>
        <b/>
        <sz val="10"/>
        <rFont val="Calibri"/>
        <family val="2"/>
        <charset val="238"/>
        <scheme val="minor"/>
      </rPr>
      <t>Gasilni aparati na univerzalni prah ABC tip S6 - 9 EG</t>
    </r>
    <r>
      <rPr>
        <sz val="10"/>
        <rFont val="Calibri"/>
        <family val="2"/>
        <charset val="238"/>
        <scheme val="minor"/>
      </rPr>
      <t xml:space="preserve"> za montažo na steno komplet s pločevinasto omarico, pritrditveno konzolo in pritrdilnim materialom. </t>
    </r>
  </si>
  <si>
    <r>
      <rPr>
        <b/>
        <sz val="10"/>
        <rFont val="Calibri"/>
        <family val="2"/>
        <charset val="238"/>
        <scheme val="minor"/>
      </rPr>
      <t>Zidna omarica</t>
    </r>
    <r>
      <rPr>
        <sz val="10"/>
        <rFont val="Calibri"/>
        <family val="2"/>
        <charset val="238"/>
        <scheme val="minor"/>
      </rPr>
      <t xml:space="preserve"> </t>
    </r>
    <r>
      <rPr>
        <sz val="10"/>
        <rFont val="Calibri"/>
        <family val="2"/>
        <charset val="238"/>
      </rPr>
      <t xml:space="preserve">tip  »EURO« po DIN 14461-1, dimenzije 700×650×250 mm za montažo na steno, z reducirno spojko C/D, zapornim ventilom DN 50 po DIN 14461-3, gibljivim nastavkom DN50 po DIN14461-5, gumijasto cevjo dolžine 30 m (EN 694) navito na kolut (671-1), ročnikom Euro (EN671) DN25/8 (1,16 l/s), označevalne nalepke po SIST1013. Vse komplet s pritrdilnim in tesnilnim materialom. </t>
    </r>
  </si>
  <si>
    <t>Prirobnični kroglični ventil primeren za sanitarno vodo, PN 10, s protiprirobnicami, pritrdilnim in tesnilnim materialom.</t>
  </si>
  <si>
    <t>DN 65</t>
  </si>
  <si>
    <t>Razvod po objektu do hidrantov.</t>
  </si>
  <si>
    <t xml:space="preserve">Jeklene srednjetežke pocinkane navojne cevi v skladu z EN 10255, (srednje težke in težke vrste), z vroče cinkano oblogo po standardu EN 10240 s prevleko kakovosti A.1. Oblikovni kosi (fazoni) iz vroče pocinkane temprane litine, ki se običajno uporabljajo za spajanje morajo biti izdelani po standardu EN 10242 za razvod sanitarne vode, toplotno izolirane, kompletno z varilnimi loki in drugimi fazoni, obešali z izolirnim vložkom. </t>
  </si>
  <si>
    <t>Ustreza proizvod Caleffi, tip BA 579080 DN 80 ali drugi enakovredni.</t>
  </si>
  <si>
    <r>
      <t xml:space="preserve">Poševni filter za cevne ločevalnike. 
Telo iz litega železa z epoksi premazom. Prirobnični priključki PN16. Skladni s protiprirobnicami EN 1092-1. 
T-max delovna 65°C
Mrežica iz nerjavečega jekla: gostota mrežice </t>
    </r>
    <r>
      <rPr>
        <sz val="10"/>
        <rFont val="Symbol"/>
        <family val="1"/>
        <charset val="2"/>
      </rPr>
      <t>f</t>
    </r>
    <r>
      <rPr>
        <sz val="10"/>
        <rFont val="Calibri"/>
        <family val="2"/>
        <charset val="238"/>
        <scheme val="minor"/>
      </rPr>
      <t>1,55mm
Z izlivnim ventilom.</t>
    </r>
  </si>
  <si>
    <t>Ustreza proizvod Caleffi, tip BA 575008 DN 80 ali drugi enakovredni.</t>
  </si>
  <si>
    <t>* delavni medij voda
* nazivni tlak PN 10
* max. temperatura vode 65°C</t>
  </si>
  <si>
    <t>Ustreza proizvod Wilo ali drugi enakovredni</t>
  </si>
  <si>
    <t>Priključek cevi na strani tlaka : R 2½</t>
  </si>
  <si>
    <t>Priključek cevi na strani odsesovanja: R 2½</t>
  </si>
  <si>
    <t>Stopnja zaščite naprave : IP 54</t>
  </si>
  <si>
    <t>Stopnja zaš čite stikalne naprave : IP 54</t>
  </si>
  <si>
    <t>Tip zagona : Soft start</t>
  </si>
  <si>
    <t>Omrežni priključek : 3~400V/50 Hz</t>
  </si>
  <si>
    <t>Motor/elektronika</t>
  </si>
  <si>
    <t>Maks. temperatura okolice : 40 °C</t>
  </si>
  <si>
    <t>Vstopni tlak maks. : 10 bar</t>
  </si>
  <si>
    <t>Maksimalni obratovalni tlak : 16 bar</t>
  </si>
  <si>
    <t>Maks. temperatura medija : 50 °C</t>
  </si>
  <si>
    <t>Min. temperatura medija : 3 °C</t>
  </si>
  <si>
    <t>Temperatura medija : 10 °C</t>
  </si>
  <si>
    <t>Rezervna črpalka da/ne : Ne</t>
  </si>
  <si>
    <t>Število črpalk : 2</t>
  </si>
  <si>
    <t>Tlak na izstopu iz črpalke: 5,3bar</t>
  </si>
  <si>
    <t>Tlak na vstopu v črpalko: 3bar</t>
  </si>
  <si>
    <t>Pretok : 18,0 m³/h</t>
  </si>
  <si>
    <t>Transportni medij : Voda 100 %</t>
  </si>
  <si>
    <t>Zbirni cevovodi : 1.4307 [AISI304L]</t>
  </si>
  <si>
    <t>Drsno tesnilo : Q1BE3GG</t>
  </si>
  <si>
    <t>Gred črpalke : 1.4301 [AISI304]</t>
  </si>
  <si>
    <t>Statična zatesnitev : EPDM</t>
  </si>
  <si>
    <t>Tekač : 1.4307 [AISI304L]</t>
  </si>
  <si>
    <t>Ohišje črpalke : 1.4301 [AISI304]</t>
  </si>
  <si>
    <t>- Neobčutljivost na motnje EMV za bivalne objekte, poslovne in industrijske prostore ter mala podjetja EN 61000-6-3</t>
  </si>
  <si>
    <t>- Neobčutljivost na motnje EMV za industrijska okolja EN 61000-6-2</t>
  </si>
  <si>
    <t>- Kombinacija nizkonapetostnih stikal EN 60439-1/ 61439-1</t>
  </si>
  <si>
    <t>- Varnost električnih naprav za uporabo v gospodinjstvu in v podobne namene EN 60335-1</t>
  </si>
  <si>
    <t>- Električna oprema strojev EN 60204-1</t>
  </si>
  <si>
    <t>- Oprema naprav za jaki tok z elektronskimi obratovalnimi sredstvi EN 50178</t>
  </si>
  <si>
    <t>- Membranska tlačna posoda / ekspanzijske posode DIN 4807</t>
  </si>
  <si>
    <t>- Tehnični predpisi za instalacije pitne vode (TRWI) DIN 1988 (EN806)</t>
  </si>
  <si>
    <t>Upoštevani standardi:</t>
  </si>
  <si>
    <t>- Modbus RTU</t>
  </si>
  <si>
    <t>BUS sistemi (opcijsko)</t>
  </si>
  <si>
    <t>- Navojni pokrovi Pri sistemih z zbirnimi navojnimi cevmi</t>
  </si>
  <si>
    <t>- Membranska tlačna posoda</t>
  </si>
  <si>
    <t>- Razbremenilni rezervoar za ločevanje sistemov</t>
  </si>
  <si>
    <t>- Fleksibilni priključni vodi ali kompenzatorji</t>
  </si>
  <si>
    <t>- Izbirni komplet WMS za zaščito pred pomanjkanjem vode</t>
  </si>
  <si>
    <t>Dodatna oprema (naročiti posebej)</t>
  </si>
  <si>
    <t xml:space="preserve">- Priključitev na sisteme GLT po VDI 3814 </t>
  </si>
  <si>
    <t>- Mehki zaganjalnik za črpalke s konično obremenitvijo</t>
  </si>
  <si>
    <t>- Signalni pretvornik za 0/ 2-10V na 0/ 4-20mA</t>
  </si>
  <si>
    <t>- Sporočilo o posameznem obratovanju in sporočilo o motnji, sporočilo o pomanjkanju vode</t>
  </si>
  <si>
    <t>- Rele vrednotenja za pozitivni temperaturni koeficient -Zaščita motorja</t>
  </si>
  <si>
    <t>- Stikalo Ročno-0-Avtomatika Izbira načina obratovanja vsake črpalke in ročno obratovanje ob motnji v reguliranju „Ročno„ (obratovanje v sili/testno obratovanje na omrežju, zaščita motorja je na voljo), „O“ (črpalka je izklopljena – vklop prek krmilja ni mogoč) in „Avtomatsko“ (črpalka za avtomatsko obratovanje prek krmilja je sproščena)</t>
  </si>
  <si>
    <t>Opcijska dodatna oprema (vgradnja tovarniško ali naknadno po tehničnem preverjanju)</t>
  </si>
  <si>
    <t>- zunanji vklop / izklop preko kontakta za deaktiviranje avtomatskega obratovanja naprave</t>
  </si>
  <si>
    <t>- Kontakti za zunanji vklop/izklop, pomanjkanje vode in 2. Nastavljena vrednost</t>
  </si>
  <si>
    <t>- Možnost nastavitve logičnega pretvornika SBM in SSM</t>
  </si>
  <si>
    <t>- Brezpotencialni kontakti za skupna sporočila o obratovanju in motnjah SBM/SSM</t>
  </si>
  <si>
    <t>Vmesniki</t>
  </si>
  <si>
    <t>- Zaščita pred pomanjkanjem vode preko kontakta, npr. za plovno stikalo ali tlačno stikalo</t>
  </si>
  <si>
    <t>- Funkcija polnjenja cevi za polnjenje praznih cevi (prvo polnjenje potrošnega omrežja)</t>
  </si>
  <si>
    <t>- Test ničelne točke pretoka za izklop naprave, kadar ni odvzema vode (nastavljivi parametri)</t>
  </si>
  <si>
    <t>- Nadzor maks. in min. vrednosti sistema z nastavljivimi časi zakasnitve in mejami</t>
  </si>
  <si>
    <t>- Avtomatski preklop Pri motnji obratovalne črpalke na rezervno črpalko</t>
  </si>
  <si>
    <t>- Varovanje omrežnih kablov črpalke z instalacijskim odklopnikom</t>
  </si>
  <si>
    <t>- Signal senzorja 4-20mA (nadzor prekinitve ožičenja dajalnikov) za dejansko vrednost regulacijskih veličin</t>
  </si>
  <si>
    <t>- Izhodna dejanska vrednost sistema preko analognega signala 0-10 Volt za možnost zunanje meritve/zunanjega prikaza, 10 Volt ustreza dosegu senzorja</t>
  </si>
  <si>
    <t>Nadzor</t>
  </si>
  <si>
    <t>- Število vrtljajev prosto nastavljivo</t>
  </si>
  <si>
    <t>- Zaporni časi prosto programljivi</t>
  </si>
  <si>
    <t>- Možnost prostega programiranja časa med dvemi poskusnimi obratovanji</t>
  </si>
  <si>
    <t>- Možnost aktiviranja/deaktiviranja</t>
  </si>
  <si>
    <t>- Avtomatsko, nastavljivo testno obratovanje črpalke (sunek črpalke)</t>
  </si>
  <si>
    <t>- Alternativa: Zamenjava črpalk po obratovalnih urah, ciklična zamenjava črpalk za črpanje osnovne količine po nastavljivih obratovalnih urah</t>
  </si>
  <si>
    <t>- Standardna Nastavitev: Impulz – Pri vsaki ponovni zahtevi se črpalka za črpanje osnovne količine zamenja brez upoštevanja obratovalnih ur</t>
  </si>
  <si>
    <t>- Avtomatska, nastavljiva zamenjava črpalk</t>
  </si>
  <si>
    <t>- Prosta izbira načina obratovanja črpalk (ročno, izklop, avtomatika)</t>
  </si>
  <si>
    <t>- Možnost izbire dveh parametrskih vrst, Easy meni (želena vrednost &amp; vrsta reguliranja) ali Expert-meni (obratovalni in regulacijski parametri)</t>
  </si>
  <si>
    <t>- Avtomatski, od obremenitve odvisen priklop 1 do n črpalk(e) s konično obremenitvijo v odvisnosti od regulirane veličine tlaka - konstantno, p-c</t>
  </si>
  <si>
    <t>- Eksterno daljinsko spreminjanje želene vrednosti s signalom 4…20 mA</t>
  </si>
  <si>
    <t>- Možnost aktiviranja preklopa 2. želene vrednosti s kontaktom</t>
  </si>
  <si>
    <t>- Avtomatsko reguliranje za 1 do 4 frekvenčno regulirane črpalke s primerjavo želene / dejanske vrednosti</t>
  </si>
  <si>
    <t>Regulacija</t>
  </si>
  <si>
    <t>- Register motenj za zadnjih 16 motenj</t>
  </si>
  <si>
    <t>- Števec vklopnih stikov na črpalko in celotno napravo</t>
  </si>
  <si>
    <t>- Števec obratovalnih ur na črpalko in celotno napravo</t>
  </si>
  <si>
    <t>- obratovanje po izbiri z ali brez rezervne črpalke prek servisne službe</t>
  </si>
  <si>
    <t>- Glavno stikalo z možnostjo zaklepanja</t>
  </si>
  <si>
    <t>- Nastavitev obratovalnih parametrov in potrjevanje sporočil o napakah z rdečim gumbom</t>
  </si>
  <si>
    <t>- Tovarniško prednastavljeni parametri za enostaven zagon</t>
  </si>
  <si>
    <t>- LED-diode za prikaz stanja naprav (obratovanje/motnje)</t>
  </si>
  <si>
    <t>- Vodenje po menijih s simboli in menijskimi številkami</t>
  </si>
  <si>
    <t>- LC zaslon (z osvetljenim ozadjem) za prikaz podatkov o obratovanju, regulacijskih parametrov, obratovalnih stanj črpalk, sporočil o napakah in pomnilnik dogodkov</t>
  </si>
  <si>
    <t>Upravljanje/prikaz</t>
  </si>
  <si>
    <t>- Avtomatsko krmiljenje črpalke z elektronskim Smart-Controller (SCe) v jeklenem ohišju, vrsta zaščite IP 54, sestavljena iz interne oskrbe s krmilno napetostjo, mikroprocesorjem s Soft-SPS, analogni in digitalni vhodi in izhodi, za krmiljenje elektronskih črpalk s frekvenčnim pretvornikom.</t>
  </si>
  <si>
    <t>- Manometer, tlačna stran</t>
  </si>
  <si>
    <t>- Senzor tlaka (4-20 mA), na tlačni strani</t>
  </si>
  <si>
    <t>- Membranska tlačna posoda 8 l, PN16 vklj. s pretočno armaturo po DIN 4807, na tlačni strani</t>
  </si>
  <si>
    <t>- Protipovratni ventili na tlačni strani vsake črpalke</t>
  </si>
  <si>
    <t>- Zaporna armatura na tlačni in sesalni strani vsake črpalke</t>
  </si>
  <si>
    <t>- Osnovni okvir iz elektrolitsko pocinkanega jekla z višinsko nastavljivimi dušilniki vibracij za preprečevanje prenosa na okolico</t>
  </si>
  <si>
    <t>- Visokotlačne centrifugalne črpalke iz legiranega jekla serije Helix v</t>
  </si>
  <si>
    <t>- Tovarniško preverjanje in prednastavitev na optimalno delovno območje (vklj.s potrdilom o tehničnem pregledu, ki temelji na EN10204 - 3.1)</t>
  </si>
  <si>
    <t>- Udobna krmilna oz. regulacijska naprava SCe, najvišja kakovost reguliranja z LCD-zaslonom in simboli, enostavna navigacija s preglednim menijem in tehnologijo rdečega gumba za nastavljanje parametrov pri krmiljenju elektronskih črpalk s frekvenčnim pretvornikom</t>
  </si>
  <si>
    <t>- Deli, ki so v dotiku z medijem, so odporni proti koroziji</t>
  </si>
  <si>
    <t>- hidravlika celotne naprave je optimirana za tlačne izgube</t>
  </si>
  <si>
    <t>- Demontažna spojka omogoča menjavo drsnega tesnila brez demontaže motorja (od 7,5 kW)</t>
  </si>
  <si>
    <t>- Fleksibilni dizajn povezovalnega elementa omogoča neposredni dostop do drsnega obročnega tesnila</t>
  </si>
  <si>
    <t>- Drsno obročno tesnilo črpalk, neodvisno od smeri vrtenja, v kartušni izvedbi za enostavno vzdrževanje</t>
  </si>
  <si>
    <t>- Integrirano prepoznavanje suhega teka z avtomatskim izklopom Pri pomanjkanju vode preko diagrama zmogljivosti regulacijske elektronike motorja</t>
  </si>
  <si>
    <t>- Prihranek energije zaradi Izjemno širokega regulacijskega razpona frekvenčnega pretvornika od 25 Hz do maksimalno 60 Hz</t>
  </si>
  <si>
    <t>- Visokoučinkovita hidravlika črpalke serije Helix VE v povezavi z normiranimi motorji IE4 IEC ter z zračno hlajenim integriranim frekvenčnim pretvornikom</t>
  </si>
  <si>
    <t>- WRAS/ KTW / ACS -odobritev črpalk za vsemi z medijem povezanimi deli (EPDM verzija)</t>
  </si>
  <si>
    <t>- Robusten sistem, ki ustreza vsem zahtevam po DIN 1988 (EN 806)</t>
  </si>
  <si>
    <t>Posebnosti/prednosti izdelka</t>
  </si>
  <si>
    <t>Pripravljena za priključitev, s cevmi iz legiranega jekla, montirana na osnovni okvir, vklj. s krmilno/regulacijsko napravo z vso potrebno merilno in nastavitveno oopremo. Za popolnoma avtomatsko oskrbo z vodo.</t>
  </si>
  <si>
    <t xml:space="preserve">Sestavljena iz normalnosesalne, paralelno priklopljene vertikalne visokotlačne centrifugalne črpalke iz nerjavečega jekla v izvedbi s suhim rotorjem, pri čemer ima vsaka črpalka frekvenčni pretvornik. </t>
  </si>
  <si>
    <t xml:space="preserve">Kompaktna naprava za dvig tlaka v skladu z DIN 1988 in DIN EN 806 za neposredni ali posredni priklop. </t>
  </si>
  <si>
    <t>HIDRANTI IN GASILNI APARATI</t>
  </si>
  <si>
    <t>4.2.1.</t>
  </si>
  <si>
    <t>SKUPAJ SPRINKLER INSTALACIJA:</t>
  </si>
  <si>
    <r>
      <rPr>
        <b/>
        <sz val="10"/>
        <rFont val="Calibri"/>
        <family val="2"/>
        <charset val="238"/>
      </rPr>
      <t>Dobava in pritrditev samolepilnih oznak.</t>
    </r>
    <r>
      <rPr>
        <sz val="10"/>
        <rFont val="Calibri"/>
        <family val="2"/>
        <charset val="238"/>
      </rPr>
      <t xml:space="preserve"> Puščice za označitev smeri pretoka ter z napisom vrste medija, označitev vseh tehničnih prostorov, vgrajene opreme, montaža oznak z vidika varnosti v obstojni obliki;</t>
    </r>
  </si>
  <si>
    <t>O poteku in rezultatih tlačnega preizkusa je potrebno voditi zapisnik, ki ga mora podpisati izvajalev in nadzornik strojnih instalacij.</t>
  </si>
  <si>
    <t>vključno s potrebnim materialom (čepi) in napravami za nemoteno izvedbo preizkusa.</t>
  </si>
  <si>
    <t>Tlačni preizkus se dela z vodo pri tlaku p=15bar, in mora trajati 24 ur.</t>
  </si>
  <si>
    <t>Izpiranje poteka v obratni smeri od toka vode pri delovanju, od stranskih vej proti glavnim in dalje proti pralnim priključkom na koncih glavnih vej.</t>
  </si>
  <si>
    <t>Celotev cevni sistem je potrebno pred tlačnim preizkusom in uporabi izprati z vodo.</t>
  </si>
  <si>
    <t>Izpiranje cevnega razvoda z vodo</t>
  </si>
  <si>
    <r>
      <t>Ø</t>
    </r>
    <r>
      <rPr>
        <sz val="10"/>
        <rFont val="Symbol"/>
        <family val="1"/>
        <charset val="2"/>
      </rPr>
      <t xml:space="preserve"> </t>
    </r>
    <r>
      <rPr>
        <sz val="10"/>
        <rFont val="Calibri"/>
        <family val="2"/>
        <charset val="238"/>
      </rPr>
      <t>100 mm</t>
    </r>
  </si>
  <si>
    <r>
      <t>Ø</t>
    </r>
    <r>
      <rPr>
        <sz val="10"/>
        <rFont val="Symbol"/>
        <family val="1"/>
        <charset val="2"/>
      </rPr>
      <t xml:space="preserve"> </t>
    </r>
    <r>
      <rPr>
        <sz val="10"/>
        <rFont val="Calibri"/>
        <family val="2"/>
        <charset val="238"/>
      </rPr>
      <t>200 mm</t>
    </r>
  </si>
  <si>
    <r>
      <t>Ø</t>
    </r>
    <r>
      <rPr>
        <sz val="10"/>
        <rFont val="Symbol"/>
        <family val="1"/>
        <charset val="2"/>
      </rPr>
      <t xml:space="preserve"> </t>
    </r>
    <r>
      <rPr>
        <sz val="10"/>
        <rFont val="Calibri"/>
        <family val="2"/>
        <charset val="238"/>
      </rPr>
      <t>300 mm</t>
    </r>
  </si>
  <si>
    <t>Vrtanje lukenj v AB stenah debeline do 40 cm</t>
  </si>
  <si>
    <r>
      <rPr>
        <b/>
        <sz val="10"/>
        <rFont val="Calibri"/>
        <family val="2"/>
        <charset val="238"/>
      </rPr>
      <t>Pleskanje</t>
    </r>
    <r>
      <rPr>
        <sz val="10"/>
        <rFont val="Calibri"/>
        <family val="2"/>
        <charset val="238"/>
      </rPr>
      <t xml:space="preserve"> vidnih delov cevovodov in ostale kovinske opreme s primernim lakom po predhodnem miniziranju.</t>
    </r>
  </si>
  <si>
    <r>
      <rPr>
        <b/>
        <sz val="10"/>
        <rFont val="Calibri"/>
        <family val="2"/>
        <charset val="238"/>
      </rPr>
      <t>Zaščitno</t>
    </r>
    <r>
      <rPr>
        <sz val="10"/>
        <rFont val="Calibri"/>
        <family val="2"/>
        <charset val="238"/>
      </rPr>
      <t xml:space="preserve"> </t>
    </r>
    <r>
      <rPr>
        <b/>
        <sz val="10"/>
        <rFont val="Calibri"/>
        <family val="2"/>
        <charset val="238"/>
      </rPr>
      <t>dvakratno miniziranje</t>
    </r>
    <r>
      <rPr>
        <sz val="10"/>
        <rFont val="Calibri"/>
        <family val="2"/>
        <charset val="238"/>
      </rPr>
      <t xml:space="preserve"> cevovodov iz jekla in pritrdilnega, obešalnega materiala, po predhodnem čiščenju rje.</t>
    </r>
  </si>
  <si>
    <r>
      <rPr>
        <b/>
        <sz val="10"/>
        <rFont val="Calibri"/>
        <family val="2"/>
        <charset val="238"/>
      </rPr>
      <t>Izvedba pregleda</t>
    </r>
    <r>
      <rPr>
        <sz val="10"/>
        <rFont val="Calibri"/>
        <family val="2"/>
        <charset val="238"/>
      </rPr>
      <t xml:space="preserve"> pravilnosti izvedbe prebojev in tesnjenja prebojev energetskih cevnih instalacij čez stene in plošče požanih sektorjev z izdajo pozitivnega poročila s strani ustreznega preglednika</t>
    </r>
  </si>
  <si>
    <t>DN 150</t>
  </si>
  <si>
    <t>DN 100</t>
  </si>
  <si>
    <t>*tesnenje prehodov negorljivih cevi brez izolacije skozi požarne meje stropove / tla
material cevi jeklo</t>
  </si>
  <si>
    <t>(ne sme se uporabljati Pur pene)</t>
  </si>
  <si>
    <t>Tesnjenje prebojev cevovodov skozi AB steno</t>
  </si>
  <si>
    <t>Ø 150 mm, L=cca. 300 mm</t>
  </si>
  <si>
    <t>Ø 200 mm, L=cca. 300 mm</t>
  </si>
  <si>
    <r>
      <t xml:space="preserve">Zaščitna cev </t>
    </r>
    <r>
      <rPr>
        <sz val="10"/>
        <rFont val="Calibri"/>
        <family val="2"/>
        <charset val="238"/>
      </rPr>
      <t>za prehod cevi skozi AB steno ali strop</t>
    </r>
  </si>
  <si>
    <t>Držala in obešala (fiksna in drsna) za cevni razvod sprinkler mreže, izdelana in certificirana skladno z zahtevami NFPA13 in s priloženim certifikatom proizvajalca, količina skladno s popisom cevi. Komplet z udarnimi sidri, navojnimi palicami, stabilnimi objemkami, vijačnim in pritrdilnim materialom.</t>
  </si>
  <si>
    <t>Komplet s tesninim, vijačnim in pritrdilnim materialom.</t>
  </si>
  <si>
    <t xml:space="preserve">Skladen z NFPA ali FM </t>
  </si>
  <si>
    <r>
      <t xml:space="preserve">Fleksibilni spoj </t>
    </r>
    <r>
      <rPr>
        <sz val="10"/>
        <rFont val="Calibri"/>
        <family val="2"/>
        <charset val="238"/>
      </rPr>
      <t>za dvižne vode</t>
    </r>
  </si>
  <si>
    <t>Komplet z vijačnim in pritrdilnim materialom.</t>
  </si>
  <si>
    <t>stabilna objemka M10 z nosilcem montažnega profila</t>
  </si>
  <si>
    <t>montažni profil</t>
  </si>
  <si>
    <t>prečni spojnik montažnega profila</t>
  </si>
  <si>
    <t>udarno sidro M10</t>
  </si>
  <si>
    <t>Skladno z NFPA ali FM sestavljeno iz:</t>
  </si>
  <si>
    <t>Protipotresno vzdolžno obešalo "LO"</t>
  </si>
  <si>
    <t xml:space="preserve">Protipotresno prečno obešalo "LA" </t>
  </si>
  <si>
    <t>stabilna objemka</t>
  </si>
  <si>
    <t>3 obešala</t>
  </si>
  <si>
    <t>9 flex spojk</t>
  </si>
  <si>
    <t>6 kolen 90°</t>
  </si>
  <si>
    <t>Skladna z NFPA ali FM sestavljena iz:</t>
  </si>
  <si>
    <t>Protipotresna delitev</t>
  </si>
  <si>
    <t>Komplet z vsem potrebnim tesnilnim in pritrdilnim materialom.</t>
  </si>
  <si>
    <t>Pretočnega stikala z dvemi izhodnimi kontakti, skupaj s predfabriciranim delom cevi za montažo pretočnega stikala na cev. Predfabriciran kos cevi ima priključka za priključitev avtomatske naprave za testiranje pretočnega stikala. Hkrati ima dva priključka opremljena z zaporno pipo DN15 blindirano s čepom za potrebe odzračenja in izpusta.</t>
  </si>
  <si>
    <t xml:space="preserve">Protipovratne lopute za hladno vodo s prirobničnimi priključki in varilnimi protiprirobnicami, certificirana skladno z zahtevami NFPA13 in s priloženim certifikatom. </t>
  </si>
  <si>
    <t>Zapornega zasuna za hladno vodo s prirobničnimi priključki in varilnimi protiprirobnicami, z nadzorom pozicije s končnim stikalom, komplet certificiran skladno z zahtevami NFPA13 in s priloženim certifikatom.</t>
  </si>
  <si>
    <t>Sestavljen iz:</t>
  </si>
  <si>
    <t>Etažni zaporno alarmni ventil</t>
  </si>
  <si>
    <t>vključno s fitingi in tesnilnim materialom</t>
  </si>
  <si>
    <t>gasilske spojke tip C</t>
  </si>
  <si>
    <t>krogelne pipe DN 50</t>
  </si>
  <si>
    <t>zaključne kape z notranjim navojem DN 50 (2")</t>
  </si>
  <si>
    <t>Pralni priključek DN 50</t>
  </si>
  <si>
    <t>Vključno 10 m cevovoda DN 25 iz jeklene pocinkane cevi,  priključkom za cev s slepo spojko, spojko z zunanjim navojem in označevalno tablico z napisom "Sprinkler testni ventil, veja…..".</t>
  </si>
  <si>
    <t>Izvedba kot poševni sedežni ventil DN 25, z določenim in označenim K-faktorjem, ustreznim z uporabljenimi šobami.</t>
  </si>
  <si>
    <t>skladno s NFPA standardom</t>
  </si>
  <si>
    <t>Testna sprinkler šoba (inspector's test)</t>
  </si>
  <si>
    <t>Vključno z rozeto.</t>
  </si>
  <si>
    <t>model WS</t>
  </si>
  <si>
    <t>odzivnost: RTI&lt;50 (hiter)</t>
  </si>
  <si>
    <t>faktor priključka: K80</t>
  </si>
  <si>
    <t>priključek DN 15 (1/2'')</t>
  </si>
  <si>
    <t>temperatura proženja 68°C</t>
  </si>
  <si>
    <t>medeninasta</t>
  </si>
  <si>
    <t>izdelana in certificirana v skladu z NFPA</t>
  </si>
  <si>
    <t>Sprinkler šoba stranska (ščitenje oken in vrat)</t>
  </si>
  <si>
    <t>Vključno z loputo in rozeto za zatesnitev preboja.</t>
  </si>
  <si>
    <t>L=300 mm</t>
  </si>
  <si>
    <t>Sprinkler šoba viseča suhi sistem (ščitenje hladnih prostorov)</t>
  </si>
  <si>
    <t>temperatura proženja 141°C</t>
  </si>
  <si>
    <t>kromirana in z dvodelno rozeto</t>
  </si>
  <si>
    <t>Sprinkler šoba viseča (ščitenje v kuhinji)</t>
  </si>
  <si>
    <t>temperatura proženja 93°C</t>
  </si>
  <si>
    <t>Sprinkler šoba stoječa (ščitenje stešnih oken/kupol)</t>
  </si>
  <si>
    <t>Sprinkler šoba viseča</t>
  </si>
  <si>
    <t>Sprinkler šoba stoječa</t>
  </si>
  <si>
    <t>DN 32 (ø35 x 1,5)</t>
  </si>
  <si>
    <t>DN 25 (ø28 x 1,5)</t>
  </si>
  <si>
    <t>DN 20 (ø22 x 1,2)</t>
  </si>
  <si>
    <t>DN 15 (ø18 x 1)</t>
  </si>
  <si>
    <t xml:space="preserve">Cevi se polagajo v betonska tla in so zaščitene z bitumenskim antikorozijskim trakom (kot npr. Dekorodal ali Canusa). Alternativno z izolacijskim ovojem z zaščitno folijo. </t>
  </si>
  <si>
    <t>Način spajanja: press spoji za hladno stiskanje</t>
  </si>
  <si>
    <t>Ustreza proizvod Geberit Mapress ali drugi enakovredni.</t>
  </si>
  <si>
    <t>Cevi iz nelegiranega ogljikovega jekla, 1.0215 E220 (po EN 10305), zunaj in znotraj cinkane, spajane s hladnim stiskanjem s spojkami s črnimi tesnili iz butikavčuka CIIR, skladno z DVGW – delovni list W 270 in VdS, z razredom požarne varnosti A1 po DIN 4102-1. Kompletno z loki in drugimi fazoni, obešali z izolirnim vložkom, pritrdilnim materialom za obešanje in pritrjevanje cevi (podpore, cevne objemke, fiksne točke,....) s tipskimi elementi iz vroče cinkane jeklene pločevine in vložki proti tresenju, komplet z izdelavo delavniških risb podpiranja in obešanja ter montažo.</t>
  </si>
  <si>
    <t xml:space="preserve">Jeklena cev press fiting </t>
  </si>
  <si>
    <t>DN 32</t>
  </si>
  <si>
    <t>DN 25</t>
  </si>
  <si>
    <t>DN 20</t>
  </si>
  <si>
    <t>DN 15</t>
  </si>
  <si>
    <t>cev je po DIN 2440 oz. EN 10225, v pocinkani izvedbi, vključno s pocinkanimi fitingi, pritrdilnim in tesnilnim materialom ter dodatkom za odrez.</t>
  </si>
  <si>
    <t>Jeklena navojna pocinkana cev</t>
  </si>
  <si>
    <t>DN 40</t>
  </si>
  <si>
    <t>Loki morajo imeti radij 3D</t>
  </si>
  <si>
    <t>cev po DIN 2440 oz. EN 10225, mat. St35 ali 37-2, PN16, vključno z loki in ostalimi fazonskimi kosi, varilnim, pritrdilnim in tesnilnim materialom, dodatkom za odrez in spajanje - predfabricirano varjenje oz. s spojkami na objektu, vključno z izdelanimi utori za spajanje in  spojkami (Victaulic, Gruvlock ali podobno).</t>
  </si>
  <si>
    <t xml:space="preserve">Jeklena navojna cev </t>
  </si>
  <si>
    <t xml:space="preserve">Fazonski kosi morajo imeti FM oz. NFPA certifikat </t>
  </si>
  <si>
    <t>šivna cev po DIN 2458 oz. EN 10220, mat. St 37-2, PN16, vključno z loki in ostalimi fazonskimi kosi, varilnim, pritrdilnim in tesnilnim materialom, dodatkom za odrez in spajanje - predfabricirano varjenje oz. s spojkami na objektu, vključno z izdelanimi utori za spajanje in  spojkami (Victaulic, Gruvlock ali podobno).</t>
  </si>
  <si>
    <t>Jeklena cev</t>
  </si>
  <si>
    <t>SPRINKLER CEVNI RAZVOD</t>
  </si>
  <si>
    <r>
      <t xml:space="preserve">Zagon sprinkler naprave </t>
    </r>
    <r>
      <rPr>
        <sz val="10"/>
        <rFont val="Calibri"/>
        <family val="2"/>
        <charset val="238"/>
      </rPr>
      <t>za končno uporabo in predaja naprave</t>
    </r>
  </si>
  <si>
    <t>s strani pooblaščene organizacije se izvede predpregled in pregled sprinkler naprave, za katero se izda potrdilo o brezhibnem delovanju</t>
  </si>
  <si>
    <r>
      <t xml:space="preserve">Predpregled in pregled vgrajene naprave </t>
    </r>
    <r>
      <rPr>
        <sz val="10"/>
        <rFont val="Calibri"/>
        <family val="2"/>
        <charset val="238"/>
      </rPr>
      <t>in pridobitev potrdila o brezhibnem delovanju</t>
    </r>
  </si>
  <si>
    <t>izvajalec sprinkler naprave mora zagotoviti 2x šolanje najmanj dveh delavcev uporabnika sprinkler naprave</t>
  </si>
  <si>
    <t>Šolanje uporabnika sprinkler naprave</t>
  </si>
  <si>
    <t>Preizkusni zagon naprave pred pregledom funkcionalnosti naprave s strani pooblaščenega serviserja proizvajalca opreme</t>
  </si>
  <si>
    <t>Preizkusni zagon</t>
  </si>
  <si>
    <t>polnjenje fi150mm (točna dimenzija se določi glede na gumijasto tesnilo)</t>
  </si>
  <si>
    <t>preliv fi200mm (točna dimenzija se določi glede na gumijasto tesnilo)</t>
  </si>
  <si>
    <t>sesalni vod 1x fi300mm se vrta po namestitvi črpalke (točna dimenzija se določi glede na gumijasto tesnilo</t>
  </si>
  <si>
    <t>Vrtanje lukenj v sprinkler postaji</t>
  </si>
  <si>
    <t xml:space="preserve">2 kom sprinkler ključa </t>
  </si>
  <si>
    <t>knjiga vzdrževanja</t>
  </si>
  <si>
    <t>24 rezervnih sprinklerjev enakih kot tisti, ki so vgrajeni (velja za EH)</t>
  </si>
  <si>
    <t>pločevinaste omarice</t>
  </si>
  <si>
    <t>sestavljena iz:</t>
  </si>
  <si>
    <t>Omarica za shranjevanje rezervnih sprinklerjev</t>
  </si>
  <si>
    <t>Mikrostikalo vrat za nadzor odpiranja vrat v postajo, povezljiv na sprinkler nadzorno centralo</t>
  </si>
  <si>
    <t>Za nadzor temperature v sprinkler postaji, nastavljeno na + 10°C, potencialno prosti kontakti, za priklop na požarno centralo</t>
  </si>
  <si>
    <t>Prostorski termostat</t>
  </si>
  <si>
    <t>Vse kabelske povezave napak v sprinkler postaji skladno z NFPA.</t>
  </si>
  <si>
    <t>Nadzorna centrala za nadzor delovanja sprinkler sistema, s štirimi vhodnimi (3 nadzorne zbirne linije in 1 sprožilna zbirna linija) in dvemi izhodnimi linijami (1xnapaka sistema, 1x sprožitev), z atestom, programiranjem in prvim zagonom. sprinkler nadzorna centrala mora biti povezljiva na požarno centralo.</t>
  </si>
  <si>
    <t>VdS certifikat</t>
  </si>
  <si>
    <t>Požarna centrala v sprinkler postaji</t>
  </si>
  <si>
    <t>PE d90</t>
  </si>
  <si>
    <t>Dobava in montaža tlačne cevi za prečrpavanje vode, vključno z vsem obešalnim, tesnilnim, pritrdilnim in montažnim materialom</t>
  </si>
  <si>
    <t>PE cev</t>
  </si>
  <si>
    <t>Komplet z filtrirnim košem za nečistoče.</t>
  </si>
  <si>
    <t>Pm=1,54 kW/400 V</t>
  </si>
  <si>
    <t>H=15m</t>
  </si>
  <si>
    <t>Q=28 m3/h</t>
  </si>
  <si>
    <t>GRUNDFOSS tip SL1.50.65.30.2.50D.C</t>
  </si>
  <si>
    <t>Potopna črpalka</t>
  </si>
  <si>
    <t>Pritrjene so fiksno na element oz. cevovod s posebnimi obešali npr. SIKLA</t>
  </si>
  <si>
    <t>Napisne tablice so plastificirana tiskovina z opisno vsebino elementa, cevovoda ali medija.</t>
  </si>
  <si>
    <t>Za označitev glavnih elementov sprinkler postaje (odcepi na razdelilniku, kompresor, črpalke, dovod vode, skupaj z montažnim materialom).</t>
  </si>
  <si>
    <t>Napisne tablice velikosti 100 x 50 mm</t>
  </si>
  <si>
    <t>Zbiralno korito za odpadne vode izdelano iz jeklene pločevine, protikorozijsko zaščitene in finalno opleksane ter nameščeno pod sprinkler razdelilnik, dimenzije usklajene z razdelilnikom predhodne točke</t>
  </si>
  <si>
    <t>Za izvedbo podpor in konzol je potrebno izdelati delavniške risbe in odobritev nadzora strojnih instalacij</t>
  </si>
  <si>
    <t>Vključno s pritrdilnim (vijaki, sidra, matice, navojne palice, itd), rezalnim materialom.</t>
  </si>
  <si>
    <t>Jekleni profili različnih oblik in dimenzij za izdelavo konzol, podpor, fiksnih točk, itd.</t>
  </si>
  <si>
    <t>Profilno jeklo</t>
  </si>
  <si>
    <t>DN 200</t>
  </si>
  <si>
    <t>Gumijasto manšetno tesnilo</t>
  </si>
  <si>
    <t>za kontrolo nad možnostjo izliva vode v sprinkler postaji</t>
  </si>
  <si>
    <t>Sonda nivoja vode v sprinkler postaji</t>
  </si>
  <si>
    <t>by-pass 1" dolžine min. 4 m, pocinkan</t>
  </si>
  <si>
    <t>VdS, testni ventil, zaporna loputa, obhodni vod</t>
  </si>
  <si>
    <t>1 krogelna pipa 2"</t>
  </si>
  <si>
    <t>1 testni ventil</t>
  </si>
  <si>
    <t>1 nepovratni ventil,</t>
  </si>
  <si>
    <t>v certificirani izvedbi z nepovratnim ventilom,</t>
  </si>
  <si>
    <t>Javljalnik pretoka DN 50</t>
  </si>
  <si>
    <t>z obojestranskim navojem, 12 V, v normalnem stanju (brez napetosti) je zaprt.</t>
  </si>
  <si>
    <t>Elektromagnetni ventil 3/4"</t>
  </si>
  <si>
    <t>izdelana iz jeklene cevi,  s privarjenimi prirobnicami na konceh PN10,  po sestavi vroče cinkano, vgrajeno po sistemu SIKA vodotesno v odprtino betonske stene</t>
  </si>
  <si>
    <t>Vezna cev za prehod skozi steno rezervoarja</t>
  </si>
  <si>
    <r>
      <rPr>
        <b/>
        <sz val="10"/>
        <rFont val="Calibri"/>
        <family val="2"/>
        <charset val="238"/>
      </rPr>
      <t>Izdelava</t>
    </r>
    <r>
      <rPr>
        <sz val="10"/>
        <rFont val="Calibri"/>
        <family val="2"/>
        <charset val="238"/>
      </rPr>
      <t xml:space="preserve"> </t>
    </r>
    <r>
      <rPr>
        <b/>
        <sz val="10"/>
        <rFont val="Calibri"/>
        <family val="2"/>
        <charset val="238"/>
      </rPr>
      <t>preliva</t>
    </r>
    <r>
      <rPr>
        <sz val="10"/>
        <rFont val="Calibri"/>
        <family val="2"/>
        <charset val="238"/>
      </rPr>
      <t xml:space="preserve"> DN150 za rezervoar požarne vode, izdelan iz jeklene cevi DIN 2448 DN150, finalno protikorozijsko zaščiten</t>
    </r>
  </si>
  <si>
    <t>Ohišje in notranja garnitura iz medenine, premer ohišja 100 mm, vključno s testno in razbremenilno pipo, 1/2" iz medenine, vključno z varilnim nastavkom in cevnim priključkom.</t>
  </si>
  <si>
    <t>Primeren za hladno vodo ali komprimiran zrak</t>
  </si>
  <si>
    <t xml:space="preserve">Manometer 0–3 bar </t>
  </si>
  <si>
    <t>Mano- Vakuummeter, glicerinski za blaženje sunkov</t>
  </si>
  <si>
    <t>Manometer 0–16 bar brez glicerina</t>
  </si>
  <si>
    <t>Manometer 0–16 bar, glicerinski za blaženje sunkov</t>
  </si>
  <si>
    <r>
      <rPr>
        <b/>
        <sz val="10"/>
        <rFont val="Calibri"/>
        <family val="2"/>
        <charset val="238"/>
        <scheme val="minor"/>
      </rPr>
      <t xml:space="preserve">Varnostni ventil za komprimiran zrak, </t>
    </r>
    <r>
      <rPr>
        <sz val="10"/>
        <rFont val="Calibri"/>
        <family val="2"/>
        <charset val="238"/>
        <scheme val="minor"/>
      </rPr>
      <t>tlak odpiranja 3,5 bar, DN 15, komplet s pritrdilnim in tesnilnim materialom.</t>
    </r>
  </si>
  <si>
    <r>
      <rPr>
        <b/>
        <sz val="10"/>
        <rFont val="Calibri"/>
        <family val="2"/>
        <charset val="238"/>
        <scheme val="minor"/>
      </rPr>
      <t>Sklop za polnjenje</t>
    </r>
    <r>
      <rPr>
        <sz val="10"/>
        <rFont val="Calibri"/>
        <family val="2"/>
        <charset val="238"/>
        <scheme val="minor"/>
      </rPr>
      <t xml:space="preserve"> in vzdrževanje tlaka v razvodu komprimiranega zraka do posameznih suhih ventilskih postaj, sestavljena iz dušilke s premerom odprtine 3mm ter by-passom s krogelno zaporno pipo DN20</t>
    </r>
  </si>
  <si>
    <r>
      <rPr>
        <b/>
        <sz val="10"/>
        <rFont val="Calibri"/>
        <family val="2"/>
        <charset val="238"/>
        <scheme val="minor"/>
      </rPr>
      <t>Filter za komprimiran zrak</t>
    </r>
    <r>
      <rPr>
        <sz val="10"/>
        <rFont val="Calibri"/>
        <family val="2"/>
        <charset val="238"/>
        <scheme val="minor"/>
      </rPr>
      <t>, PN10, DN20, z navojnimi priključki</t>
    </r>
  </si>
  <si>
    <t>DN20</t>
  </si>
  <si>
    <r>
      <rPr>
        <b/>
        <sz val="10"/>
        <rFont val="Calibri"/>
        <family val="2"/>
        <charset val="238"/>
        <scheme val="minor"/>
      </rPr>
      <t>Čistilni</t>
    </r>
    <r>
      <rPr>
        <sz val="10"/>
        <rFont val="Calibri"/>
        <family val="2"/>
        <charset val="238"/>
        <scheme val="minor"/>
      </rPr>
      <t xml:space="preserve"> </t>
    </r>
    <r>
      <rPr>
        <b/>
        <sz val="10"/>
        <rFont val="Calibri"/>
        <family val="2"/>
        <charset val="238"/>
        <scheme val="minor"/>
      </rPr>
      <t>kos za komprimiran zrak</t>
    </r>
    <r>
      <rPr>
        <sz val="10"/>
        <rFont val="Calibri"/>
        <family val="2"/>
        <charset val="238"/>
        <scheme val="minor"/>
      </rPr>
      <t>, PN10, z navojnimi priključki, skupaj s tesnilnim materialom</t>
    </r>
  </si>
  <si>
    <r>
      <rPr>
        <b/>
        <sz val="10"/>
        <rFont val="Calibri"/>
        <family val="2"/>
        <charset val="238"/>
        <scheme val="minor"/>
      </rPr>
      <t>Krogelna</t>
    </r>
    <r>
      <rPr>
        <sz val="10"/>
        <rFont val="Calibri"/>
        <family val="2"/>
        <charset val="238"/>
        <scheme val="minor"/>
      </rPr>
      <t xml:space="preserve"> </t>
    </r>
    <r>
      <rPr>
        <b/>
        <sz val="10"/>
        <rFont val="Calibri"/>
        <family val="2"/>
        <charset val="238"/>
        <scheme val="minor"/>
      </rPr>
      <t>pipa</t>
    </r>
    <r>
      <rPr>
        <sz val="10"/>
        <rFont val="Calibri"/>
        <family val="2"/>
        <charset val="238"/>
        <scheme val="minor"/>
      </rPr>
      <t xml:space="preserve"> z navojnimi priključki, primerna </t>
    </r>
    <r>
      <rPr>
        <b/>
        <sz val="10"/>
        <rFont val="Calibri"/>
        <family val="2"/>
        <charset val="238"/>
        <scheme val="minor"/>
      </rPr>
      <t>za</t>
    </r>
    <r>
      <rPr>
        <sz val="10"/>
        <rFont val="Calibri"/>
        <family val="2"/>
        <charset val="238"/>
        <scheme val="minor"/>
      </rPr>
      <t xml:space="preserve"> </t>
    </r>
    <r>
      <rPr>
        <b/>
        <sz val="10"/>
        <rFont val="Calibri"/>
        <family val="2"/>
        <charset val="238"/>
        <scheme val="minor"/>
      </rPr>
      <t>komprimiran</t>
    </r>
    <r>
      <rPr>
        <sz val="10"/>
        <rFont val="Calibri"/>
        <family val="2"/>
        <charset val="238"/>
        <scheme val="minor"/>
      </rPr>
      <t xml:space="preserve"> </t>
    </r>
    <r>
      <rPr>
        <b/>
        <sz val="10"/>
        <rFont val="Calibri"/>
        <family val="2"/>
        <charset val="238"/>
        <scheme val="minor"/>
      </rPr>
      <t>zrak</t>
    </r>
    <r>
      <rPr>
        <sz val="10"/>
        <rFont val="Calibri"/>
        <family val="2"/>
        <charset val="238"/>
        <scheme val="minor"/>
      </rPr>
      <t>, PN10, skupaj s tesnilnim in pritrdilnim materialom.</t>
    </r>
  </si>
  <si>
    <t>DN 250</t>
  </si>
  <si>
    <t>koncentrični 150/100</t>
  </si>
  <si>
    <t>ekscentrični 200/125</t>
  </si>
  <si>
    <t>iz jeklene cevi DIN 2458 z varilno prirobnico DIN 2633, vijaki in tesnilom.</t>
  </si>
  <si>
    <t>Reducirni kos</t>
  </si>
  <si>
    <t>iz medenine z obojestranskim navojem in tesnilom komplet z vsem pritrdilnim in tesnilnim materialom.</t>
  </si>
  <si>
    <t xml:space="preserve">Polnilno praznilna krogelna pipa </t>
  </si>
  <si>
    <t>z navojnimi priključki, ohišje iz medenine, PN 16 za vodo in zrak pod tlakom do 75°C</t>
  </si>
  <si>
    <t xml:space="preserve">Nepovratni ventil </t>
  </si>
  <si>
    <t>Komplet z varilnima protiprirobnicama po DIN 2633, vijaki, tesnilom, pritrdilnim in spojnim materialom ter tovarniško zaščitena proti koroziji. Certificirana skladno z NFPA.</t>
  </si>
  <si>
    <t>Za vertikalno vgradnjo, s testnim priključkom in armaturo za praznenje, nepovratnim telesom z mehkim tesnilom.</t>
  </si>
  <si>
    <t>Nepovratna loputa PN 16</t>
  </si>
  <si>
    <t xml:space="preserve">Krogelna pipa </t>
  </si>
  <si>
    <t>S končnim stikalom prilagojenim za vgradnjo na matično vreteno.</t>
  </si>
  <si>
    <t>Komplet z varilnima protiprirobnicama po DIN 2633, vijaki, tesnilom, pritrdilnim in spojnim materialom ter tovarniško zaščiten proti koroziji. Certificiran skladno z NFPA.</t>
  </si>
  <si>
    <t>Izdelan skladno z DIN 3225, PN 16, z nadzorom pozicije, ohišje iz sive litine, notranjost iz rdeče litine, z varovalno verigo za možnost zaklepanja in plastičnim vzvodom za možnost namestitve končnega stikala za nadzor proti nepooblaščenem zapiranju.</t>
  </si>
  <si>
    <t>vgrajen na razdelilnik</t>
  </si>
  <si>
    <t>Zaporni zasun DN 100 – PN 16</t>
  </si>
  <si>
    <t>vgrajen v tlačni vod in razelilnik</t>
  </si>
  <si>
    <t>Zaporni zasun DN 150 – PN 16</t>
  </si>
  <si>
    <t>vgrajen v sesalni vod</t>
  </si>
  <si>
    <t>Zaporni zasun DN 200 – PN 16</t>
  </si>
  <si>
    <t>avtomatika za nastavitev intervala preplakovanja in število preplakovanj dovodnega voda na časovno enoto skladno z zahtevo DIN1988</t>
  </si>
  <si>
    <t>magnetni pogon 230 V</t>
  </si>
  <si>
    <t>magnetni ventil DN25, PN10, z navojnimi priključki</t>
  </si>
  <si>
    <r>
      <rPr>
        <b/>
        <sz val="10"/>
        <rFont val="Calibri"/>
        <family val="2"/>
        <charset val="238"/>
        <scheme val="minor"/>
      </rPr>
      <t>Splakovalna</t>
    </r>
    <r>
      <rPr>
        <sz val="10"/>
        <rFont val="Calibri"/>
        <family val="2"/>
        <charset val="238"/>
        <scheme val="minor"/>
      </rPr>
      <t xml:space="preserve"> </t>
    </r>
    <r>
      <rPr>
        <b/>
        <sz val="10"/>
        <rFont val="Calibri"/>
        <family val="2"/>
        <charset val="238"/>
        <scheme val="minor"/>
      </rPr>
      <t>naprava</t>
    </r>
    <r>
      <rPr>
        <sz val="10"/>
        <rFont val="Calibri"/>
        <family val="2"/>
        <charset val="238"/>
        <scheme val="minor"/>
      </rPr>
      <t xml:space="preserve"> za preplakovanje cevovoda dovodnega voda, sestavljena iz:</t>
    </r>
  </si>
  <si>
    <t>Vključno z priključkom za manometer in razbremenilno izvrtivo za nastavitev tlačnega stikala</t>
  </si>
  <si>
    <t>Brezstopenjsko tlačno stikalo z možnostjo nastavitve vklopa in izklopa sprinkler črpalke z območjem med 4 -16 bar</t>
  </si>
  <si>
    <t>Tlačno stikalo - vklop črpalke</t>
  </si>
  <si>
    <t>Nazivna napetost: 24 V – 2 VA, enopolno stikalo</t>
  </si>
  <si>
    <t>Vključno s kablom dolžine 10m za vsako sondo</t>
  </si>
  <si>
    <t>merilnik nivoja vode sestavljen iz treh plovnih stikal za globino vode 3,0 m, za merjenje treh nivojev (povišani, znižani in nizek) skupaj z elektroomarico z možnostjo navezave na izbrano sprinkler nadzorno centralo in LED prikazom stanja.</t>
  </si>
  <si>
    <t>Kontrola nivoja vode v bazenu</t>
  </si>
  <si>
    <t xml:space="preserve">Komplet vsa potrebna tesnila, vijačni material, fazonski in povezovalni kosi ter pritrdilni material. </t>
  </si>
  <si>
    <t>1 kom Nadzornik tlaka oskrbe z vodo</t>
  </si>
  <si>
    <t>2  kom Napisni tablici</t>
  </si>
  <si>
    <t>1 kom Manometer 0-16 bar z manometrskim ventilom</t>
  </si>
  <si>
    <t>2 kom plovni ventil s plovcem DN 80 po NFPA</t>
  </si>
  <si>
    <t>1  kom prirobnična krogelna pipa DN 80 komplet s protiprirobnicami</t>
  </si>
  <si>
    <t>1 kom razdelilec DN 100, pocinkan s 3 priključki DN 80 in enim priključkom DN 15</t>
  </si>
  <si>
    <t>sestavljeno iz:</t>
  </si>
  <si>
    <t>Polnjenje in dopolnjevanje sprinkler bazena z vodo</t>
  </si>
  <si>
    <t>1 kom čistilni kos s sitom DN 100, za PN 16, vključno 2 kom manometra 0 – 16 bar, Ø100, R1/2 ter vijaki in tesnilni material.</t>
  </si>
  <si>
    <t>1 kom ločevalnik vode DN 100 z varovalom proti povratni okužbi vode, vključno s protiprirobnicami, vijaki in tesnili.</t>
  </si>
  <si>
    <t>1 kom zaporni zasun DN 100, PN 16</t>
  </si>
  <si>
    <t xml:space="preserve">Za polnjenje vode v bazenu, sestavljen iz: </t>
  </si>
  <si>
    <t>Vodovodni priključek DN 100, PN 16</t>
  </si>
  <si>
    <t>DN200</t>
  </si>
  <si>
    <r>
      <rPr>
        <b/>
        <sz val="10"/>
        <rFont val="Calibri"/>
        <family val="2"/>
        <charset val="238"/>
        <scheme val="minor"/>
      </rPr>
      <t>Protivrtinčna</t>
    </r>
    <r>
      <rPr>
        <sz val="10"/>
        <rFont val="Calibri"/>
        <family val="2"/>
        <charset val="238"/>
        <scheme val="minor"/>
      </rPr>
      <t xml:space="preserve"> </t>
    </r>
    <r>
      <rPr>
        <b/>
        <sz val="10"/>
        <rFont val="Calibri"/>
        <family val="2"/>
        <charset val="238"/>
        <scheme val="minor"/>
      </rPr>
      <t>plošča</t>
    </r>
    <r>
      <rPr>
        <sz val="10"/>
        <rFont val="Calibri"/>
        <family val="2"/>
        <charset val="238"/>
        <scheme val="minor"/>
      </rPr>
      <t xml:space="preserve"> dimenzije 600x600x3mm, izdelana iz jeklene pločevine, s prirobničnim priključkom in varilno protiprirobnico PN10 za privaritev na sesalno cev, finalno protikorozijsko zaščiteno, vijaki na prirobnicah iz NiRo, montirana na zajemmni cevi, z nogicami za talno oporo, odmik od talne plošče min. 16cm.</t>
    </r>
  </si>
  <si>
    <t>Skupaj z montažnim materialom</t>
  </si>
  <si>
    <t>napisne ploščice oz. napisa "GASILSKI PRIKLJUČEK - SPRINKLER"</t>
  </si>
  <si>
    <t>vgradna omarica iz jeklene pločevine, z vratci na zaskočko, protikorozijsko zaščitena in opleskan z rdečo barvo po RAL lestvici</t>
  </si>
  <si>
    <t>cevne povezave</t>
  </si>
  <si>
    <t>2 kom zaporni zasun DN65 z navojnimi priključki s kolesom za odpiranje in zapiranje na posameznem gasilskem priključku</t>
  </si>
  <si>
    <t>2 kom kompletna gasilska priključka z B-spojkami</t>
  </si>
  <si>
    <t>Zunanji polnilni priključek sprinkler naprave za gasilce sestavljen iz:</t>
  </si>
  <si>
    <t>Razdelilnik izdelan iz jeklene cevi po DIN 2458, dimenzije DN200, v obliki črke U, z bombiranim dnom na vsaki končni strani, s prirobničnimi priključki za sprinkler alarmne ventile in ostale priključke za sledeče dimenzije:
- 4x DN150
- 4x DN100 (2x rezerva blindirana)
- 2x DN50
- 4x DN25
dodatni priključki:
- 1x DN50 s spodnje strani za praznjenje
Razdelilnik konzolno pritrjen na steno ali nogami na tla, protikorozijsko zaščiten in finalno opleskan z lakom RAL 3000. Tlačna stopnja priključkov in razdelilnika PN16.</t>
  </si>
  <si>
    <t>Vključno pritrdilni, obešalni, spojni in tesnilni material.</t>
  </si>
  <si>
    <t xml:space="preserve">sestavljena iz vodnega motorja, alarmnega zvonca in obešalne naprave. Dovodni in odvodni vod pocinkan. </t>
  </si>
  <si>
    <t>Samodelujoča mehanska alarmna naprava</t>
  </si>
  <si>
    <t>Vključno pritrdilni in tesnilni material.</t>
  </si>
  <si>
    <t>1 lovilec nesnage 3/4"</t>
  </si>
  <si>
    <t>1 hidravlični alarmni zvonec</t>
  </si>
  <si>
    <t>1 NFPA LTŽ zasun z gumi tesnenjem, DN 150, z vijaki in tesnili in končnim stikalom za nadzor položaja vretena, PN 16,</t>
  </si>
  <si>
    <t>1 protipovratna loputa 1/2"</t>
  </si>
  <si>
    <t>1 shema ventila za pritrditev na steno</t>
  </si>
  <si>
    <t>1 pomožni ventil za izpraznitev 1/2"</t>
  </si>
  <si>
    <t>1 protipovratni ventil 1/2"</t>
  </si>
  <si>
    <t>1 tripotni ventil za preizkus alarma in zaporo 1/2",</t>
  </si>
  <si>
    <t>1 dušilni ventil 1/2",</t>
  </si>
  <si>
    <t>1 manometrska pipa 1/2"</t>
  </si>
  <si>
    <t>1 krogelna pipa 2" za izpraznitev sistema</t>
  </si>
  <si>
    <t>1 tlačno stikalo za sprožitev alarma, FF4-2,</t>
  </si>
  <si>
    <t xml:space="preserve">1 cevna povezava za mokri alarmni ventil </t>
  </si>
  <si>
    <t>1 NFPA mokrii alarmni ventil model, DN 150, z utorom in prirobnico,</t>
  </si>
  <si>
    <t>VEJA MAV1, MAV2, MAV3</t>
  </si>
  <si>
    <t>Mokri alarmni ventil DN 150, PN 16</t>
  </si>
  <si>
    <t>1 tlačno stikalo za varovanje tlaka kompr. zraka, FF4-10, nastavljivo 0,7 – 8,5 bar, 1/2"</t>
  </si>
  <si>
    <t>1 NFPA LTŽ zasun z gumi tesnenjem, DN 100, z vijaki in tesnili in končnim stikalom za nadzor položaja vretena, PN 16,</t>
  </si>
  <si>
    <t>1 manometer hitrega odpiralca 1/2"</t>
  </si>
  <si>
    <t>1 protipoplavni ventil 1/2"</t>
  </si>
  <si>
    <t>1 manometer, voda zrak, 1/2", 0 – 16 bar, f100,</t>
  </si>
  <si>
    <t xml:space="preserve">1 cevna povezava za suhi alarmni ventil </t>
  </si>
  <si>
    <t>1 NFPA suhi alarmni ventil model, DN 100, z utorom in prirobnico,</t>
  </si>
  <si>
    <t>VEJA SAV1</t>
  </si>
  <si>
    <t>Suhi alarmni ventil DN 100, PN 16</t>
  </si>
  <si>
    <t>plovcem, vgrajeno v plastično prozorno ohišje</t>
  </si>
  <si>
    <t>prenosne merilne naprave s koničnim merilnim steklom</t>
  </si>
  <si>
    <t>Za testno progo, sestavljena iz:</t>
  </si>
  <si>
    <t>Merilna naprava stranskega toka VdS</t>
  </si>
  <si>
    <t>1 umirjevalna proga, dolžina po podatku proizvajalca</t>
  </si>
  <si>
    <t>Merilno območje: 1200-6000 l/min</t>
  </si>
  <si>
    <t>protiprironica, tesnila in vijaki</t>
  </si>
  <si>
    <t>1 merilna zaslonka s prikazovalno napravo</t>
  </si>
  <si>
    <t>za preizkusni cevovod DN 150, vključno z:</t>
  </si>
  <si>
    <t>Merilna zaslonka za direktno odčitavanje pretoka DN 150, PN16</t>
  </si>
  <si>
    <t>N=2,2kW 400V/3/50 Hz</t>
  </si>
  <si>
    <t>p=8bar</t>
  </si>
  <si>
    <t>q=20m3/h (335l/min)</t>
  </si>
  <si>
    <t xml:space="preserve">Namenski batni kompresor industrijske izvedbe, za vzdrževanje tlaka v sprinkler napravah, z vetrnikom velikosti 40l, tlačnim stikalom, varnostnim ventilom na vetrniku nastavljivim na tlak odpiranja p0 = 10,0 bar,  reducirnim ventilom z izločevalnikom v kovinskem ohišju ter manometrom na izstopu iz vetrnika/priključkom za komprimiran zrak, priključek DN15, s priključno elektroomarico z izhodom za javljanje izhodom napake, kompletna naprava s CE certifikatom oz. slovenskim atestom tlačne posode, kompresor napolnjen z oljem in preizkušen, skupaj z navodili za obratovanje in vzdrževanje v slovenskem jeziku, vključno s pritrdilnim in tesnilnim materialom. Naprava za sledeče tehnične podatke: </t>
  </si>
  <si>
    <t>Kompresor</t>
  </si>
  <si>
    <t xml:space="preserve"> tesnila, vijaki, fazonski in povezovalni kosi, pritrditev</t>
  </si>
  <si>
    <t>2 povezovalna voda DN 20 do dolžine 10 m</t>
  </si>
  <si>
    <t>1 zaščitno stikalo motorja</t>
  </si>
  <si>
    <t>1 Manometer 0 - 16 bar z manometerskim ventilom</t>
  </si>
  <si>
    <t>1 nepovratni ventil 1", PN 10</t>
  </si>
  <si>
    <t>1 zaporni ventil 1", PN 10</t>
  </si>
  <si>
    <t>zaščita IP 44</t>
  </si>
  <si>
    <t>napetost 380V, 50Hz</t>
  </si>
  <si>
    <t>št. obratov 2.900 min.-1</t>
  </si>
  <si>
    <t>moč 4kW</t>
  </si>
  <si>
    <t>1 E-Motorjem, direktno spojen</t>
  </si>
  <si>
    <t>z elektro stikalom (električno priključen v zvezdo) z možnostjo ročnega in avtomatičnega vklopa črpalke in izklop</t>
  </si>
  <si>
    <t>H=10,2 m</t>
  </si>
  <si>
    <t>Q=2,5 m3/h</t>
  </si>
  <si>
    <t>z elektromotornim pogonom, s kompletno ožičeno krmilno omaro, krmiljenje vklopa črpalke preko prigrajenega tlačnega stikala opremljenjega z manometrom in pipico z nastavljivim nivojem vklopa stikala, z električnim izhodom za javljanje napake delovanja črpalke, skupaj s protipovratnim ventilom in membransko ekspanzijsko posodo na tlačni strani volumna 8l (PN16) za zmanjšanje števila vklopov,  s tesnilnim in montažnim materialom za naslednje  tehnične podatke:</t>
  </si>
  <si>
    <t>Črpalka za vdrževanje tlaka - pilotna črpalka</t>
  </si>
  <si>
    <t>H(150%Qrc)=65%Hrc(100%Qrc) črpalka mora pri 150% pretoku zagotavljati 65% tlak</t>
  </si>
  <si>
    <t>Hrc = 10,0 bar rated head</t>
  </si>
  <si>
    <t>Qrc = 2730 l/min rated capacity</t>
  </si>
  <si>
    <t>Parametri črpalke/motorja:</t>
  </si>
  <si>
    <t>Komplet z vsem pritrdilnim, tesnilnim in spojnim materialom. Zagon s strani pooblaščenega serviserja.</t>
  </si>
  <si>
    <t>Celoten črpalčni agregat hidravlično povezan, električno ožičen, atestiran na preizkuševališču skladno z zahtevami za sprinkler črpalke po NFPA20, z izdanim pisnim atestom, slovenskimi navodili za delovanje in vzdrževanje, diagramom črpalke z enotami v SI sistem, s prvo polnitvijo tekočin, zagonom na objektu in podučitvijo vzdrževalca, ki ga določi investitor.</t>
  </si>
  <si>
    <t>konstrukcija za pritrditev izpušnega sistema v strojnici, vključno s kompenzatorji.</t>
  </si>
  <si>
    <t>zaključni zunanji kos</t>
  </si>
  <si>
    <t>toplotna izolacija iz mineralne volne za izolacijo izpušnega sistema v strojnici, debeline 50 mm, vključno z zaščitno pločevino debeline 0,8 mm. Dolžina 10 m.</t>
  </si>
  <si>
    <t>izpušni glušnik (dušilnik zvoka)</t>
  </si>
  <si>
    <t>jeklena izpušna cev iz ogljikovega jekla odpornega na visoke temperature po EN 10216-2 (DIN 17175), montirana s padcem in zaščitena z rozeto proti vstopu vode v objekt, komplet s koleni in prirobnicami. Dolžina 28 m.</t>
  </si>
  <si>
    <t>izpušni sistem</t>
  </si>
  <si>
    <t>krmiljenje ventilatorja za prezračevanje sprinkler postaje.</t>
  </si>
  <si>
    <t>Krmilna omara za zagon in delovanje sprinkler črpalke, z 2 manometri (0 - 16 bar) z zaporno armaturo in 2 tlačnimi stikali (po 1 zapiralec in 1 odpiralec), kompletno ožičena, z merilniki/prikazovalniki skladno z zahtevo NFPA20 kot so napetost, vrtljaji, delovne ure, tlak in temperatura olja ter temperatura hladilne vode, izhodni signali za delovanje in napako za vodenje na nadzorno centralo, krmiljenje vklopa diesel črpalke preko dveh prigrajenih neodvisnih tlačnih stikal opremljenih z manometri in pipicami z nastavljivim nivojem vklopa stikal. Obremenitev: 6 A do 250 V AC, 5 A pri 24 V DC.</t>
  </si>
  <si>
    <t>krmljenje</t>
  </si>
  <si>
    <t>1 prvo polnjenje goriva</t>
  </si>
  <si>
    <t>kompletna črpalka z motorjem in krmilno omaro je lakirana, jeklen podstavek je pocinkan</t>
  </si>
  <si>
    <t>1 lovilna posoda iz NIRA, velikosti kot je jeklen podstavek za primer izlitja goriva</t>
  </si>
  <si>
    <t>indikatorjem nivoja goriva s prenosom na krmilno omaro črpalke in dalje do požarne centrale</t>
  </si>
  <si>
    <t>1 priključek za polnjenje</t>
  </si>
  <si>
    <t>rezervoar diesel goriva skladno z NFPA20, nameščen na skupnem jeklenem podstavku, količina goriva za 1,5 l/h/KS.  Komplet s priključki za polnjenje, odduh, kazalnikom nivoja/kazalno steklo, izhodom za javljanje nizkega nivoja, potrebnimi armaturami za izpuste na rezervoarju in lovilnem koritu, skupaj s cevnimi povezavami do diesel črpalke, odduhom DN40, skupaj z odzračno/dozračno zaključno kapo, protikorozijsko zaščiten in opleskan.</t>
  </si>
  <si>
    <t>rezervoar za gorivo</t>
  </si>
  <si>
    <t>Akumulatorji vključno s polnilcem, sestavljeni iz:
2 kom akumulatorja 2x12V - 135 Ah, skupaj s priključnimi kabli na istem jeklenem podstavku v zaščitnem ohišju s certifikatom NFPA</t>
  </si>
  <si>
    <t>akumulatorski sklop</t>
  </si>
  <si>
    <t>vodno hlajeni diesel motor, sestavljen iz motornega agregata, starterja, priključkom za izpuh, dušilcem zvoka, kompenzatorjem izpuha, grelcem z raztezno posodo, črpalko za hlajenje motorja, komplet s potrebnimi cevnimi povezavami od tlačne strani črpalke do hladilnika ter potrebnimi zapornimi in regulacijskimi armaturami ter merilniki tlaka na sesalni in tlačni strani.</t>
  </si>
  <si>
    <t>diesel motor</t>
  </si>
  <si>
    <t>1 protiprirobnica z vijaki in tesnilom</t>
  </si>
  <si>
    <t>elastična spojka zaščitena proti prijemu s pločevino</t>
  </si>
  <si>
    <t>centrifugalna črpalka s tesnilno sklopko iz sive litine z navrtanim priključkom za manometer in tekalnim kolesom. Pritrjena na varjenem podstavku iz profilnega jekla.</t>
  </si>
  <si>
    <t>črpalka</t>
  </si>
  <si>
    <t>Montirana na skupnem jeklenem okvirju, sestavljena iz:</t>
  </si>
  <si>
    <t>Enostopenjska visokotlačna centrifugalna sprinkler črpalka, z diesel motorjem, stopnje ICN (DIN 6271), črpalka, motor in krmilna omara morajo imeti certifikat NFPA.</t>
  </si>
  <si>
    <t>Sprinkler črpalka z diesel motorjem NFPA</t>
  </si>
  <si>
    <t>SPRINKLER POSTAJA</t>
  </si>
  <si>
    <t>Morebitna odstopanja načrta, posebno razpored šob od dejanskega stanja na objektu se rešujejo na licu mesta z upoštevanjem standarda</t>
  </si>
  <si>
    <t>Vsi deli napeljave za katere to zahteva standard morajo biti certificirani skladno z NFPA13 in NFPA20</t>
  </si>
  <si>
    <t xml:space="preserve">Izvajalec del se mora pri izvajanju sproti usklajevati z izvajalci ostalih instalacij. Prestavitve zaradi morebitnega neuskaljevanje gredo na račun izvajalca. </t>
  </si>
  <si>
    <t xml:space="preserve">Vsa dela morajo biti opravljena skladno z NFPA20 (črpališče) in NFPA13 (sprinkler mreža). </t>
  </si>
  <si>
    <t>SPRINKLER INSTALACIJA</t>
  </si>
  <si>
    <t>cena/postavko</t>
  </si>
  <si>
    <t>SKUPAJ PLINSKA INSTALACIJA:</t>
  </si>
  <si>
    <t xml:space="preserve"> - površina preboja: 0,2×0,2 m</t>
  </si>
  <si>
    <t>*bakrene cevi za freonsko povezavo do dimenzije 15,88mm toplotno izolirane z izolacijo iz elastomerne pene debeline 13 mm.</t>
  </si>
  <si>
    <t>*jeklene ogrevalne/hladilne cevi do dimenzije DN 80 toplotno izolirane z izolacijo iz elastomerne pene debeline 19 mm.</t>
  </si>
  <si>
    <t xml:space="preserve">Površina za barvanje      </t>
  </si>
  <si>
    <t>Pleskanje vidnih cevovodov, konzol in podpor z dvakratnim premazom temeljne barve in 1× rumene barve RAL 1012.</t>
  </si>
  <si>
    <t>Napisne tablice za označevanje plinovoda in elementov z ustreznimi napisi in oznakami, za pritrditev na drog ali na zid.</t>
  </si>
  <si>
    <t>Prepihovanje instalacije z inertnim plinom ter polnjenje s plinom.</t>
  </si>
  <si>
    <t>Navodila za tlačni preizkus glej v tehničnem poročilu.</t>
  </si>
  <si>
    <t>Trdnostni in tesnostni preizkus, spuščanje plina v instalacijo, izdaja atestov in izjav, sestava zapisnikov, preizkusni zagon.</t>
  </si>
  <si>
    <r>
      <rPr>
        <b/>
        <sz val="10"/>
        <rFont val="Calibri"/>
        <family val="2"/>
        <charset val="238"/>
      </rPr>
      <t>Pritrdilni material in razno profilirano železo</t>
    </r>
    <r>
      <rPr>
        <sz val="10"/>
        <rFont val="Calibri"/>
        <family val="2"/>
        <charset val="238"/>
      </rPr>
      <t>, za pritrditev cevi, izdelavo fiksnih točk in bočnih vodil</t>
    </r>
  </si>
  <si>
    <t>Komplet z vsem pritrdilnim in tesnilnim materialom, kabelsko povezavo in zagonom s strani pooblaščenega serviserja.</t>
  </si>
  <si>
    <t>senzor za zemeljski plin v kuhinji (2kom) nameščen na strop, vezan na elektromagnetni varnostni ventil.</t>
  </si>
  <si>
    <t>Senzor za zemeljski plin</t>
  </si>
  <si>
    <t>Ustreza proizvod Jakša magnetni ventili, DN 40 model PV6NC ali drugi enakovredni.</t>
  </si>
  <si>
    <t>Komplet z vsem pritrdilnim in tesnilnim materialom ter kabelsko povezavo na plinsko alarmno centralo skupaj s kablom.</t>
  </si>
  <si>
    <r>
      <rPr>
        <b/>
        <sz val="10"/>
        <rFont val="Calibri"/>
        <family val="2"/>
        <charset val="238"/>
      </rPr>
      <t>Elektromagnetni varnostni venti</t>
    </r>
    <r>
      <rPr>
        <sz val="10"/>
        <rFont val="Calibri"/>
        <family val="2"/>
        <charset val="238"/>
      </rPr>
      <t xml:space="preserve">l DN 40, omogoča dodatno varnost pri uhajanju plina iz instalacije. Ob detekciji plina s strani senzorjev se ventil samodejno zapre in prepreči nadaljnjo uhajanje plina. </t>
    </r>
  </si>
  <si>
    <r>
      <rPr>
        <b/>
        <sz val="10"/>
        <rFont val="Calibri"/>
        <family val="2"/>
        <charset val="238"/>
      </rPr>
      <t>Elektromagnetni varnostni venti</t>
    </r>
    <r>
      <rPr>
        <sz val="10"/>
        <rFont val="Calibri"/>
        <family val="2"/>
        <charset val="238"/>
      </rPr>
      <t xml:space="preserve">l DN 40, omogoča dodatno varnost pri uhajanju plina iz instalacije. Ob detekciji plina s strani senzorjev se ventil samodejno zapre in prepreči nadaljnjo uhajanje plina. </t>
    </r>
    <r>
      <rPr>
        <b/>
        <sz val="10"/>
        <rFont val="Calibri"/>
        <family val="2"/>
        <charset val="238"/>
      </rPr>
      <t>Ventil je potrebno ročno resetirati.</t>
    </r>
  </si>
  <si>
    <t xml:space="preserve">DN 25/DN 20                          </t>
  </si>
  <si>
    <t xml:space="preserve">DN 32/DN 25                          </t>
  </si>
  <si>
    <t xml:space="preserve">DN 40/DN 32                          </t>
  </si>
  <si>
    <t xml:space="preserve">DN 50/DN 40                          </t>
  </si>
  <si>
    <r>
      <rPr>
        <b/>
        <sz val="10"/>
        <rFont val="Calibri"/>
        <family val="2"/>
        <charset val="238"/>
      </rPr>
      <t xml:space="preserve">Reducirni kos za plin, </t>
    </r>
    <r>
      <rPr>
        <sz val="10"/>
        <rFont val="Calibri"/>
        <family val="2"/>
        <charset val="238"/>
      </rPr>
      <t>za priključitev plinske cevi na plinski kotel. Dobaviti kompletno s tesnilnim in pritrdilnim materialom.</t>
    </r>
  </si>
  <si>
    <t xml:space="preserve">DN 40                         </t>
  </si>
  <si>
    <r>
      <rPr>
        <b/>
        <sz val="10"/>
        <rFont val="Calibri"/>
        <family val="2"/>
        <charset val="238"/>
      </rPr>
      <t xml:space="preserve">Navojna krogelna pipa za plin NP 10 </t>
    </r>
    <r>
      <rPr>
        <sz val="10"/>
        <rFont val="Calibri"/>
        <family val="2"/>
        <charset val="238"/>
      </rPr>
      <t>s termičnim varovalom in teflonskimi tesnili. Pipo dobaviti kompletno s tesnilnim in pritrdilnim materialom.</t>
    </r>
  </si>
  <si>
    <t xml:space="preserve">DN 40                     </t>
  </si>
  <si>
    <r>
      <rPr>
        <b/>
        <sz val="10"/>
        <rFont val="Calibri"/>
        <family val="2"/>
        <charset val="238"/>
      </rPr>
      <t xml:space="preserve">Navojna krogelna pipa za plin NP 10 </t>
    </r>
    <r>
      <rPr>
        <sz val="10"/>
        <rFont val="Calibri"/>
        <family val="2"/>
        <charset val="238"/>
      </rPr>
      <t>s teflonskimi tesnili. Pipo dobaviti kompletno s tesnilnim in pritrdilnim materialom</t>
    </r>
  </si>
  <si>
    <t>Regulator je nabaviti komplet z vijačnim in tesnilnim materialom</t>
  </si>
  <si>
    <t>Ustreza tip SERUS DN 40, proizvod ACTARIS</t>
  </si>
  <si>
    <r>
      <t xml:space="preserve"> P</t>
    </r>
    <r>
      <rPr>
        <vertAlign val="subscript"/>
        <sz val="10"/>
        <rFont val="Calibri"/>
        <family val="2"/>
        <charset val="238"/>
      </rPr>
      <t>izstop</t>
    </r>
    <r>
      <rPr>
        <sz val="10"/>
        <rFont val="Calibri"/>
        <family val="2"/>
        <charset val="238"/>
      </rPr>
      <t xml:space="preserve"> = 20-33 mbar </t>
    </r>
  </si>
  <si>
    <r>
      <t xml:space="preserve"> P</t>
    </r>
    <r>
      <rPr>
        <vertAlign val="subscript"/>
        <sz val="10"/>
        <rFont val="Calibri"/>
        <family val="2"/>
        <charset val="238"/>
      </rPr>
      <t>vstop</t>
    </r>
    <r>
      <rPr>
        <sz val="10"/>
        <rFont val="Calibri"/>
        <family val="2"/>
        <charset val="238"/>
      </rPr>
      <t xml:space="preserve"> = 100 mbar</t>
    </r>
  </si>
  <si>
    <r>
      <t xml:space="preserve"> Q </t>
    </r>
    <r>
      <rPr>
        <vertAlign val="subscript"/>
        <sz val="10"/>
        <rFont val="Calibri"/>
        <family val="2"/>
        <charset val="238"/>
      </rPr>
      <t>max</t>
    </r>
    <r>
      <rPr>
        <sz val="10"/>
        <rFont val="Calibri"/>
        <family val="2"/>
        <charset val="238"/>
      </rPr>
      <t xml:space="preserve"> = 16 m</t>
    </r>
    <r>
      <rPr>
        <vertAlign val="superscript"/>
        <sz val="10"/>
        <rFont val="Calibri"/>
        <family val="2"/>
        <charset val="238"/>
      </rPr>
      <t>3</t>
    </r>
    <r>
      <rPr>
        <sz val="10"/>
        <rFont val="Calibri"/>
        <family val="2"/>
        <charset val="238"/>
      </rPr>
      <t xml:space="preserve">/h </t>
    </r>
  </si>
  <si>
    <r>
      <rPr>
        <b/>
        <sz val="10"/>
        <rFont val="Calibri"/>
        <family val="2"/>
        <charset val="238"/>
      </rPr>
      <t xml:space="preserve">Regulator tlaka z navojnimi priključki </t>
    </r>
    <r>
      <rPr>
        <sz val="10"/>
        <rFont val="Calibri"/>
        <family val="2"/>
        <charset val="238"/>
      </rPr>
      <t>DN 40 za regulacijo končnega tlaka, s karakteristikami:</t>
    </r>
  </si>
  <si>
    <t>Plinomer je potrebno dobaviti komplet s pritrdilno konzolo ter pritrdilnim in tesnilnim materialom</t>
  </si>
  <si>
    <t>Ustreza tip G 10 DN 40, proizvod ACTARIS</t>
  </si>
  <si>
    <t>Temperatura plina: 	- 10 do + 40 oC</t>
  </si>
  <si>
    <t>Temperature okolice: 	- 25 do + 55 oC</t>
  </si>
  <si>
    <r>
      <t xml:space="preserve"> P </t>
    </r>
    <r>
      <rPr>
        <vertAlign val="subscript"/>
        <sz val="10"/>
        <rFont val="Calibri"/>
        <family val="2"/>
        <charset val="238"/>
      </rPr>
      <t>max</t>
    </r>
    <r>
      <rPr>
        <sz val="10"/>
        <rFont val="Calibri"/>
        <family val="2"/>
        <charset val="238"/>
      </rPr>
      <t xml:space="preserve">  = 500 mbar </t>
    </r>
  </si>
  <si>
    <r>
      <t xml:space="preserve"> Q </t>
    </r>
    <r>
      <rPr>
        <vertAlign val="subscript"/>
        <sz val="10"/>
        <rFont val="Calibri"/>
        <family val="2"/>
        <charset val="238"/>
      </rPr>
      <t>min</t>
    </r>
    <r>
      <rPr>
        <sz val="10"/>
        <rFont val="Calibri"/>
        <family val="2"/>
        <charset val="238"/>
      </rPr>
      <t xml:space="preserve"> = 0,10 m</t>
    </r>
    <r>
      <rPr>
        <vertAlign val="superscript"/>
        <sz val="10"/>
        <rFont val="Calibri"/>
        <family val="2"/>
        <charset val="238"/>
      </rPr>
      <t>3</t>
    </r>
    <r>
      <rPr>
        <sz val="10"/>
        <rFont val="Calibri"/>
        <family val="2"/>
        <charset val="238"/>
      </rPr>
      <t xml:space="preserve">/h </t>
    </r>
  </si>
  <si>
    <r>
      <rPr>
        <b/>
        <sz val="10"/>
        <rFont val="Calibri"/>
        <family val="2"/>
        <charset val="238"/>
      </rPr>
      <t xml:space="preserve">Plinomer za zemeljski plin z navojnimi </t>
    </r>
    <r>
      <rPr>
        <sz val="10"/>
        <rFont val="Calibri"/>
        <family val="2"/>
        <charset val="238"/>
      </rPr>
      <t>priključki DN 40 za karakteristike:</t>
    </r>
  </si>
  <si>
    <t>d 40 l=0,5m</t>
  </si>
  <si>
    <t>d 50 l=0,5m</t>
  </si>
  <si>
    <t>d 65 l=0,5m</t>
  </si>
  <si>
    <t>d 75 l=0,5m</t>
  </si>
  <si>
    <t>Ustreza proizvod MINERVA Žalec.</t>
  </si>
  <si>
    <t>Dobava in montaža zaščitne cevi PE-HD za zaščito položene plinske cevi v steni, z dodatkom za odrez 10 %.</t>
  </si>
  <si>
    <t xml:space="preserve">DN 80    </t>
  </si>
  <si>
    <t xml:space="preserve">DN 65   </t>
  </si>
  <si>
    <t xml:space="preserve">DN 50    </t>
  </si>
  <si>
    <t xml:space="preserve">DN 40   </t>
  </si>
  <si>
    <t xml:space="preserve">DN 32    </t>
  </si>
  <si>
    <t xml:space="preserve">DN 25    </t>
  </si>
  <si>
    <t xml:space="preserve">DN 20   </t>
  </si>
  <si>
    <t xml:space="preserve">DN 15    </t>
  </si>
  <si>
    <t>Cev je vodena v terenu in kineti do plinske požarne pipe na fasadi objekta. Kineto izdelati po priloženem detajlu.</t>
  </si>
  <si>
    <t>Črna srednje težka navojna cev po DIN 2440 (mat. St 33) oz. po JUS C.B5.225 (mat. Č 1212) z loki, varilnim materialom, dodatkom za odrez, po varjenju očiščena ter antikorozijsko zaščitena (dekorodal, Canusa trak ali podobno).</t>
  </si>
  <si>
    <t xml:space="preserve">DN 32 PN 10                          </t>
  </si>
  <si>
    <t xml:space="preserve">DN 25 PN 10                          </t>
  </si>
  <si>
    <t xml:space="preserve">DN 20 PN 10                          </t>
  </si>
  <si>
    <r>
      <t>Navojna krogelna pipa s termičnim varovalom</t>
    </r>
    <r>
      <rPr>
        <sz val="10"/>
        <color indexed="8"/>
        <rFont val="Calibri"/>
        <family val="2"/>
        <charset val="238"/>
      </rPr>
      <t xml:space="preserve"> za plin NP 10 s teflonskimi tesnili za priključitev kuhinjskih elementov. 
Ustreza proizvod  Kovina, tip KV 303 TAS s termičnim varovalom. 
Pipo je dobaviti kompletno s tesnilnim in pritrdilnim materialom.</t>
    </r>
  </si>
  <si>
    <t>NOTRANJA PLINSKA INSTALACIJA 
GOSTINSKI LOKALI</t>
  </si>
  <si>
    <t>Nadzor izvedbe zunanjega pl.priključka s strani distributerja.</t>
  </si>
  <si>
    <t>Ustreza proizvod FRIATEC, sistem FRIALEN, tip Friastopp .</t>
  </si>
  <si>
    <t xml:space="preserve">DN 50 PN 10                               </t>
  </si>
  <si>
    <t>Varovalo pretoka plina - protilomni ventil "GAS STOP" dimenzije DN 50 po DVGW nameščen v plinski požarni pipi, za delovni tlak 35mbar-5bar nameščen v obojki, ter tovarniško izveden s pretočno odprtino za samodejno deaktiviranje.</t>
  </si>
  <si>
    <t>varilnega in pritrdilnega materiala</t>
  </si>
  <si>
    <t>varilnega loka 90° DN 50</t>
  </si>
  <si>
    <t>prehodni kos pe 63/DN 50</t>
  </si>
  <si>
    <t>črne srednjetežke navojne jeklene cevi DN 50 po DIN 2440  L = 3 m zaščitene protikorozijsko in mehansko z dvojnim ovitjem izolacije</t>
  </si>
  <si>
    <t>prirobnične kroglične pipe za plin DN 50 z izolirnim kosom - glavna plinska požarna pipa</t>
  </si>
  <si>
    <t xml:space="preserve">nadometne omarice iz nerjaveče pločevine deb. 1mm z vratci z odprtinami za prezračevanje, rumeno nalepko z napisom v črni barvi » GLAVNA PLINSKA ZAPORNA PIPA«, dimenzije 350×390×250 mm </t>
  </si>
  <si>
    <t>Hišni plinski priključek sestoječ iz:</t>
  </si>
  <si>
    <t>Dobava in montaža zaščitne cevi PE-HD za zaščito položene plinske cevi v terenu, z dodatkom za odrez 10 %.</t>
  </si>
  <si>
    <t>d 63</t>
  </si>
  <si>
    <t>Dobava in montaža cevi PE-HD za obratovalni tlak do 4 bar, z dodatkom za odrez 10 %.</t>
  </si>
  <si>
    <t>Varilne spojke iz PE-HD, tlačne stopnje PN 10 za spajanje cevi iz postavke 1.
Ustreza proizvod FRIATEC, sistem FRIALEN, tip UB.</t>
  </si>
  <si>
    <t>Varilni lok 90° iz PE-HD, tlačne stopnje PN 10.
Ustreza proizvod FRIATEC, sistem FRIALEN, tip W 90°.</t>
  </si>
  <si>
    <t>Priključitev na obstoječo plinsko instalacijo v terenu. Vključuje vgradnjo univerzalnega navrtalnega oklepa dimenzije DN 200/DN 50.
Komplet z veznim, tesnilnim, pritrdilnim, nosilnim in zaščitnim materialom.</t>
  </si>
  <si>
    <t>PLINSKI PRIKLJUČEK 
STROJNI ELEMENTI DO PPP</t>
  </si>
  <si>
    <t>Dobava in montaža cestne kape nad zaporni kroglični ventil nameščen na mestu priključitve na javni plinovod.</t>
  </si>
  <si>
    <t>Dobava in polaganje plastičnega opozorilnega traku s kovinskim trakom in napisom "POZOR PLINOVOD" nad vodovodno, priključno cevjo pri zasipavanju v globini cca 40 cm pod koto terena.</t>
  </si>
  <si>
    <t>PLINSKI PRIKLJUČEK 
ZEMELJSKA IN GRADBENA DELA</t>
  </si>
  <si>
    <t>PLINOVOD JE ZGRAJEN IZ POLIETILENSKIH CEVI IN FAZONSKIH KOSOV IZ MATERIALA PE63 IN MORA USTREZATI STANDARDU DIN 8074 in DIN 8075.ZA DIMENZIJE DO VKLJUČNO PE 63 SE UPORABLJAJO CEVI IN FAZONI SDR 11 ZA DIMENZIJE NAD PE 63 SE UPORABLJAJO CEVI IN FAZONI SDR 17.</t>
  </si>
  <si>
    <t>PLINSKI PRIKLJUČEK IN INSTALACIJA</t>
  </si>
  <si>
    <t>4.3.</t>
  </si>
  <si>
    <t>SKUPAJ VROČEVOD IN TOPLOTNA POSTAJA:</t>
  </si>
  <si>
    <t>Izdelava gradbenih prebojev, vključno z zapiranjem odprtin po montaži razvodov ter z zaključnimi gradbenimi in pleskarskimi deli in opravili.</t>
  </si>
  <si>
    <t>Razno profilno železo, vroče pocinkano za pritrditev cevi, izdelavo fiksnih točk in bočnih vodil.</t>
  </si>
  <si>
    <t>Dobava in pritrditev samolepilnih puščic za označitev smeri pretoka ter z napisom vrste medija. Na vse glavne in priključne cevovode.</t>
  </si>
  <si>
    <r>
      <t>m</t>
    </r>
    <r>
      <rPr>
        <vertAlign val="superscript"/>
        <sz val="10"/>
        <rFont val="Calibri"/>
        <family val="2"/>
        <charset val="238"/>
        <scheme val="minor"/>
      </rPr>
      <t>2</t>
    </r>
  </si>
  <si>
    <t>Zaščitno barvanje vseh nezaščitenih delov ogrevalnega sistema (obešala, nosilni material) po predhodnem čiščenju.</t>
  </si>
  <si>
    <t>Razne napisne tablice za označevanje naprav in kanalskih razvodov. 
Narejene iz aluminija, samolepilne, velikost pisave 20mm.</t>
  </si>
  <si>
    <t/>
  </si>
  <si>
    <t xml:space="preserve">Testiranje na novo vgrajene opreme:
doseganje specificiranih parametrov iz tehničnih specifikaciji. </t>
  </si>
  <si>
    <t>Šolanje vzdrževalcev s strani pooblaščenih serviserjev in dobaviteljev naprav ter izvedba prevzema na novo vgrajene opreme.</t>
  </si>
  <si>
    <t xml:space="preserve"> - DN100; TI 100mm</t>
  </si>
  <si>
    <t xml:space="preserve"> - DN80; TI 80mm</t>
  </si>
  <si>
    <t>*jeklene ogrevalne cevi  toplotno izolirane z izolacijo iz elastomerne pene</t>
  </si>
  <si>
    <t>Razkuževanje po SIST EN 806-4: 2010 (točka 6.4 in izpiranje vodovodne instalacije po SIST EN 806-4: 2010 (točka 6.2), izvedba dezinfekcije in bakteriološke analize (velja za celoten objekt).</t>
  </si>
  <si>
    <t xml:space="preserve">Cirkulacijska črpalka za sanitarno vodo z vgrajenim termostatom in uro (timerjem), ustreza proizvod WILO Stratos MAXO-Z 25/0,5-12, PN10, Tmax=80°C, U=230 V,P=0,295 kW, komplet s pritrdilnim in tesnilnim materialom. </t>
  </si>
  <si>
    <t>max pretok sistema 6,06 m3/h</t>
  </si>
  <si>
    <t>dozirnega ventila.</t>
  </si>
  <si>
    <t>sesalne garniture z nivojskim stikalom</t>
  </si>
  <si>
    <t>krmilnim kablom,</t>
  </si>
  <si>
    <t>dozirne črpalke,</t>
  </si>
  <si>
    <t>impulznim vodomerom DN 32,</t>
  </si>
  <si>
    <t xml:space="preserve">Naprava za kondicioniranje sanitarne tople vode. 
Naprava kompaktne izvedbe sestavljena iz: </t>
  </si>
  <si>
    <t>Max. delovni tlak 6 bar, Reflex Refix DT 80.</t>
  </si>
  <si>
    <t>Pretočna zaprta ekspanzijska posoda za sanitarno vodo.</t>
  </si>
  <si>
    <t>Vzmetni varnostni ventil DN 25, tlak odpiranja 6,0 bar.</t>
  </si>
  <si>
    <t>DN 25 PN 16</t>
  </si>
  <si>
    <t>DN 65 PN 16</t>
  </si>
  <si>
    <t>Navojni lovilec nesnage, dobaviti skupaj s pritrdilnim in tesnilnim materialom.</t>
  </si>
  <si>
    <t>Navojna protipovratna loputa, dobaviti skupaj s pritrdilnim in tesnilnim materialom.</t>
  </si>
  <si>
    <t>Navojna krogelna pipa, dobaviti skupaj s pritrdilnim in tesnilnim materialom.</t>
  </si>
  <si>
    <t>DN 15 PN 16</t>
  </si>
  <si>
    <t>Kroglične polnilne pipe z nastavkom za gumi cev in kapo, vključno z varilnim kolčakom in tesnilnim materialom</t>
  </si>
  <si>
    <t>Termometer z merilnim območjem 0-100°C, okrogle izvedbe skupaj z vijačnim spojem za vgraditev in vgradno tuljko. Standardna izvedba.</t>
  </si>
  <si>
    <t>Danfoss, ST1 (koda 087N1050)</t>
  </si>
  <si>
    <r>
      <t>Varnostni termostat ST/STW</t>
    </r>
    <r>
      <rPr>
        <sz val="10"/>
        <color indexed="10"/>
        <rFont val="Calibri"/>
        <family val="2"/>
        <charset val="238"/>
      </rPr>
      <t xml:space="preserve"> </t>
    </r>
    <r>
      <rPr>
        <sz val="10"/>
        <rFont val="Calibri"/>
        <family val="2"/>
        <charset val="238"/>
      </rPr>
      <t>za zaprtje mešalnega ventila ob povišanju temp. ogrevalne vode na 95°C, komplet s pritrdilnim in tesnilnim materialom ter priključitev na električno in signalno omrežje.</t>
    </r>
  </si>
  <si>
    <t>Manometer premera 100 mm, do 16 bar, komplet s tesnilnim materialom.</t>
  </si>
  <si>
    <t>DN 65 (d 75×7,5) izolacija 60mm</t>
  </si>
  <si>
    <t>DN 25 (d 32×3,0) izolacija 30mm</t>
  </si>
  <si>
    <t xml:space="preserve">Ustreza proizvod UPONOR, tip MLCP </t>
  </si>
  <si>
    <t>kplet fazoni, spojnim, tesnilnim in pritrdilnim materialom in končnimi elementi za priključitev sanitarnih elementov.</t>
  </si>
  <si>
    <t>Difuzijsko tesna večplastna cev (sestavljena iz: PE-RT - vezni sloj - vzdolžno prekrivno varjen aluminij - vezni sloj - PE-RT) z zunanjim zaščitnim ovojem, izolirana, dobavljiva v kolutu ali palicah primerna za kletne razvode, dvižne vode in priključne razvode pri vodovodu. Normalno vnetljivo, klasifi kacija materiala B2 skladno s standardom DIN 4102.</t>
  </si>
  <si>
    <t>SEKUNDAR SANITARNE TOPLE VODE:</t>
  </si>
  <si>
    <t>Polnjenje ogrevalnega sistema z mehčano vodo po predhodnem izpiranju in čiščenju lovilcev nesnage.</t>
  </si>
  <si>
    <t xml:space="preserve">Tlačni preizkus ogrevalnega sistema po DIN 18380, vključno s potrebnim materialom (čepi), ter izdelavo pisnega poročila o uspešno opravljenem tlačnem preizkusu. Navodila v tehničnem poročilu.  </t>
  </si>
  <si>
    <t>Max. delovni tlak 6 bar.</t>
  </si>
  <si>
    <t>Reflex N 50</t>
  </si>
  <si>
    <t>Zaprta ekspanzijska posoda (DIN 4807)</t>
  </si>
  <si>
    <t>Vzmetni varnostni ventil DN 40, tlak odpiranja 4,0 bar.</t>
  </si>
  <si>
    <t>Navojni servisni ventil za ekspanzijsko posodo (brez zaporne ročice) z izpustom DN 25 PN16.</t>
  </si>
  <si>
    <t>DN 125 PN 16</t>
  </si>
  <si>
    <t>Prirobnični lovilec nesnage, dobaviti skupaj s pritrdilnim in tesnilnim materialom.</t>
  </si>
  <si>
    <t>Prirobnična krogelna pipa, dobaviti skupaj s protiprirobnico, pritrdilnim in tesnilnim materialom.</t>
  </si>
  <si>
    <t>Odzračevalni lonček V=2 l, izdelan iz črne brezšivne cevi in cevnimi pokrovi DN 80, z vgrajenim avtomatskim odzračevalnim ventilom SPIROTECH, tip Spirotop DN 10 in kroglično pipo DN 10, pobarvan s temeljno in belo barvo.</t>
  </si>
  <si>
    <t>DN 125</t>
  </si>
  <si>
    <t xml:space="preserve">Obojestransko paroneprepustna toplotna izolacija Armaflex AF. Debelina toplotne izolacije mora biti najmanj enaka notranjemu premeru cevi ! </t>
  </si>
  <si>
    <r>
      <t xml:space="preserve">Izolacija cevi z izolacijo iz elastomerne pene iz sintetičnega kavčuka debeline koeficientom prehoda </t>
    </r>
    <r>
      <rPr>
        <sz val="10"/>
        <rFont val="Symbol"/>
        <family val="1"/>
        <charset val="2"/>
      </rPr>
      <t></t>
    </r>
    <r>
      <rPr>
        <sz val="10"/>
        <rFont val="Calibri"/>
        <family val="2"/>
        <charset val="238"/>
      </rPr>
      <t xml:space="preserve">0,034 W/m°K pri 0°C (po SIST ISO 8794), samougasljiva, stopnja zadimljenosti s3 po DIN EN 13501. </t>
    </r>
  </si>
  <si>
    <t>Cevi se očisti in po varjenju obarva z 2x osnovno antikorozijsko barvo ter izolira.</t>
  </si>
  <si>
    <t>Jeklene srednjetežke navojne cevi po DIN 2440 iz jekla St33 za razvod ogrevalne vode v kotlovnici, toplotno izolirane, kompletno z varilnimi loki in drugimi fazoni, obešali z izolirnim vložkom.</t>
  </si>
  <si>
    <t>SEKUNDAR OGREVANJE:</t>
  </si>
  <si>
    <t>Zaščitno barvanje vseh nezaščitenih delov prezračevalnega in klimatizacijskega sistema (obešala, nosilni material) po predhodnem čiščenju, skupne površine</t>
  </si>
  <si>
    <t>Razne napisne tablice za označevanje naprav in kanalskih razvodov. Narejene iz aluminija, samolepilne, velikost pisave 20mm.</t>
  </si>
  <si>
    <t xml:space="preserve">Testiranje na novo vgrajene opreme, doseganje specificiranih parametrov iz tehničnih specifikaciji. </t>
  </si>
  <si>
    <t>Dobaviti skupaj z zagonom in s priključitvijo na električno in signalno omrežje, pritrdilnim in tesnilnim materialom.</t>
  </si>
  <si>
    <t>Tipalo ESMU 100 nerj.</t>
  </si>
  <si>
    <t>TULJKA ZA ESMU 100 nerj.</t>
  </si>
  <si>
    <t>TIPALO ESMU 100 Cu</t>
  </si>
  <si>
    <t>ESMT zunanje temp. tipalo</t>
  </si>
  <si>
    <t>A266 aplikacijski ključ</t>
  </si>
  <si>
    <t>Podnožje za ECL 310, tudi za ECL 210</t>
  </si>
  <si>
    <t>ECL 310, 230Vac</t>
  </si>
  <si>
    <t>AVTOMATIKA TOPLOTNE POSTAJE:</t>
  </si>
  <si>
    <t>sanitarna voda</t>
  </si>
  <si>
    <t>sekundar: 10/55°C, dp max. = 25,0 kPa</t>
  </si>
  <si>
    <t>vročevod</t>
  </si>
  <si>
    <t>primar: 110/48°C, dp max. = 25,0 kPa</t>
  </si>
  <si>
    <t>toplotna moč: 69,1 kW</t>
  </si>
  <si>
    <t>Prenosnika toplote za sanitarno toplo vodo</t>
  </si>
  <si>
    <t>kvs= 1,0 m3/h</t>
  </si>
  <si>
    <t>Q=1,4 m3/h</t>
  </si>
  <si>
    <t>sanitarna topla voda</t>
  </si>
  <si>
    <t>Prehodni prirobnični ventil z elektromotornim pogonom. Proizvod Danfoss, tip VB 2 15/1,0 DN15 s pogonom AMV 33 (230V).</t>
  </si>
  <si>
    <t>ogrevalna voda</t>
  </si>
  <si>
    <t>sekundar: 45/55°C, dp max. = 25,0 kPa</t>
  </si>
  <si>
    <t>toplotna moč: 631,4 kW</t>
  </si>
  <si>
    <t>Prenosnika toplote za ogrevanje.</t>
  </si>
  <si>
    <t>kvs=6,3 m3/h</t>
  </si>
  <si>
    <t>Q=8,3 m3/h</t>
  </si>
  <si>
    <t>ogrevanje</t>
  </si>
  <si>
    <t>Prehodni prirobnični ventil z elektromotornim pogonom. Proizvod Danfoss, tip VB 2 25/6,3 DN25 s pogonom AMV 33 (230V).</t>
  </si>
  <si>
    <t>DN 25 PN 25</t>
  </si>
  <si>
    <t>DN 65 PN 25</t>
  </si>
  <si>
    <t>DN 20 PN 25</t>
  </si>
  <si>
    <t>DN 50 PN 25</t>
  </si>
  <si>
    <t>Termometer z merilnim območjem 0-150°C, okrogle izvedbe skupaj z vijačnim spojem za vgraditev in vgradno tuljko. Standardna izvedba.</t>
  </si>
  <si>
    <t>Ustreza proizvod Allmess, tip CF Echo 2 DN 20 prirobnični (Qn=1,5m3/h).</t>
  </si>
  <si>
    <t>PN 16</t>
  </si>
  <si>
    <t>Qn=1,50 m3/h</t>
  </si>
  <si>
    <t>ultrazvočni toplotni števec z 8 mestnim LC prikazovalnikom, ultrazvočnim pretočnim volumskim delom, baterijo za 12 let, temperaturnimi tipali  Pt 100 in M-BUS kartico.</t>
  </si>
  <si>
    <t>Ultrazvočni toplotni števec:</t>
  </si>
  <si>
    <t>Ustreza proizvod Allmess, tip CF Echo 2 DN 50 prirobnični (Qn=10,0m3/h).</t>
  </si>
  <si>
    <t>Qn=10,0 m3/h</t>
  </si>
  <si>
    <t>PRIMAR:</t>
  </si>
  <si>
    <t>TOPLOTNA POSTAJA</t>
  </si>
  <si>
    <t>komplet z vsem pritrdilnim in tesnilnim materialom</t>
  </si>
  <si>
    <t>1 kom zbirni lijak za izpustne cevi izdelan iz jeklene pločevine, ustrezno protikorozijsko zaščiten, z odtokom na spodnji strani, ustrezno sifoniran.</t>
  </si>
  <si>
    <t>10 m jeklene srednjetežke navojne cevi DN 15 po EN 10255 za razvod izpustov (odzračevalni lončki, izpustni ventili…), kompletno z varilnimi loki in drugimi fazoni ter obešali. Cevi se po varjenju očisti in obarva z 2× osnovno antikorozijsko barvo.</t>
  </si>
  <si>
    <r>
      <t xml:space="preserve">5m jeklene cevi DN 100 (debelina izolacije 100 mm) z dvema bombiranima pokrovoma na posamezni umirjevalni cevi, iz celega, izdelana iz materiala SIST EN 10220 (DIN 2448) iz materiala P235TR1 (St 37) vključno z loki in varilnim materialom. Toplotno izolirane z izolacijskimi cevaki iz kamene volne kaširane z Al folijo,  koeficientom prehoda </t>
    </r>
    <r>
      <rPr>
        <sz val="10"/>
        <rFont val="Symbol"/>
        <family val="1"/>
        <charset val="2"/>
      </rPr>
      <t></t>
    </r>
    <r>
      <rPr>
        <sz val="10"/>
        <rFont val="Calibri"/>
        <family val="2"/>
        <charset val="238"/>
        <scheme val="minor"/>
      </rPr>
      <t xml:space="preserve">0,042 W/m°K, požarna odpornost A2, debelina izolacije enaka notranjemu premeru cevi. Vključno z lepilom in samolepilnimi trakovi za tesnjenje spojev. Cevi ovite z Al pločevino. </t>
    </r>
  </si>
  <si>
    <t>2 kom prirobnična krogelna pipa DN 65 skupaj s protiprirobnico</t>
  </si>
  <si>
    <t>3 kom navojna kroglična pipa DN 15</t>
  </si>
  <si>
    <t>2 kom navojna kroglična praznilna pipa DN 20 z nastavkom za izpustno cev vključno s pritrdilnim in tesnilnim materialom</t>
  </si>
  <si>
    <t>Izdelava sistema umirjevalnih cevi v posameni toplotni postaji sestavljena iz:</t>
  </si>
  <si>
    <t>Dobava in montaža certificirane tesnilne mase za tesnjenje prebojev razvoda instalacij čez stene požanih sektorjev. Potrebna požarna odpornost 90 min (EI 90). Komplet z napisnimi ploščicami (oznaka tesnjenja) in izdelavo poročila.</t>
  </si>
  <si>
    <t>Izdelava gradbenih prebojev - vrtanje zidov in stropov do premera 100 mm, vključno z zapiranjem odprtin po montaži razvodov ter z zaključnimi gradbenimi in pleskarskimi deli in opravili.</t>
  </si>
  <si>
    <t>Zaščitno barvanje vseh nezaščitenih delov (obešala, nosilni material) po predhodnem čiščenju, skupne površine.</t>
  </si>
  <si>
    <t>Pripravljalna in zaključna dela, zarisovanje</t>
  </si>
  <si>
    <t>Radiografska kontrola zvarov.</t>
  </si>
  <si>
    <t>dobava in montaža</t>
  </si>
  <si>
    <t>Obešala za vročevodne cevi.</t>
  </si>
  <si>
    <t>Nepomične podpore za vgradnjo v strop.</t>
  </si>
  <si>
    <t>DN 80 (debelina izolacije 80 mm)</t>
  </si>
  <si>
    <r>
      <t xml:space="preserve">Toplotno izolirane z izolacijskimi cevaki iz kamene volne kaširane z Al folijo,  koeficientom prehoda </t>
    </r>
    <r>
      <rPr>
        <sz val="10"/>
        <rFont val="Symbol"/>
        <family val="1"/>
        <charset val="2"/>
      </rPr>
      <t></t>
    </r>
    <r>
      <rPr>
        <sz val="10"/>
        <rFont val="Calibri"/>
        <family val="2"/>
        <charset val="238"/>
        <scheme val="minor"/>
      </rPr>
      <t>0,042 W/m°K, požarna odpornost A2, debelina izolacije enaka notranjemu premeru cevi. Vključno z lepilom in samolepilnimi trakovi za tesnjenje spojev. Cevi ovite z Al pločevino.</t>
    </r>
  </si>
  <si>
    <t>Jeklena cev iz celega, izdelana iz materiala SIST EN 10220 (DIN 2448) iz materiala P235TR1 (St 37) vključno z loki in varilnim materialom.</t>
  </si>
  <si>
    <t>dobava in montaža prehodnega elementa</t>
  </si>
  <si>
    <r>
      <t xml:space="preserve">Priključitev na predizolirane vročevodne cevi DN 80/200. Komplet z vsem veznim, pritrdilnim, tesnilnim, izolativnim in drugim potrebnim materialom. 
</t>
    </r>
    <r>
      <rPr>
        <b/>
        <sz val="10"/>
        <rFont val="Calibri"/>
        <family val="2"/>
        <charset val="238"/>
        <scheme val="minor"/>
      </rPr>
      <t>Priključitev dovoda in povratka.</t>
    </r>
  </si>
  <si>
    <t>VROČEVOD-NOTRANJA VROČEVODNA INSTALACIJA</t>
  </si>
  <si>
    <t>Pripravljalna in zaključna dela, zarisovanje. (ureditev gradbišča, zavarovanje gradbišča, postavitev kontejerjev, prostor za skladiščni material, WC , dobava in postavitev gradbiščne table,…</t>
  </si>
  <si>
    <t>Izdelava zapisnika:
'- o meritvi upornosti žic po posameznih odcepih trase
'- o lokaciji in dolžini cevi z vgrajenimi drugačnimi žicami (različne upornosti žic na dolžinski meter)
- o meritvah vlažnosti v izolaciji cevovoda</t>
  </si>
  <si>
    <t>Dobava in izdelava točkovne podlage toplovodnih cevi iz stirodur plošč debeline 8 cm, dimenzij 0,20x0,70m.</t>
  </si>
  <si>
    <t>Kompenzacijske polietilenske blazine vključno z lepilnim trakom za pritrditev blazin na cev (točno količino kompenzacijskih blazin določi dobavitelj predizoliranih cevi) – dobavljeno v ploščah, debelina 40 mm dim. 40 x 1000 x 2000 mm, rezano na licu mesta na potrebno mero.</t>
  </si>
  <si>
    <t>Merilna doza za povezavo žic za kontrolo vlage, vključno s silikonskim kablom (ocenjena dolžina kabla je 10 m)</t>
  </si>
  <si>
    <t xml:space="preserve">Labirintno tesnilo za vgradnjo v zid pri prehodu predizolirane cevi skozi zid, izdelano iz profilirane neoprenske gume komplet z vsem pritrdilnim in tesnilnim materialom. </t>
  </si>
  <si>
    <t>DN 80/200</t>
  </si>
  <si>
    <t xml:space="preserve">Zaključna kapa (čep) za zaključek predizolirane cevi v objektu, do temperature 130°C za predizolirane fazonske kose za daljinsko ogrevanje. Komplet s spojko za zapenjanje in zalivanjem s PU peno.       </t>
  </si>
  <si>
    <t>Izvedba vodotesnega preboja s trajno elastično tesnilno maso.</t>
  </si>
  <si>
    <t xml:space="preserve">Tlačno preizkušanje in izpiranje celotnega cevovoda.  </t>
  </si>
  <si>
    <t>cca 5%</t>
  </si>
  <si>
    <t>Spojka z zapenjanjem BS za izolacijo in tesnenje varjenih spojev, izdelana po standardu EN489 za predizolirane cevi za daljinsko ogrevanje vključno z zalivanjem s PU peno. Dodatno tesnenje polnilne izvrtine s tipsko preizkušeno zaplato ali termostezno manšeto.</t>
  </si>
  <si>
    <t>Dobavljena v palicah dolžine 6 ali 12 m.</t>
  </si>
  <si>
    <t>toplotna prevodnost&lt;0.43 W/mK</t>
  </si>
  <si>
    <t>gostota:  &gt;940 kg/m3</t>
  </si>
  <si>
    <t>Cev iz polietilena visoke gostote PEHD, material po DIN 8075, popolnoma nepropustna za vodo, notranjost cevi posebno obdelana za doseganje trdne povezave z izolacijo.</t>
  </si>
  <si>
    <t>Zaščitna cev:</t>
  </si>
  <si>
    <t>toplotna prevodnost&lt;0.03W/mK</t>
  </si>
  <si>
    <t>gostota:  &gt;60 kg/m3</t>
  </si>
  <si>
    <t>Poliuretanska trdna pena (PUR) izdelana iz poliola in isocianata, primerna za povečano delovno temperaturo do 130°C. Pena je homogena s povprečno velikostjo celic do max. 0.5 mm.</t>
  </si>
  <si>
    <t>Izolacijski material:</t>
  </si>
  <si>
    <t>Priprava varilnih koncev po DIN 1626/4, tlačno preizkušena do min. 50 bar, varilne cone do 100% preizkušene po NDT-SEP1917 s proizvodnim certifikatom po DIN 50049/3.1 B</t>
  </si>
  <si>
    <t>Jeklena visokofrekvenčno varjena cev iz materiala St.37.0 BW, dobavljena po DIN 1626, dimenzije in teže po DIN 2458.</t>
  </si>
  <si>
    <t>Cev za prenos medija:</t>
  </si>
  <si>
    <t>Predizolirana cev za transport vroče vode do temperature 130°C, izdelana po standardu CEN/TC 107/pr EN 253 za daljinsko ogrevanje, z vgrajenima žicama za kontrolo vlažnosti in lokacijo okvare na cevovodu.</t>
  </si>
  <si>
    <t>Vzdolžno varovanje, obešanje obstoječih vodov iz cevi različnih dimenzij, vključno z dobavo, vgradnjo finega peska za obsip in dobavo ter vgradnjo opozorilnega traku.</t>
  </si>
  <si>
    <t>Izdelava prebojev v obstoječo steno za vstop toplovodnih cevi v posamezni objekt. Preboji od Ø12cm - 30cm komplet s tesnenjem in finalizacijo površine po končanih delih.</t>
  </si>
  <si>
    <t>Dobava in polaganje plastičnega opozorilnega traku s kovinskim trakom in napisom "POZOR TOPLOVOD" nad toplovodno cevjo pri zasipavanju v globini cca 40 cm pod koto terena.</t>
  </si>
  <si>
    <r>
      <t>m</t>
    </r>
    <r>
      <rPr>
        <vertAlign val="superscript"/>
        <sz val="10"/>
        <color indexed="8"/>
        <rFont val="Calibri"/>
        <family val="2"/>
        <charset val="238"/>
        <scheme val="minor"/>
      </rPr>
      <t>3</t>
    </r>
  </si>
  <si>
    <t>Odvoz odpadnega izkopanega materiala na trajno deponijo z nakladanjem na kamion in plačilom takse.</t>
  </si>
  <si>
    <t xml:space="preserve">Dovoz odpadnega izkopanega materiala iz začasne deponije in zasipavanje jarka z izkopanim materialom s komprimiranjem v slojih po 20 cm; iz izkopnega materiala se odstrani vse skale večje od f 15 cm. Utrjenost mora doseči 95% trdnosti po standardnem Proktorjevem postopku. </t>
  </si>
  <si>
    <t>Odvoz odpadnega izkopanega materiala na začasno deponijo z nakladanjem na kamion.</t>
  </si>
  <si>
    <t>Dobava tamponskega drobljenca TD 0-32, z utrjevanjem po slojih do predpisane zbitosti.</t>
  </si>
  <si>
    <t>Dobava 2x sejanega peska  za pripravo temeljne plasti peščene posteljice debeline cca 10 cm s planiranjem in utrjevanjem do 95% zbitosti po standardnem Proktorjevem postopku, izdelava nasipa nad in okoli položene cevi v debelini cca 10 cm nad temenom cevi. Na peščeno posteljico se izvede 3 - 5 cm debel nasip, v katerega se izdela ležišče za priključno cev po projektirani nivileti. Obsip se izvaja v slojih debeline največ po 20 cm istočasno na obeh straneh cevi. Cev se pri obsipavanju ne sme premakniti iz ležišča. Obsip in nasip se utrjujeta do 95% zbitosti po standardnem Proktorjevem postopku. Obsipni material je nov peščen material.</t>
  </si>
  <si>
    <t>Zaščita križanj z obbetoniranjem in zaščitnimi cevmi. Vse v skladu z dogovorom s predstavnikom križane komunalne naprave.</t>
  </si>
  <si>
    <t>Ročni izkop jarka na mestih križanja toplovoda z drugimi komunalnimi vodi globine 0 do 2m, širine dna do 1,5 m, v terenu III-IV kategorije, z odlaganjem materiala 1,0 m od roba izkopa.</t>
  </si>
  <si>
    <r>
      <t>m</t>
    </r>
    <r>
      <rPr>
        <vertAlign val="superscript"/>
        <sz val="10"/>
        <rFont val="Calibri"/>
        <family val="2"/>
        <charset val="238"/>
        <scheme val="minor"/>
      </rPr>
      <t>3</t>
    </r>
  </si>
  <si>
    <r>
      <t>Strojni in delno ročni izkop jarka za</t>
    </r>
    <r>
      <rPr>
        <sz val="10"/>
        <color indexed="10"/>
        <rFont val="Calibri"/>
        <family val="2"/>
        <charset val="238"/>
        <scheme val="minor"/>
      </rPr>
      <t xml:space="preserve"> </t>
    </r>
    <r>
      <rPr>
        <sz val="10"/>
        <rFont val="Calibri"/>
        <family val="2"/>
        <charset val="238"/>
        <scheme val="minor"/>
      </rPr>
      <t>toplovod globine 0 do 2m, širine dna 1,1 m, v terenu III-IV kategorije, z odlaganjem materiala 1,0 m od roba izkopa – naklon brežine jarka do 77°.</t>
    </r>
  </si>
  <si>
    <t>Zakoličenje osi priključnega toplovoda z odmero mesta priključitve na kotlovnico, ter vris v kataster in izdelava geodetskega posnetka.</t>
  </si>
  <si>
    <t>VROČEVOD STROJNA DELA ZUNANJA TOPLOVODNA INSTALACIJA</t>
  </si>
  <si>
    <t>VROČEVOD IN TOPLOTNA POSTAJA</t>
  </si>
  <si>
    <t>4.4.</t>
  </si>
  <si>
    <t>SKUPAJ OGREVANJE IN HLAJENJE:</t>
  </si>
  <si>
    <t>tip EPK PRO 2000 W (dim. 900x450x80 mm)</t>
  </si>
  <si>
    <r>
      <t xml:space="preserve">Električni radiator </t>
    </r>
    <r>
      <rPr>
        <sz val="10"/>
        <rFont val="Calibri"/>
        <family val="2"/>
        <charset val="238"/>
      </rPr>
      <t>komplet s konzolami za pričvrstitev na steno, termostatom, ožičenjem in priklopom na električno napeljavo, ustreza proizvod Vigo ali drugi enakovredni:</t>
    </r>
  </si>
  <si>
    <t>Ustreza proizvod Spirotech, tip Spirotop DN 10 ali drugi enakovredni.</t>
  </si>
  <si>
    <t>Odzračevanje raznih instalacij po objektu.</t>
  </si>
  <si>
    <t>Avtomatski odzračevalni ventil DN 10 in kroglična pipa DN 10, pobarvan, dobaviti komplet s pritrdilnim in tesnilnim materialom.</t>
  </si>
  <si>
    <t>Polnjenje ogrevalnega sistema DRY-COOLERJA z mešanico mehčane vode (65%) in glikola (35%) po predhodnem izpiranju in čiščenju lovilcev nesnage.</t>
  </si>
  <si>
    <t>vključno z dodajanjem inhibitorja zaradi prisotnosti drugih kovin (Al, Cu in njihove zlitine), za  tvorjenje zaščitne obloge znotraj str. naprav in opreme ter napeljave s katero bo preprečen galvanski člen med različnimi kovinami in, ki povzroča korozijo ali raztapljanje kovin.</t>
  </si>
  <si>
    <t xml:space="preserve">Za ogrevne sisteme so predpisane vrednosti: 
skupna trdota do 0,05 0dH
5-30 mg sulfita/l 
5-15 mg fosfata/l </t>
  </si>
  <si>
    <t xml:space="preserve">Polnjenje ogrevalnega/hladilnega sistema z mehčano vodo po predhodnem izpiranju in čiščenju lovilcev nesnage. </t>
  </si>
  <si>
    <t xml:space="preserve"> - površina preboja: 0,4×0,2 m</t>
  </si>
  <si>
    <t xml:space="preserve">Cu 15,88  </t>
  </si>
  <si>
    <t xml:space="preserve">Cu 12,7  </t>
  </si>
  <si>
    <t xml:space="preserve">Cu 9,52                  </t>
  </si>
  <si>
    <t xml:space="preserve">Cu 6,35              </t>
  </si>
  <si>
    <r>
      <t xml:space="preserve">Toplotna izolacija vodena na prostem mora biti primerno zaščitena proti vremenskim vplivom in UV žarkom. 
</t>
    </r>
    <r>
      <rPr>
        <b/>
        <sz val="10"/>
        <rFont val="Calibri"/>
        <family val="2"/>
        <charset val="238"/>
        <scheme val="minor"/>
      </rPr>
      <t xml:space="preserve">Opomba: </t>
    </r>
    <r>
      <rPr>
        <sz val="10"/>
        <rFont val="Calibri"/>
        <family val="2"/>
        <charset val="238"/>
        <scheme val="minor"/>
      </rPr>
      <t xml:space="preserve">
Vse cevi hladilnega plina so na horizontalnih in vertikalnih trasah vodene v kabelskih policah primernih dimenzij, izdelanih iz jeklene pocinkane pločevine, vključno z materialom za pritrjevanje in zapiranje - pokrovi. </t>
    </r>
  </si>
  <si>
    <t xml:space="preserve">Bakrene cevi, predizolirane z ARMSTRONG AC 13 s fazonskimi kosi, z materialom za lotanje, s tesnilnim in obešalnim materialom, z dodatkom za razrez, po VDI 2035, DIN 18380.                                                                       </t>
  </si>
  <si>
    <t>Ustreza proizvod Panasonic, model CS-Z50TKEA ali drugi enakovredni.</t>
  </si>
  <si>
    <t>Dobaviti skupaj s pritrdilnim materalom za montažo na steno, wifi modulom, IR daljinskim upravljalnikom, Ethernet umesnik, priključitvijo na električno in signalno omrežje vključno s kabli in potrebnim elektro materialom in poizkusnim zagonom s strani pooblaščenega serviserja.</t>
  </si>
  <si>
    <t>Dimenzija priključne instalacije: Cu 6,35/12,7 mm</t>
  </si>
  <si>
    <t>Teža enote: 12 kg</t>
  </si>
  <si>
    <t>Dimenzije enote (V x Š x G): 302 x 1120 x 236 mm</t>
  </si>
  <si>
    <t>Medij: R32</t>
  </si>
  <si>
    <t>Max. dolžinska/max. višinska razlika: 30/15 m</t>
  </si>
  <si>
    <t>Električni priključek: 230V/1F/50Hz</t>
  </si>
  <si>
    <t>Nazivna moč: hlajenje: 5,0 kW</t>
  </si>
  <si>
    <t>Tehnični podatki:</t>
  </si>
  <si>
    <t>- termostat za odčitavanje dejanske temperature v prostoru</t>
  </si>
  <si>
    <t>- zračni filter</t>
  </si>
  <si>
    <t>- motorizirane lamele za usmeritev zraka</t>
  </si>
  <si>
    <t>- samodejni vklop naprave po izgubi električne energije</t>
  </si>
  <si>
    <t>- samodejni preklop med hlajenjem in ogrevanjem</t>
  </si>
  <si>
    <t>- petstopenjski ventilator</t>
  </si>
  <si>
    <t>Glavni sestavni deli:</t>
  </si>
  <si>
    <t>Notranja stenska enota standardne oblike v barvi po izbiri investitorja ali arhitekta, s filtrom in priloženim IR upravljalnikom s tedenskim časovnikom ter wifi modulom</t>
  </si>
  <si>
    <t>Ustreza proizvod Panasonic, model CS-Z71TKEA ali drugi enakovredni.</t>
  </si>
  <si>
    <t>Dimenzija priključne instalacije: Cu 6,35/15,88 mm</t>
  </si>
  <si>
    <t>Teža enote: 13 kg</t>
  </si>
  <si>
    <t>Max. dolžinska/max. višinska razlika: 30/20 m</t>
  </si>
  <si>
    <t>Nazivna moč: hlajenje: 7,1 kW</t>
  </si>
  <si>
    <t>Ustreza proizvod Panasonic, model CU-Z50TKEA ali drugi enakovredni.</t>
  </si>
  <si>
    <t>Komplet s poizkusnim zagonom s strani pooblaščenega serviserja.</t>
  </si>
  <si>
    <t>Dobaviti skupaj z jeklenim podstavkom (2x antikoroziski premaz) za postavitev enot na steno.</t>
  </si>
  <si>
    <t>Območje delovanja: hlajenje od -20° do +43°C</t>
  </si>
  <si>
    <t>Teža: 43 kg</t>
  </si>
  <si>
    <t>Dimenzije: 695 x 875 x 320 mm</t>
  </si>
  <si>
    <t>Električna priključna moč: hlajenje 1,5 kW</t>
  </si>
  <si>
    <t xml:space="preserve">Nazivna moč: hlajenje: 5,0 kW </t>
  </si>
  <si>
    <t>TEHNIČNI PODATKI:</t>
  </si>
  <si>
    <t>Vsebuje avtomatsko tipalo z avtomatiko za preprečevanje zamrzovanje uparjalnikov ter kontrolno tipalo v primeru snežnih padavin.</t>
  </si>
  <si>
    <t xml:space="preserve">Avtomatska regulacija je mikroprocesorska, programska, z regulacijo vsake notranje enote posebej z lastnim režimom delovanja. </t>
  </si>
  <si>
    <t>Stroj je kompletne izvedbe z vsemi internimi cevmi in priključki za medij ter električno napeljavo, varnostno ter funkcijsko mikroprocesorsko avtomatiko, vključno z instrumenti za nadzor in kontrolo delovanja.</t>
  </si>
  <si>
    <t xml:space="preserve">Zunanja kompresorska enota kompaktne izvedbe z inverter kompresorjem, toplotnim izmenjevalcem iz Cu cevne instalacije z bakrenimi rebri. </t>
  </si>
  <si>
    <t>Ustreza proizvod Panasonic, model CU-Z71TKEA ali drugi enakovredni.</t>
  </si>
  <si>
    <t>Teža: 49 kg</t>
  </si>
  <si>
    <t>Dimenzije: 685 x 875 x 320 mm</t>
  </si>
  <si>
    <t>Električna priključna moč: hlajenje 2,24 kW</t>
  </si>
  <si>
    <t xml:space="preserve">Nazivna moč: hlajenje: 7,1 kW </t>
  </si>
  <si>
    <t>d</t>
  </si>
  <si>
    <t>HLAJENJE ELEKTRO PROSTOROV</t>
  </si>
  <si>
    <t xml:space="preserve">Črpalko dobaviti komplet z IF modulom za priključitev na CNS. Modul omogoča prenos podatkovnih točk krmilni ukazi za črpalko, sporočila s črpalke, vrednosti procesa. 
Povezano na krmilnik v stikalnem bloku RTP - Ethernet izhod, protokol Modbus RTU. </t>
  </si>
  <si>
    <t>Moduli vmesnika kot naknadno prigradljivi natični moduli za razširitev komunikacijskih vmesnikov črpalke po različnih standardih in variantah protokolov po načinu označevanja.</t>
  </si>
  <si>
    <r>
      <t xml:space="preserve">Energijski razred: </t>
    </r>
    <r>
      <rPr>
        <b/>
        <sz val="10"/>
        <rFont val="Calibri"/>
        <family val="2"/>
        <charset val="238"/>
        <scheme val="minor"/>
      </rPr>
      <t>A</t>
    </r>
  </si>
  <si>
    <t>U=220 V/50 Hz/1</t>
  </si>
  <si>
    <t>p= 40 kPa</t>
  </si>
  <si>
    <r>
      <t>Q=0,3 m</t>
    </r>
    <r>
      <rPr>
        <vertAlign val="superscript"/>
        <sz val="10"/>
        <rFont val="Calibri"/>
        <family val="2"/>
        <charset val="238"/>
        <scheme val="minor"/>
      </rPr>
      <t>3</t>
    </r>
    <r>
      <rPr>
        <sz val="10"/>
        <rFont val="Calibri"/>
        <family val="2"/>
        <charset val="238"/>
        <scheme val="minor"/>
      </rPr>
      <t xml:space="preserve">/h </t>
    </r>
  </si>
  <si>
    <t>Elektronsko regulirana visoko učinkovita obtočna črpalka za ogrevalno vodo nameščena ob klimatu, za razmere:</t>
  </si>
  <si>
    <t>Ustreza proizvod Danfoss, tip AB-QM DN 20 s pogonom AMV 435 (230V) ali drugi enakovredni.</t>
  </si>
  <si>
    <t>DN 20 (območje pretoka: 190 - 1900 l/h)</t>
  </si>
  <si>
    <r>
      <t>dp</t>
    </r>
    <r>
      <rPr>
        <vertAlign val="subscript"/>
        <sz val="10"/>
        <rFont val="Calibri"/>
        <family val="2"/>
        <charset val="238"/>
        <scheme val="minor"/>
      </rPr>
      <t>min</t>
    </r>
    <r>
      <rPr>
        <sz val="10"/>
        <rFont val="Calibri"/>
        <family val="2"/>
        <charset val="238"/>
        <scheme val="minor"/>
      </rPr>
      <t>=30 kPa</t>
    </r>
  </si>
  <si>
    <t>Dobaviti komplet z vsem pritrdilnim, veznim in tesnilnim materialom.</t>
  </si>
  <si>
    <t>Tlačno neodvisen ventil za hidravlično uravnoteženje, opremljen s pogonom in merilnimi priključki. Napajanje pogona 230 V.</t>
  </si>
  <si>
    <t>Ustreza proizvod Danfoss, tip AB-QM DN 15 s pogonom AMV 435 (230V) ali drugi enakovredni.</t>
  </si>
  <si>
    <t>DN 15 (območje pretoka: 65 - 650 l/h)</t>
  </si>
  <si>
    <t>Navojna nepovratna loputa, dobaviti skupaj s pritrdilnim in tesnilnim materialom.</t>
  </si>
  <si>
    <t>DN 15 PN 25</t>
  </si>
  <si>
    <t>Termometer z merilnim območjem 0-40°C, okrogle izvedbe premera 100 mm skupaj z vijačnim spojem za vgraditev in vgradno tuljko. 
Standardna izvedba.</t>
  </si>
  <si>
    <t>Termometer z merilnim območjem 0-100°C, okrogle izvedbe premera 100 mm skupaj z vijačnim spojem za vgraditev in vgradno tuljko. 
Standardna izvedba.</t>
  </si>
  <si>
    <t>Manometer premera 100 mm, do 0 - 6 bar, komplet s tesnilnim materialom.</t>
  </si>
  <si>
    <t>Način spajanja: varjenje</t>
  </si>
  <si>
    <t xml:space="preserve">Obojestransko paroneprepustna toplotna izolacija. Debelina toplotne izolacije mora biti najmanj enaka notranjemu premeru cevi ! </t>
  </si>
  <si>
    <r>
      <t xml:space="preserve">Izolacija cevi z izolacijo iz elastomerne pene iz sintetičnega kavčuka debeline koeficientom prehoda </t>
    </r>
    <r>
      <rPr>
        <sz val="10"/>
        <rFont val="Symbol"/>
        <family val="1"/>
        <charset val="2"/>
      </rPr>
      <t></t>
    </r>
    <r>
      <rPr>
        <sz val="10"/>
        <rFont val="Calibri"/>
        <family val="2"/>
        <charset val="238"/>
        <scheme val="minor"/>
      </rPr>
      <t xml:space="preserve">0,034 W/m°K pri 0°C (po SIST ISO 8794), samougasljiva, stopnja zadimljenosti s3 po DIN EN 13501. </t>
    </r>
  </si>
  <si>
    <t>Jeklene srednjetežke navojne cevi po EN 10255 za razvod ogrevalne in hladilne vode, toplotno izolirane, kompletno z varilnimi loki in drugimi fazoni, obešali z izolirnim vložkom. Komplet s pritrdilnim materialom za obešanje in pritrjevanje cevi (podpore, cevne objemke, fiksne točke,....) s tipskimi elementi iz vroče cinkane jeklene pločevine in vložki proti tresenju, komplet z izdelavo delavniških risb podpiranja in obešanja ter komplet z montažo.</t>
  </si>
  <si>
    <t>KLIMAT KN 9</t>
  </si>
  <si>
    <t>p= 50 kPa</t>
  </si>
  <si>
    <r>
      <t>Q=0,9 m</t>
    </r>
    <r>
      <rPr>
        <vertAlign val="superscript"/>
        <sz val="10"/>
        <rFont val="Calibri"/>
        <family val="2"/>
        <charset val="238"/>
        <scheme val="minor"/>
      </rPr>
      <t>3</t>
    </r>
    <r>
      <rPr>
        <sz val="10"/>
        <rFont val="Calibri"/>
        <family val="2"/>
        <charset val="238"/>
        <scheme val="minor"/>
      </rPr>
      <t xml:space="preserve">/h </t>
    </r>
  </si>
  <si>
    <t>Ustreza proizvod Danfoss, tip AB-QM DN 32 s pogonom AMV 435 (230V) ali drugi enakovredni.</t>
  </si>
  <si>
    <t>DN 32 (območje pretoka: 640 - 3200 l/h)</t>
  </si>
  <si>
    <t>Ustreza proizvod Danfoss, tip AB-QM DN 25 s pogonom AMV 435 (230V) ali drugi enakovredni.</t>
  </si>
  <si>
    <t>DN 25 (območje pretoka: 190 - 1900 l/h)</t>
  </si>
  <si>
    <t>DN 32 PN 25</t>
  </si>
  <si>
    <t>KLIMAT KN 8</t>
  </si>
  <si>
    <r>
      <t>Q=2 m</t>
    </r>
    <r>
      <rPr>
        <vertAlign val="superscript"/>
        <sz val="10"/>
        <rFont val="Calibri"/>
        <family val="2"/>
        <charset val="238"/>
        <scheme val="minor"/>
      </rPr>
      <t>3</t>
    </r>
    <r>
      <rPr>
        <sz val="10"/>
        <rFont val="Calibri"/>
        <family val="2"/>
        <charset val="238"/>
        <scheme val="minor"/>
      </rPr>
      <t xml:space="preserve">/h </t>
    </r>
  </si>
  <si>
    <t>Ustreza proizvod Danfoss, tip AB-QM DN 40 s pogonom AMV 435 (230V) ali drugi enakovredni.</t>
  </si>
  <si>
    <t>DN 40 (območje pretoka: 1500 - 7500 l/h)</t>
  </si>
  <si>
    <t>KLIMAT KN 7</t>
  </si>
  <si>
    <t>KLIMAT KN 6</t>
  </si>
  <si>
    <t>KLIMAT KN 5</t>
  </si>
  <si>
    <t>p= 65 kPa</t>
  </si>
  <si>
    <r>
      <t>Q=5,5 m</t>
    </r>
    <r>
      <rPr>
        <vertAlign val="superscript"/>
        <sz val="10"/>
        <rFont val="Calibri"/>
        <family val="2"/>
        <charset val="238"/>
        <scheme val="minor"/>
      </rPr>
      <t>3</t>
    </r>
    <r>
      <rPr>
        <sz val="10"/>
        <rFont val="Calibri"/>
        <family val="2"/>
        <charset val="238"/>
        <scheme val="minor"/>
      </rPr>
      <t xml:space="preserve">/h </t>
    </r>
  </si>
  <si>
    <t>Ustreza proizvod Danfoss, tip AB-QM DN 50 s pogonom AMV 435 (230V) ali drugi enakovredni.</t>
  </si>
  <si>
    <t>DN 50 (območje pretoka: 5000 - 12500 l/h)</t>
  </si>
  <si>
    <t>Prirobnični lovilec nesnage, dobaviti skupaj s pritrdilnim, tesnilnim materialom in protiprirobnicami.</t>
  </si>
  <si>
    <t>DN 40 PN 25</t>
  </si>
  <si>
    <t>Prirobnična krogelna pipa, dobaviti skupaj s pritrdilnim, tesnilnim materialom in protiprirobnicami.</t>
  </si>
  <si>
    <t>KLIMAT KN 4</t>
  </si>
  <si>
    <t>DN 25 (območje pretoka: 340 - 1700 l/h)</t>
  </si>
  <si>
    <t>DN 20 (območje pretoka: 110 - 1100 l/h)</t>
  </si>
  <si>
    <t>KLIMAT KN 3</t>
  </si>
  <si>
    <t>KLIMAT KN 2</t>
  </si>
  <si>
    <r>
      <t>Q= 1,80 m</t>
    </r>
    <r>
      <rPr>
        <vertAlign val="superscript"/>
        <sz val="10"/>
        <rFont val="Calibri"/>
        <family val="2"/>
        <charset val="238"/>
        <scheme val="minor"/>
      </rPr>
      <t>3</t>
    </r>
    <r>
      <rPr>
        <sz val="10"/>
        <rFont val="Calibri"/>
        <family val="2"/>
        <charset val="238"/>
        <scheme val="minor"/>
      </rPr>
      <t xml:space="preserve">/h </t>
    </r>
  </si>
  <si>
    <t>KLIMAT KN 1</t>
  </si>
  <si>
    <t>PRIKLJUČITEV KLIMATOV</t>
  </si>
  <si>
    <t>Ustreza proizvod UPONOR ali drugi enakovredni.</t>
  </si>
  <si>
    <t xml:space="preserve">nosilcem razdelilnika. </t>
  </si>
  <si>
    <t>cevnimi spojkami za cevi 16×2,0</t>
  </si>
  <si>
    <t>1 kom mešalni krog za talno ogrevanje tip FHM-C1, proizvod Danfoss ali drugi enakovredni</t>
  </si>
  <si>
    <t>2 kom kroglična pipa DN 25</t>
  </si>
  <si>
    <t>polnilno pipo</t>
  </si>
  <si>
    <t>2 kom avtomatskim odzračevalnim ventilom</t>
  </si>
  <si>
    <t>manometrom</t>
  </si>
  <si>
    <t xml:space="preserve">termometrom na dovodu in odvodu </t>
  </si>
  <si>
    <t>dovodnim razdelilnikom DN 25 z dušilniki pretoka za regulacijo pretoka za posamezne veje</t>
  </si>
  <si>
    <t>odvodnim razdelilnikom DN 25 z ventili za montažo elektrotermičnih pogonov za posamezne veje</t>
  </si>
  <si>
    <t>podometne omarice dim.1038x930x110 mm (ŠxVxG).</t>
  </si>
  <si>
    <t>Podometni razdelilnik iz nerjavečega jekla z merilci pretoka, tip Vario S s topmetrom ST FM s 5-mi odcepi za talno ogrevanje:</t>
  </si>
  <si>
    <t>podometne omarice dim. 888x930x110 mm (ŠxVxG).</t>
  </si>
  <si>
    <t>Podometni razdelilnik iz nerjavečega jekla z merilci pretoka, tip Vario S s topmetrom ST FM s 4-mi odcepi za talno ogrevanje:</t>
  </si>
  <si>
    <t>Podometni razdelilnik iz nerjavečega jekla z merilci pretoka, tip Vario S s topmetrom ST FM z 2-ma odcepoma za talno ogrevanje:</t>
  </si>
  <si>
    <r>
      <t xml:space="preserve">Razmejitveni profil </t>
    </r>
    <r>
      <rPr>
        <sz val="10"/>
        <rFont val="Calibri"/>
        <family val="2"/>
        <charset val="238"/>
      </rPr>
      <t xml:space="preserve">100x10, samolepilni nosilni profil izdelan iz trdega PVC-ja s trakom iz polietilenske pene debeline 10 mm. Namenjeno za zanesljivo ločevanje odsekov estriha (npr. pri vratih) in za absorbiranje raztezanja estriha. Višina: 100mm; debelina materiala: 10mm; dolžina: 2m </t>
    </r>
  </si>
  <si>
    <r>
      <t>Zaščitne cevi</t>
    </r>
    <r>
      <rPr>
        <sz val="10"/>
        <rFont val="Calibri"/>
        <family val="2"/>
        <charset val="238"/>
      </rPr>
      <t xml:space="preserve"> 20 mm premera, izdelana iz PE-LD, dolžine L = 300 mm, namenjena za zaščito cevi do dimenzije 20 mm pri prehodih skozi razmejitveni profil. </t>
    </r>
  </si>
  <si>
    <t>l</t>
  </si>
  <si>
    <t>UPONOR VD 450 (cca. 0,20l/m²)</t>
  </si>
  <si>
    <r>
      <t>Plastifikator</t>
    </r>
    <r>
      <rPr>
        <sz val="10"/>
        <rFont val="Calibri"/>
        <family val="2"/>
        <charset val="238"/>
      </rPr>
      <t xml:space="preserve"> za cementni estrih.</t>
    </r>
  </si>
  <si>
    <t>Uporaba pri tekočih estrihih.</t>
  </si>
  <si>
    <r>
      <t>Obrobni trak iz polietilena z lepilnim trakom</t>
    </r>
    <r>
      <rPr>
        <sz val="10"/>
        <rFont val="Calibri"/>
        <family val="2"/>
        <charset val="238"/>
      </rPr>
      <t xml:space="preserve">, brez FCKW, ca. 10mm debeline, 130mm višine, lepilni trak spodaj, enostavno polaganje v kotih - 3x lomljen/tekoči meter. </t>
    </r>
  </si>
  <si>
    <t>m²</t>
  </si>
  <si>
    <t>Ustreza proizvod UPONOR, tip ND 30-2 ali drugi enakovredni.</t>
  </si>
  <si>
    <t>Primerno za zvišane obremenitve do 5.0 kN/m². Toplotna prehodnost pri prehodu toplote: 0,75m²K/W. Razmak med cevmi:10, 15, 20, 25, 30 cm. Dimenzija plošče 1,45m x 0,85m x 0,33m</t>
  </si>
  <si>
    <r>
      <t xml:space="preserve">Profilirane izolacijske plošče </t>
    </r>
    <r>
      <rPr>
        <sz val="10"/>
        <rFont val="Calibri"/>
        <family val="2"/>
        <charset val="238"/>
      </rPr>
      <t>za vgradnjo cevi dimenzije 14-17 mm s toplotno in zvočno izolacijo.Izdelana iz ekspandiranega polistirena, ki je prekrit s črno polistirensko folijo skladno s standardom DIN EN 13163.</t>
    </r>
  </si>
  <si>
    <t>Ustreza tip Uponor eval PE-Xa Q&amp;E  ali drugi enakovredni.</t>
  </si>
  <si>
    <t xml:space="preserve">16×2,0 mm              </t>
  </si>
  <si>
    <t>Temperatura, pri kateri nastanejo poškodbe: 95°C, načrtovan tlak 6 barov.</t>
  </si>
  <si>
    <t xml:space="preserve">Temperatura, pri kateri nastanejo poškodbe: 95°C, načrtovan tlak 6 barov. Razred uporabe 5 - visoko-temperaturni radiatorji. </t>
  </si>
  <si>
    <t xml:space="preserve">Vsebuje difuzijski zaščitni sloj, ki je izdelan iz EVOH-a (etil-vinil-alkohol) v skladu s standardom DIN 4726, za preprečevanje korozije sistemskih elementov. Ta sloj je bil posebej razvit za kombinacijo z Uponor Q&amp;E fitingi. Klasifikacija servisnih pogojev (vključno s tipičnimi področji uporabe): Razred uporabe 4 - talno ogrevanje in nizko-temperaturni radiatorji. </t>
  </si>
  <si>
    <r>
      <t xml:space="preserve">Uponor eval PE-Xa Q&amp;E cevi za talno ogrevanje v kolutih. </t>
    </r>
    <r>
      <rPr>
        <sz val="10"/>
        <rFont val="Calibri"/>
        <family val="2"/>
        <charset val="238"/>
      </rPr>
      <t xml:space="preserve">Cev izdelana iz zamreženega polietilena (PE-Xa) z uporabo postopka Engel, ustreza standardu EN ISO 15875 Plastični cevni sistemi za instalacije s toplo in hladno vodo - zamrežen polietilen. </t>
    </r>
  </si>
  <si>
    <t>Ustreza proizvod VOGEL&amp;NOOT ali drugi enakovredni.</t>
  </si>
  <si>
    <t>DION VM 1800/500</t>
  </si>
  <si>
    <t>Kopalniški radiatorski grelnik (kopalniški lestveni radiator) iz jeklene pločevine s sredinskim priključkom proizvod VOGEL &amp; NOOT skupaj s tovarniško vgrajenim radiatorskim ventilom, konzolami ter odzračevalnim ventilom.</t>
  </si>
  <si>
    <t>Ustreza proizvod Danfoss, tip RA 2940 ali drugi enakovredni.</t>
  </si>
  <si>
    <t>Termostatska glava za montažo na originalne  termostatske ventile radiatorjev iz zgornje postavke.</t>
  </si>
  <si>
    <t>22VM 900x400x105 mm</t>
  </si>
  <si>
    <t>Radiatorski grelniki iz jeklene pločevine, model T6 s sredinskim priključkom, skupaj s tovarniško vgrajenim radiatorskim ventilom, radiatorskim priključkom, spojkami za Alumplast cevi, konzolami ter odzračevalnim ventilom. Komplet z vsem tesnilnim in pritrdilnim materialom.</t>
  </si>
  <si>
    <t>Navojna krogelna pipa, dobaviti skupaj s pritrdilnim in tesnilnim materialom (lokali in trgovine).</t>
  </si>
  <si>
    <t xml:space="preserve">Obojestransko paroneprepustna toplotna izolacija. Debelina toplotne izolacije mora biti najmanj enaka notranjemu premeru cevi! </t>
  </si>
  <si>
    <t>DN 50 (ø54 x 1,5)</t>
  </si>
  <si>
    <t>DN 40 (ø42 x 1,5)</t>
  </si>
  <si>
    <t>Razvod ogrevalne vode v jaških in dvojnih podih (od strojnice do posameznega konvektorja).</t>
  </si>
  <si>
    <t>Ustreza proizvod NH/ArmaFlex ali drugi enakovredni.</t>
  </si>
  <si>
    <t>Cevi izolirane s toplotno in protikondenčno izolacijo debeline, ki je enaka polmeru zunanjega premera cevi,če ta poteka v ogrevanem prostoru ali debeline, ki je enaka premeru cevi, če je ta v neogrevanem prostoru, vendar v neogrevanem prostoru z
debelino, ki ni manjša od 20 in ne večja od 100 mm. Vsa izolacija mora biti vzdolžno in prečno neprodušno lepljena z originalnim lepilom in v
skladu z navodili proizvajalca.</t>
  </si>
  <si>
    <t>Ogrevalni sistem sestavljen iz zunaj cinkanih cevi iz nelegiranega ogljikovega jekla, 1.0034 E195 (po DIN EN 10305) spojenih s hladnim stiskanjem s spojkami s črnimi tesnili iz butikavčuka CIIR, skladno z DVGW – delovni list W 534 (maj 2004), z razredom požarne varnosti A1 po DIN 4102-1. 
Kompletno z loki in drugimi fazoni, obešali z izolirnim vložkom, pritrdilnim materialom za obešanje in pritrjevanje cevi (podpore, cevne objemke, fiksne točke,....) s tipskimi elementi iz vroče cinkane jeklene pločevine in vložki proti tresenju, komplet z izdelavo delavniških risb podpiranja in obešanja ter montažo.</t>
  </si>
  <si>
    <t>Razvod hladilne vode v jaških, spuščenih stropovih in dvojnih podih.</t>
  </si>
  <si>
    <t>Ustreza proizvod NH/ArmaFlex debeline 13 mm ali drugi enakovredni.</t>
  </si>
  <si>
    <t>Cevi izolirane toplotno in protikondenčno izolacijo, z originalnim lepilom vzdolžno in prečno neprodušno, lepljenimi spoji, vse v skladu z navodili proizvajalca z uporabo hladilnih medijev etilen glikola ali propilen glikola (glede
uporabe drugih medijev se je potrebno predhodno posvetovati s proizvajalcem cevnih materialov)</t>
  </si>
  <si>
    <t>Ustreza tip Bright bronze, proizvod VOGEL&amp;NOOT ali druga enakovredna.</t>
  </si>
  <si>
    <t>Pokrivne talne rešetke za pokrivanje prezračevalnih komor linijsko vgrajenih ob konvektorjih, kot "slepe" rešetke.</t>
  </si>
  <si>
    <t>4 kom navojna krogelna DN 15 pipa skupaj s pritrdilnim in tesnilnim materialom.
Na hladilni strani se vsi elementi toplotno izolirajo s paranepropustno izolacijo debeline min. 19 mm!</t>
  </si>
  <si>
    <t>Ustreza proizvod Danfoss, tip AB-QM DN15 (ventil); TWA-Z NC 230 V (pogon) ali drugi enakovredni.</t>
  </si>
  <si>
    <t>2 kom tlačno neodvisni ventil DN 15 s pogonom 230V.</t>
  </si>
  <si>
    <t xml:space="preserve">Poleg konvektorja dobaviti še: </t>
  </si>
  <si>
    <t>odpiranje dvopotnega ventila pred posameznim konvektorjem</t>
  </si>
  <si>
    <t>nastavitev hitrosti ventilatorjev</t>
  </si>
  <si>
    <t>nastavljanje urnika delovanja</t>
  </si>
  <si>
    <t>nastavljanje želene temperature</t>
  </si>
  <si>
    <t xml:space="preserve">vklop/izklop </t>
  </si>
  <si>
    <t>Skupaj s konvektorjem se dobavi regulacija z vmesniško kartico za povezljivost s stenskim regulatorjem (skupni prostorski termostat, ki je del elektro načrta/popisa krmili vse konvektorje v prostoru), ki omogoča:</t>
  </si>
  <si>
    <t xml:space="preserve">Ustreza konvektor proizvod VOGEL&amp;NOOT ali enakovredni. </t>
  </si>
  <si>
    <r>
      <t>tip F4C, 2850x340x140 mm , Q</t>
    </r>
    <r>
      <rPr>
        <vertAlign val="subscript"/>
        <sz val="10"/>
        <rFont val="Calibri"/>
        <family val="2"/>
        <charset val="238"/>
      </rPr>
      <t>g</t>
    </r>
    <r>
      <rPr>
        <sz val="10"/>
        <rFont val="Calibri"/>
        <family val="2"/>
        <charset val="238"/>
      </rPr>
      <t>=3,6 kW; Q</t>
    </r>
    <r>
      <rPr>
        <vertAlign val="subscript"/>
        <sz val="10"/>
        <rFont val="Calibri"/>
        <family val="2"/>
        <charset val="238"/>
      </rPr>
      <t>h</t>
    </r>
    <r>
      <rPr>
        <sz val="10"/>
        <rFont val="Calibri"/>
        <family val="2"/>
        <charset val="238"/>
      </rPr>
      <t>=1,6 kW</t>
    </r>
  </si>
  <si>
    <t>hiv = 12°C – izstopna temp. hladilne vode</t>
  </si>
  <si>
    <t>hvv = 7°C – vstopna temp. hladilne vode</t>
  </si>
  <si>
    <t>tiv = 60°C – izstopna temp. ogrevalne vode</t>
  </si>
  <si>
    <t>tvv = 80°C – vstopna temp. ogrevalne vode</t>
  </si>
  <si>
    <t>Ogrevalni/hladilni medij: voda</t>
  </si>
  <si>
    <t>inox fleksibilnimi cevmi za priključitev konvektorja na ogrevalno/hladilno instalacijo, zračnim filtrom, z nosilnimi nogicami za montažo v tla, s priključitvijo na električno in signalno omrežje vključno s kabli in vsem potrebnim elektro materialom, preizkusnim zagonom s strani pooblaščenega serviserja/monterja in komplet s pritrdilnim, tesnilnim in nosilnim materialom.</t>
  </si>
  <si>
    <t xml:space="preserve">Konvektor tihe izvedbe, sestavljen iz 4-rednega prenosnika toplote, centrifugalnega ventilatorja z inverterskim motorjem za zvezno 0-100% regulacijo pretoka zraka, priključen na skupni sobni termostat v posameznem prostoru (nastavitev temperature, hitrosti ventilatorja, preklop leto/zima), krmilnika oz. vmesniško kartico, elektro motorja, koritom za zbiranje kondenzata, pomožnim koritom za odtok kondenzata, </t>
  </si>
  <si>
    <t>Talni ventilatorski konvektor, 4-cevne izvedbe za vgradnjo v tla komplet s pokrivno rešetko tip Bright bronze, proizvod VOGEL&amp;NOOT ali drugi enakovredna.</t>
  </si>
  <si>
    <t>1kom prezračevalna rešetka AH-0 1225x225, proizvod Trox ali druga enakovredni</t>
  </si>
  <si>
    <t>plenum za vgradnjo prezračevalne rešetke toplotno izoliran s paranepropustno izolacijo debeline min. 19 mm!</t>
  </si>
  <si>
    <t>2 kom delno fleksibilni okrogli dušilni zračni kanal za namestitev na priključek posameznega vpihovalnega elementa (med plenum na konvektorju in linijski difuzor, narejen iz notranje fleksibilne perforirane večpastne aluminijaste cevi in zunanje fleksibilne večpastne aluminijaste cevi ter zvočno dušilnega materiala med njima dim. Ø200, dolžina 1000 mm, proizvod Rofleks ali drugi enakovredni.</t>
  </si>
  <si>
    <t xml:space="preserve">Ustreza konvektor proizvod AERMEC ali enakovredni. </t>
  </si>
  <si>
    <r>
      <t>tip FCX P 62, Q</t>
    </r>
    <r>
      <rPr>
        <vertAlign val="subscript"/>
        <sz val="10"/>
        <rFont val="Calibri"/>
        <family val="2"/>
        <charset val="238"/>
      </rPr>
      <t>g</t>
    </r>
    <r>
      <rPr>
        <sz val="10"/>
        <rFont val="Calibri"/>
        <family val="2"/>
        <charset val="238"/>
      </rPr>
      <t>=3,4 kW; Q</t>
    </r>
    <r>
      <rPr>
        <vertAlign val="subscript"/>
        <sz val="10"/>
        <rFont val="Calibri"/>
        <family val="2"/>
        <charset val="238"/>
      </rPr>
      <t>h</t>
    </r>
    <r>
      <rPr>
        <sz val="10"/>
        <rFont val="Calibri"/>
        <family val="2"/>
        <charset val="238"/>
      </rPr>
      <t>=3,9 kW</t>
    </r>
  </si>
  <si>
    <t>inox fleksibilnimi cevmi za priključitev konvektorja na ogrevalno/hladilno instalacijo, zračnim filtrom, nosilnim materialom za pritrdev na strop, s priključitvijo na električno in signalno omrežje vključno s kabli in vsem potrebnim elektro materialom, preizkusnim zagonom s strani pooblaščenega serviserja/monterja in komplet s pritrdilnim, tesnilnim in nosilnim materialom.</t>
  </si>
  <si>
    <t>Kanalski ventilatorski konvektor, 4-cevne izvedbe za montažo v spuščeni strop.</t>
  </si>
  <si>
    <t>Maska liinijskega difuzorja (brez komore) za vgradnjo v spuščeni strop proizvod LINDAB, tip LD 14/3/ v skupni dolžini 200 m komplet z vsem pritrdilnim materialom ali drugi enakovredni.</t>
  </si>
  <si>
    <t>2 kom linijski difuzor za vgradnjo v spuščeni strop proizvod LINDAB, tip LD 14/3/B/-/K/M/-/-/-/-/-/-/I19 L=1000, priključek Ø200 mmm ali drugi enakovredni.</t>
  </si>
  <si>
    <t>plenum z dvema priključkoma Ø200 toplotno izoliran s paranepropustno izolacijo debeline min. 19 mm!</t>
  </si>
  <si>
    <r>
      <t>tip FCX P 102, Q</t>
    </r>
    <r>
      <rPr>
        <vertAlign val="subscript"/>
        <sz val="10"/>
        <rFont val="Calibri"/>
        <family val="2"/>
        <charset val="238"/>
      </rPr>
      <t>g</t>
    </r>
    <r>
      <rPr>
        <sz val="10"/>
        <rFont val="Calibri"/>
        <family val="2"/>
        <charset val="238"/>
      </rPr>
      <t>=5,8 kW; Q</t>
    </r>
    <r>
      <rPr>
        <vertAlign val="subscript"/>
        <sz val="10"/>
        <rFont val="Calibri"/>
        <family val="2"/>
        <charset val="238"/>
      </rPr>
      <t>h</t>
    </r>
    <r>
      <rPr>
        <sz val="10"/>
        <rFont val="Calibri"/>
        <family val="2"/>
        <charset val="238"/>
      </rPr>
      <t>=7,3 kW</t>
    </r>
  </si>
  <si>
    <r>
      <t>tip FCX P 82, Q</t>
    </r>
    <r>
      <rPr>
        <vertAlign val="subscript"/>
        <sz val="10"/>
        <rFont val="Calibri"/>
        <family val="2"/>
        <charset val="238"/>
      </rPr>
      <t>g</t>
    </r>
    <r>
      <rPr>
        <sz val="10"/>
        <rFont val="Calibri"/>
        <family val="2"/>
        <charset val="238"/>
      </rPr>
      <t>=4,4 kW; Q</t>
    </r>
    <r>
      <rPr>
        <vertAlign val="subscript"/>
        <sz val="10"/>
        <rFont val="Calibri"/>
        <family val="2"/>
        <charset val="238"/>
      </rPr>
      <t>h</t>
    </r>
    <r>
      <rPr>
        <sz val="10"/>
        <rFont val="Calibri"/>
        <family val="2"/>
        <charset val="238"/>
      </rPr>
      <t>=5,1 kW</t>
    </r>
  </si>
  <si>
    <r>
      <t>vrtinčni difuzor za vgradnjo v spuščeni strop proizvod TROX, tip VDW-R-Z-H 600x16 (Q= 200 m</t>
    </r>
    <r>
      <rPr>
        <vertAlign val="superscript"/>
        <sz val="10"/>
        <rFont val="Calibri"/>
        <family val="2"/>
        <charset val="238"/>
      </rPr>
      <t>3</t>
    </r>
    <r>
      <rPr>
        <sz val="10"/>
        <rFont val="Calibri"/>
        <family val="2"/>
        <charset val="238"/>
      </rPr>
      <t>/h) ali drugi enakovredni.</t>
    </r>
  </si>
  <si>
    <t>plenum za povezavo med konvektorjem in vpihovalnim difuzorjem toplotno izoliran s paranepropustno izolacijo debeline min. 19 mm!</t>
  </si>
  <si>
    <t>Skupaj s posameznim konvektorjem se dobavi regulacija z vmesniško kartico za povezljivost s stenskim regulatorjem (skupni prostorski termostat, ki je del elektro načrta/popisa krmili vse konvektorje v prostoru), ki omogoča:</t>
  </si>
  <si>
    <r>
      <t>tip FCX P 17, Q</t>
    </r>
    <r>
      <rPr>
        <vertAlign val="subscript"/>
        <sz val="10"/>
        <rFont val="Calibri"/>
        <family val="2"/>
        <charset val="238"/>
      </rPr>
      <t>g</t>
    </r>
    <r>
      <rPr>
        <sz val="10"/>
        <rFont val="Calibri"/>
        <family val="2"/>
        <charset val="238"/>
      </rPr>
      <t>=1,0 kW; Q</t>
    </r>
    <r>
      <rPr>
        <vertAlign val="subscript"/>
        <sz val="10"/>
        <rFont val="Calibri"/>
        <family val="2"/>
        <charset val="238"/>
      </rPr>
      <t>h</t>
    </r>
    <r>
      <rPr>
        <sz val="10"/>
        <rFont val="Calibri"/>
        <family val="2"/>
        <charset val="238"/>
      </rPr>
      <t>=0,9 kW</t>
    </r>
  </si>
  <si>
    <r>
      <t>tip FCX U 42, Q</t>
    </r>
    <r>
      <rPr>
        <vertAlign val="subscript"/>
        <sz val="10"/>
        <rFont val="Calibri"/>
        <family val="2"/>
        <charset val="238"/>
      </rPr>
      <t>g</t>
    </r>
    <r>
      <rPr>
        <sz val="10"/>
        <rFont val="Calibri"/>
        <family val="2"/>
        <charset val="238"/>
      </rPr>
      <t>=6,42 kW; Q</t>
    </r>
    <r>
      <rPr>
        <vertAlign val="subscript"/>
        <sz val="10"/>
        <rFont val="Calibri"/>
        <family val="2"/>
        <charset val="238"/>
      </rPr>
      <t>h</t>
    </r>
    <r>
      <rPr>
        <sz val="10"/>
        <rFont val="Calibri"/>
        <family val="2"/>
        <charset val="238"/>
      </rPr>
      <t>=2,8 kW</t>
    </r>
  </si>
  <si>
    <r>
      <t>tip FCX U 34, Q</t>
    </r>
    <r>
      <rPr>
        <vertAlign val="subscript"/>
        <sz val="10"/>
        <rFont val="Calibri"/>
        <family val="2"/>
        <charset val="238"/>
      </rPr>
      <t>g</t>
    </r>
    <r>
      <rPr>
        <sz val="10"/>
        <rFont val="Calibri"/>
        <family val="2"/>
        <charset val="238"/>
      </rPr>
      <t>=4,85 kW; Q</t>
    </r>
    <r>
      <rPr>
        <vertAlign val="subscript"/>
        <sz val="10"/>
        <rFont val="Calibri"/>
        <family val="2"/>
        <charset val="238"/>
      </rPr>
      <t>h</t>
    </r>
    <r>
      <rPr>
        <sz val="10"/>
        <rFont val="Calibri"/>
        <family val="2"/>
        <charset val="238"/>
      </rPr>
      <t>=2,45 kW</t>
    </r>
  </si>
  <si>
    <t>inox fleksibilnimi cevmi za priključitev konvektorja na ogrevalno/hladilno instalacijo, zračnim filtrom, z nosilnimi nogicami za montažo na tla, s priključitvijo na električno in signalno omrežje vključno s kabli in vsem potrebnim elektro materialom, preizkusnim zagonom s strani pooblaščenega serviserja/monterja in komplet s pritrdilnim, tesnilnim in nosilnim materialom.</t>
  </si>
  <si>
    <t>Parapetni ventilatorski konvektor, 4-cevne izvedbe, z masko za montažo ob steno.</t>
  </si>
  <si>
    <r>
      <t>tip FCX P 62, Q</t>
    </r>
    <r>
      <rPr>
        <vertAlign val="subscript"/>
        <sz val="10"/>
        <rFont val="Calibri"/>
        <family val="2"/>
        <charset val="238"/>
      </rPr>
      <t>g</t>
    </r>
    <r>
      <rPr>
        <sz val="10"/>
        <rFont val="Calibri"/>
        <family val="2"/>
        <charset val="238"/>
      </rPr>
      <t>=5,0 kW; Q</t>
    </r>
    <r>
      <rPr>
        <vertAlign val="subscript"/>
        <sz val="10"/>
        <rFont val="Calibri"/>
        <family val="2"/>
        <charset val="238"/>
      </rPr>
      <t>h</t>
    </r>
    <r>
      <rPr>
        <sz val="10"/>
        <rFont val="Calibri"/>
        <family val="2"/>
        <charset val="238"/>
      </rPr>
      <t>=5,0 kW</t>
    </r>
  </si>
  <si>
    <r>
      <t>tip FCX P 44, Q</t>
    </r>
    <r>
      <rPr>
        <vertAlign val="subscript"/>
        <sz val="10"/>
        <rFont val="Calibri"/>
        <family val="2"/>
        <charset val="238"/>
      </rPr>
      <t>g</t>
    </r>
    <r>
      <rPr>
        <sz val="10"/>
        <rFont val="Calibri"/>
        <family val="2"/>
        <charset val="238"/>
      </rPr>
      <t>=5,0 kW; Q</t>
    </r>
    <r>
      <rPr>
        <vertAlign val="subscript"/>
        <sz val="10"/>
        <rFont val="Calibri"/>
        <family val="2"/>
        <charset val="238"/>
      </rPr>
      <t>h</t>
    </r>
    <r>
      <rPr>
        <sz val="10"/>
        <rFont val="Calibri"/>
        <family val="2"/>
        <charset val="238"/>
      </rPr>
      <t>=5,0 kW</t>
    </r>
  </si>
  <si>
    <r>
      <t>tip FCX P 42, Q</t>
    </r>
    <r>
      <rPr>
        <vertAlign val="subscript"/>
        <sz val="10"/>
        <rFont val="Calibri"/>
        <family val="2"/>
        <charset val="238"/>
      </rPr>
      <t>g</t>
    </r>
    <r>
      <rPr>
        <sz val="10"/>
        <rFont val="Calibri"/>
        <family val="2"/>
        <charset val="238"/>
      </rPr>
      <t>=3,6 kW; Q</t>
    </r>
    <r>
      <rPr>
        <vertAlign val="subscript"/>
        <sz val="10"/>
        <rFont val="Calibri"/>
        <family val="2"/>
        <charset val="238"/>
      </rPr>
      <t>h</t>
    </r>
    <r>
      <rPr>
        <sz val="10"/>
        <rFont val="Calibri"/>
        <family val="2"/>
        <charset val="238"/>
      </rPr>
      <t>=3,4 kW</t>
    </r>
  </si>
  <si>
    <r>
      <t>tip FCX P 34, Q</t>
    </r>
    <r>
      <rPr>
        <vertAlign val="subscript"/>
        <sz val="10"/>
        <rFont val="Calibri"/>
        <family val="2"/>
        <charset val="238"/>
      </rPr>
      <t>g</t>
    </r>
    <r>
      <rPr>
        <sz val="10"/>
        <rFont val="Calibri"/>
        <family val="2"/>
        <charset val="238"/>
      </rPr>
      <t>=3,6 kW; Q</t>
    </r>
    <r>
      <rPr>
        <vertAlign val="subscript"/>
        <sz val="10"/>
        <rFont val="Calibri"/>
        <family val="2"/>
        <charset val="238"/>
      </rPr>
      <t>h</t>
    </r>
    <r>
      <rPr>
        <sz val="10"/>
        <rFont val="Calibri"/>
        <family val="2"/>
        <charset val="238"/>
      </rPr>
      <t>=3,7 kW</t>
    </r>
  </si>
  <si>
    <r>
      <t>tip FCX P 32, Q</t>
    </r>
    <r>
      <rPr>
        <vertAlign val="subscript"/>
        <sz val="10"/>
        <rFont val="Calibri"/>
        <family val="2"/>
        <charset val="238"/>
      </rPr>
      <t>g</t>
    </r>
    <r>
      <rPr>
        <sz val="10"/>
        <rFont val="Calibri"/>
        <family val="2"/>
        <charset val="238"/>
      </rPr>
      <t>=2,2 kW; Q</t>
    </r>
    <r>
      <rPr>
        <vertAlign val="subscript"/>
        <sz val="10"/>
        <rFont val="Calibri"/>
        <family val="2"/>
        <charset val="238"/>
      </rPr>
      <t>h</t>
    </r>
    <r>
      <rPr>
        <sz val="10"/>
        <rFont val="Calibri"/>
        <family val="2"/>
        <charset val="238"/>
      </rPr>
      <t>=2,0 kW</t>
    </r>
  </si>
  <si>
    <t>Parapetni ventilatorski konvektor, 4-cevne izvedbe, brez maske za montažo na tla (montaža v parapetno opremo).</t>
  </si>
  <si>
    <t>KONVEKTORJI, RADIATORJI IN TALNO OGREVANJE</t>
  </si>
  <si>
    <t xml:space="preserve">Komplet z vsem pritrdilnim, tesnilnim, spojnim in varilnim materialom ter protipriribnicami. </t>
  </si>
  <si>
    <t xml:space="preserve">Prenosnik toplote za pripravo ogrevalne vode, ploščne lotane izvedbe, izdelan iz nerjavečega jekla, komplet s tovarniško toplotno izolacijo, toplotne moči Q=700 kW,
dp max. 15 kPa (primarna in sekundarna stran)
dTp = 55/50°C 
dTs = 50/45°C </t>
  </si>
  <si>
    <t xml:space="preserve">Skupaj z razdelilnikom dobaviti konzole za pritrditev razdelilnika v tlak ali steno prostora in pritrdilni, spojni ter vezni material. Razdelilnik mora biti že v delavnici tlačno preizkušen, očiščen, premazan z enokomponentnim temeljnim premazom (AKZ - gostota 1,25 kg/l, suha snov 55% volumensko, deb. filma 45 µ (DFT)/80 µ (WFT), izdatnost 11,0 m2/l). </t>
  </si>
  <si>
    <t xml:space="preserve">Skupaj z razdelilnikom dobaviti konzole za pritrditev razdelilnika v tlak ali steno prostora in pritrdilni, spojni ter vezni material. Rzadelilnik mora biti že v delavnici tlačno preizkušen, očiščen, premazan z enokomponentnim temeljnim premazom (npr. AKZ - gostota 1,25 kg/l, suha snov 55% volumensko, deb. filma 45 µ (DFT)/80 µ (WFT), izdatnost 11,0 m2/l). </t>
  </si>
  <si>
    <t>Razdelilnik ogrevalne vode za povratek ogrevalne vode ogrevalnih vej objekta, izoliran s toplotno izolacijo iz mineralne volne debeline min. 15 cm zaščitena z Al pločevino. Razdelilnik DN 125 s priključki:
- 2x DN 125
- 3x DN 100
- 1x DN 20 na spodnjem delu za izpustno pipo
- 1x DN 10 za manometer
- 1x DN 10 za termometer
- 1x priklop za tlačno sondo</t>
  </si>
  <si>
    <r>
      <t xml:space="preserve">Skupaj z razdelilnikom dobaviti konzole za pritrditev razdelilnika v tlak ali steno prostora in pritrdilni, spojni ter vezni material. Razdelilnik mora biti že v delavnici tlačno preizkušen, očiščen, premazan z enokomponentnim temeljnim premazom (npr. AKZ - gostota 1,25 kg/l, suha snov 55% volumensko, deb. filma 45 </t>
    </r>
    <r>
      <rPr>
        <sz val="10"/>
        <rFont val="Calibri"/>
        <family val="2"/>
        <charset val="238"/>
      </rPr>
      <t>µ (DFT)/80 µ (WFT), izdatnost 11,0 m2/l</t>
    </r>
    <r>
      <rPr>
        <sz val="10"/>
        <rFont val="Calibri"/>
        <family val="2"/>
        <charset val="238"/>
        <scheme val="minor"/>
      </rPr>
      <t xml:space="preserve">). </t>
    </r>
  </si>
  <si>
    <t>Razdelilnik ogrevalne vode za dovod ogrevalne vode ogrevalnih vej objekta, izoliran s toplotno izolacijo iz mineralne volne debeline min. 15 cm zaščitena z Al pločevino. Razdelilnik DN 200 s priključki:
- 2x DN 125
- 3x DN 100
- 1x DN 20 na spodnjem delu za izpustno pipo
- 1x DN 10 za manometer
- 1x DN 10 za termometer
- 1x priklop za tlačno sondo</t>
  </si>
  <si>
    <r>
      <t>Q= 54,10 m</t>
    </r>
    <r>
      <rPr>
        <vertAlign val="superscript"/>
        <sz val="10"/>
        <rFont val="Calibri"/>
        <family val="2"/>
        <charset val="238"/>
        <scheme val="minor"/>
      </rPr>
      <t>3</t>
    </r>
    <r>
      <rPr>
        <sz val="10"/>
        <rFont val="Calibri"/>
        <family val="2"/>
        <charset val="238"/>
        <scheme val="minor"/>
      </rPr>
      <t xml:space="preserve">/h </t>
    </r>
  </si>
  <si>
    <r>
      <t>Elektronsko regulirana visoko učinkovita obtočna črpalka za ogrevalno vodo nameščena v kotlovnici  (PRENOSNIK TOPLOTE TČ/TOPLOTNA POSTAJA poz.</t>
    </r>
    <r>
      <rPr>
        <b/>
        <sz val="10"/>
        <rFont val="Calibri"/>
        <family val="2"/>
        <charset val="238"/>
        <scheme val="minor"/>
      </rPr>
      <t xml:space="preserve"> Č3</t>
    </r>
    <r>
      <rPr>
        <sz val="10"/>
        <rFont val="Calibri"/>
        <family val="2"/>
        <charset val="238"/>
        <scheme val="minor"/>
      </rPr>
      <t>) 
za razmere:</t>
    </r>
  </si>
  <si>
    <t>p= 90 kPa</t>
  </si>
  <si>
    <r>
      <t>Q= 32,60 m</t>
    </r>
    <r>
      <rPr>
        <vertAlign val="superscript"/>
        <sz val="10"/>
        <rFont val="Calibri"/>
        <family val="2"/>
        <charset val="238"/>
        <scheme val="minor"/>
      </rPr>
      <t>3</t>
    </r>
    <r>
      <rPr>
        <sz val="10"/>
        <rFont val="Calibri"/>
        <family val="2"/>
        <charset val="238"/>
        <scheme val="minor"/>
      </rPr>
      <t xml:space="preserve">/h </t>
    </r>
  </si>
  <si>
    <r>
      <t xml:space="preserve">Elektronsko regulirana visoko učinkovita obtočna črpalka za ogrevalno vodo nameščena v kotlovnici  (veja KONVEKTORJI, RADIATORJI OGREVANJE  - poz. </t>
    </r>
    <r>
      <rPr>
        <b/>
        <sz val="10"/>
        <rFont val="Calibri"/>
        <family val="2"/>
        <charset val="238"/>
        <scheme val="minor"/>
      </rPr>
      <t>Č2</t>
    </r>
    <r>
      <rPr>
        <sz val="10"/>
        <rFont val="Calibri"/>
        <family val="2"/>
        <charset val="238"/>
        <scheme val="minor"/>
      </rPr>
      <t>) 
za razmere:</t>
    </r>
  </si>
  <si>
    <t>p= 70 kPa</t>
  </si>
  <si>
    <r>
      <t>Q= 21,5 m</t>
    </r>
    <r>
      <rPr>
        <vertAlign val="superscript"/>
        <sz val="10"/>
        <rFont val="Calibri"/>
        <family val="2"/>
        <charset val="238"/>
        <scheme val="minor"/>
      </rPr>
      <t>3</t>
    </r>
    <r>
      <rPr>
        <sz val="10"/>
        <rFont val="Calibri"/>
        <family val="2"/>
        <charset val="238"/>
        <scheme val="minor"/>
      </rPr>
      <t xml:space="preserve">/h </t>
    </r>
  </si>
  <si>
    <r>
      <t xml:space="preserve">Elektronsko regulirana visoko učinkovita obtočna črpalka za ogrevalno vodo nameščena v kotlovnici  (veja KLIMATI OGREVANJE - poz. </t>
    </r>
    <r>
      <rPr>
        <b/>
        <sz val="10"/>
        <rFont val="Calibri"/>
        <family val="2"/>
        <charset val="238"/>
        <scheme val="minor"/>
      </rPr>
      <t>Č1</t>
    </r>
    <r>
      <rPr>
        <sz val="10"/>
        <rFont val="Calibri"/>
        <family val="2"/>
        <charset val="238"/>
        <scheme val="minor"/>
      </rPr>
      <t>) 
za razmere:</t>
    </r>
  </si>
  <si>
    <t>Ustreza proizvod PNEUMATEX tip ZEPARO G-Force ZG 125 ali drugi enakovredni.</t>
  </si>
  <si>
    <r>
      <t>T</t>
    </r>
    <r>
      <rPr>
        <vertAlign val="subscript"/>
        <sz val="10"/>
        <rFont val="Calibri"/>
        <family val="2"/>
        <charset val="238"/>
        <scheme val="minor"/>
      </rPr>
      <t>max</t>
    </r>
    <r>
      <rPr>
        <sz val="10"/>
        <rFont val="Calibri"/>
        <family val="2"/>
        <charset val="238"/>
        <scheme val="minor"/>
      </rPr>
      <t>= 110°C</t>
    </r>
  </si>
  <si>
    <r>
      <t>Q</t>
    </r>
    <r>
      <rPr>
        <vertAlign val="subscript"/>
        <sz val="10"/>
        <rFont val="Calibri"/>
        <family val="2"/>
        <charset val="238"/>
        <scheme val="minor"/>
      </rPr>
      <t>n</t>
    </r>
    <r>
      <rPr>
        <sz val="10"/>
        <rFont val="Calibri"/>
        <family val="2"/>
        <charset val="238"/>
        <scheme val="minor"/>
      </rPr>
      <t>= 68 m</t>
    </r>
    <r>
      <rPr>
        <vertAlign val="superscript"/>
        <sz val="10"/>
        <rFont val="Calibri"/>
        <family val="2"/>
        <charset val="238"/>
        <scheme val="minor"/>
      </rPr>
      <t>3</t>
    </r>
    <r>
      <rPr>
        <sz val="10"/>
        <rFont val="Calibri"/>
        <family val="2"/>
        <charset val="238"/>
        <scheme val="minor"/>
      </rPr>
      <t>/h (Q</t>
    </r>
    <r>
      <rPr>
        <vertAlign val="subscript"/>
        <sz val="10"/>
        <rFont val="Calibri"/>
        <family val="2"/>
        <charset val="238"/>
        <scheme val="minor"/>
      </rPr>
      <t>max</t>
    </r>
    <r>
      <rPr>
        <sz val="10"/>
        <rFont val="Calibri"/>
        <family val="2"/>
        <charset val="238"/>
        <scheme val="minor"/>
      </rPr>
      <t>=148 m</t>
    </r>
    <r>
      <rPr>
        <vertAlign val="superscript"/>
        <sz val="10"/>
        <rFont val="Calibri"/>
        <family val="2"/>
        <charset val="238"/>
        <scheme val="minor"/>
      </rPr>
      <t>3</t>
    </r>
    <r>
      <rPr>
        <sz val="10"/>
        <rFont val="Calibri"/>
        <family val="2"/>
        <charset val="238"/>
        <scheme val="minor"/>
      </rPr>
      <t>/h)</t>
    </r>
  </si>
  <si>
    <t>Izločevalnik nesnage za montažo na cev ogrevalne/hladilne vode, komplet s protiprirobnicami,  pritrdilnim in tesnilnim materialom.</t>
  </si>
  <si>
    <t>Ustreza proizvod Danfoss, tip MSV-F2 ali drugi enakovredni.</t>
  </si>
  <si>
    <r>
      <t>DN 100 PN 10 (kvs=200,0 m</t>
    </r>
    <r>
      <rPr>
        <vertAlign val="superscript"/>
        <sz val="10"/>
        <rFont val="Calibri"/>
        <family val="2"/>
        <charset val="238"/>
        <scheme val="minor"/>
      </rPr>
      <t>3</t>
    </r>
    <r>
      <rPr>
        <sz val="10"/>
        <rFont val="Calibri"/>
        <family val="2"/>
        <charset val="238"/>
        <scheme val="minor"/>
      </rPr>
      <t>/h)</t>
    </r>
  </si>
  <si>
    <r>
      <t>DN 40 PN 10 (kvs=32,3 m</t>
    </r>
    <r>
      <rPr>
        <vertAlign val="superscript"/>
        <sz val="10"/>
        <rFont val="Calibri"/>
        <family val="2"/>
        <charset val="238"/>
        <scheme val="minor"/>
      </rPr>
      <t>3</t>
    </r>
    <r>
      <rPr>
        <sz val="10"/>
        <rFont val="Calibri"/>
        <family val="2"/>
        <charset val="238"/>
        <scheme val="minor"/>
      </rPr>
      <t>/h)</t>
    </r>
  </si>
  <si>
    <t xml:space="preserve">Prirobnični ventil za hidravlično uravnoteženje s prednastavitvijo, z merilnimi nastavki za ogrevalno oz. hladilno vodo brez pare in za obratovalno  območje od -10°C do 130 °C, PN 16, s funkcijo zapiranja in prednastavitve. Lastnosti ohišja (EN-GJL-250), lastnosti vretena CW602N in CuSn5Zn5Pb5, lastnosti tesnila sedeža EPDM in PTFE. Dobaviti  vključno s proitprirobnicami, vijaki, pritrdilnim in tesnilnim materialom. </t>
  </si>
  <si>
    <t xml:space="preserve">Motorna zaporna loputa za vgradnjo med prirobnice, za ogrevno in hladilno vodo brez pare in za obratovalno  območje od -10°C do 110 °C, PN 16, lastnosti ohišja GGG 50 epoxy, lastnosti lopute nerjavno jeklo 316 - polirano, lastnosti objemke EPDM, vključno z el. motornim pogonom, 2 točkovnim signalom, napajanjem 1f/230V/50Hz, IP 66, navorom 3 - 40 Nm, z dodatnim izbirnim stikalom, končnim stikalom za lokacijo lege in ročnim posredovanjem, vključno s proitprirobnicami, vijaki, pritrdilnim in tesnilnim materialom. V izogim prevelikom hidravličnim izgubam na zapornem organu je potrebno izbrati in vgraditi tip - izvedbo tega s telesom zaporne lopute Genissiat oz. s specifičnim razmerjem geometrije lopute s/D &lt; 0,2.  </t>
  </si>
  <si>
    <t>DN 150 PN 25</t>
  </si>
  <si>
    <t>DN 125 PN 25</t>
  </si>
  <si>
    <t>DN 100 PN 25</t>
  </si>
  <si>
    <t xml:space="preserve">Protipovratna loputa za vgradnjo med prirobnice, za ogrevno in hladilno vodo brez pare in za obratovalno  območje od -10°C do 110 °C, PN 16, lastnosti ohišja A105, lastnosti lopute A304, lastnosti obročasteg tesnila NBR, vključno s prirobnicami, vijaki, pritrdilnim in tesnilnim materialom. </t>
  </si>
  <si>
    <t xml:space="preserve">Prirobnični lovilec nesnage za ogrevno in hladilno vodo brez pare in za  obratovalno območje od -10°C do 110 °C, PN 16, lastnosti ohišja GG25, lastnosti pokrova GG25, vijaki iz poc. jekla, lastnosti tesnila grafitno jeklo, lastnosti mrežice 304, vključno s proitprirobnicami, vijaki, pritrdilnim in tesnilnim materialom. </t>
  </si>
  <si>
    <t xml:space="preserve">Prirobnična krogelna pipa, za ogrevno in hladilno vodo brez pare in za  obratovalno območje od -20°C do 200 °C, PN 16, lastnosti ohišja EN-GJS-400-15 (GGG40), lastnosti krogle X5CrNi18-10 (A304), lastnosti stebla X30Cr13 (A420), lastnosti sedeža PTFE, lastnosti obročastega tesnila PTFE, lastnosti ročaja Al6061, opcijsko S235JR (St 37-2), vključno s proitprirobnicami, vijaki, pritrdilnim in tesnilnim materialom. </t>
  </si>
  <si>
    <t>Termometer z merilnim območjem 0-100°C, okrogle izvedbe premera 100 mm skupaj z vijačnim spojem za vgraditev in vgradno tuljko. Standardna izvedba.</t>
  </si>
  <si>
    <t>Termometer z merilnim območjem 0-40°C, okrogle izvedbe premera 100 mm skupaj skupaj z vijačnim spojem za vgraditev in vgradno tuljko. Standardna izvedba.</t>
  </si>
  <si>
    <t>Odzračevalni lonček V=2 l, izdelan iz črne brezšivne cevi in cevnimi pokrovi DN 80, z vgrajenim avtomatskim odzračevalnim ventilom DN 10 in kroglično pipo DN 10, pobarvan s temeljno in belo barvo.</t>
  </si>
  <si>
    <t>DN 32 PN 10 (z izpustom)</t>
  </si>
  <si>
    <t>Navojni servisni ventil za ekspanzijsko posodo (brez zaporne ročice), dobaviti skupaj s pritrdilnim in tesnilnim materialom. Sestavni del ventila je izpustna pipica.</t>
  </si>
  <si>
    <t>Vzmetni varnostni ventil s polnim dvigom, DN 40 (po EN 12828), tlak odpiranja 4,5 bar.</t>
  </si>
  <si>
    <t>Ustreza proizvod Reflex, tip N 800 ali drugi enakovredni.</t>
  </si>
  <si>
    <t xml:space="preserve">Max. delovni tlak 6 bar, predtlak 0,6 bar, tlak odpiranja VV 4,5 bar, priključek DN 32. </t>
  </si>
  <si>
    <t xml:space="preserve">Zaprta ekspanzijska posoda za ogrevalno/hladilno vodo po DIN4807-3 in odobreno po direktivi EU  2014/68/EU (tlačne naprave). </t>
  </si>
  <si>
    <t>Gumijasti cevni dušilci vibracij - amortizerji za montažo na cevi, komplet s protiprirobnicami, tesnilnim in vijačnim materialom.</t>
  </si>
  <si>
    <t>Proizvod Clivet, Aermec, ... ali drugi enakovredni.</t>
  </si>
  <si>
    <t>mehki zagon</t>
  </si>
  <si>
    <t>pretvornik za komunikacijski preotokol ETHERNET</t>
  </si>
  <si>
    <t>3 kom temperaturno tipalo v hranilnikih toplote/hladu</t>
  </si>
  <si>
    <t>temp. tipalo 
na instalaciji povratka - sekundarna stran toplotne črpalke</t>
  </si>
  <si>
    <t>temp. tipalo 
na instalaciji dovoda - sekundarna stran toplotne črpalke</t>
  </si>
  <si>
    <t>temp. tipalo 
na instalaciji dovoda - primarna stran toplotne črpalke</t>
  </si>
  <si>
    <t xml:space="preserve">tlačna sonda 
na instalaciji dovoda - sekundarna stran toplotne črpalke </t>
  </si>
  <si>
    <t>tlačna sonda 
na instalaciji dovoda - primarna stran toplotne črpalke</t>
  </si>
  <si>
    <t>flow switch 
na instalaciji dovoda - primarna stran toplotne črpalke</t>
  </si>
  <si>
    <t>DODATNA OPREMA:</t>
  </si>
  <si>
    <t>zaščita proti zmrzovanju - omejitev temp. na primarni strani TČ</t>
  </si>
  <si>
    <t xml:space="preserve">priključen na CNS objekta - komunikacijski protokol ETHERNET </t>
  </si>
  <si>
    <t>javljanje napak v delovanju</t>
  </si>
  <si>
    <t>preklop med ogrevanjem in hlajenje</t>
  </si>
  <si>
    <t>nastavljanje temperature vtoka</t>
  </si>
  <si>
    <t>REGULACIJA TOPLOTNE ČRPALKE:</t>
  </si>
  <si>
    <t>3/PE 400 V/50Hz</t>
  </si>
  <si>
    <t>hladivo R 134A</t>
  </si>
  <si>
    <t>COP (A7/W45°C) min. 3,24</t>
  </si>
  <si>
    <t>vtok 41°C pri zun. Temp. -15°C</t>
  </si>
  <si>
    <t>vtok 44°C pri zun. Temp. -10°C</t>
  </si>
  <si>
    <t xml:space="preserve">nazivna ogrevalna moč min. 450 kW </t>
  </si>
  <si>
    <t>KARAKTERISTIKE IZBRANEGA TIPA TČ:</t>
  </si>
  <si>
    <t>kontroliranje števila zagonov kompresorja</t>
  </si>
  <si>
    <t>računanje in balansiranje časovnega delovanja kompresorja</t>
  </si>
  <si>
    <t>programska zaščita pred kratkimi vklopi kompresorjev</t>
  </si>
  <si>
    <t>vklop obtočnih črpalk</t>
  </si>
  <si>
    <t>kontrola tlaka kondenzacije z izhodnim signalom 0-10V za krmiljenje ventila ali obtočne črpalke</t>
  </si>
  <si>
    <t>kontrolo temperature vode (vstopno ali izstopno)</t>
  </si>
  <si>
    <t>direktni dostop do prebiranja vrednosti</t>
  </si>
  <si>
    <t>Omogoča:</t>
  </si>
  <si>
    <t xml:space="preserve">Krmilnik  ima LCD prikazovalnik in je tovarniško nameščen. </t>
  </si>
  <si>
    <t>MIKROPROCESORSKI KRMILNIK:</t>
  </si>
  <si>
    <t>Krmilna plošča vsebuje  regulacijski krmilnik z mikroprocesorskim vodenjem, ki ustreza priporočilom 89/336/EC.</t>
  </si>
  <si>
    <t>Vklopna plošča je narejena po predpisih EN 60-204 in vsebuje: zaščito elektromotorjev kompresorjev, tokovno zaščito pred preobremenitvijo, vrstne sponke, vklopnim varnostnim stikalom z ročico na zunanji strani in vezalne sheme.</t>
  </si>
  <si>
    <t>VKLOPNA IN KRMILNA PLOŠČA</t>
  </si>
  <si>
    <t>Komplet s kabelsko povezavo, priključitev na električno in signalno omrežje, priključitev na avtomatiko kotlarne in zagon ter nastavitve s strani pooblaščenega serviserja.</t>
  </si>
  <si>
    <t>TČ z vgrajeno protizmrzovalno zaščito</t>
  </si>
  <si>
    <t>v ogrevalnem sistemu je predvidena ogrevalna voda (instalacija zaščitena z grelnimi kabli)</t>
  </si>
  <si>
    <t>komplet z vsemi potrebnimi elementi za reverzibilno delovanje toplotne črpalke</t>
  </si>
  <si>
    <t>komplet s priključki sekundarni strani</t>
  </si>
  <si>
    <t>vgrajena avtomatika z grafičnim display</t>
  </si>
  <si>
    <t>električne priključne omare</t>
  </si>
  <si>
    <t>aksialnih frekvenčno reguliranih vertikalnih ventilatorjev v aerodinamičnem ohišju</t>
  </si>
  <si>
    <t>baterije dveh frekvenčno reguliranih obtočnih črpalk na strani ogrevanja/hlajenja z nepovratnimi loputami, varnostnim ventilom in ekspanzijske posode</t>
  </si>
  <si>
    <t>dvojni elektronski termostatski ekspanzijski ventil - dvojnega hladilnega kroga</t>
  </si>
  <si>
    <t xml:space="preserve">zunanjega prenosnika prenosnika iz bakrenih cevi in aluminijastih reber zaščiten z akrilno ("epoxy") prevleko </t>
  </si>
  <si>
    <t>uparjalnik/kondenzator notranji prenosnik toplote  iz varjenega AISI 316 inoxa</t>
  </si>
  <si>
    <t xml:space="preserve">dveh scroll kompresorjev od katerih dela eden na principu inverter, drugi na principu on/off </t>
  </si>
  <si>
    <t>plošče ohišja so iz barvanih cink/magnezijevih jeklenih plošč, ki so iz notranje strani oblečene v zvočno absorbcijski material</t>
  </si>
  <si>
    <t>ohišja iz cink/magnezijevih jeklenih profilov</t>
  </si>
  <si>
    <t>SESTAVLJENA IZ:</t>
  </si>
  <si>
    <r>
      <t>Reverzibilna toplotna črpalka zrak/voda</t>
    </r>
    <r>
      <rPr>
        <sz val="10"/>
        <rFont val="Calibri"/>
        <family val="2"/>
        <charset val="238"/>
        <scheme val="minor"/>
      </rPr>
      <t>, primerna za ogrevanje in hlajenje, min. dvostopenjska, zunanja postavitev na strehi, ogrevalna moč min. 450 kW:</t>
    </r>
  </si>
  <si>
    <t xml:space="preserve">HLADILNI AGREGAT IN SEKUNDARNI DEL OGREVANJA
</t>
  </si>
  <si>
    <t>OGREVANJE IN HLAJENJE</t>
  </si>
  <si>
    <t>4.5.</t>
  </si>
  <si>
    <t>SKUPAJ PREZRAČEVANJE:</t>
  </si>
  <si>
    <t xml:space="preserve">Hidravlično uravnovešenje in nastavljanje količin skladno s podatki iz projektne dokumentacije ter dokazovanje zrakotesnosti (DALT - Duct Air Leakage test).  </t>
  </si>
  <si>
    <t xml:space="preserve">Preskusni postopek in merilne metode, skupna celotna kontrola, preskus delovanja, preskusne in specialne meritve prezračevalnega sistema skladno s standardom SIST prEN 12599. </t>
  </si>
  <si>
    <t>Razno profilno železo, vroče pocinkano za pritrditev cevi, izdelavo fiksnih točk in bočnih vodil cevna instalacije.</t>
  </si>
  <si>
    <t>Regulacija, meritve količin zraka in nastavitev vseh prezračevalnih elementov in regulacijskih loput.</t>
  </si>
  <si>
    <t xml:space="preserve">DN 100       </t>
  </si>
  <si>
    <t>neizolirani:</t>
  </si>
  <si>
    <t>Dimenzije po SIST EN 1506, preizkušanje po SIST EN 12237.</t>
  </si>
  <si>
    <t>Okrogli spiralni kanali iz pocinkane pločevine nazivne velikosti in debeline po SIST EN 1506 oziroma po DIN 24191, vključno s spojkami, reducirkami, T komadi, koleni, obešalnim, pritrdilnim in tesnilnim materialom, revizijskimi odprtinami ter z upoštevanim dodatkom za odrez.</t>
  </si>
  <si>
    <r>
      <rPr>
        <sz val="10"/>
        <rFont val="Calibri"/>
        <family val="2"/>
        <charset val="238"/>
      </rPr>
      <t>Ø</t>
    </r>
    <r>
      <rPr>
        <sz val="10"/>
        <rFont val="Calibri"/>
        <family val="2"/>
        <charset val="238"/>
        <scheme val="minor"/>
      </rPr>
      <t>100</t>
    </r>
  </si>
  <si>
    <t>Zaključni element spiro kanala na strehi z zaščito proti meteorni vodi in mrčesu. Vključno z veznim, pritrdilnim in tesnilnim materialom.</t>
  </si>
  <si>
    <t>Strešna kapa</t>
  </si>
  <si>
    <r>
      <rPr>
        <sz val="10"/>
        <rFont val="Calibri"/>
        <family val="2"/>
        <charset val="238"/>
      </rPr>
      <t>Ø</t>
    </r>
    <r>
      <rPr>
        <sz val="10"/>
        <rFont val="Calibri"/>
        <family val="2"/>
        <charset val="238"/>
        <scheme val="minor"/>
      </rPr>
      <t>160</t>
    </r>
  </si>
  <si>
    <t>Ustreza proizvod Systemair, tip TTF ali drug enakovredni</t>
  </si>
  <si>
    <t xml:space="preserve">Vpihovalni element - prezračevalni ventil komplet s  priključki, pritrdilnim in tesnilnim materialom. </t>
  </si>
  <si>
    <t xml:space="preserve">Odvod zraka iz strojnice </t>
  </si>
  <si>
    <t>Ustreza proizvod Systemair, tip K 125 EC SILEO</t>
  </si>
  <si>
    <t xml:space="preserve">samodvižna (nepovratna) loputa VK </t>
  </si>
  <si>
    <t>brezstopenjski regulator in stikalo (tiristor) REE</t>
  </si>
  <si>
    <t>dodatna oprema:</t>
  </si>
  <si>
    <t>U=230 V 50 Hz 3F</t>
  </si>
  <si>
    <t>H = 120 Pa</t>
  </si>
  <si>
    <r>
      <t>Q = 90 m</t>
    </r>
    <r>
      <rPr>
        <vertAlign val="superscript"/>
        <sz val="10"/>
        <rFont val="Calibri"/>
        <family val="2"/>
        <charset val="238"/>
        <scheme val="minor"/>
      </rPr>
      <t>3</t>
    </r>
    <r>
      <rPr>
        <sz val="10"/>
        <rFont val="Calibri"/>
        <family val="2"/>
        <charset val="238"/>
        <scheme val="minor"/>
      </rPr>
      <t xml:space="preserve">/h </t>
    </r>
  </si>
  <si>
    <t>Naprava ima vgrajen termični kontakt z električnim resetom za zaščito motorja. Zaščita motorja IP 44. Izolacijski razred motorja B-F. 
Komplet s pritrdilnim, nosilnim in tesnilnim materialom, priključen na električno instalacijo komplet s kabli in vsem potrebnim elektro materialom.</t>
  </si>
  <si>
    <t xml:space="preserve">Rotor ventilatorja ima nazaj zakrivljene lopatice in je statično in dinamično centriran. </t>
  </si>
  <si>
    <t xml:space="preserve">Okrogli kanalski ventilator izdelan iz pocinkane pločevine za vgradnjo na okrogli zračni kanal. Ohišje je na spoju robljeno, kar zagotavlja dobro zračno tesnost (C razred tesnenja po EN 12237) in možnost vgradnje na prostem. S priloženimi nosilci za montažo ventilatorja na steno ali strop. 
Pritrditev na okrogli kanal se izvede s kanalskimi objemkami FK, ki zmanjšajo prenos vibracij po kanalu. Ventilator se lahko vgradi v poljubnem položaju in ne zahteva dodatnega vzdrževanja. </t>
  </si>
  <si>
    <t>900x1500 prezračevanje sprinkler strojnice</t>
  </si>
  <si>
    <t>Ustreza proizvod Lindab AZR ali druga enakovredna.</t>
  </si>
  <si>
    <r>
      <rPr>
        <b/>
        <sz val="10"/>
        <rFont val="Calibri"/>
        <family val="2"/>
        <charset val="238"/>
        <scheme val="minor"/>
      </rPr>
      <t>Fasadna aluminijasta prezračevalna rešetka</t>
    </r>
    <r>
      <rPr>
        <sz val="10"/>
        <rFont val="Calibri"/>
        <family val="2"/>
        <charset val="238"/>
        <scheme val="minor"/>
      </rPr>
      <t xml:space="preserve"> za izpuh zraka iz strojnice v garažov/na prosto ali za zajem svežega zraka na fasadi objekta. Dobaviti vključno z vsem pritrdilnim in tesnilnim materialom. </t>
    </r>
  </si>
  <si>
    <t>debeline  1,0 mm</t>
  </si>
  <si>
    <t>debeline  0,8 mm</t>
  </si>
  <si>
    <t>debeline  0,6 mm</t>
  </si>
  <si>
    <t>Ustreza toplotna izolacija proizvod Armacell, tip ACE ali enakovredna.</t>
  </si>
  <si>
    <t>Izolacija je samougasljiva z odzivom na ogenj najmanj B-s3-d0 po SIST EN 13501-1, debelina izolacije je min. 19 mm, vključno z lepilom in samolepilnimi trakovi za tesnjenje spojev, s predhodnim čiščenjem in razmastitvijo prezračevalnih kanalov.</t>
  </si>
  <si>
    <t xml:space="preserve">Kanali so toplotno izolirani z izolacijskimi ploščami z obojestransko parozaporno izolacijo iz sintetičnega kavčuka oz. elastomerne pene s koeficientom prehoda λ&lt;0,035 W/m°K pri 0°C in upornostjo proti difuziji vodne pare μ&gt;7.000. </t>
  </si>
  <si>
    <t>toplotno in proti rosenju izolirani - razvod v objektu:</t>
  </si>
  <si>
    <t>Skupna površina na novo predvidenih zračnih kanalov, vključno z obešalnim in pritrdilnim materialom iz vroče cinkanih profilov z lastnostmi, odgovarjajoč zahtevam SIST prEN 12236, znaša:</t>
  </si>
  <si>
    <t>Komplet s pritrdilnim materialom za obešanje in pritrjevanje kanalov (podpore, objemke, vijačne palice,....) s tipskimi elementi iz vroče cinkane jeklene pločevine, komplet z izdelavo delavniških risb podpiranja in obešanja.</t>
  </si>
  <si>
    <t>Revizijske odprtine so praviloma nameščene na vsakih 10 m pri vodoravnem vodenju kanalov, pri spremembi smeri z dvema lokoma 45°, pred in za regulacijskim elementom (loputo, žaluzijo) ter na najvišjem in najnižjem mestu navpično vodenih kanalov. Velikosti revizijskih odprtin ustreza tabeli 2 standarda SIST ENV 12097.</t>
  </si>
  <si>
    <t xml:space="preserve">Skladno z zahtevami standarda SIST ENV 12097 so v zračne kanale nameščene revizijske odprtine z zrakotesnimi pokrovi, ki omogočajo čiščenje in vzdrževanje kanalskih sistemov in vgrajene opreme (v tem primeru požarnih loput, tipal). </t>
  </si>
  <si>
    <t>dim. 1001-2000 mm       1,0 mm</t>
  </si>
  <si>
    <t>dim. 501-1000 mm         0,8 mm</t>
  </si>
  <si>
    <t>dim. 100-500 mm           0,6 mm</t>
  </si>
  <si>
    <t>Debelina pločevine glede na nazivno velikost znaša:</t>
  </si>
  <si>
    <t xml:space="preserve">Na vseh odcepih in priključkih so vgrajene nastavljive usmerne lopute. Zračni kanali so pri večjih nazivnih velikostih diagonalno izbočeni ali ojačani z blagim izmeničnim vbočenjem in izbočenjem. </t>
  </si>
  <si>
    <t>Pri vseh spremembah smeri za več kot 30° je v loke in/ali kolena širine kanala med 400-800 mm vstavljeno eno vodilo, ki je nameščeno na 1/3 širine kanala ter pri večjih kanalih od 800 mm, vse do širine 1600 mm, po dve vodili, prvo na 1/4 ter drugo na 1/2 širine kanala.</t>
  </si>
  <si>
    <r>
      <rPr>
        <b/>
        <sz val="10"/>
        <rFont val="Calibri"/>
        <family val="2"/>
        <charset val="238"/>
        <scheme val="minor"/>
      </rPr>
      <t>Prezračevalni kanali</t>
    </r>
    <r>
      <rPr>
        <sz val="10"/>
        <rFont val="Calibri"/>
        <family val="2"/>
        <charset val="238"/>
        <scheme val="minor"/>
      </rPr>
      <t xml:space="preserve"> izdelani iz pocinkane pločevine nazivne velikosti in debeline po SIST EN 1505 oziroma po DIN 24190, stopnje 10, oblike F (vzdolžno zarobljeni z vložkom tesnila), med seboj so spojeni prirobnično z MEZ kotniki.</t>
    </r>
  </si>
  <si>
    <t>Ustreza proizvod Systemair, tip PRIO *** EC ali drugi enakovredni</t>
  </si>
  <si>
    <t>Zamrežitev odprtine ventilatorja v prostoru sprinkler strojnice.</t>
  </si>
  <si>
    <t>U=230V/50Hz/3, P=748 W, I=3,26 A</t>
  </si>
  <si>
    <t>H = min. 250 Pa</t>
  </si>
  <si>
    <r>
      <t>Q = min. 1.800 m</t>
    </r>
    <r>
      <rPr>
        <vertAlign val="superscript"/>
        <sz val="10"/>
        <rFont val="Calibri"/>
        <family val="2"/>
        <charset val="238"/>
      </rPr>
      <t>3</t>
    </r>
    <r>
      <rPr>
        <sz val="10"/>
        <rFont val="Calibri"/>
        <family val="2"/>
        <charset val="238"/>
      </rPr>
      <t xml:space="preserve">/h </t>
    </r>
  </si>
  <si>
    <t>Aksialni ventilator montiran na prezračevalni kanal, komplet z modulom za krmiljenje preko ModBus protokola, protipovratno loputo, fazonskim kosom, pritrdilnim, nosilnim in tesnilnim materialom, priključen na električno instalacijo, komplet z vsem potrebnim elektro materialom in zagonom s strani pooblaščenega serviserja, s karakteristikami:</t>
  </si>
  <si>
    <t>PREZRAČEVANJE SPRINKLER STROJNICE</t>
  </si>
  <si>
    <t>Odvod zraka iz sanitarij</t>
  </si>
  <si>
    <t>Okrogli kanalski ventilator izdelan iz pocinkane pločevine za vgradnjo na okrogli zračni kanal. Ohišje je na spoju robljeno, kar zagotavlja dobro zračno tesnost (C razred tesnenja po EN 12237) in možnost vgradnje na prostem. S priloženimi nosilci za montažo ventilatorja na steno ali strop. 
Pritrditev na okrogli kanal se izvede s kanalskimi objemkami FK, ki zmanjšajo prenos vibracij po kanalu. Ventilator se lahko vgradi v poljubnem položaju in ne zahteva dodatnega vzdrževanja. 
Rotor ventilatorja ima nazaj zakrivljene lopatice in je statično in dinamično centriran. Naprava ima vgrajen termični kontakt z električnim resetom za zaščito motorja. Zaščita motorja IP 44. Izolacijski razred motorja B-F. 
Komplet s pritrdilnim, nosilnim in tesnilnim materialom, priključen na električno instalacijo komplet s kabli in vsem potrebnim elektro materialom.</t>
  </si>
  <si>
    <t>PREZRAČEVANJE SANITARIJ BIVALNIH ATELJEJEV</t>
  </si>
  <si>
    <t>200x200</t>
  </si>
  <si>
    <t>Zaključni element spiro kanala na fasadi z zaščito proti meteorni vodi in mrčesu. Vključno z veznim, pritrdilnim in tesnilnim materialom.</t>
  </si>
  <si>
    <t>Fasadna rešetka</t>
  </si>
  <si>
    <t>Odvod zraka iz strojnic in elektro prostorov</t>
  </si>
  <si>
    <t>PREZRAČEVANJE SERVISNIH PROSTOROV</t>
  </si>
  <si>
    <t>Odvod zraka iz omar</t>
  </si>
  <si>
    <t>ODVOD IZ OMAR Z BARVAMI</t>
  </si>
  <si>
    <t xml:space="preserve">DN 160    </t>
  </si>
  <si>
    <t>Ustreza proizvod Fumex, tip MF + F1000 + PR ali druga enekovredna.</t>
  </si>
  <si>
    <t>ventilator moč motorja 0,75 kW; 2800rpm; 230V/50Hz/1</t>
  </si>
  <si>
    <t>odsesovalna roka premera 160 mm</t>
  </si>
  <si>
    <t xml:space="preserve">pretok 1200 m3/h </t>
  </si>
  <si>
    <r>
      <t>Naprava za odsesovanje lesnega prahu</t>
    </r>
    <r>
      <rPr>
        <sz val="10"/>
        <rFont val="Calibri"/>
        <family val="2"/>
        <charset val="238"/>
        <scheme val="minor"/>
      </rPr>
      <t>, ki nastaja pri rezanju in brušenju lesa. Naprava je sestavljena iz cevi na odsesovalni roki, kanalskega razvoda do filtra, ciklonskega filtra, odvodnega ventilatorja z motorjem izven toka zraka in kanalskega razvoda vodenega na streho..</t>
    </r>
  </si>
  <si>
    <t>Ustreza proizvod Fumex, tip MF ali druga enekovredna.</t>
  </si>
  <si>
    <t>dimenzije 960x470x640 brez odsesovalne roke</t>
  </si>
  <si>
    <t>filter s filtracijo  večjo od 98%</t>
  </si>
  <si>
    <t>moč motorja 0,75 kW; 2800rpm; 230V/50Hz/1</t>
  </si>
  <si>
    <r>
      <t xml:space="preserve">Mobilna filtrirna naprava </t>
    </r>
    <r>
      <rPr>
        <sz val="10"/>
        <rFont val="Calibri"/>
        <family val="2"/>
        <charset val="238"/>
        <scheme val="minor"/>
      </rPr>
      <t>za odsesovanje varilnih plinov in ostankov brušenja kovin. Naprava sestavljena in filtrirne naprave z vgrajenim ventilatorjem na koleščkih in odsesovalne giblive roke.</t>
    </r>
  </si>
  <si>
    <t>Ustreza proizvod Rofleks ali drugi enakovredni.</t>
  </si>
  <si>
    <t xml:space="preserve">Ø200, dolžina 1000mm       </t>
  </si>
  <si>
    <t xml:space="preserve">Ø160, dolžina 1000mm       </t>
  </si>
  <si>
    <t>Cevi morajo zagotavljati visoko stopnjo zvočnega dušenja. Opremljene z nastavki za priključitev na spiro kanale in vpihovalne elemnte, skupaj s tesnilnim in pritrdilnim materialom (objemke).</t>
  </si>
  <si>
    <r>
      <t xml:space="preserve">Delno fleksibilni okrogli dušilni zračni kanali </t>
    </r>
    <r>
      <rPr>
        <sz val="10"/>
        <rFont val="Calibri"/>
        <family val="2"/>
        <charset val="238"/>
      </rPr>
      <t xml:space="preserve">za namestitev na priključek posameznega vpihovalnega elementa, narejeni iz notranje fleksibilne perforirane večpastne aluminijaste cevi in zunanje fleksibilne večpastne aluminijaste cevi ter zvočno dušilnega materiala med njima. </t>
    </r>
  </si>
  <si>
    <t>vel. 600×48</t>
  </si>
  <si>
    <t>Ustreza proizvod TROX, 
tip VDW-Q-A-H-M ali drugi enakovredni.</t>
  </si>
  <si>
    <t>Ustreza proizvod TROX, 
tip VDW-Q-Z-H-M ali drugi enakovredni.</t>
  </si>
  <si>
    <t>Okrogli vrtinčni difuzor, prirejen za klimatizacijo nižjih prostorov 2,6 do 4,0 m, s kvadratno vidno spodnjo ploščo z radialno razporejenimi odprtinami, v katere so vstavljeni plastični usmerniki zraka, ki omogočajo nastavitev izpiha v željeni vodoravni ali navpični smeri ter priključno komoro. Priključna umirjevalna komora zraka z obešalnimi zavihki je izdelana iz pocinkane pločevine s stranskim priključkom z vgrajeno regulacijsko loputo iz luknjane pločevine in toplotno izolirana z zunanje strani s parozaporno izolacijo. Spodnja jeklena plošča je elektrolitsko pocinkana in belo lakirana s prašno barvo. Komplet s pritrdilnim in tesnilnim materialom.</t>
  </si>
  <si>
    <r>
      <rPr>
        <sz val="10"/>
        <rFont val="Calibri"/>
        <family val="2"/>
        <charset val="238"/>
      </rPr>
      <t>Ø</t>
    </r>
    <r>
      <rPr>
        <sz val="10"/>
        <rFont val="Calibri"/>
        <family val="2"/>
        <charset val="238"/>
        <scheme val="minor"/>
      </rPr>
      <t>160 odvod pomožni prosstori</t>
    </r>
  </si>
  <si>
    <t>Ustreza proizvod Systemair, tip TTF 
ali drug enakovredni</t>
  </si>
  <si>
    <t>Odsesovalni element - prezračevalni ventil komplet s  priključki, pritrdilnim in tesnilnim materialom.</t>
  </si>
  <si>
    <t>KN9 - pretok 1100m3/h; dp max. 50Pa; -30dB pri 250 Hz
hmax= 650mm; bmax= 650mm</t>
  </si>
  <si>
    <t>Dušilnik zvoka je določen glede na izbrani tip prezračevalne naprave, v primeru zamenjave prezračevalne naprave je potrebno dušilnike zvoka ponovno dimenzionirati.</t>
  </si>
  <si>
    <t xml:space="preserve">Dušilnik zvoka prirejen za vgradnjo v zračni kanal, narejen iz ohišja iz pocinkane pločevine s priključnimi prirobnicami, tesnilnim in pritrdilnim materialom, dušilne kulise z okvirjem iz pocinkane pločevine in polnilom iz mineralne volne zaščitene proti  odnašanju. </t>
  </si>
  <si>
    <t>Ustreza proizvod Systemair, serija KA HSI-2-1.5-D-R-50F-TB2-L2 ali drugi enakovredni.</t>
  </si>
  <si>
    <t>675 kg</t>
  </si>
  <si>
    <t>teža:</t>
  </si>
  <si>
    <t>višina 1425 mm</t>
  </si>
  <si>
    <t>širina 750 mm</t>
  </si>
  <si>
    <t>dolžina 3780 mm</t>
  </si>
  <si>
    <t>dimenzije naprave:</t>
  </si>
  <si>
    <t>hlajenje 7/12°C</t>
  </si>
  <si>
    <t>ogrevanje 55/45°C</t>
  </si>
  <si>
    <t>ogrevalna voda:</t>
  </si>
  <si>
    <t>hlajenje 6 kW</t>
  </si>
  <si>
    <t>ogrevanje 4 kW</t>
  </si>
  <si>
    <t>moč grelcev:</t>
  </si>
  <si>
    <t>poleti 18°C pri zunanji temp. 32°C</t>
  </si>
  <si>
    <t>pozimi 26°C pri zunanji temp. -13°C</t>
  </si>
  <si>
    <t>teperature vpiha:</t>
  </si>
  <si>
    <t>notranja poleti 24°C</t>
  </si>
  <si>
    <t>zunanja poleti 32°C, vlažnost 40%</t>
  </si>
  <si>
    <t>notranja pozimi 22°C;</t>
  </si>
  <si>
    <t>zunanja pozimi -13°C, vlažnost 90%</t>
  </si>
  <si>
    <t>teperature in vlažnost:</t>
  </si>
  <si>
    <t>odvod vrečasti filter M5 (EN 779)</t>
  </si>
  <si>
    <t>dovod vrečasti filter F7 (EN 779)</t>
  </si>
  <si>
    <t>filtri:</t>
  </si>
  <si>
    <t>odvod 500 Pa</t>
  </si>
  <si>
    <t>dovod 500 Pa</t>
  </si>
  <si>
    <t>eksterni tlačni padec:</t>
  </si>
  <si>
    <t>odvod 1100 m3/h</t>
  </si>
  <si>
    <t>dovod 1100 m3/h</t>
  </si>
  <si>
    <t xml:space="preserve">pretok zraka: </t>
  </si>
  <si>
    <t>TEHNIČNE LASTNOSTI NAPRAVE:</t>
  </si>
  <si>
    <t>tlačno tipalo na dovodu in odvodu</t>
  </si>
  <si>
    <t>senzor vlage na odvodu iz prostora</t>
  </si>
  <si>
    <t>CO2 senzor na odvodu iz prostora</t>
  </si>
  <si>
    <t>tipalo tlačne razlike na filtrih vtočnega in odtočnega zraka</t>
  </si>
  <si>
    <t>tipalo temperature na dovodu med rekuperatorjem in vodnim grelcem</t>
  </si>
  <si>
    <t>tipalo temperature odvedenega zraka iz prostora</t>
  </si>
  <si>
    <t>tipalo temperature dovedenega zraka v prostor</t>
  </si>
  <si>
    <t>tipalo temperature izpušnega zraka</t>
  </si>
  <si>
    <t>tipalo temperature zunanjega zraka</t>
  </si>
  <si>
    <t>Vgrajeni senzorji v napravi:</t>
  </si>
  <si>
    <t>eksterni signal za vklop obtočne črpalke na razdelilniku v toplotni postaji - hladilna veja klimati</t>
  </si>
  <si>
    <t>eksterni signal za vklop obtočne črpalke na razdelilniku v toplotni postaji - ogrevalna veja klimati</t>
  </si>
  <si>
    <t>regulacija konstantnega tlačnega padca</t>
  </si>
  <si>
    <t>regulacija količine svežega zraka na podlagi kvalitete odvedenega zraka iz prostora (CO2 senzor v napravi)</t>
  </si>
  <si>
    <t>regulacija temperature dovedenega zraka na podlagi temperature odvedenega zraka oziroma zraka v prostoru</t>
  </si>
  <si>
    <r>
      <rPr>
        <b/>
        <u/>
        <sz val="10"/>
        <rFont val="Calibri"/>
        <family val="2"/>
        <charset val="238"/>
        <scheme val="minor"/>
      </rPr>
      <t>REGULACIJSKA FUNKCIJA:</t>
    </r>
    <r>
      <rPr>
        <sz val="10"/>
        <rFont val="Calibri"/>
        <family val="2"/>
        <charset val="238"/>
        <scheme val="minor"/>
      </rPr>
      <t xml:space="preserve">
(prilagojena zahtevi naročnika)</t>
    </r>
  </si>
  <si>
    <t>Krmilnik, prosto programabilen. Digitalni in analogni vhodno/izhodni moduli. Webserver preko TCP/IP: prikaz podatkov preko Interneta, z možnostjo grafičnega prikaza analognih in digitalnih vrednosti, komunikacija z Internet brskalnikom (npr. Windows Explorer, Mozilla Firefox…)
Komunikacijski protokol: Ethernet, Modbus, na željo naročnika dobavljivi tudi drugi vmesniki za povezavo v CNS.</t>
  </si>
  <si>
    <t>Elektrokomandna omara, v celoti ožičena, vgrajene sponke za glavno napajanje, varovalke, vse potrebne komponente za krmiljenje el.motorjev, priključna letev za sprejem eksternih merilnih in krmilnih signalov, vhod iz sistema javljanja požara, informacijska vtičnica RJ45, 2x RS 485, vtičnica 230 V. Vsi breznapetostni kontakti predvideni za 230 V / 2A.</t>
  </si>
  <si>
    <t>OSTALO:</t>
  </si>
  <si>
    <t>Fleksibilni priključek razreda tesnosti C po EN13810 in po EN 1507 v območju od ±1500 Pa</t>
  </si>
  <si>
    <t>Zobniška regulacijska žaluzija razreda tesnosti 2 po EN 1751 s pogonom</t>
  </si>
  <si>
    <t xml:space="preserve">Prostotekoči ventilator z EC motorjem je brez spiralnega ohišja, ki je postavljen v klimatsko napravo pravokotno na tok zraka, z rotorjem z nazaj zakrivljenimi lopaticami, nameščenim direktno na gredi EC motorja, z zvezno regulacijo števila vrtljajev, postavljen na gumijaste ali vzmetne izolatorje vibracij in povezan z ohišjem preko fleksibilnega priključka. </t>
  </si>
  <si>
    <t>Vrečasti filter razreda filtracije M5 po EN 779</t>
  </si>
  <si>
    <t>SESTAVNI DELI ODVOD:</t>
  </si>
  <si>
    <t xml:space="preserve">Eliminator vodnih kapljic je izdelan iz okvira iz Al profilov v katere so v enakomernem razmaku vstavljene plastične lamele iz polypropilena za lovljenje in izločanje vodnih kapljic. Trajna temperaturna obstojnost lamel je do 125°C. </t>
  </si>
  <si>
    <t>Vodni hladilnik z notranjimi priključki. Pod hladilnikom in eliminatorjem je banja za zbiranje in odvod kondenzata iz nerjavečega materiala. 
Cevna priključka sta standardno izdelana z zunanjim navojem po ISO-R7, s priključki za praznjenje in odzračevanje.</t>
  </si>
  <si>
    <t>Vodni grelnik z notranjimi priključki z navojnem po ISO R7, ki so nameščene v notranjosti ohišja, s priključki za praznjenje in odzračevanje. Grelnik opremljen s protizmrzovalno zaščito.</t>
  </si>
  <si>
    <t>Diagonalno vgrajen ploščni rekuperator s temperaturnim učinkom vračanja odpadne toplote min. 75% pri razmerju masnih pretokov 1:1. Enota s ploščnim rekuperatorjem ima 100% obvodni kanal za zunanji zrak z obvodno žaluzijo in eliminator vodnih kapljic na strani odvodnega zraka, ki je sestavljen iz okvira iz korozijsko odpornega aluminija in lovilnih lamel iz PPTV. Pod rekuperatorjem in eliminatorjem je v dno integrirana banja za zbiranje in odvod kondenzata iz nerjavečega materiala.</t>
  </si>
  <si>
    <t>Vrečasti filter razreda filtracije F7 po EN 779</t>
  </si>
  <si>
    <t>SESTAVNI DELI - DOVOD:</t>
  </si>
  <si>
    <t>* razred požarne odpornosti toplotne izolacije A1 po SIST EN 13501-1</t>
  </si>
  <si>
    <t>* faktor toplotnih mostov: razred TB2</t>
  </si>
  <si>
    <t>* toplotna prehodnost ohišja: razred T2</t>
  </si>
  <si>
    <t>* tesnost vgrajenih filtrov pri pozitivnem tlaku +400 Pa: razred F9</t>
  </si>
  <si>
    <t>* tesnost vgrajenih filtrov pri negativnem tlaku -400 Pa: razred F9</t>
  </si>
  <si>
    <t>* tesnost ohišja pri pozitivnem tlaku +700 Pa: 
razred L2</t>
  </si>
  <si>
    <t>* tesnost ohišja pri negativnem tlaku -400 Pa: 
razred L2</t>
  </si>
  <si>
    <t>* mehanska stabilnost: razred D1</t>
  </si>
  <si>
    <t xml:space="preserve">Mehanske lastnosti ohišja klimatske naprave po EN 1886 so naslednje: </t>
  </si>
  <si>
    <t>izpuh/odvod zraka na zgornji polovici naprave</t>
  </si>
  <si>
    <t>zajem/dovod zraka na spodnji polovici naprave</t>
  </si>
  <si>
    <t>posluževanje LEVO</t>
  </si>
  <si>
    <t>Lokacija priključkov:</t>
  </si>
  <si>
    <t xml:space="preserve">Naprave so vedno na nosilnem podstavku, ki so izdelani iz pocinkane jeklene pločevine ali AL profilov. V podstavkih so odprtine za dvigovanje z dvigalom, luknje za odvod kondenza in luknje za pritrditev nog z vijačnim spojem. </t>
  </si>
  <si>
    <t>Vodni priključki grelnikov, hladilnikov in lamelnih rekuperatorjev pa so v notranjosti naprave.</t>
  </si>
  <si>
    <t>Naprava je znotraj popolnoma gladka in ima vsa potrebna posluževalna vrata ali posluževalne pokrove za dostop do funkcijskih elementov znotraj ohišja. Po obodu le teh pa je nameščen gumijasti tesnilni profil kvalitete EPDM. Vrata so na okvir pritrjena s tečaji in se zapirajo s kljukami.</t>
  </si>
  <si>
    <t>-         debelina pokrova: 50 mm</t>
  </si>
  <si>
    <t>-         izolacija: Mineralna volna 100kg/m3 kg/m3</t>
  </si>
  <si>
    <t>-         vodila: Magnelis</t>
  </si>
  <si>
    <t>-         dno: pocinkana pločevina</t>
  </si>
  <si>
    <t>-         notranji plašč: pocinkana pločevina</t>
  </si>
  <si>
    <t>-         zunanji plašč: praškasto barvana pločevina</t>
  </si>
  <si>
    <t>-         vogalniki: najlon</t>
  </si>
  <si>
    <t>-         profili: aluminij</t>
  </si>
  <si>
    <t>Naprava omogoča različno količino vtočnega in odvodnega zraka glede na pogoje v prostoru. Z napravo se dobavi kompletna avtomatika za upravljanje in reguliranje z elektro priključno omaro. 
Priključen na CNS objekta - komunikacijski protokol ETHERNET ali Modbus (pretvornik vključen v avtomatiki klimata). Vse kabelske povezave, električne elektro elemente, pogone, ... znotraj klimata se dobavi s klimatom.</t>
  </si>
  <si>
    <t>Dovodno odvodna naprava za prezračevanje in pripravo dovedenega zraka  opremljena z visoko učinkovitim diagonalnim ploščnim rekuperatorjem za vračanje energije iz zavrženega zraka. Opremljena z energetsko učinkovito ventilatorsko tehniko.</t>
  </si>
  <si>
    <t>OSNOVNI OPIS NAPRAVE:</t>
  </si>
  <si>
    <t xml:space="preserve">ploščni rekuperator - diagonalni </t>
  </si>
  <si>
    <t>delovanje klimata - celo leto</t>
  </si>
  <si>
    <r>
      <t xml:space="preserve">klimatizacija prostorov preko </t>
    </r>
    <r>
      <rPr>
        <b/>
        <sz val="10"/>
        <rFont val="Calibri"/>
        <family val="2"/>
        <charset val="238"/>
        <scheme val="minor"/>
      </rPr>
      <t>enega</t>
    </r>
    <r>
      <rPr>
        <sz val="10"/>
        <rFont val="Calibri"/>
        <family val="2"/>
        <charset val="238"/>
        <scheme val="minor"/>
      </rPr>
      <t xml:space="preserve"> klimata</t>
    </r>
  </si>
  <si>
    <t>Dvoetažna klimatska naprava notranje izvedbe, postavljena v strojnici klimatov v 1.kleti objekta.</t>
  </si>
  <si>
    <t>KLIMAT KN8 - DELAVNICA pritličje</t>
  </si>
  <si>
    <t>PREZRAČEVANJE DELAVNICE PRITLIČJE</t>
  </si>
  <si>
    <t xml:space="preserve">DN 200  </t>
  </si>
  <si>
    <t xml:space="preserve">DN 125       </t>
  </si>
  <si>
    <t xml:space="preserve">DN 200    </t>
  </si>
  <si>
    <t xml:space="preserve">DN 125    </t>
  </si>
  <si>
    <r>
      <rPr>
        <b/>
        <sz val="10"/>
        <rFont val="Calibri"/>
        <family val="2"/>
        <charset val="238"/>
        <scheme val="minor"/>
      </rPr>
      <t xml:space="preserve">Prezračevalni kanali </t>
    </r>
    <r>
      <rPr>
        <sz val="10"/>
        <rFont val="Calibri"/>
        <family val="2"/>
        <charset val="238"/>
        <scheme val="minor"/>
      </rPr>
      <t>izdelani iz pocinkane pločevine nazivne velikosti in debeline po SIST EN 1505 oziroma po DIN 24190, stopnje 10, oblike F (vzdolžno zarobljeni z vložkom tesnila), med seboj so spojeni prirobnično z MEZ kotniki.</t>
    </r>
  </si>
  <si>
    <t>Proizvod ANSUL, tip R102</t>
  </si>
  <si>
    <t>komplet z določitvijo oz. preverbo sistema s strani dobavitelja, zagon in preskus naprave, certifikatom o ustreznosti in pregledom delovanja sistema z izdanim zapisnikom o ustreznosti.</t>
  </si>
  <si>
    <t>komplet s cevno povezavo oz. razvodom gasilnega sredstva izdelanim iz nerjavečega jekla, vsem potrebnim pritrdilnim in spojnim materialom za brezhibno delovanje sistema.</t>
  </si>
  <si>
    <t>zvočnega signala v kuhinji (min. 65 dBA in 5dBA nad okolico)</t>
  </si>
  <si>
    <t>omarice za montažo na zid z vgrajeno jeklenko gasilnega sredstva ANSULEX, pogonskimi in krmilnimi elementi za aktiviranje/proženje gašenja, 2x breznapetostno mikrostikalo za javljanje proženja (izklop prezračevanja nape, izklop napajanja elektrike termičnega bloka, zaprtje elektromagnetnega ventila dovoda plina, povezava s požarno centralo)</t>
  </si>
  <si>
    <t>šobe za gašenje</t>
  </si>
  <si>
    <r>
      <rPr>
        <b/>
        <sz val="10"/>
        <rFont val="Calibri"/>
        <family val="2"/>
        <charset val="238"/>
        <scheme val="minor"/>
      </rPr>
      <t>Stabilna naprava za gašenje požara</t>
    </r>
    <r>
      <rPr>
        <sz val="10"/>
        <rFont val="Calibri"/>
        <family val="2"/>
        <charset val="238"/>
        <scheme val="minor"/>
      </rPr>
      <t xml:space="preserve"> pod centralno kuhinjsko napo dim. </t>
    </r>
    <r>
      <rPr>
        <b/>
        <sz val="10"/>
        <rFont val="Calibri"/>
        <family val="2"/>
        <charset val="238"/>
        <scheme val="minor"/>
      </rPr>
      <t>2000x2600 mm</t>
    </r>
    <r>
      <rPr>
        <sz val="10"/>
        <rFont val="Calibri"/>
        <family val="2"/>
        <charset val="238"/>
        <scheme val="minor"/>
      </rPr>
      <t>, (napa nameščena na sredini prostora) sestavljena iz:</t>
    </r>
  </si>
  <si>
    <r>
      <rPr>
        <b/>
        <sz val="10"/>
        <rFont val="Calibri"/>
        <family val="2"/>
        <charset val="238"/>
        <scheme val="minor"/>
      </rPr>
      <t>Stabilna naprava za gašenje požara</t>
    </r>
    <r>
      <rPr>
        <sz val="10"/>
        <rFont val="Calibri"/>
        <family val="2"/>
        <charset val="238"/>
        <scheme val="minor"/>
      </rPr>
      <t xml:space="preserve"> pod centralno kuhinjsko napo dim. </t>
    </r>
    <r>
      <rPr>
        <b/>
        <sz val="10"/>
        <rFont val="Calibri"/>
        <family val="2"/>
        <charset val="238"/>
        <scheme val="minor"/>
      </rPr>
      <t>3200x2000 mm</t>
    </r>
    <r>
      <rPr>
        <sz val="10"/>
        <rFont val="Calibri"/>
        <family val="2"/>
        <charset val="238"/>
        <scheme val="minor"/>
      </rPr>
      <t>, (napa nameščena na sredini prostora) sestavljena iz:</t>
    </r>
  </si>
  <si>
    <r>
      <rPr>
        <b/>
        <sz val="10"/>
        <rFont val="Calibri"/>
        <family val="2"/>
        <charset val="238"/>
        <scheme val="minor"/>
      </rPr>
      <t>Stabilna naprava za gašenje požara</t>
    </r>
    <r>
      <rPr>
        <sz val="10"/>
        <rFont val="Calibri"/>
        <family val="2"/>
        <charset val="238"/>
        <scheme val="minor"/>
      </rPr>
      <t xml:space="preserve"> pod centralno kuhinjsko napo dim. </t>
    </r>
    <r>
      <rPr>
        <b/>
        <sz val="10"/>
        <rFont val="Calibri"/>
        <family val="2"/>
        <charset val="238"/>
        <scheme val="minor"/>
      </rPr>
      <t>3100x1000 mm</t>
    </r>
    <r>
      <rPr>
        <sz val="10"/>
        <rFont val="Calibri"/>
        <family val="2"/>
        <charset val="238"/>
        <scheme val="minor"/>
      </rPr>
      <t>, (napa nameščena ob steno) sestavljena iz:</t>
    </r>
  </si>
  <si>
    <t>napa nad pomivalnim strojem
dimenzije 1,0 x 1,0 m; pretok 1.000m3/h</t>
  </si>
  <si>
    <t>napa nad pečjo
dimenzije 1,0 x 1,0 m; pretok 1.000m3/h</t>
  </si>
  <si>
    <t>napa nad termičnim blokom na sredini prostora               
dimenzije 2,6 x 2,0 m; pretok 4.500m3/h</t>
  </si>
  <si>
    <t>napa nad termičnim blokom na sredini prostora               
dimenzije 3,0 x 2,0 m; pretok 4.500m3/h</t>
  </si>
  <si>
    <t>napa nad termičnim blokom ob steni 
dimenzije 3,1 x 1,0 m; pretok 4.500m3/h</t>
  </si>
  <si>
    <t>Dobaviti komplet z pritrdilnim, nosilnim, tesnilnim, izolativnim in drugim potrebnim materialom. Sestavni del nape je regulacijska loputa s pogonom 230V.</t>
  </si>
  <si>
    <r>
      <t>Klasična kuhinjska napa</t>
    </r>
    <r>
      <rPr>
        <sz val="10"/>
        <rFont val="Calibri"/>
        <family val="2"/>
        <charset val="238"/>
        <scheme val="minor"/>
      </rPr>
      <t xml:space="preserve"> narejena po naročilu iz INOX-a 316 z labirintnim filtrom in priključkom na odvodni kanal.</t>
    </r>
  </si>
  <si>
    <r>
      <rPr>
        <b/>
        <sz val="10"/>
        <rFont val="Calibri"/>
        <family val="2"/>
        <charset val="238"/>
        <scheme val="minor"/>
      </rPr>
      <t xml:space="preserve">Odsesovalni element </t>
    </r>
    <r>
      <rPr>
        <sz val="10"/>
        <rFont val="Calibri"/>
        <family val="2"/>
        <charset val="238"/>
        <scheme val="minor"/>
      </rPr>
      <t>- prezračevalni ventil komplet s  priključki, pritrdilnim in tesnilnim materialom.</t>
    </r>
  </si>
  <si>
    <t>vel. 600×48 dovod zraka v kuhinjo</t>
  </si>
  <si>
    <t>Ustreza proizvod TROX, tip VDW-Q-Z-H-M ali drugi enakovredni.</t>
  </si>
  <si>
    <r>
      <rPr>
        <b/>
        <sz val="10"/>
        <rFont val="Calibri"/>
        <family val="2"/>
        <charset val="238"/>
      </rPr>
      <t>Okrogli vrtinčni difuzor</t>
    </r>
    <r>
      <rPr>
        <sz val="10"/>
        <rFont val="Calibri"/>
        <family val="2"/>
        <charset val="238"/>
      </rPr>
      <t>, prirejen za klimatizacijo nižjih prostorov 2,6 do 4,0 m, s kvadratno vidno spodnjo ploščo z radialno razporejenimi odprtinami, v katere so vstavljeni plastični usmerniki zraka, ki omogočajo nastavitev izpiha v željeni vodoravni ali navpični smeri ter priključno komoro. Priključna umirjevalna komora zraka z obešalnimi zavihki je izdelana iz pocinkane pločevine s stranskim priključkom z vgrajeno regulacijsko loputo iz luknjane pločevine in toplotno izolirana z zunanje strani s parozaporno izolacijo. Spodnja jeklena plošča je elektrolitsko pocinkana in belo lakirana s prašno barvo. Komplet s pritrdilnim in tesnilnim materialom.</t>
    </r>
  </si>
  <si>
    <t>425x325 dovod v prostor restavracije</t>
  </si>
  <si>
    <t>Ustreza proizvod Trox, tip AH-0-AG ali drug enakovredni.</t>
  </si>
  <si>
    <r>
      <rPr>
        <b/>
        <sz val="10"/>
        <rFont val="Calibri"/>
        <family val="2"/>
        <charset val="238"/>
        <scheme val="minor"/>
      </rPr>
      <t xml:space="preserve">Prezračevalna rešetka </t>
    </r>
    <r>
      <rPr>
        <sz val="10"/>
        <rFont val="Calibri"/>
        <family val="2"/>
        <charset val="238"/>
        <scheme val="minor"/>
      </rPr>
      <t xml:space="preserve">vključno s toplotno izolirano komoro  iz pocinkane pločevine s priključkom, z vsem pritrdilnim in tesnilnim materialom. </t>
    </r>
  </si>
  <si>
    <t>Ustreza proizvod Systemair, tip ESP600AW z avtomatskim pranjem zbiralnih plošč ali drugi enakovredni.</t>
  </si>
  <si>
    <t>153 kg</t>
  </si>
  <si>
    <t>višina 630 mm</t>
  </si>
  <si>
    <t>širina 1800 mm</t>
  </si>
  <si>
    <t>globina 640 mm</t>
  </si>
  <si>
    <t>napetost: 230V/50Hz/1</t>
  </si>
  <si>
    <t>tlačni padec: 75 Pa</t>
  </si>
  <si>
    <t xml:space="preserve">max. pretok zraka: 10080 m3/h </t>
  </si>
  <si>
    <t xml:space="preserve">pretok zraka: 6500 m3/h </t>
  </si>
  <si>
    <t>Napravo dobaviti z veznim, pritrdilnim, nosilnim, izolativnim in ostalim potrebnim materialom za montažo ter priključitvijo na električno, signalno in vodovodno omrežje.</t>
  </si>
  <si>
    <t xml:space="preserve">Dobatiti vključno z avtomatskim čistilnim sistemom za izpiranje sistema na podlagi nastavljenih intrevalov. </t>
  </si>
  <si>
    <t>Naprava zaščiti kanalski razvod do klimata in klimat. Odstrani do 98% vseh delcev.</t>
  </si>
  <si>
    <r>
      <rPr>
        <b/>
        <sz val="10"/>
        <rFont val="Calibri"/>
        <family val="2"/>
        <charset val="238"/>
        <scheme val="minor"/>
      </rPr>
      <t xml:space="preserve">Elektrostatičen filter </t>
    </r>
    <r>
      <rPr>
        <sz val="10"/>
        <rFont val="Calibri"/>
        <family val="2"/>
        <charset val="238"/>
        <scheme val="minor"/>
      </rPr>
      <t>posebej zasnovan za filtriranje odvodnega  zraka iz kuhinjskih sistemov. Iz odvodnega zraka loči delce olj, maščobe in dima.</t>
    </r>
  </si>
  <si>
    <t>KN5,KN6,KN7 - pretok 6500/h; dp max. 50Pa; -30dB pri 250 Hz
hmax= 750mm; bmax= 950mm</t>
  </si>
  <si>
    <r>
      <rPr>
        <b/>
        <sz val="10"/>
        <rFont val="Calibri"/>
        <family val="2"/>
        <charset val="238"/>
        <scheme val="minor"/>
      </rPr>
      <t xml:space="preserve">Dušilnik zvoka </t>
    </r>
    <r>
      <rPr>
        <sz val="10"/>
        <rFont val="Calibri"/>
        <family val="2"/>
        <charset val="238"/>
        <scheme val="minor"/>
      </rPr>
      <t xml:space="preserve">prirejen za vgradnjo v zračni kanal, narejen iz ohišja iz pocinkane pločevine s priključnimi prirobnicami, tesnilnim in pritrdilnim materialom, dušilne kulise z okvirjem iz pocinkane pločevine in polnilom iz mineralne volne zaščitene proti  odnašanju. </t>
    </r>
  </si>
  <si>
    <t>Ustreza proizvod Systemair, serija KA HSI-5-2-D-R-50F-TB2-L2 ali drugi enakovredni.</t>
  </si>
  <si>
    <t>1416 kg</t>
  </si>
  <si>
    <t>višina 1625 mm</t>
  </si>
  <si>
    <t>širina 1665 mm</t>
  </si>
  <si>
    <t>dolžina 4200 mm</t>
  </si>
  <si>
    <t>hlajenje 32 kW</t>
  </si>
  <si>
    <t>ogrevanje 23 kW</t>
  </si>
  <si>
    <r>
      <t xml:space="preserve">notranja pozimi 22°C; </t>
    </r>
    <r>
      <rPr>
        <b/>
        <sz val="10"/>
        <rFont val="Calibri"/>
        <family val="2"/>
        <charset val="238"/>
        <scheme val="minor"/>
      </rPr>
      <t>min. vlaga 50</t>
    </r>
    <r>
      <rPr>
        <sz val="10"/>
        <rFont val="Calibri"/>
        <family val="2"/>
        <charset val="238"/>
        <scheme val="minor"/>
      </rPr>
      <t>%</t>
    </r>
  </si>
  <si>
    <t>odvod 600 Pa</t>
  </si>
  <si>
    <t>dovod 600 Pa</t>
  </si>
  <si>
    <t>odvod 6500 m3/h</t>
  </si>
  <si>
    <t>dovod 6500 m3/h</t>
  </si>
  <si>
    <t>KLIMAT KN5 - RESTAVRACIJA 1 s kuhinjo</t>
  </si>
  <si>
    <t>PREZRAČEVANJE RESTAVRACIJ</t>
  </si>
  <si>
    <t xml:space="preserve">Ø200, dolžina 500mm       </t>
  </si>
  <si>
    <t>Prezračevalni kanali izdelani iz pocinkane pločevine nazivne velikosti in debeline po SIST EN 1505 oziroma po DIN 24190, stopnje 10, oblike F (vzdolžno zarobljeni z vložkom tesnila), med seboj so spojeni prirobnično z MEZ kotniki.</t>
  </si>
  <si>
    <t>900x500 mm</t>
  </si>
  <si>
    <t>250x250 mm</t>
  </si>
  <si>
    <t>Zato je pri izvedbi in vgradnji požarnih loput ter požarnega tesnjenja vseh cevnih inštalacij potrebno upoštevati navodila za montažo in montažne detajle proizvajalca!</t>
  </si>
  <si>
    <t>Način in izvedba požarnega tesnjenja ter s tem povezani montažni detajli so odvisni od tehnologije in materialov posameznih specializiranih ponudnikov oz. proizvajalcev.</t>
  </si>
  <si>
    <t xml:space="preserve">Inštalacije je potrebno obojestransko premazati v debelini najmanj 1mm. 
Prav tako je potrebno upoštevati navodila proizvajlca, ter smernica SZPV 408. </t>
  </si>
  <si>
    <t>Preboji se zapolnijo s požarno obstojno izolacijo, požarnimi blazinami, požarno malto, tesnilnim trakom, peno, kitom, premazom,…. odvisno od izbrane tehnologije oz. proizvajalca tesnjenja.</t>
  </si>
  <si>
    <t>Vključno s požarnim tesnenjem preboja okoli požarne lopute in pripadajočo oznako - nalepko.</t>
  </si>
  <si>
    <t>Vključno s fleksibilnimi priključki z galvansko premostitvijo po ÖNORM H 6031.</t>
  </si>
  <si>
    <t>Preizkušanje požarnih loput po EN 1366-2, ocenjevanje skladnosti po SIST EN 15650.</t>
  </si>
  <si>
    <t>Požarne lopute za vgradnjo v prezračevalne kanale, dolžine L = 325 mm, odporne na požar 90 min., s termičnim sprožilom, kontaktom za signalizacijo položaja (signal za odprto in zaprto loputo), električnim pogonom 230V, komplet s pritrdilnim in montažnim materialom.</t>
  </si>
  <si>
    <t>Ø200 sanitarije trgovine</t>
  </si>
  <si>
    <t>Odvod zraka iz sanitarij.</t>
  </si>
  <si>
    <t>425x225 odvod iz prostora</t>
  </si>
  <si>
    <t>425x225 dovod v prostor</t>
  </si>
  <si>
    <t xml:space="preserve">Prezračevalna rešetka vključno s toplotno izolirano komoro  iz pocinkane pločevine s priključkom, z vsem pritrdilnim in tesnilnim materialom. </t>
  </si>
  <si>
    <t xml:space="preserve">tip LGH-35RVX-E, proizvod Mitsubishi Electric </t>
  </si>
  <si>
    <t>dim. (V x Š x G): 331 x 888 × 874 mm (mere brez priključkov)</t>
  </si>
  <si>
    <t>zunanji tlak min. 120 Pa</t>
  </si>
  <si>
    <t>V=350 m3/h</t>
  </si>
  <si>
    <t>U=230 V</t>
  </si>
  <si>
    <t>tehnični podatki:</t>
  </si>
  <si>
    <t xml:space="preserve">nabava in montaža; na priključku izpuha odpadnega zraka se predvidi nepovratna loputa </t>
  </si>
  <si>
    <t xml:space="preserve">nabava in montaža; na priključku zajema svežega zraka se predvidi nepovratna loputa </t>
  </si>
  <si>
    <t>stenskega dalinjskega upravljalnika, ki omogoča regulacijo in delovanje v več stopnjah</t>
  </si>
  <si>
    <t xml:space="preserve">možen priklop CO2 senzorja </t>
  </si>
  <si>
    <t>filter G3 (možnost nadgradje na F7)</t>
  </si>
  <si>
    <t>štiri stopenjski ventilator z nastavitvijo pretoka na 25% / 50% / 75% / 100% celotne količine</t>
  </si>
  <si>
    <t>by-pass loputa</t>
  </si>
  <si>
    <t xml:space="preserve">protitočnega rekuperatorja, temperaturni izkoristek min. 80% </t>
  </si>
  <si>
    <t>ohišja iz jeklene pločevine z nastavki za okrogle kanale in nastavki za pritrditev na strop/steno</t>
  </si>
  <si>
    <t>Kompaktna prezračevalna enota z rekuperatorjem odpadne toplote, primerna za vgradnjo v spuščeni strop ali dvojno steno. Naprava sestavljena iz:</t>
  </si>
  <si>
    <t xml:space="preserve">Vključen transport na gradbišče in vsi potrebni manipulativni stroški. </t>
  </si>
  <si>
    <t>Dobava lokalne prezračevalne naprave (rekuperator)</t>
  </si>
  <si>
    <t>PREZRAČEVANJE TRGOVIN</t>
  </si>
  <si>
    <t>Izpuh voden iz garaže zaključen s "fajfo" premera DN 1000 izdelano iz jeklene pločevine. Komplet z veznim, pritrdilnim, nosilnim, izolativnim materialom ter z hidroizolacijo.</t>
  </si>
  <si>
    <t>Izdelava dimnega testa komplet z generatorjem dima in generatorjem toplote in odzračevanjem prostora po izveden testu.</t>
  </si>
  <si>
    <t>Odvodni priključki premera 300 mm se zamreži z redko mrežico. Vključno s pritrdilnim in nosilnim materialom.</t>
  </si>
  <si>
    <r>
      <rPr>
        <b/>
        <sz val="10"/>
        <rFont val="Calibri"/>
        <family val="2"/>
        <charset val="238"/>
      </rPr>
      <t>Regulacija</t>
    </r>
    <r>
      <rPr>
        <sz val="10"/>
        <rFont val="Calibri"/>
        <family val="2"/>
        <charset val="238"/>
      </rPr>
      <t>, meritve količin zraka in nastavitev vseh prezračevalnih elementov in regulacijskih loput.</t>
    </r>
  </si>
  <si>
    <t xml:space="preserve">DN 1000       </t>
  </si>
  <si>
    <r>
      <rPr>
        <b/>
        <sz val="10"/>
        <rFont val="Calibri"/>
        <family val="2"/>
        <charset val="238"/>
        <scheme val="minor"/>
      </rPr>
      <t xml:space="preserve">Okrogli spiralni kanali </t>
    </r>
    <r>
      <rPr>
        <sz val="10"/>
        <rFont val="Calibri"/>
        <family val="2"/>
        <charset val="238"/>
        <scheme val="minor"/>
      </rPr>
      <t>iz pocinkane pločevine nazivne velikosti in debeline po SIST EN 1506 oziroma po DIN 24191, vključno s spojkami, reducirkami, T komadi, koleni, obešalnim, pritrdilnim in tesnilnim materialom, revizijskimi odprtinami ter z upoštevanim dodatkom za odrez.</t>
    </r>
  </si>
  <si>
    <t>Montirati na glavne odcepe iz instalacijekega jaška.</t>
  </si>
  <si>
    <t>300x300</t>
  </si>
  <si>
    <t>Ustreza proizvod Lindab, 
tip MRP-4/*/*/I19 ali drugi enakovredni.</t>
  </si>
  <si>
    <r>
      <rPr>
        <b/>
        <sz val="10"/>
        <rFont val="Calibri"/>
        <family val="2"/>
        <charset val="238"/>
        <scheme val="minor"/>
      </rPr>
      <t>Mehanski regulator pretoka</t>
    </r>
    <r>
      <rPr>
        <sz val="10"/>
        <rFont val="Calibri"/>
        <family val="2"/>
        <charset val="238"/>
        <scheme val="minor"/>
      </rPr>
      <t xml:space="preserve"> za vgradnjo v pravokotne pločevinaste kanale, sestavljen iz pravokotnega ohišja, zrakotesne lopute, merilnega elementa in nastavka za dograditev pogona. Komplet s priključnimi prirobnicami, toplotno izolacijo, tesnilnim in pritrdilnim materialom.</t>
    </r>
  </si>
  <si>
    <t>Ustreza proizvod SystemAir, tip AXC 800-10/10°-2 (11 kW) S IE3 ali drugi enakovredni.</t>
  </si>
  <si>
    <t>vzmetne podloge FSD</t>
  </si>
  <si>
    <t>nosilna konzola ventilatorja MP</t>
  </si>
  <si>
    <t>montažne noge dušilca zvoka</t>
  </si>
  <si>
    <t>2kom dušilec zvoka na zajemu in izpuhu RSA1</t>
  </si>
  <si>
    <t>2 kom fleksibilna prirobnica EVH</t>
  </si>
  <si>
    <t>1kom nepovratna loputa LRK</t>
  </si>
  <si>
    <t>Dodatna oprema:</t>
  </si>
  <si>
    <t>Dobaviti komplet z montažnim, pritrdilnim in nosilnim materialom ter priključitvijo na signalno in električno instalacijo</t>
  </si>
  <si>
    <t>dP= 600 Pa</t>
  </si>
  <si>
    <t>V= 24.000 m3/h (2/3 celotne količine prezračevanja garaže)</t>
  </si>
  <si>
    <t xml:space="preserve">55°C </t>
  </si>
  <si>
    <t>Profilirane lopatice tekača iz aluminijeve zlitine imajo nastavljiv kot v mirovanju. Tekač je statično in dinamično uravnotežen v klasi G 6,3 po DIN ISO 1940-1. Trifazni elektromotor 3x400 V; 50 Hz; oblika IM B3; zaščita IP 55; min. klasa izolacije F; certifikat v skladu z EN 12101-3. Električna priključna omarica je na ohišju ventilatorja.</t>
  </si>
  <si>
    <t xml:space="preserve">Aksialni ventilator za prezračevanje garaže. 
Namenjen je za prezračevanje v normalnih razmerah za temperaturo medija do 55°C,  ustrezen za horizontalno vgradnjo pod stropom garaže. Ohišje s prirobnicami je iz jeklene pločevine je barvano z RAL 7011. </t>
  </si>
  <si>
    <t>Aksialni ventilator za prezračevanje garaže:</t>
  </si>
  <si>
    <t>PREZRAČEVANJE GARAŽE</t>
  </si>
  <si>
    <t>750x750 mm</t>
  </si>
  <si>
    <t>700x700 mm</t>
  </si>
  <si>
    <t>700x400 mm</t>
  </si>
  <si>
    <t>500x400 mm</t>
  </si>
  <si>
    <t>450x450 mm</t>
  </si>
  <si>
    <t>350x250 mm</t>
  </si>
  <si>
    <t>300x100 mm</t>
  </si>
  <si>
    <t>200x200 mm</t>
  </si>
  <si>
    <t>150x150 mm</t>
  </si>
  <si>
    <r>
      <rPr>
        <b/>
        <sz val="10"/>
        <rFont val="Calibri"/>
        <family val="2"/>
        <charset val="238"/>
        <scheme val="minor"/>
      </rPr>
      <t>Požarne lopute za vgradnjo v prezračevalne kanale</t>
    </r>
    <r>
      <rPr>
        <sz val="10"/>
        <rFont val="Calibri"/>
        <family val="2"/>
        <charset val="238"/>
        <scheme val="minor"/>
      </rPr>
      <t>, dolžine L = 325 mm, odporne na požar 90 min., s termičnim sprožilom, kontaktom za signalizacijo položaja (signal za odprto in zaprto loputo), električnim pogonom 230V, komplet s pritrdilnim in montažnim materialom.</t>
    </r>
  </si>
  <si>
    <t>Ø250</t>
  </si>
  <si>
    <t>Ø200</t>
  </si>
  <si>
    <t>Ø160</t>
  </si>
  <si>
    <t>Ø125</t>
  </si>
  <si>
    <t>Ø100</t>
  </si>
  <si>
    <t>Zato je pri izvedbi in vgradnji požarnih loput ter požarnega tesnjenja vseh inštalacij potrebno upoštevati navodila za montažo in montažne detajle proizvajalca!</t>
  </si>
  <si>
    <r>
      <rPr>
        <b/>
        <sz val="10"/>
        <rFont val="Calibri"/>
        <family val="2"/>
        <charset val="238"/>
        <scheme val="minor"/>
      </rPr>
      <t>Požarne lopute, za vgradnjo v prezračevalne kanale</t>
    </r>
    <r>
      <rPr>
        <sz val="10"/>
        <rFont val="Calibri"/>
        <family val="2"/>
        <charset val="238"/>
        <scheme val="minor"/>
      </rPr>
      <t>, dolžine L = 325 mm, odporne na požar 90 min., s termičnim sprožilom, kontaktom za signalizacijo položaja (signal za odprto in zaprto loputo), električnim pogonom 230V, komplet s pritrdilnim in montažnim materialom.</t>
    </r>
  </si>
  <si>
    <t>1500x85 (enovrstni) - 140m3/h</t>
  </si>
  <si>
    <t>1500x85 (enovrstni) - 130m3/h</t>
  </si>
  <si>
    <t>1500x85 (enovrstni) - 110m3/h</t>
  </si>
  <si>
    <t>1500x85 (enovrstni) - 100m3/h</t>
  </si>
  <si>
    <t>Ustreza proizvod Lindab, tip LD-20/1/W/K/M/I9 ali drugi enakovredni.</t>
  </si>
  <si>
    <r>
      <rPr>
        <b/>
        <sz val="10"/>
        <rFont val="Calibri"/>
        <family val="2"/>
        <charset val="238"/>
        <scheme val="minor"/>
      </rPr>
      <t>Linijski šobni difuzor s plenumom</t>
    </r>
    <r>
      <rPr>
        <sz val="10"/>
        <rFont val="Calibri"/>
        <family val="2"/>
        <charset val="238"/>
        <scheme val="minor"/>
      </rPr>
      <t xml:space="preserve"> z nastavljivimi vpihovalnimi šobami, z elemantom za regulacijo pretoka za prezračevanje hodnika, dovod zraka. 
Montirana v pločevinast plenum s priključkom DN 160. Dobaviti s pritrdilnim in tesnilnim materialom.</t>
    </r>
  </si>
  <si>
    <t>Odvod zraka iz hodnikov.</t>
  </si>
  <si>
    <t>odvod 350m3/h; Aef=0,048m2</t>
  </si>
  <si>
    <t>Dovod za prostore urejen preko odprtine na zgornji strani vrat, arhitekturni element. Postavka zajema priključitev odprtine na vratih na glavni dovodni prezračevalni kanal. Vključuje vezni, pritrdilni, tesnilni, nosilni in izolativni material.</t>
  </si>
  <si>
    <t>Dovod zraka za sejne sobe v 3.nadstropju.</t>
  </si>
  <si>
    <t>Odvod iz prostora urejen preko odprtine na zgornji strani vrat, arhitekturni element. Postavka zajema priključitev odprtine na vratih na glavni odvodni prezračevalni kanal. Vključuje vezni, pritrdilni, tesnilni, nosilni in izolativni material.</t>
  </si>
  <si>
    <t>Odvod zraka iz sejne sobe v 3.nadstropju.</t>
  </si>
  <si>
    <t xml:space="preserve">plenum dimenzije 1250x350; dovod 1050m3/h; regulacijska loputa; 
1kom priključek 600x100 ali 2x300x100 </t>
  </si>
  <si>
    <t xml:space="preserve">plenum dimenzije 1250x350; dovod 875m3/h; regulacijska loputa; 
1kom priključek 600x100 ali 2x300x100 </t>
  </si>
  <si>
    <t xml:space="preserve">plenum dimenzije 1250x350; dovod 350m3/h; regulacijska loputa; 
1kom priključek 300x100 </t>
  </si>
  <si>
    <t>Dovod je urejen preko pločevinastega plenuma nameščenega v tlak. Talna rešetka je sestavni del popisa ogrevanja, kontinuirana rešetka za talni konvektor in za dovod zraka preko plenuma. Postavka zajema pločevinast plenum z regulacijsko loputo in priključki. Vključuje vezni, pritrdilni, tesnilni, nosilni in izolativni material.</t>
  </si>
  <si>
    <t>Dovod zraka v prostore v 1.nadstropju.</t>
  </si>
  <si>
    <t>odvod 525m3/h; Aef=0,074m2</t>
  </si>
  <si>
    <t>odvod 440m3/h; Aef=0,06m2</t>
  </si>
  <si>
    <t>odvod 250m3/h; Aef=0,035m2</t>
  </si>
  <si>
    <t>Odvod zraka iz prostorov v 1.nadstropju.</t>
  </si>
  <si>
    <t>DISTRIBUCIJSKI ELEMENTI PREZRAČEVANJA</t>
  </si>
  <si>
    <t xml:space="preserve">Ø250, dolžina 1000mm       </t>
  </si>
  <si>
    <t xml:space="preserve">Ø125, dolžina 1000mm       </t>
  </si>
  <si>
    <t xml:space="preserve">Ø100, dolžina 1000mm       </t>
  </si>
  <si>
    <t>Izolacija je samougasljiva z odzivom na ogenj najmanj B-s3-d0 po SIST EN 13501-1.
Debelina izolacije je min. 19 mm, vključno z lepilom in samolepilnimi trakovi za tesnjenje spojev, s predhodnim čiščenjem in razmastitvijo prezračevalnih kanalov.</t>
  </si>
  <si>
    <t>Kanali so toplotno izolirani z izolacijskimi ploščami z obojestransko parozaporno izolacijo iz sintetičnega kavčuka oz. elastomerne pene s koeficientom prehoda λ&lt;0,035 W/m°K pri 0°C in upornostjo proti difuziji vodne pare μ&gt;7.000.</t>
  </si>
  <si>
    <t>neizolirani - razvod v objektu:</t>
  </si>
  <si>
    <t>Plošče se uporabi, kot kanale za premostitev požarne celice do požarne lopute.</t>
  </si>
  <si>
    <t>Ustreza silikatna protipožarna gradbena plošča tip PROMATECT L-500 d= 30mm proizvod PROMAT, komplet s pritrdilnimi trakovi, žičnimi spojkami, lepilom, pritrdilnim in tesnilnim materialom ter konzolnim materialom.</t>
  </si>
  <si>
    <r>
      <rPr>
        <b/>
        <sz val="10"/>
        <rFont val="Calibri"/>
        <family val="2"/>
        <charset val="238"/>
        <scheme val="minor"/>
      </rPr>
      <t xml:space="preserve">Požarno odporni prezračevalni kanali </t>
    </r>
    <r>
      <rPr>
        <sz val="10"/>
        <rFont val="Calibri"/>
        <family val="2"/>
        <charset val="238"/>
        <scheme val="minor"/>
      </rPr>
      <t>za požarno odpornost 60 minut, preizkušeni po EN 1366-8 za katere je možno pridobiti dokazilo o ustreznosti.</t>
    </r>
  </si>
  <si>
    <t xml:space="preserve">DN 250    </t>
  </si>
  <si>
    <t xml:space="preserve">DN 180    </t>
  </si>
  <si>
    <t xml:space="preserve">DN 140      </t>
  </si>
  <si>
    <t xml:space="preserve">DN 140    </t>
  </si>
  <si>
    <t>Toplotna izolacija proizvod Armacell, tip ACE ali enakovredna ter ovitje s SIKA folijo v vodotesni izvedbi alternativno v aluminijasti pločevini.</t>
  </si>
  <si>
    <t>Izolacija je samougasljiva z odzivom na ogenj najmanj B-s3-d0 po SIST EN 13501-1, debelina izolacije je min. 50 mm, vključno z lepilom in samolepilnimi trakovi za tesnjenje spojev, s predhodnim čiščenjem in razmastitvijo prezračevalnih kanalov.</t>
  </si>
  <si>
    <t>toplotno in proti rosenju izolirani - razvod na prostem, komplet z dodatno podkonstrukcijo za montažo na streho kot npr. proizvod Walraven, serija BIS tip Yeti za montažo na ravne strehe.:</t>
  </si>
  <si>
    <r>
      <rPr>
        <b/>
        <sz val="10"/>
        <rFont val="Calibri"/>
        <family val="2"/>
        <charset val="238"/>
        <scheme val="minor"/>
      </rPr>
      <t>Prezračevalni kanali izdelani iz pocinkane pločevine</t>
    </r>
    <r>
      <rPr>
        <sz val="10"/>
        <rFont val="Calibri"/>
        <family val="2"/>
        <charset val="238"/>
        <scheme val="minor"/>
      </rPr>
      <t xml:space="preserve"> nazivne velikosti in debeline po SIST EN 1505 oziroma po DIN 24190, stopnje 10, oblike F (vzdolžno zarobljeni z vložkom tesnila), med seboj so spojeni prirobnično z MEZ kotniki.</t>
    </r>
  </si>
  <si>
    <t>GLAVNI KANALSKI RAZVOD</t>
  </si>
  <si>
    <r>
      <rPr>
        <b/>
        <sz val="10"/>
        <rFont val="Calibri"/>
        <family val="2"/>
        <charset val="238"/>
        <scheme val="minor"/>
      </rPr>
      <t>Okrogli spiralni kanali</t>
    </r>
    <r>
      <rPr>
        <sz val="10"/>
        <rFont val="Calibri"/>
        <family val="2"/>
        <charset val="238"/>
        <scheme val="minor"/>
      </rPr>
      <t xml:space="preserve"> iz pocinkane pločevine nazivne velikosti in debeline po SIST EN 1506 oziroma po DIN 24191, vključno s spojkami, reducirkami, T komadi, koleni, obešalnim, pritrdilnim in tesnilnim materialom, revizijskimi odprtinami ter z upoštevanim dodatkom za odrez.</t>
    </r>
  </si>
  <si>
    <t>Kompaktna prezračevalna enota z rekuperatorjem odpadne toplote, primerna za vgradnjo v spuščeni strop ali dvojno steno. 
Naprava sestavljena iz:</t>
  </si>
  <si>
    <r>
      <t xml:space="preserve">Dobava </t>
    </r>
    <r>
      <rPr>
        <b/>
        <sz val="10"/>
        <rFont val="Calibri"/>
        <family val="2"/>
        <charset val="238"/>
      </rPr>
      <t xml:space="preserve">lokalne prezračevalne naprave </t>
    </r>
    <r>
      <rPr>
        <sz val="10"/>
        <rFont val="Calibri"/>
        <family val="2"/>
        <charset val="238"/>
      </rPr>
      <t xml:space="preserve">(rekuperator) za potrebe </t>
    </r>
    <r>
      <rPr>
        <b/>
        <sz val="10"/>
        <rFont val="Calibri"/>
        <family val="2"/>
        <charset val="238"/>
      </rPr>
      <t>sejne sobe v 3.nadstropju.</t>
    </r>
  </si>
  <si>
    <t>600x600 izpuh na strehi</t>
  </si>
  <si>
    <t>300x300 zajem in izpuh rekuperatorja na strehi</t>
  </si>
  <si>
    <t>1300x2600 zajema na fasadi pritličja</t>
  </si>
  <si>
    <t>1000x2000 izpuh iz strojnice klimatov 2</t>
  </si>
  <si>
    <t>900x1500 izpuh iz strojnice klimatov 1</t>
  </si>
  <si>
    <t>Toplotna izolacija proizvod Armacell, tip ACE ali enakovredna ter ovitje v aluminijasti pločevini.</t>
  </si>
  <si>
    <t>KN9 - pretok 1100m3/h; dp max. 50Pa; -30dB pri 250 Hz
hmax= 545mm; bmax= 645mm</t>
  </si>
  <si>
    <t>KN4 - pretok 10500m3/h; dp max. 50Pa; -30dB pri 250 Hz
hmax= 1055mm; bmax= 1865mm</t>
  </si>
  <si>
    <t>KN3 - pretok 1750m3/h; dp max. 50Pa; -30dB pri 250 Hz
hmax= 750mm; bmax= 645mm</t>
  </si>
  <si>
    <t>KN2 - pretok 1750m3/h; dp max. 50Pa; -30dB pri 250 Hz
hmax= 750mm; bmax= 645mm</t>
  </si>
  <si>
    <t>KN1 - pretok 3500m3/h; dp max. 50Pa; -30dB pri 250 Hz
hmax= 750mm; bmax= 950mm</t>
  </si>
  <si>
    <r>
      <rPr>
        <b/>
        <sz val="10"/>
        <rFont val="Calibri"/>
        <family val="2"/>
        <charset val="238"/>
        <scheme val="minor"/>
      </rPr>
      <t>Dušilnik zvoka</t>
    </r>
    <r>
      <rPr>
        <sz val="10"/>
        <rFont val="Calibri"/>
        <family val="2"/>
        <charset val="238"/>
        <scheme val="minor"/>
      </rPr>
      <t xml:space="preserve"> prirejen za vgradnjo v zračni kanal, narejen iz ohišja iz pocinkane pločevine s priključnimi prirobnicami, tesnilnim in pritrdilnim materialom, dušilne kulise z okvirjem iz pocinkane pločevine in polnilom iz mineralne volne zaščitene proti  odnašanju. </t>
    </r>
  </si>
  <si>
    <t>Ustreza proizvod Systemair, serija KA HSO-3-2-D-R-50F-TB2-L2 ali drugi enakovredni.</t>
  </si>
  <si>
    <t>1112 kg</t>
  </si>
  <si>
    <t>širina 1055 mm</t>
  </si>
  <si>
    <t>dolžina 4450 mm</t>
  </si>
  <si>
    <t>hlajenje 16 kW</t>
  </si>
  <si>
    <t>ogrevanje 11 kW</t>
  </si>
  <si>
    <t>notranja pozimi 22°C</t>
  </si>
  <si>
    <t>odvod 3200 m3/h</t>
  </si>
  <si>
    <t>dovod 3200 m3/h</t>
  </si>
  <si>
    <t>KLIMAT KN9 - KOMUNIKACIJA, HODNIKI P-N3</t>
  </si>
  <si>
    <t>Ustreza proizvod Systemair, serija KA HSI-6-3-D-R-50F-TB2-L2 ali drugi enakovredni.</t>
  </si>
  <si>
    <t>2480 kg</t>
  </si>
  <si>
    <t>višina 2235 mm</t>
  </si>
  <si>
    <t>širina 1950 mm</t>
  </si>
  <si>
    <t>dolžina 5960 mm</t>
  </si>
  <si>
    <t>hlajenje 52 kW</t>
  </si>
  <si>
    <t>ogrevanje 65 + 40 kW</t>
  </si>
  <si>
    <t>odvod 10500 m3/h</t>
  </si>
  <si>
    <t>dovod 10500 m3/h</t>
  </si>
  <si>
    <t>Hlapilni kontaktni vlažilnik, izdelan kompletno iz nerjavečega materiala, z vlažilnimi kasetami s kontaktnim polnilom, z banjo z odtokom za zbiranje kondenzata, z avtomatskim praznjenjem in polnjenjem banje in sistemom za cirkulacijo in kaluženje vode.</t>
  </si>
  <si>
    <t>KLIMAT KN4 - RAZSTAVNA DVORANA N1</t>
  </si>
  <si>
    <t>Ustreza proizvod Systemair, serija KA HSI-2-2-D-R-50F-TB2-L2 ali drugi enakovredni.</t>
  </si>
  <si>
    <t>874 kg</t>
  </si>
  <si>
    <t>dolžina 4960 mm</t>
  </si>
  <si>
    <t>hlajenje 9 kW</t>
  </si>
  <si>
    <t>ogrevanje 11 + 7 kW</t>
  </si>
  <si>
    <t>odvod 1750 m3/h</t>
  </si>
  <si>
    <t>dovod 1750 m3/h</t>
  </si>
  <si>
    <t>KLIMAT KN3 - KNJIŽNICA N1</t>
  </si>
  <si>
    <t>KLIMAT KN2 - BAR N1</t>
  </si>
  <si>
    <t>Ustreza proizvod Systemair, serija KA HSI-3-2-D-R-50F-TB2-L2 ali drugi enakovredni.</t>
  </si>
  <si>
    <t>1177 kg</t>
  </si>
  <si>
    <t>dolžina 5270 mm</t>
  </si>
  <si>
    <t>hlajenje 17 kW</t>
  </si>
  <si>
    <t>ogrevanje 22 + 14 kW</t>
  </si>
  <si>
    <t>odvod 3500 m3/h</t>
  </si>
  <si>
    <t>dovod 3500 m3/h</t>
  </si>
  <si>
    <t>KLIMAT KN1 - VEČNAMENSKA DVORANA N1</t>
  </si>
  <si>
    <t>KLIMATI in kanalski razvod za zajem/izpuh</t>
  </si>
  <si>
    <t>Klimati morajo izpolnjevati zahteve po predpisu ErP 2018.</t>
  </si>
  <si>
    <t>Izvajalec mora poskrbeti za primerno opremo za dostavo, vnos in postavitev opreme na predvideno lokacijo izvajanja del. Tovornjak za transport in dvigalo za dvig in postavitev opreme sta v domeni izvajalca del. Izvajalec preveri in pridobi potrebna dovoljenja za ta vozila in opremo, da lahko obratujejo in so parkirana v okolici objekta v katerem so predvideni posegi.</t>
  </si>
  <si>
    <t>Elektro priključna omara je sestavni del cene klimata!</t>
  </si>
  <si>
    <t>Avtomatika za upravljanje in reguliranje klimata skupaj s pripadajočo omaro je sestavni del cene klimata!</t>
  </si>
  <si>
    <t>VSI ELEMENTI POTREBNI ZA IZVEDBO PRVEGA ZAGONA Z DOSEGANJEM PROJEKTIRANIH PARAMETROV MORAJO BITI UPOŠTEVANI V CENI KLIMATA !</t>
  </si>
  <si>
    <t xml:space="preserve">Prvi zagon s pregledom doseganja projektiranih parametrov opravi pooblaščeni serviser ali monter dobavitelja opreme - vključeno v dobavi klimatske naprave. </t>
  </si>
  <si>
    <t>Vključno s potrebnim veznim, pritrdilnim, nosilnim, tesnilnim, izolativnim materialom, električnimi kabli in potrebnim elektro materialom.</t>
  </si>
  <si>
    <t>Vsi klimati se dobavijo vključno s podstavkom za namestitev, jadrovinastim nastavkom za priključitev na kanalske razvode, ogrevalno in hladilno instalacijo, instalacijo odtoka kondenza, električno in signalno omrežje.</t>
  </si>
  <si>
    <t>Vsi klimati naj imajo možnost priključive na CNS v protokolu ETHERNET ali Modbus. Za vse klimate je potrebno predvideti potrebne pretvornike signalov, če uporabljajo drugi komunikacijski protokol.</t>
  </si>
  <si>
    <t>Pri zamenjavi dobavitelja ali tipa klimata je potrebno posebno pozornost nameniti dimenzijam naprave glede na razpoložljiv prostor namestitve.</t>
  </si>
  <si>
    <t xml:space="preserve">OPOMBA KLIMATI: </t>
  </si>
  <si>
    <t>PREZRAČEVANJE</t>
  </si>
  <si>
    <t>4.6.</t>
  </si>
  <si>
    <t>Nepredvidena dela</t>
  </si>
  <si>
    <t>O4 Komerciala stranišča
Sintetična emajlna barva
Sintetična emajlirana barva na stenah mavčnih plošč. Barva ni določena.</t>
  </si>
  <si>
    <t>O10  Klet in zgornja nadstropja.
Pobarvani omet, nanešen na obstoječe in nove stene.
2 x beljenje. razred A požarne stopnje</t>
  </si>
  <si>
    <t>Predelne stene, ki so suhomontažne iz mavčnokartonskih plošč morajo biti zaključene z kitanjem in opleskane. Podlage morajo biti čiste, brez vezanih delcev in suhe. Stene morajo biti impregnirane, kitane, glajene in barvane, za izvedbo je potrebno upoštevati navodila izbranega proizvajalca, izbor potrdita projektant in investitor.</t>
  </si>
  <si>
    <t>Izvedba sanacije betonskih površin - lokalna, površinska popravila na mestih odstopanj izsekov a.b. nosilnih elementov napuščev po izbranem sistemu proizvajalca (npr. SIKA ali podobno), v ceni zajeti:</t>
  </si>
  <si>
    <t xml:space="preserve">Obračun na m1 cca 0,75 m2/m1 razvite sanirane površine lokalne poškodbe simsov. </t>
  </si>
  <si>
    <t xml:space="preserve">OPIS KROVSKIH IN KLEPARSKIH DEL
Posebna določila po vrstah del korovska in kleparska dela
Izvajalec mora poskrbeti, da bo dobavljena pločevina, ki naravno patinira (npr. cinkotit…
Enotne cene morajo vsebovati: 
vse iz splošnih določil za vse vrste del, 
začasne odvode meteorne vode ven iz objekta (do izvedbe odtočenih cevi oz. meteorne kanalizacije).
Obračun po pravilih obrtne zbornice Slovenijesekcije kleparjev in krovcev (Krovskokleparska dela: normativi in  pravila) razne oteževalne okoliščine in dodatki se upoštevajo v enotnih cenah in se ne obračunajo v količinah, razen če je v opisu postavke drugače navedeno.
Na vseh stikih Fe in Alu je potrebno upoštevati distančne elemente za preprečevanje galvanskega člena.
</t>
  </si>
  <si>
    <t>Vsi kovinski izdelki so  iz pločevine, ki naravno patinira (npr. cinkotit… deb. 0,7 mm ali 1,0-2,0 mm ali kovinski antikorozijsko zaščiteni in barvani v RAL-u po izbiri projektanta. Za doseganje toplotneizolacije in preprečevanje udarnega zvoka se vgradijo toplotne izolacije npr. FRAGMAT XPS, lepljene s sistemskim PU lepilom, npr. PU Shaumkleber v skupni debelini 26 cm. Vsi stiki z drugimi materijali npr. prezračevalni jaški, dimniki, varnostni prelivi, ipd. so na stikih premazani z premazom Triflex Prodetail alienakovr. za zagotavljanje vodotesnosti vseh stikov prebojev na strehi.
Prekiniti galvanski člen na stiku Fe in Alu</t>
  </si>
  <si>
    <t xml:space="preserve">Konservatorsko-restavratorska dela na južni fasadi visokopritličnega prizidka lahko izvajajo konservatorji – restavratorji z najmanj tremi referencami dela na fasadah objektov kulturne dediščine s
podobnimi značilnostmi (poznavanje tehnologije materialov, doseganje zahtevanih različnih površinskih obdelav in barvne usklajenosti z obstoječimi). Obrtniška dela na nadzidku in fasadi pritlične hale lahko izvajajo zidarji oz. fasaderji z najmanj tremi referencami na fasadah objektov kulturne dediščine s  podobnimi značilnostni (poznavanje tehnologije materialov, doseganje zahtevane površinske obdelave in barvne usklajenosti z obstoječimi). Reference morajo biti potrjene s strani generalnega konservatorja ZVKDS. </t>
  </si>
  <si>
    <t>Na okenske police južnega visokopritličnega prizidka  ni sprejemljivo vgraditi pločevinastih polic, predvidi naj se hidrofobna zaščita izpostavljenega dela brez vizualnega učinka, kot npr. Mapei Mapecrete Creme Protection ali drug enakovreden premaz enakega cenovnega razreda.
V spodnjem delu fasade do horizontalnega venca naj se predvidi nanos proti grafitnega premaza brez vizualnega učinka, kot npr. proizvajalcev Wacker, Mavrox, Remmers… ali drug enakovreden premaz enakega cenovnega razreda).Pred uporabo je potrebno preveriti kompatibilnost predlaganih materialov s prvotnimi. Predhodno je potrebno pripraviti vzorce na manj izpostavljenih mestih, ki jih bo preveril in ustrezne potrdil konservator ZVKDS.</t>
  </si>
  <si>
    <t>S celotne površine fasade je potrebno odstraniti grobi obrizg. Po čiščenju je potrebno predvideti lokalno sanacijo poškodb z ročno pripravljenimi maltami, strukturno in barvno prilagojenimi obstoječim, ter površinsko obdelavo, enako prvotni (opredeljena pri posameznih varovanih sestavinah). Izhodišča za sestavo sanacijskih malt, ki morajo biti prilagojene oz. kompatibilne s prvotnim (ročna izdelava posebnih malt) in površinsko obdelavo, so podani pri posameznih varovanih sestavinah.Predhodno je potrebno pripraviti vzorce čiščenja in sanacije ometov.
(potrebna referenčnost navedena v postavki 12).
Za celotno površino fasade naj se predvidi nanos visoko lazurnega premaz, kot npr. Keim Concretal-Lasur ali drug enakovreden premaz enakega
cenovnega razreda, z namenom prekritja anomalij, ki bi lahko nastale pri odstranjevanju opleskov in grafitov, oziroma zaradi velikega obsega sanacije ometov.</t>
  </si>
  <si>
    <t>Odstranjevanje obstoječega fasadnega ometa debeline 2 do 3 cm komplet s špaletami,  do kunstrukcijskega elementa zidov (beton in opeka) na mestih preparelosti in odstopanja z nakladanjem na prevozno sredstvo in odvozom na stalno deponijo. Predhodno na podlagi  avdiovizulani pregleda fasade določiti površine za odstranitev, obseg potrdi konservator ZVKDS, ocena.</t>
  </si>
  <si>
    <t>Dobava in nanos visoko lazurnega premaz, kot npr. Keim Concretal-Lasur ali drug enakovreden premaz enakega cenovnega razreda, z namenom prekritja anomalij, ki bi lahko nastale pri odstranjevanju opleskov in grafitov, oziroma zaradi velikega obsega sanacije. Predhodno pripraviti vzorec na manj izpostavljenem mestu.</t>
  </si>
  <si>
    <t>Dobava in nanos hidrofobne zaščite na okenske police, zaščita izpostavljenega dela brez vizualnega učinka, kot npr. Mapei Mapecrete Creme Protection ali drug enakovreden premaz enakega cenovnega razreda. Predhodno pripraviti vzorec na manj izpostavljenem mestu.</t>
  </si>
  <si>
    <t>Dobava in nanos proti grafitnega premaza brez vizualnega učinka, kot npr. proizvajalcev Wacker,
Mavrox, Remmers… ali drug enakovreden premaz enakega cenovnega razreda). V spodnjem delu fasade do horizontalnega venca. Predhodno pripraviti vzorec na manj izpostavljenem mestu.</t>
  </si>
  <si>
    <t>Rekonstrukcijo strešnega napušča v celoti v prvotni obliki, vključno z delom na stranskih fasadah. Poseg je povezan s sanacijo strehe. V PGD predvidena odstranitev  strešne konstrukicje v celoti. Posebej previdna odstranitev napušča, brez poškodovanja zobatega friza.</t>
  </si>
  <si>
    <r>
      <t>3.</t>
    </r>
    <r>
      <rPr>
        <b/>
        <sz val="8"/>
        <color theme="0"/>
        <rFont val="Arial Narrow"/>
        <family val="2"/>
        <charset val="238"/>
      </rPr>
      <t>1</t>
    </r>
    <r>
      <rPr>
        <b/>
        <sz val="10"/>
        <color theme="0"/>
        <rFont val="Arial Narrow"/>
        <family val="2"/>
      </rPr>
      <t>.</t>
    </r>
  </si>
  <si>
    <r>
      <t>3.</t>
    </r>
    <r>
      <rPr>
        <b/>
        <sz val="8"/>
        <color theme="0"/>
        <rFont val="Arial Narrow"/>
        <family val="2"/>
        <charset val="238"/>
      </rPr>
      <t>2</t>
    </r>
    <r>
      <rPr>
        <b/>
        <sz val="10"/>
        <color theme="0"/>
        <rFont val="Arial Narrow"/>
        <family val="2"/>
      </rPr>
      <t>.</t>
    </r>
  </si>
  <si>
    <r>
      <t>4.</t>
    </r>
    <r>
      <rPr>
        <b/>
        <sz val="8"/>
        <color theme="0"/>
        <rFont val="Arial Narrow"/>
        <family val="2"/>
        <charset val="238"/>
      </rPr>
      <t>1</t>
    </r>
    <r>
      <rPr>
        <b/>
        <sz val="10"/>
        <color theme="0"/>
        <rFont val="Arial Narrow"/>
        <family val="2"/>
      </rPr>
      <t>.</t>
    </r>
  </si>
  <si>
    <r>
      <t>4.</t>
    </r>
    <r>
      <rPr>
        <b/>
        <sz val="8"/>
        <color theme="0"/>
        <rFont val="Arial Narrow"/>
        <family val="2"/>
        <charset val="238"/>
      </rPr>
      <t>2</t>
    </r>
    <r>
      <rPr>
        <b/>
        <sz val="10"/>
        <color theme="0"/>
        <rFont val="Arial Narrow"/>
        <family val="2"/>
      </rPr>
      <t>.</t>
    </r>
  </si>
  <si>
    <r>
      <t>5.</t>
    </r>
    <r>
      <rPr>
        <b/>
        <sz val="8"/>
        <color theme="0"/>
        <rFont val="Arial Narrow"/>
        <family val="2"/>
        <charset val="238"/>
      </rPr>
      <t/>
    </r>
  </si>
  <si>
    <r>
      <t>5.</t>
    </r>
    <r>
      <rPr>
        <b/>
        <sz val="8"/>
        <color theme="0"/>
        <rFont val="Arial Narrow"/>
        <family val="2"/>
        <charset val="238"/>
      </rPr>
      <t>1</t>
    </r>
    <r>
      <rPr>
        <b/>
        <sz val="10"/>
        <color theme="0"/>
        <rFont val="Arial Narrow"/>
        <family val="2"/>
      </rPr>
      <t>.</t>
    </r>
  </si>
  <si>
    <r>
      <rPr>
        <b/>
        <sz val="10"/>
        <rFont val="Arial"/>
        <family val="2"/>
        <charset val="238"/>
      </rPr>
      <t xml:space="preserve">Zobati friz pod napuščem. </t>
    </r>
    <r>
      <rPr>
        <sz val="10"/>
        <rFont val="Arial"/>
        <family val="2"/>
        <charset val="238"/>
      </rPr>
      <t xml:space="preserve">
Površina napušča je močno poškodovana. Pred začetkom del je potrebno izdelati delavniško risbo friza za potrebe delne rekonstrukcije oz. domodelacije. Potrebno je zagotoviti izvedbo z ročno izdelanimi maltami (ne industrijskimi), prilagojenimi prvotnim (gl. postavka 25), ter doseči površinsko obdelavo, enako prvotni, z vsemi pomožnimi deli (naprava šablon in podobno  ...) transporti, ročnimi prenosi in pritrdilnim materialom v dogovoru z ZVKD.</t>
    </r>
  </si>
  <si>
    <t>Izdelati delavniški posnetek profilacije za potrebe delne rekonstrukcije oz. domodelacije. Razvita širina 12cm</t>
  </si>
  <si>
    <t>Rekonstrukcija profilacije z odstranjevanjem preparelega ometa in izdelava novega. Razvita širina 5cm. Ocena 30%.</t>
  </si>
  <si>
    <t>Domodelacija profilacije z delnim previdnim odstranjevanjem posameznih slabo stoječih delov in dodelava, z uporabo šablone. Razvita širina 5cm. Ocena 30%.</t>
  </si>
  <si>
    <r>
      <t>1.</t>
    </r>
    <r>
      <rPr>
        <b/>
        <sz val="8"/>
        <color theme="0"/>
        <rFont val="Arial Narrow"/>
        <family val="2"/>
        <charset val="238"/>
      </rPr>
      <t>1</t>
    </r>
    <r>
      <rPr>
        <b/>
        <sz val="10"/>
        <color theme="0"/>
        <rFont val="Arial Narrow"/>
        <family val="2"/>
      </rPr>
      <t>.</t>
    </r>
  </si>
  <si>
    <r>
      <t>1.</t>
    </r>
    <r>
      <rPr>
        <b/>
        <sz val="8"/>
        <color theme="0"/>
        <rFont val="Arial Narrow"/>
        <family val="2"/>
        <charset val="238"/>
      </rPr>
      <t>2</t>
    </r>
    <r>
      <rPr>
        <b/>
        <sz val="10"/>
        <color theme="0"/>
        <rFont val="Arial Narrow"/>
        <family val="2"/>
      </rPr>
      <t>.</t>
    </r>
  </si>
  <si>
    <r>
      <rPr>
        <b/>
        <sz val="10"/>
        <rFont val="Arial"/>
        <family val="2"/>
        <charset val="238"/>
      </rPr>
      <t xml:space="preserve">Profilacija nad okni.
</t>
    </r>
    <r>
      <rPr>
        <sz val="10"/>
        <rFont val="Arial"/>
        <family val="2"/>
        <charset val="238"/>
      </rPr>
      <t>Po čiščenju obrizga iz podaljšane malte je potrebno posamezne poškodovane dele rekonstruirati z materiali, prilagojenimi prvotnim (gl. postavka 25), v obliki in površinski obdelavi, enaki prvotni. Predvidoma obdelava z gladkim ometom. Pred začetkom del je potrebno izdelati delavniški posnetek profilacije za potrebe delne rekonstrukcije oz. domodelacije. Potrebno je zagotoviti izvedbo z ometom, prilagojenim prvotnemu (gl. postavko 25) ter doseči površinsko obdelavo, enako prvotni, z vsemi pomožnimi deli (naprava šablon in podobno  ...) transporti, ročnimi prenosi in pritrdilnim materialom v dogovoru z ZVKDS.</t>
    </r>
  </si>
  <si>
    <r>
      <rPr>
        <b/>
        <sz val="10"/>
        <rFont val="Arial"/>
        <family val="2"/>
        <charset val="238"/>
      </rPr>
      <t>Fasada, ravne fasadne površine s špaletami.</t>
    </r>
    <r>
      <rPr>
        <sz val="10"/>
        <rFont val="Arial"/>
        <family val="2"/>
        <charset val="238"/>
      </rPr>
      <t xml:space="preserve">
Omet na gladkih fasadnih površinah je na več mestih zaradi zamakanja popolnoma uničen. Poškodovane fasadne omete je potrebno rekonstruirati z ročno izdelanimi maltami (ne industrijskimi), prilagojenimi prvotnim (gl. postavka 25) in doseči površinsko obdelavo, enako prvotni (predvidoma zaglajen fini omet).</t>
    </r>
  </si>
  <si>
    <t>Poškodovane dele obodnega zidu je potrebno obnoviti (odpadlo opeko je potrebno nadomestiti z opeko), čiščenje, odstranjevanje nevezanih delov in dozidava v podaljšani malti.</t>
  </si>
  <si>
    <t>Poškodovane omete je potrebno rekonstruirati z  ročno izdelanimi maltami (ne industrijskimi), prilagojenimi prvotnim (gl. postavka 25) in doseči površinsko obdelavo. Obrizg in drobnozrnati omet.</t>
  </si>
  <si>
    <r>
      <t>1.</t>
    </r>
    <r>
      <rPr>
        <b/>
        <sz val="8"/>
        <color theme="0"/>
        <rFont val="Arial Narrow"/>
        <family val="2"/>
        <charset val="238"/>
      </rPr>
      <t>3</t>
    </r>
    <r>
      <rPr>
        <b/>
        <sz val="10"/>
        <color theme="0"/>
        <rFont val="Arial Narrow"/>
        <family val="2"/>
      </rPr>
      <t>.</t>
    </r>
  </si>
  <si>
    <r>
      <t>1.</t>
    </r>
    <r>
      <rPr>
        <b/>
        <sz val="8"/>
        <color theme="0"/>
        <rFont val="Arial Narrow"/>
        <family val="2"/>
        <charset val="238"/>
      </rPr>
      <t>4</t>
    </r>
    <r>
      <rPr>
        <b/>
        <sz val="10"/>
        <color theme="0"/>
        <rFont val="Arial Narrow"/>
        <family val="2"/>
      </rPr>
      <t>.</t>
    </r>
  </si>
  <si>
    <r>
      <rPr>
        <b/>
        <sz val="10"/>
        <rFont val="Arial"/>
        <family val="2"/>
        <charset val="238"/>
      </rPr>
      <t>Fasada, pilastri s prvotno površinsko obdelavo.</t>
    </r>
    <r>
      <rPr>
        <sz val="10"/>
        <rFont val="Arial"/>
        <family val="2"/>
        <charset val="238"/>
      </rPr>
      <t xml:space="preserve">
Čiščenje in globo stičenje dilatacij.Sanacija razpok in drugih poškodb z  ročno izdelanimi maltami (ne industrijskimi), prilagojenimi prvotnim (gl. postavka 25) v barvi in površinski obdelavi, enaki prvotni (groba površina, gladki robovi). </t>
    </r>
    <r>
      <rPr>
        <strike/>
        <sz val="10"/>
        <rFont val="Arial"/>
        <family val="2"/>
        <charset val="238"/>
      </rPr>
      <t/>
    </r>
  </si>
  <si>
    <r>
      <t>Sanacija</t>
    </r>
    <r>
      <rPr>
        <sz val="10"/>
        <rFont val="Arial"/>
        <family val="2"/>
        <charset val="238"/>
      </rPr>
      <t xml:space="preserve"> razpok in drugih poškodb na pilastrih z ročno izdelanimi maltami (ne industrijskimi), prilagojenimi prvotnim (gl. postavka 25) , v barvi fasade ter površinski obdelavi, enaki prvotni (gladki robovi, groba fasadna površina).</t>
    </r>
  </si>
  <si>
    <r>
      <t>1.</t>
    </r>
    <r>
      <rPr>
        <b/>
        <sz val="8"/>
        <color theme="0"/>
        <rFont val="Arial Narrow"/>
        <family val="2"/>
        <charset val="238"/>
      </rPr>
      <t>5</t>
    </r>
    <r>
      <rPr>
        <b/>
        <sz val="10"/>
        <color theme="0"/>
        <rFont val="Arial Narrow"/>
        <family val="2"/>
      </rPr>
      <t>.</t>
    </r>
  </si>
  <si>
    <r>
      <rPr>
        <b/>
        <sz val="10"/>
        <rFont val="Arial"/>
        <family val="2"/>
        <charset val="238"/>
      </rPr>
      <t>Fasada, horizontalni zidni venec.</t>
    </r>
    <r>
      <rPr>
        <sz val="10"/>
        <rFont val="Arial"/>
        <family val="2"/>
        <charset val="238"/>
      </rPr>
      <t xml:space="preserve">
Sanacija horizontalnih in vertikalnih razpok in drugih mehanskih poškodb na vencih med zgornjim in
spodnjim delom fasade.
Horizontalni venci ter fasada, delno nad in v celoti pod njimi, je prepleskana, na posameznih delih z več sloji opleskov in grafiti.</t>
    </r>
  </si>
  <si>
    <t>Horizontalne razpoke na vencih je potrebno zastičiti z  ročno izdelanimi maltami (ne industrijskimi), prilagojenimi prvotnim (gl. postavka 25), v barvi fasade ter v površinski obdelavi, enaki prvotni (gladko obdelani robovi, groba površina).</t>
  </si>
  <si>
    <t>Vertikalne razpoke na vencih in ometih v spodnjem delu fasade je potrebno zastičiti z  ročno izdelanimi maltami (ne industrijskimi), prilagojenimi prvotnim (gl. postavka 25), v barvi fasade ter v površinski obdelavi, enaki prvotni:
 gladko obdelani robovi
 obdelava površine z grobim ometom (imitacija
štokanja).</t>
  </si>
  <si>
    <t xml:space="preserve">Je ta postavka že zajeta pri postavki 23 (čiščenje celotne fasade)? Površino horizontalnih vencev ter fasade delno nad in v celoti pod njimi, je potrebno očistiti. Uporabiti
tehnologijo, s katero se ne poškoduje prvotne površine,
kot npr.: nizkotlačno peskanje z medijem, mehkejšim od
peskanega materiala (npr. IBIX ART eftra fine,
ALMANDITE GARNET extra fine ali … drug
enakovreden medij enakega cenovnega razreda ). </t>
  </si>
  <si>
    <r>
      <t>1.</t>
    </r>
    <r>
      <rPr>
        <b/>
        <sz val="8"/>
        <color theme="0"/>
        <rFont val="Arial Narrow"/>
        <family val="2"/>
        <charset val="238"/>
      </rPr>
      <t>6</t>
    </r>
    <r>
      <rPr>
        <b/>
        <sz val="10"/>
        <color theme="0"/>
        <rFont val="Arial Narrow"/>
        <family val="2"/>
      </rPr>
      <t>.</t>
    </r>
  </si>
  <si>
    <t>Čiščenje in globoko stičenje dilatacij.</t>
  </si>
  <si>
    <t>Sanacija podzida z grobo podaljšano malto, v struktri, enaki prvotni, z gladkim robom in zgornjo površino.</t>
  </si>
  <si>
    <t>Izvedba novih okenskih polic iz pločevine, ki naravno patinira (npr. cinkotit…), klasično stičenje v zid r.š..25cm</t>
  </si>
  <si>
    <r>
      <t>1.</t>
    </r>
    <r>
      <rPr>
        <b/>
        <sz val="8"/>
        <color theme="0"/>
        <rFont val="Arial Narrow"/>
        <family val="2"/>
        <charset val="238"/>
      </rPr>
      <t>7</t>
    </r>
    <r>
      <rPr>
        <b/>
        <sz val="10"/>
        <color theme="0"/>
        <rFont val="Arial Narrow"/>
        <family val="2"/>
      </rPr>
      <t>.</t>
    </r>
  </si>
  <si>
    <t>Rekonstrukcija fasade.
odstranjevanje obstoječe s čiščenjem podlage
izvedba klasičnh ometov v izvedbi, ki temelji na apneni tehnologiji (obrizg, grobi omet fini omet, silikatni oplesk), spodnji izzidani del razvita širina cca 15 cm</t>
  </si>
  <si>
    <r>
      <rPr>
        <b/>
        <sz val="10"/>
        <rFont val="Arial"/>
        <family val="2"/>
        <charset val="238"/>
      </rPr>
      <t>F1</t>
    </r>
    <r>
      <rPr>
        <sz val="10"/>
        <rFont val="Arial"/>
        <family val="2"/>
        <charset val="238"/>
      </rPr>
      <t xml:space="preserve"> </t>
    </r>
    <r>
      <rPr>
        <b/>
        <sz val="10"/>
        <rFont val="Arial"/>
        <family val="2"/>
        <charset val="238"/>
      </rPr>
      <t>FASADNE POVRŠINE JUG NADZIDANI DEL
Pri pregledu je bilo ugotovljeno, da je osrednji del fasade dobro ohranjen, medtem ko je strešno čelo in območje pod njim v zelo slabem stanju.</t>
    </r>
    <r>
      <rPr>
        <sz val="10"/>
        <rFont val="Arial"/>
        <family val="2"/>
        <charset val="238"/>
      </rPr>
      <t xml:space="preserve">
S fasadnih površin je potrebno odstraniti sekundarni 
obrizg iz podaljšane malte. Potrebno je uporabiti tehnologijo, s katero se ne poškoduje prvotne fasade, kot npr.: nizkotlačno spiranje z vodo, 
- nizkotlačno parno čiščenje, 
- nizkotlačno peskanje z medijem, mehkejšim od peskanega materiala (npr. IBIX ART extra fine, ALMANDITE GARNET extra fine ali drug enakovreden medij enakega cenovnega razreda ),
- ročno odstranjevanje brez poškodovanja prvotne površine.
Predhodno je potrebno pripraviti vzorce čiščenja.   Odstranjevanje sekundarnega sloja na prvotni fasadi komplet s špaletami, do prvotne fasade, s čiščenjem nanesenega materiala in odvozom na stalno deponijo. Dela izvajati previdno, da se ne poškoduje prvotni fasadni sloj.
Vse  ravne površine v različnih nivojih in površine, izvedne pod kotom (trikotnim izzidki) z okenskimi špaletami
Obračun po m2 po narisu (pogledu) fasade.</t>
    </r>
  </si>
  <si>
    <t xml:space="preserve">Odstranjevanje obstoječega fasadnega ometa debeline 2 do 3 cm komplet s špaletami,  do kunstrukcijskega elementa zidov (beton in opeka) na mestih preparelosti in odstopanja z nakladanjem na prevozno sredstvo in odvozom na stalno deponijo. Predhodno se  izvede avdiovizualni pregled fasade in določi površine za odstranitev, obseg odstranitve potrdi konservator ZVKDS, ocena. </t>
  </si>
  <si>
    <t>Ročno čiščenje propadlih ometov z odstranjevanjem odstopajočih delov.</t>
  </si>
  <si>
    <r>
      <rPr>
        <b/>
        <sz val="10"/>
        <rFont val="Arial"/>
        <family val="2"/>
        <charset val="238"/>
      </rPr>
      <t>Fasada, atika</t>
    </r>
    <r>
      <rPr>
        <sz val="10"/>
        <rFont val="Arial"/>
        <family val="2"/>
        <charset val="238"/>
      </rPr>
      <t xml:space="preserve">
Omet na oblikovani atiki v osi fasade je v celoti propadel zaradi odstranjene zaščitne pločevine.</t>
    </r>
    <r>
      <rPr>
        <strike/>
        <sz val="10"/>
        <rFont val="Arial"/>
        <family val="2"/>
        <charset val="238"/>
      </rPr>
      <t xml:space="preserve">
</t>
    </r>
    <r>
      <rPr>
        <sz val="10"/>
        <rFont val="Arial"/>
        <family val="2"/>
        <charset val="238"/>
      </rPr>
      <t>Fasado atike je je potrebno ročno očistiti propadlih
ometov. Omete je potrebno rekonstruirati s sanacijsko malto, prilagojeno prvotni (gl. postavko 65. Pri  rekonstrukciji ometov je potrebno ohraniti in po potrebi utrditi še ohranjene profilirane robove ter uničene rekonstruirati v obliki, enaki prvotni. Obnovo profilov je potrebno izvajati z vlečenjem s šablono.</t>
    </r>
  </si>
  <si>
    <t>Izdelati arhitektuni posnetek atike za potrebe delne rekonstrukcije oz. domodelacije. Razvita širina 1,8m</t>
  </si>
  <si>
    <t>Dobava in montaža nove zaščitne pločevine, ki naravno patinira (npr. cinkotit.., r.š. 50cm) po celotni dolžini atike.</t>
  </si>
  <si>
    <t xml:space="preserve">Dobava in montaža zaščitne pločevine na zidnem vencu iz pločevine, ki naravno patinira (npr. cinkotit…r.š.60cm), klasično stičenje v zid </t>
  </si>
  <si>
    <r>
      <rPr>
        <b/>
        <sz val="10"/>
        <rFont val="Arial"/>
        <family val="2"/>
        <charset val="238"/>
      </rPr>
      <t>Fasada, zidni venec.</t>
    </r>
    <r>
      <rPr>
        <sz val="10"/>
        <rFont val="Arial"/>
        <family val="2"/>
        <charset val="238"/>
      </rPr>
      <t xml:space="preserve">
Zaradi zamakanja atike je v območju pod njo poškodovani osrednji zidni venec.  V območju diletacije je odpadel večji kos zidnega venca.</t>
    </r>
  </si>
  <si>
    <t>Izdelati arhitekturni posnetek zidnega venca za potrebe delne rekonstrukcije oz. domodelacije. Razvita širina 1,2m</t>
  </si>
  <si>
    <r>
      <t xml:space="preserve">Poškodovane dele </t>
    </r>
    <r>
      <rPr>
        <strike/>
        <sz val="10"/>
        <rFont val="Arial"/>
        <family val="2"/>
        <charset val="238"/>
      </rPr>
      <t>zidu</t>
    </r>
    <r>
      <rPr>
        <sz val="10"/>
        <rFont val="Arial"/>
        <family val="2"/>
        <charset val="238"/>
      </rPr>
      <t xml:space="preserve"> fasade je potrebno obnoviti, čiščenje, odstranjevanje nevezanih delov in apneni omet po prvotnem. Razvita širina 1,2m</t>
    </r>
  </si>
  <si>
    <t>Utrjevanje poškodovanih robov zidnega venca in manjkajoče rekonstruirati v malti kompatibilni prvotni (gl. postavko 65).</t>
  </si>
  <si>
    <r>
      <t>Dozidava odpadelega kosa zidnega venca. sanacijo je potrebno izvajati z vlečenjem s šablono z grobo in fino malto, prilagojeno prvotnim</t>
    </r>
    <r>
      <rPr>
        <strike/>
        <sz val="10"/>
        <rFont val="Arial"/>
        <family val="2"/>
        <charset val="238"/>
      </rPr>
      <t xml:space="preserve"> </t>
    </r>
    <r>
      <rPr>
        <sz val="10"/>
        <rFont val="Arial"/>
        <family val="2"/>
        <charset val="238"/>
      </rPr>
      <t>(gl. postavko 65).</t>
    </r>
  </si>
  <si>
    <r>
      <rPr>
        <b/>
        <sz val="10"/>
        <rFont val="Arial"/>
        <family val="2"/>
        <charset val="238"/>
      </rPr>
      <t>Fasada, pilastri trikotnega prereza</t>
    </r>
    <r>
      <rPr>
        <sz val="10"/>
        <rFont val="Arial"/>
        <family val="2"/>
        <charset val="238"/>
      </rPr>
      <t xml:space="preserve">
Ob stiku s streho prizidka je omet pilastrov razpokan in odpada v kosih.
Poškodovane dele je potrebno sanirati z grobo in fino malto, prilagojeno prvotnim (gl. postavko 65), ter doseči barvno in površinsko obdelavo, enako prvotni.</t>
    </r>
  </si>
  <si>
    <r>
      <rPr>
        <b/>
        <sz val="10"/>
        <rFont val="Arial"/>
        <family val="2"/>
        <charset val="238"/>
      </rPr>
      <t>Fasada, spodnji del fasade, omet (pod okni)</t>
    </r>
    <r>
      <rPr>
        <sz val="10"/>
        <rFont val="Arial"/>
        <family val="2"/>
        <charset val="238"/>
      </rPr>
      <t xml:space="preserve">
Ob stiku s streho prizidka je omet močno razpokan in odpada v kosih. Poškodovane dele je potrebno prvo očistiti odstopajočih delcev in sanirati z grobo in fino malto, prilagojeno prvotnim (gl. postavko 65), ter doseči barvno in površinsko obdelavo, enako prvotni</t>
    </r>
  </si>
  <si>
    <t>Sanacija grobega in finega ometa na nadzidku z maltami, prilagojenimi oprotnim (gl. postavko 65) ter doseganje provtne barvne in površinske obdelave.</t>
  </si>
  <si>
    <t xml:space="preserve">Odtranitev obrizga iz podaljšane malte in opleskov jv celoti.
Potrebno uporabiti tehnologijo, s katero se ne poškoduje površine prvotne fasade, kot npr.:
nizkotlačno spiranje z vodo, nizkotlačno parno čiščenje - nizkotlačno peskanje z medijem, mehkejšim od peskanega materiala (npr. IBIX ART eftra fine,
ALMANDITE GARNET extra fine ali … drug
enakovreden medij enakega cenovnega razreda ) -i ročno odstranjevanje brez poškoodvanja prvotne površine…
Predhodno je potrebno pripraviti vzorce čiščenja. Je ta postavka zajeta že v postavki 63??
</t>
  </si>
  <si>
    <r>
      <rPr>
        <b/>
        <sz val="10"/>
        <rFont val="Arial"/>
        <family val="2"/>
        <charset val="238"/>
      </rPr>
      <t>Lokalna sanacija poškodb.</t>
    </r>
    <r>
      <rPr>
        <sz val="10"/>
        <rFont val="Arial"/>
        <family val="2"/>
        <charset val="238"/>
      </rPr>
      <t xml:space="preserve">
Vidne so posamezne površinske poškodbe, verjetno predvsem obrizga.
Razpoke na fasadni površini niso bile zaznane.
Po odstranitvi  obrizga iz podaljšane malte je potrebno lokalno
sanirati poškodbe s sanacijsko malto, prilagojeno
prvotnim materialom, ter doseči barvno in površinsko
obdelavo, enako prvotni (gl. postavko 65). Ocena</t>
    </r>
  </si>
  <si>
    <r>
      <rPr>
        <b/>
        <sz val="10"/>
        <rFont val="Arial"/>
        <family val="2"/>
        <charset val="238"/>
      </rPr>
      <t>F1</t>
    </r>
    <r>
      <rPr>
        <sz val="10"/>
        <rFont val="Arial"/>
        <family val="2"/>
        <charset val="238"/>
      </rPr>
      <t xml:space="preserve"> </t>
    </r>
    <r>
      <rPr>
        <b/>
        <sz val="10"/>
        <rFont val="Arial"/>
        <family val="2"/>
        <charset val="238"/>
      </rPr>
      <t xml:space="preserve">FASADNE POVRŠINE SEVER   
</t>
    </r>
    <r>
      <rPr>
        <sz val="10"/>
        <rFont val="Arial"/>
        <family val="2"/>
        <charset val="238"/>
      </rPr>
      <t>starejša</t>
    </r>
    <r>
      <rPr>
        <b/>
        <sz val="10"/>
        <rFont val="Arial"/>
        <family val="2"/>
        <charset val="238"/>
      </rPr>
      <t xml:space="preserve"> </t>
    </r>
    <r>
      <rPr>
        <sz val="10"/>
        <rFont val="Arial"/>
        <family val="2"/>
        <charset val="238"/>
      </rPr>
      <t xml:space="preserve">pritlična hala (sanacija poškodb zaradi odstranitve prizidanih objektov in sanacija poškodovanih ometov) in poznejši nadzidek (slednji se obravnava enako kot južna, zahodna in severna fasada). Opis za severno fasado nadzidka naj se povzame po opisu za južno fasado, postavka 63 (zgolj ravna fasada). Površinska obdelava ometa. S fasadnih površin je potrebno odstraniti cementni
obrizg. Potrebno uporabiti tehnologijo, s katero se ne
poškoduje prvotne fasade, kot npr.:
 nizkotlačno spiranje z vodo, nizotlačno parno čiščenje, nizkotlačno peskanje z medijem, mehkejšim od peskanega materiala (npr. IBIX ART eftra fine, ALMANDITE GARNET extra fine ali … drug enakovreden medij enakega cenovnega razreda  ročno odstranjevanje brez poškodovanja prvotne površine… Predhodno je potrebno pripraviti vzorce čiščenja. </t>
    </r>
    <r>
      <rPr>
        <strike/>
        <sz val="10"/>
        <rFont val="Arial"/>
        <family val="2"/>
        <charset val="238"/>
      </rPr>
      <t>O</t>
    </r>
    <r>
      <rPr>
        <sz val="10"/>
        <rFont val="Arial"/>
        <family val="2"/>
        <charset val="238"/>
      </rPr>
      <t>dstranjevanje obrizga cementne malte z mlinčkom v debelini 1 do 1,5 mm oziroma do prvotne fasade z čiščenjem nanesenega materiala in odvozom na stalno deponijo. Dela izvajati previdno, da se ne poškoduje prvotni fasadni sloj. Vse  ravne površine z okenskimi špaletami. Obračun po m2 po narisu (pogledu) fasade, okenske in vratne odprtine so odštete. Predhodno se na podlagi avdiovizulanega pregleda fasade določi površine za odstranitev, obseg potrdi konservator ZVKDS, ocena. Vse  reljefne in ravne površine z okenskimi špaletami
Obračun po m2 po narisu (pogledu) fasade</t>
    </r>
  </si>
  <si>
    <t>Krpanje fasadnega ometa komplet s špaletami s klasičnimi ometi, ki temeljijo na apneni tehnologiji - obrizg, grobi omet debeline 2 do 3 cm, fini omet, apneni belež,  oziroma po obstoječem v celoti do kunstrukcijskega elementa zidov (opeka) na mestih preparelosti in odstopanja v površinski obdelavi. Predhodno na podlagi avdiovizualnega pregleda, določiti površine za odstranitev, obseg potrdi konservator ZVKDS, ocena.
Vse  ravne površine vključno z okenskimi špaletami, podzid, pilastri in zgornji več nivojski zaključek
Obračun po m2 po narisu (pogledu) fasade</t>
  </si>
  <si>
    <r>
      <rPr>
        <b/>
        <sz val="10"/>
        <rFont val="Arial"/>
        <family val="2"/>
        <charset val="238"/>
      </rPr>
      <t xml:space="preserve">Fasada nadzidanega dela </t>
    </r>
    <r>
      <rPr>
        <sz val="10"/>
        <rFont val="Arial"/>
        <family val="2"/>
        <charset val="238"/>
      </rPr>
      <t xml:space="preserve">
Obdelava fasade v sestavi grobi in dva sloja finega ometa je enaka južni fasadi.</t>
    </r>
    <r>
      <rPr>
        <b/>
        <sz val="10"/>
        <rFont val="Arial"/>
        <family val="2"/>
        <charset val="238"/>
      </rPr>
      <t xml:space="preserve"> </t>
    </r>
    <r>
      <rPr>
        <sz val="10"/>
        <rFont val="Arial"/>
        <family val="2"/>
        <charset val="238"/>
      </rPr>
      <t xml:space="preserve"> S celotne fasade je potrebno odstarniti obrizg iz podaljšane malte (gl. postavko 63)
Po odstranitvi obrizga je potrebno lokalno
sanirati poškodbe grobih in finih ometov, z ročno izdelabnimi maltami, prilagojenimi prvotnim (gl. postavko 65), ter doseči barvno in površinsko obdelav, enako prvotni. Zaradi odstranitve prizidanih objektov so na pod okni prvega nadstropja prisotne poškodbe gradbenega materiala (opeke) in
ometov.</t>
    </r>
  </si>
  <si>
    <r>
      <rPr>
        <b/>
        <sz val="10"/>
        <rFont val="Arial"/>
        <family val="2"/>
        <charset val="238"/>
      </rPr>
      <t xml:space="preserve">Sestavo malt in druge postavke za nadzidani del je potrebno povzeti po postavki 65 za južno fasado. </t>
    </r>
    <r>
      <rPr>
        <sz val="10"/>
        <rFont val="Arial"/>
        <family val="2"/>
        <charset val="238"/>
      </rPr>
      <t>Krpanje fasadnega ometa komplet s špaletami, obrizg, grobi in dva sloja finih ometov debeline 2 do 3 cm oziroma po obstoječem v celoti do kunstrukcijskega elementa zidov (beton in opeka) na mestih preparelosti in odstopanja. Materiali prilagojeni prvotnim, v barvni in površinski obdelavi. Predhodno se na podlagi avdiovizualnega pregleda določi površine za odstranitev, obseg potrdi konservator ZVKDS.
Vse  reljefne in ravne površine z okenskimi špaletami
Obračun po m2 po narisu (pogledu) fasade</t>
    </r>
  </si>
  <si>
    <t>Poškodovan opečnati zid (pod okni) je potrebno sanirati s pozidavo odprtin in neravnin z opeko, v podaljšani malti, priprava za izvedbo in sanacijo ometov</t>
  </si>
  <si>
    <t>ročno odstranjevanje slabo stoječega in odstopajočega obstoječega fasadnega ometa debeline 2 do 3 cm komplet s špaletami,  do kunstrukcijskega elementa zidov (beton in opeka) na mestih preparelosti in odstopanja z nakladanjem na prevozno sredstvo in odvozom na stalno deponijo. Predhodno se na podlagi avdiovizualnega pregleda določi površine za odstranitev, obseg potrdi konservator ZVKDS, ocena</t>
  </si>
  <si>
    <r>
      <rPr>
        <b/>
        <sz val="10"/>
        <rFont val="Arial"/>
        <family val="2"/>
        <charset val="238"/>
      </rPr>
      <t>F1</t>
    </r>
    <r>
      <rPr>
        <sz val="10"/>
        <rFont val="Arial"/>
        <family val="2"/>
        <charset val="238"/>
      </rPr>
      <t xml:space="preserve"> </t>
    </r>
    <r>
      <rPr>
        <b/>
        <sz val="10"/>
        <rFont val="Arial"/>
        <family val="2"/>
        <charset val="238"/>
      </rPr>
      <t xml:space="preserve">FASADNE POVRŠINE VZHOD ZAHOD - povzeti sestavo malt in druge parametre po postavki 63 za južno fasado </t>
    </r>
    <r>
      <rPr>
        <sz val="10"/>
        <rFont val="Arial"/>
        <family val="2"/>
        <charset val="238"/>
      </rPr>
      <t xml:space="preserve"> S fasadnih površin je potrebno odstraniti </t>
    </r>
    <r>
      <rPr>
        <strike/>
        <sz val="10"/>
        <rFont val="Arial"/>
        <family val="2"/>
        <charset val="238"/>
      </rPr>
      <t>cementni</t>
    </r>
    <r>
      <rPr>
        <sz val="10"/>
        <rFont val="Arial"/>
        <family val="2"/>
        <charset val="238"/>
      </rPr>
      <t xml:space="preserve">
obrizg iz podaljšane malte. Potrebno uporabiti tehnologijo, s katero se ne
poškoduje prvotne fasade, kot npr.:
 nizkotlačno spiranje z vodo, nizkotlačno parno čiščenje,
 nizkotlačno peskanje z medijem, mehkejšim od
peskanega materiala (npr. IBIX ART eftra fine,
ALMANDITE GARNET extra fine ali … drug
enakovreden medij enakega cenovnega razreda ),
 ročno odstranjevanje brez poškodovanja provtne površine…
Predhodno je potrebno pripraviti vzorce čiščenja.   Odstranjevanje nanešenih slojev na ravno fasado komplet s špaletami, s peskanjem. odstranjevanje obrizga cementne malte z mlinčkom v debelini 1 do 1,5 mm oziroma do prvotne fasade z čiščenjem nanesenega materiala in odvozom na stalno deponijo. Dela izvajati previdno, da se ne poškoduje prvotni fasadni sloj.
Vse  ravne površine z v ometu izzidanim delom na stikihz južno fasado in okenskimi špaletami
Obračun po m2 po narisu (pogledu) fasade, okenske in vratne odprtine so odštete.</t>
    </r>
  </si>
  <si>
    <r>
      <t>Ročno odstranjevanje obstoječega fasadnega ometa debeline 2 do 3 cm komplet s špaletami,  do kunstrukcijskega elementa zidov (beton in opeka) na mestih preparelosti in odstopanja z nakladanjem na prevozno sredstvo in odvozom na stalno deponijo. Predhodno se na podlagi avdiovizualnega pregleda določi površine za odstranitev, obseg potrdi konservator ZVKDS, ocena.</t>
    </r>
    <r>
      <rPr>
        <strike/>
        <sz val="10"/>
        <rFont val="Arial"/>
        <family val="2"/>
        <charset val="238"/>
      </rPr>
      <t xml:space="preserve"> </t>
    </r>
  </si>
  <si>
    <r>
      <rPr>
        <b/>
        <sz val="10"/>
        <rFont val="Arial"/>
        <family val="2"/>
        <charset val="238"/>
      </rPr>
      <t>Povzeti po postavki 65</t>
    </r>
    <r>
      <rPr>
        <sz val="10"/>
        <rFont val="Arial"/>
        <family val="2"/>
        <charset val="238"/>
      </rPr>
      <t>. Izdelava fasadnega ometa komplet s špaletami, obrizh, grobi in fini dbeline 2 do 3 cm oziroma po obstoječem v celoti do kunstrukcijskega elementa zidov (beton in opeka) na mestih preparelosti in odstopanja. Predhodno se na podlagi avdiovizualnega pregleda določi površine za odstranitev, obseg potrdi konservator ZVKDS, ocena.
Vse ravne površine z okenskimi špaletami
Obračun po m2 po narisu (pogledu) fasade</t>
    </r>
  </si>
  <si>
    <t xml:space="preserve">Zamenjavo zaščitne pločevine na okenskih policah (npr. cinkotit…r.š. 33cm), klasično stičenje v zid </t>
  </si>
  <si>
    <t>Obnovo podzida iz grobega ometa iz podaljšane malte v dolžini prvotne hale, razvita širina cca 80 cm.</t>
  </si>
  <si>
    <t>Čiščenje obrizga iz podaljšane malte ter ročno odstranjevanje odstopajočih in slabo stoječih delov strešnega in vertikalnega zidnega venca r.š. cca 60 cm</t>
  </si>
  <si>
    <t>Čiščenje obrizga iz podaljšane malte (gl. postavko 65) in ročno odstranjevanje odstopajočih in slabo stoječih delcev atike z vseh strani</t>
  </si>
  <si>
    <r>
      <t>Predvideti je potrebno lokalno sanacijo poškodb grobih in finih ometov z maltami, prilagojenimi prvotnim (</t>
    </r>
    <r>
      <rPr>
        <b/>
        <sz val="10"/>
        <rFont val="Arial"/>
        <family val="2"/>
        <charset val="238"/>
      </rPr>
      <t>gl. postavko 65</t>
    </r>
    <r>
      <rPr>
        <sz val="10"/>
        <rFont val="Arial"/>
        <family val="2"/>
        <charset val="238"/>
      </rPr>
      <t>). atike r.š. 110 cm</t>
    </r>
  </si>
  <si>
    <t>Predvideti je potrebno lokalno sanacijo poškodb v
materialih, prilagojenih prvotnim (gl. postavko 65) r.š. cca 60 cm</t>
  </si>
  <si>
    <r>
      <rPr>
        <b/>
        <sz val="10"/>
        <rFont val="Arial"/>
        <family val="2"/>
        <charset val="238"/>
      </rPr>
      <t>Fasada prvotne pritlične tovarniške hale</t>
    </r>
    <r>
      <rPr>
        <sz val="10"/>
        <rFont val="Arial"/>
        <family val="2"/>
        <charset val="238"/>
      </rPr>
      <t xml:space="preserve">
Odstranjevanje finih in grobih nestabilnih ometov in morebitnih neustreznih betonskih plomb  samo na poškodovanih delih do trdne podlage, odstranjevanje se izvaja ročno, z odkopnimi kladivi, čiščenjem podlage.</t>
    </r>
  </si>
  <si>
    <t>OPOMBA:
Na celotni površini fasade je potrebno predvideti odstranjevanje obrizga iz podaljšane malte ter lokalno sanacijo poškodb ometov in osnovnega gradbenega
materiala (opeke). Vsi materiali, uporabljeni za sanacijo, morajo biti po sestavi in barvi prilagojeni prvotnim materialom. Pri izvedbi je potrebno doseči
površinsko obdelavo, enako prvotni (opredeljena pri posameznih varovanih sestavinah). Predhodno je potrebno pripraviti vzorce čiščenja (različne
sprejemljive metode so navedene pri posameznih varovanih sestavinah).Sanacijo ometov je potrebno izvajati z ročno pripravljeno malto, prilagojeno prvotni. Pri tem je potrebno upoštevati sestavo prvotnega drobnozrnatega ometa v razmerju agregat : vezivo = 1 : 2. Srednje sortiran agregat sestavljajo zaobljena, polzaobljena, redkeje ostroroba litična zrna sedimentnih kamnin (apnenci, skrilavi glinavci, kremenovi oz. kremenov-sljudni peščenjaki, roženci, muljevci, meljevci) in zrna kremena (monokristalen, polikristalen in mikrokristalen), povprečna velikost zrn 0,33 mm, razmerje silikatna : karbonatna zrna = 1 : 4. Vezivo je hidravlično (cementni klinker). ZVKDS je potrebno predložiti v potrditev recepturo malte in tehnične liste posameznih komponent strokovno usposobljene ustanove/strokovnjaka (npr.IRMA, ZAG...) z namenom, da se doseže maksimalno kompatibilnost in barvni ton s prvotnimi ometi ter površinsko obdelavo, enako prvotni (površinska obdelava je navedena pri posameznih varovanih sestavinah). Pred izvedbo je potrebno pripraviti vzorce ometov skladno s prvotno površinsko obdelavo na manj izpostavljenih mestih, ki jih bo preveril in ustrezne potrdil konservator ZVKDS.</t>
  </si>
  <si>
    <t>Konservatorsko-restavratorska dela na fasadi lahko izvajajo konservatorji – restavratorji z najmanj tremi referencami dela na fasadnih površinah s
podobnimi značilnostmi (poznavanje tehnologije materialov, različne površinske obdelave, doseganje barvne usklajenosti), ki jih potrdi generalni konservator
ZVKDS.
Za celotno površino fasade naj se predvidi nanos visoko lazurnega premaz, kot npr. Keim Concretal-Lasur ali drug enakovreden premaz enakega cenovnega
razreda, z namenom prekritja anomalij, ki bi lahko nastale pri odstranjevanju oplesk0v in grafitov, oziroma zaradi velikega obsega sanacije ometov.
Na okenske police na južni fasadi ni sprejemljivo vgraditi pločevinastih polic. Predvidi naj se hidrofobna zaščita okenskih polic z materiali brez vizualnega
učinka, kot npr. Mapei Mapecrete Creme Protection… ali drug enakovreden premaz enakega cenovnega razreda.
V spodnjem delu fasade, na območju do horizontalnega venca naj se predvidi nanos proti grafitnega premaza brez vizualnega učinka, kot npr. proizvajalcev
Wacker, Mavrox, Remmers… ali drug enakovreden premaz enakega cenovnega razreda.</t>
  </si>
  <si>
    <r>
      <rPr>
        <b/>
        <sz val="10"/>
        <rFont val="Arial"/>
        <family val="2"/>
        <charset val="238"/>
      </rPr>
      <t>Vzhodna in zahodna stranska fasada</t>
    </r>
    <r>
      <rPr>
        <sz val="10"/>
        <rFont val="Arial"/>
        <family val="2"/>
        <charset val="238"/>
      </rPr>
      <t xml:space="preserve">
fasada je v večjem delu
popolnoma uničena</t>
    </r>
  </si>
  <si>
    <t>(apnenci, skrilavi glinavci, kremenovi oz. kremenovi-sljudni peščenjaki,
roženci, muljevci, meljevci), zrna kremena (monokristalna, polikristalna in mikrokristalna) v razmerju silikatna : karbonatna zrna = 1 : 3. Vezivo je apno
in cementni klinker (podaljšana malta).
ZVKDS, OE Ljubljana je potrebno predložiti v potrditev recepturo malte in tehnične liste posameznih komponent strokovno usposobljene
ustanove/strokovnjaka (npr. IRMA, ZAG...) z namenom, da se doseže maksimalno kompatibilnost in barvni ton s prvotnimi ometi ter površinsko
obdelavo, enako prvotni. Pred izvedbo je potrebno pripraviti vzorce ometov skladno s prvotno površinsko obdelavo na manj izpostavljenih mestih, ki jih
bo preveril in ustrezne potrdil konservator ZVKDS.
V obnovo je potrebno vključiti vse ravne, nivojsko različne površine, vogalne zaključke in površine pod določenim kotom (trikotni izzidki) z okenskimi
špaletami.
Za celotno površino fasade naj se predvidi nanos visoko lazurnega premaz, kot npr. Keim Concretal-Lasur ali drug enakovreden premaz enakega
cenovnega razreda, z namenom prekritja anomalij, ki bi lahko nastale pri odstranjevanju oplesk0v in grafitov, oziroma zaradi velikega obsega sanacije
ometov.
Podometna vgradnja strelovodov na mestih ometov, ki so stabilni oz. nepoškodovani, ni sprejemljiva. Ti naj se vodijo nadometno (npr. ob dilatacijah…)</t>
  </si>
  <si>
    <r>
      <rPr>
        <b/>
        <sz val="10"/>
        <rFont val="Arial"/>
        <family val="2"/>
        <charset val="238"/>
      </rPr>
      <t>OPOMBA Južna fasada nadzidanega dela:</t>
    </r>
    <r>
      <rPr>
        <sz val="10"/>
        <rFont val="Arial"/>
        <family val="2"/>
        <charset val="238"/>
      </rPr>
      <t xml:space="preserve">
Celotno fasadno površino nadzidanega dela je potrebno očistiti obrizga iz podaljšane malte, izvesti lokalno sanacijo poškodb in doseči barvno in
površinsko obdelavo, enako prvotni. Vsi materiali, uporabljeni za sanacijo, morajo biti po sestavi in barvi prilagojeni prvotnim materialom. Pri izvedbi je
potrebno doseči površinsko obdelavo, enako prvotni. Predhodno je potrebno pripraviti vzorce čiščenja (različne sprejemljive metode so navedene pri
posameznih varovanih sestavinah).
Sanacijo ometov nadzidka je potrebno izvajati z ročno pripravljeno malto, prilagojeno prvotni. Rekonstrukcija grobega ometa z ročno izdelano malto,
kompatibilno s prvotno, s slabo sortiranostjo agregata v sestavi večinoma zaobljenih in polzaobljenih zrn litičnih sedimentnih kamnin (apnenci, skrilavi
glinavci, kremenovi oz. kremenovo-sljudni peščenjaki, roženci, muljevci, meljevci) ter zrn kremena in plagioklaza v velikosti od 0,10 do 7 mm ter v
razmerju agregat : vezivo = 1 : 3, agregat v razmerju silikatnih : karbonatnih zrn 1 : 4. Vezivo je hidravlično, s prisotnostjo cementnega klinkerja.
Rekonstrukcijo dveh slojev finih ometov (spodnji v debelini 0,5 cm in zgornji v debelini 0.5mm) je potrebno izvajati z malto s srednje sortiranim
agregatom s posameznimi večjimi zaobljenimi, polzaobljenimi in ostrorobimi zrni velikosti 0,13 – 1,48 mm, povprečne velikosti 0,35 mm, v razmerju
agregat : vezivo = 1 : 2. Sestava agregata: litična zrna sedimentnih kamnin </t>
    </r>
  </si>
  <si>
    <r>
      <rPr>
        <b/>
        <sz val="10"/>
        <rFont val="Arial"/>
        <family val="2"/>
        <charset val="238"/>
      </rPr>
      <t>OPOMBA Severna:</t>
    </r>
    <r>
      <rPr>
        <sz val="10"/>
        <rFont val="Arial"/>
        <family val="2"/>
        <charset val="238"/>
      </rPr>
      <t xml:space="preserve">
Na celotni površini fasade nadzidka je potrebno predvideti odstranjevanje obrizga iz podaljšane malte in opleskov v več slojih ter poškodovanih ometov.
Lokalno sanacijo poškodb ometov in osnovnega gradbenega materiala (opeke). Predhodno je potrebno pripraviti vzorce čiščenja. Sprejemljive metode so
navedene pri varovanih sestavinah.
Po čiščenju fasade je potrebno izvesti avdiovizualni pregled fasade in določiti površine za odstranitev (prepereli, nestabilni ometi). Obseg odstranitve potrdi
konservator ZVKDS. Odstranjevanje je potrebno izvajati ročno. V obnovo je potrebno vključiti tudi obnovo strešnega venca. Vsi materiali, uporabljeni za
sanacijo, morajo biti po sestavi in barvi prilagojeni prvotnim materialom. Pri izvedbi je potrebno doseči površinsko obdelavo, enako prvotni (predvidoma fin
zariban omet).
Sanacijo ometov na nadzidku je potrebno izvajati z ročno pripravljeno malto, prilagojeno prvotni. Rekonstrukcija grobega ometa z ročno izdelano malto,
kompatibilno s prvotno, s slabo sortiranostjo agregata v sestavi večinoma zaobljenih in polzaobljenih zrn litičnih sedimentnih kamnin (apnenci, skrilavi
glinavci, kremenovi oz. kremenovo-sljudni peščenjaki, roženci, muljevci, meljevci) ter zrn kremena in plagioklaza v velikosti od 0,10 do 7 mm ter v razmerju
agregat : vezivo = 1 : 3, agregat v razmerju silikatnih : karbonatnih zrn 1 : 4.</t>
    </r>
  </si>
  <si>
    <t xml:space="preserve"> Vezivo je hidravlično, s prisotnostjo cementnega klinkerja. Rekonstrukcijo dveh
slojev finih ometov (spodnji v debelini 0,5 cm in zgornji v debelini 0.5 mm) je potrebno izvajati z malto s srednje sortiranim agregatom s posameznimi večjimi
zaobljenimi, polzaobljenimi in ostrorobimi zrni velikosti 0,13 – 1,48 mm, povprečne velikosti 0,35 mm, v razmerju agregat : vezivo = 1 : 2. Sestava agregata:
litična zrna sedimentnih kamnin (apnenci, skrilavi glinavci, kremenovi oz. kremenovi-sljudni peščenjaki, roženci, muljevci, meljevci), zrna kremena
(monokristalna, polikristalna in mikrokristalna) v razmerju silikatna : karbonatna zrna = 1 : 3. Vezivo je apno in cementni klinker (podaljšana malta). ZVKDS, OE Ljubljana je potrebno predložiti v potrditev recepturo malte in tehnične liste posameznih komponent strokovno usposobljene
ustanove/strokovnjaka (npr. IRMA, ZAG...) z namenom, da se doseže maksimalno kompatibilnost in barvni ton s prvotnimi ometi ter površinsko obdelavo,
enako prvotni. Pred izvedbo je potrebno pripraviti vzorce ometov skladno s prvotno površinsko obdelavo na manj izpostavljenih mestih, ki jih bo preveril in
ustrezne potrdil konservator ZVKDS, OE Ljubljana.Za celotno površino fasade naj se predvidi nanos visoko lazurnega premaz, kot npr. Keim Concretal-Lasur ali drug enakovreden premaz enakega cenovnega
razreda, z namenom prekritja anomalij, ki bi lahko nastale pri odstranjevanju oplesk0v in grafitov, oziroma zaradi velikega obsega sanacije ometov.</t>
  </si>
  <si>
    <t>Obrtniška dela na nadzidku in fasadi pritlične hale lahko izvajajo zidarji oz. fasaderji z najmanj tremi referencami na fasadah objektov kulturne dediščine s
podobnimi značilnostmi (poznavanje tehnologije materialov, doseganje zahtevane površinske obdelave in barvne usklajenosti z obstoječimi ometi). Reference
morajo biti potrjene s strani generalnega konservatorja ZVKDS.</t>
  </si>
  <si>
    <t>OKNA 
V posameznih postavkah upoštevati notranje lesene police</t>
  </si>
  <si>
    <t>Izvedba sanacije notranjih betonskih površin, stropni sekundarni nosilci površinska popravila po izbranem sistemu proizvajalca (kot npr. SIKA ali podobno), v ceni zajeti:</t>
  </si>
  <si>
    <t>Odstranitev cementnega betona, s peskanjem pod visokim pritiskom, brez odkrivanja armature, površina vertikalna/horizontalna, globina odstranjevanja  10  mm, z zaokrožitvijo ostrih robov stropnih nosilcev (r=2cm) oziroma po obstoječem.</t>
  </si>
  <si>
    <t>II.2</t>
  </si>
  <si>
    <t>II.10</t>
  </si>
  <si>
    <t>II.11</t>
  </si>
  <si>
    <t>II.14</t>
  </si>
  <si>
    <t>II.15</t>
  </si>
  <si>
    <t>II.17</t>
  </si>
  <si>
    <t>II.18</t>
  </si>
  <si>
    <t>II.19</t>
  </si>
  <si>
    <t>Odstranjevanje, demontaž, drogov javne razsvetljave za morebitno ponovno uporabo.</t>
  </si>
  <si>
    <t>Odstranjevanje betonskih stebričkov višine do 1m s shranjevanjem za morebitno ponovno uporabo.</t>
  </si>
  <si>
    <t>Odstranjevanje kovinskih stebričkov višine do 1m s shranjevanjem za morebitno ponovno uporabo.</t>
  </si>
  <si>
    <t xml:space="preserve">Odstranjevanje kovinskih stojal za kolesa.
</t>
  </si>
  <si>
    <t>Odstranjevanje komplet zapornice z kioskom za kontrolo parkiranja s shranjevanjem za morebitno ponovno uporabo.</t>
  </si>
  <si>
    <t>Strojni površinski izkop zemljine III. Kat. pod asfaltom v debelini 30 cm s shranjevanjem na gradbiščni deponiji za morebitno ponovno uporabo (Petkovškovo nabrežje do žitnega mostu)</t>
  </si>
  <si>
    <t>višina 10 cm</t>
  </si>
  <si>
    <t>Dobava, montaža in demontaža dvostranskega opaža  temeljev mejev.</t>
  </si>
  <si>
    <t>Dobava, montaža in demontaža dvostranskega opaža  zidov. Višina do 2m</t>
  </si>
  <si>
    <t>Dobava in vgraditev dvignjenega robnika iz naravnega kamna s prerezom 18/24 cm.</t>
  </si>
  <si>
    <t>Dobava in vgraditev malih robnih tlakovcev iz naravnega kamna velikosti 8 cm/8 cm /8 cm, granitne kocke.</t>
  </si>
  <si>
    <t xml:space="preserve">Izdelava spodnje nosilne (stabilizirane) plasti bituminizirane zmesi AC 16 base, stab B 70/100 A4 v debelini 6 cm. </t>
  </si>
  <si>
    <t>ZUNANJA UREDITEV JUG</t>
  </si>
  <si>
    <t>ZUNANJA UREDITEV SEVER</t>
  </si>
  <si>
    <t>V popisu se navaja referenčni opis (kot npr. PLUVIA ali enakovredno) 
V načrtu arhitekture in popisu je obdelana meteorna kanalizacija do zaključka vertikalne cevi  in horizontalni razvodov do Ljubljanice.
OPOMBA!! : Izvajalec mora samostojno pripraviti delavniško dokumentacijo (vključno z detajli izvedbe) in potrebne hidravlične izračune za dimenzioniranje elementov odvodnjavanja (cevi in vtočniki,…), po kateri se bo sistem izvajal! Popisani sistemi so samo referenčni in se jih za izvedbo ne sme uporabiti.
Dobava materiala in izdelava odvodnjavanja strehe objektov in teras po podtlačnem sistemu (kot npr. sistem Pluvia ali enakovredno), kompletno z upoštevanjem vsega dela in materiala.</t>
  </si>
  <si>
    <t xml:space="preserve">REKAPITULACIJA </t>
  </si>
  <si>
    <t xml:space="preserve">GRADBENA  DELA </t>
  </si>
  <si>
    <t>A</t>
  </si>
  <si>
    <t>B</t>
  </si>
  <si>
    <t>C</t>
  </si>
  <si>
    <t>D</t>
  </si>
  <si>
    <t>E</t>
  </si>
  <si>
    <t>GRADBENA  DELA SKUPAJ</t>
  </si>
  <si>
    <t>KABELSKA KANALIZACIJA</t>
  </si>
  <si>
    <t xml:space="preserve">e.m. </t>
  </si>
  <si>
    <t xml:space="preserve">znesek </t>
  </si>
  <si>
    <t>Opomba: 
&gt; ponudnik-izvajalec ovrednoti postavke na osnovi predhodnega ogleda dejanskega stanja;
&gt; v 1.fazi je potrebno izvesti minimalna pripravljalna  in zaključna dela potrebna za rušenje in odstranitev ob glavnem objektu P1;
&gt; dovoz/odvoz na delovišče je potrebno urediti iz ulice Petkovškovo nabrežje.</t>
  </si>
  <si>
    <r>
      <rPr>
        <b/>
        <sz val="11"/>
        <rFont val="Arial CE"/>
        <family val="2"/>
        <charset val="238"/>
      </rPr>
      <t>OPOMBA:</t>
    </r>
    <r>
      <rPr>
        <sz val="11"/>
        <rFont val="Arial CE"/>
        <family val="2"/>
        <charset val="238"/>
      </rPr>
      <t xml:space="preserve"> PRI VSEH IZDELKIH ZAJETI IZDELAVO DELAVNIŠKIH RISB, IZDELAVO, DOBAVO IN MONTAŽO TER EV. VZIDAVO ELEMENTOV, VSE POTREBNO OKOVJE IN TESNILA, KI JIH NA PODLAGI VZORCEV POTRI PROJEKTANT! VSE MERE, KOLIČINE IN OBDELAVE </t>
    </r>
    <r>
      <rPr>
        <b/>
        <sz val="11"/>
        <rFont val="Arial CE"/>
        <family val="2"/>
        <charset val="238"/>
      </rPr>
      <t>KONTROLIRATI</t>
    </r>
    <r>
      <rPr>
        <sz val="11"/>
        <rFont val="Arial CE"/>
        <family val="2"/>
        <charset val="238"/>
      </rPr>
      <t xml:space="preserve"> PO ZADNJIH VELJAVNIH NAČRTIH, </t>
    </r>
    <r>
      <rPr>
        <b/>
        <sz val="11"/>
        <rFont val="Arial CE"/>
        <family val="2"/>
        <charset val="238"/>
      </rPr>
      <t>DETAJLIH</t>
    </r>
    <r>
      <rPr>
        <sz val="11"/>
        <rFont val="Arial CE"/>
        <family val="2"/>
        <charset val="238"/>
      </rPr>
      <t xml:space="preserve"> IN </t>
    </r>
    <r>
      <rPr>
        <b/>
        <sz val="11"/>
        <rFont val="Arial CE"/>
        <family val="2"/>
        <charset val="238"/>
      </rPr>
      <t>SHEMAH PZI</t>
    </r>
    <r>
      <rPr>
        <sz val="11"/>
        <rFont val="Arial CE"/>
        <family val="2"/>
        <charset val="238"/>
      </rPr>
      <t xml:space="preserve">, KI SO </t>
    </r>
    <r>
      <rPr>
        <b/>
        <sz val="11"/>
        <rFont val="Arial CE"/>
        <family val="2"/>
        <charset val="238"/>
      </rPr>
      <t>OBVEZNI SESTAVNI DEL</t>
    </r>
    <r>
      <rPr>
        <sz val="11"/>
        <rFont val="Arial CE"/>
        <family val="2"/>
        <charset val="238"/>
      </rPr>
      <t xml:space="preserve"> TEGA POPISA, OZ. </t>
    </r>
    <r>
      <rPr>
        <b/>
        <sz val="11"/>
        <rFont val="Arial CE"/>
        <family val="2"/>
        <charset val="238"/>
      </rPr>
      <t>NA OBJEKTU</t>
    </r>
    <r>
      <rPr>
        <sz val="11"/>
        <rFont val="Arial CE"/>
        <family val="2"/>
        <charset val="238"/>
      </rPr>
      <t>!</t>
    </r>
  </si>
  <si>
    <t>Delovni in varovalni odri, ki služijo izvajanju del in varovanju življenja  delavcev ter ostalih na gradbišču, se za čas izvajanja ne obračunavajo posebej, ampak jih je potrebno upoštevati v cenah za enoto posameznih postavk, razen za odre, ki so posebej navedeni s postavko</t>
  </si>
  <si>
    <t>Izdelava elaborata varstva pri delu na gradbišču - elaborat izdela pooblaščena oseba. 
Najem table za časa gradnje, za označitev gradbišča, skladno z veljavnim Pravilnikom o označitvi gradbišča. 
Ureditev in izvedba začasnih zapor (delnih ali celih) na cestišču, pločniku oz. javnih površinah za potrebe izvedbe del po projektu (za izvedbo del na infrastrukturi, ki posegajo v cestišče, pločnik ali javne površine). 
Izdelava vloge, izdelavo načrta cestne zapore s strokovnimi tehničnimi pogoji upravljalca cest, ter pridobitev dovoljenja za prekop cestišča, vključno z vsemi taksami in pristojbinami ter stroški obveščanja. 
Postavitev fizične zapore s pripadajočo signalizacijo (po načrtu cestne zapore), z najemnino za čas trajanja zapore in kasnejša odstranitev zapore s signalizacijo (po končanih delih). 
Ostale začasne zapore v kolikor bodo potrebne za izvedbo (dovoz in postavitev mehanizacije ipd. vsled tehnologije dela izvajalca), mora izvajalec zajeti v ceni na enoto.</t>
  </si>
  <si>
    <t>Izdelava dokumentacije in stroški ugotavljanja vpliva rušitvenih del oz. poškodbe na sosednje objekte v neposredni bližini s strani pooblaščene organizacije: 
pregled in izdelava posnetka - dokumentacije obstoječega stanja sosednjih objektov, s katero se ugotovijo obstoječe poškodbe in dejansko stanje teh objektov pred pričetkom gradnje.
spremljanje med izvajanjem del in končni pregled po končanih delih ter ugotovitev stanja obstoječih sosednjih objektov, s katerim se dokumentirano ugotovi morebitno novonastale poškodbe oz. dejansko stanje teh objektov po končani gradnji.</t>
  </si>
  <si>
    <t xml:space="preserve">Zakoličba vseh obstoječih podzemnih komunalnih vodov (pred izvedbo rušitvenih del) z označitvijo le-teh na terenu </t>
  </si>
  <si>
    <t>Predhodna dela - čiščenje terena (v ceni postavke zajeti tudi odvoz v trajno deponijo, vključno z vsemi stroški deponije):
&gt; posek in odstranitev grmičevja;
&gt; posek in odstranitev dreves, vključno s panji in vejami;
&gt; čiščenje terena raznih rastlinskih odpadkov (trava, veje, ipd.) mešanih z zemljo;
&gt; odstranitev raznih začasnih ograj in zapor iz pločevine ali lesa na območju del</t>
  </si>
  <si>
    <t>Zavarovanje deloviščnega območja z začasno gradbeno ograjo, višine min. 2,2 m</t>
  </si>
  <si>
    <t>PRIPRAVLJALNA DELA SKUPAJ:</t>
  </si>
  <si>
    <t>Delovni in varovalni odri, ki služijo izvajanju del in varovanju življenja  delavcev ter ostalih na gradbišču, se za čas izvajanja ne obračunavajo posebej, ampak jih je potrebno upoštevati v cenah za enoto posameznih postavk, razen za odre, ki so posebej navedeni s postavko.</t>
  </si>
  <si>
    <t>opomba: delovni, premični odri (gradbene stolice ali odri na kolesih), viseči, varovalni in fasadni odri se ne obračunavajo posebej in jih je potrebno vkalkulirati v enotno ceno ostalih gradbeno-obrtniških in instalacijskih del!</t>
  </si>
  <si>
    <t xml:space="preserve">Stroške  za morebitne statične presoje stabilnosti, sidranja in preizkuse delovnega odra, varovalnih ali pomičnih odrov je potrebno vkalkulirati v cene po enoti posameznih postavk.  </t>
  </si>
  <si>
    <t>V ceni rušitvenih del je potrebno upoštevati vse ukrepe za varno delo, zaščito gradbišča in komunikacij,  vse transporte, nalaganje in odvoz gradbenega odpadnega materiala na trajno deponijo vključno s plačilom komunalne takse. V ceni se zajame rušitvena dela v celoti</t>
  </si>
  <si>
    <t>Upoštevati je treba pretžno srojne in v manjšem delu ročne prenose rušitev z direktnim nalaganjem na transportna sredstva! Ruševine je potrebno sortirati-reciklirati! Transport ruševin z odlaganjem na stalni predpisani deponiji je zajet posebej.</t>
  </si>
  <si>
    <t>Strojno rušenje dela obstoječega delno opečnega  in betonskega zidu proti Petkovškovem nabrežju z 1 x vertikalno rezanje ca. 3,2m višine</t>
  </si>
  <si>
    <t>Strojno rušenje AB opornega zidu ob stopniščni rampi</t>
  </si>
  <si>
    <t>Strojno rušenje AB stopnic in tlakov na terenu</t>
  </si>
  <si>
    <t>Zavarovanje geodetske zakoličbe osi uvozne rampe, prenos vseh višin, vsa potrebna geodetska dela in pomožna dela za celotno dobo gradnje (investitor izvede zakoličbo pred gradnjo).</t>
  </si>
  <si>
    <t>RUŠITVENA DELA SKUPAJ:</t>
  </si>
  <si>
    <t>Strojni izkop gradbene jame v zemljini III. Kat.  z direktnim nakladanjem na prevozno sredstvo ter
odvozom v trajno deponijo.</t>
  </si>
  <si>
    <t>Dobava in polaganaje geotekstila na
dno izkopa z upoštevanjem preklopov.</t>
  </si>
  <si>
    <t>Izdelava tamponske blazine debeline 2 x 20 cm vključno z dobavo, dovozom in vgrajevanjem drobljenca (frakcije 0-32 mm), z utrjevanjem  Ev2=60Mpa (Evd=30Mpa).</t>
  </si>
  <si>
    <t>Zasip ob bjektu vključno z dobavo, dovozom in
vgrajevanjem drobljenca (frakcije 0-32 mm), z utrjevanjem.</t>
  </si>
  <si>
    <t>ZEMELJSKA DELA SKUPAJ:</t>
  </si>
  <si>
    <t>Izdelava dvostranskega opaža ravnih AB zidov v naklonu 6-9 % , debeline 25 cm, višine do 300 cm, s podpiranjem in razopažanjem. Gladki opaž za viden beton na notranji strani stene uvoza z vertikalnimi  letvami za vidno teksturo.</t>
  </si>
  <si>
    <t>Izdelava dvostranskega opaža ravnih
AB zidov, debeline 20 cm, višine do
300 cm, s podpiranjem in razopažanjem. Začasna prečna stena</t>
  </si>
  <si>
    <t>Izdelava opaža roba AB talne plošče v naklonu 6-12 %.plošče debeline 30 cm..</t>
  </si>
  <si>
    <t>TESARSKA DELA SKUPAJ:</t>
  </si>
  <si>
    <t>Dobava in vgrajevanje betona C16/20,
podložni beton pod temeljno ploščo
objekta, debeline 10 cm.</t>
  </si>
  <si>
    <t>Dobava in vgrajevanje betona C30/37 XD3 XF4, PV-II, dmax 16(vodotesni beton), bela kad
temeljna plošča rampe v naklonu 6-12 %.</t>
  </si>
  <si>
    <t>Dobava in vgrajevanje betona C30/37 XD3 XF4, PV-II, dmax 16 (vodotesni beton), za
obodne rampe v klet, zidovi preseka do 0,30 m3/m2.</t>
  </si>
  <si>
    <t>Peskanje sten z notranje strani</t>
  </si>
  <si>
    <t>Anti grafitni premaz sten</t>
  </si>
  <si>
    <t>Dobava in vgrajevanje betona C25/30 XD3 XF4, PV-II, dmax 16 začasna prečna zaporna stena preseka do 0,20 m3/m2.</t>
  </si>
  <si>
    <t>BETONSKA DELA SKUPAJ:</t>
  </si>
  <si>
    <t>I.3.</t>
  </si>
  <si>
    <t>I.4.</t>
  </si>
  <si>
    <t>UVOZNA RAMPA V KLET</t>
  </si>
  <si>
    <t>SPLOŠNO O CENI ZA MERSKO ENOTO POSAMEZNE POSTAVKE - v ceni morajo biti zajeti vsi potrebni stroški:</t>
  </si>
  <si>
    <t>za vse zunanje in notranje transporte (horizontalne in vertikalne) materiala, delavne sile, orodja, delovnih strojev oz. naprav;</t>
  </si>
  <si>
    <t>•  v skladu z rušitvenim elaboratom</t>
  </si>
  <si>
    <t>Pri izvedbi rušitvenih del, je potrebno dosledno upoštevati predpisane faze izvajanja in način oz. postopek rušitvenih del ter fazni izvedbi začasnih konstrukcijskih elementov podpiranja in opiranja, ki je razviden iz teh. poročila načrta rušitvenih del. Navedene zahteve iz načrta GK mora izvajalec upoštevati v rušitvenem elaboratu izvajalca del.</t>
  </si>
  <si>
    <t>Izvajalec del mora izdelati elaborat rušitvenih del, glede na tehnologijo s katero razpolaga, upoštevajoč faznosti, ki bodo predlagane v tem elaboratu rušitvenih del in to upoštevati v ceni rušitvenih del! Varnost pri izvajanju del je predpisana z veljavno zakonodajo in varnostnim načrtom.</t>
  </si>
  <si>
    <t>Ponudnik-izvajalec mora po predhodnem ogledu objekta, po lastni presoji pripraviti plan rušenja in odstranitve materiala!</t>
  </si>
  <si>
    <r>
      <t>V skladu s študijo ravnanja z gradbenimi odpadki in v</t>
    </r>
    <r>
      <rPr>
        <b/>
        <sz val="10"/>
        <rFont val="Arial"/>
        <family val="2"/>
        <charset val="238"/>
      </rPr>
      <t xml:space="preserve"> </t>
    </r>
    <r>
      <rPr>
        <sz val="10"/>
        <rFont val="Arial"/>
        <family val="2"/>
        <charset val="238"/>
      </rPr>
      <t xml:space="preserve">skladu z zahtevami veljavne zakonodaje in pravilniki, mora biti zagotovljeno ravnanje z gradbenimi odpadki, ki bodo nastali zaradi rušitev, v skladu z navedenimi pravilniki in zakonodajo ter načrtom gospodarjenja z gradbenimi odpadki. </t>
    </r>
  </si>
  <si>
    <t>Investitor zavezuje izvajalca - prevzemnika del, da le-ta gradbene odpadke odda pooblaščenemu zbiralcu gradbenih odpadkov ( ki ima za svoje delo dovoljenje Ministrstva pristojnega za okolje in je ustrezno registriran), kar bo razvidno iz dokazil o naročilu prevzema gradbenih odpadkov in izpolnjenem evidenčnem listu, ki jih mora izvajalec predložiti pooblaščenemu nadzoru investitorja.</t>
  </si>
  <si>
    <t>Nakladanje in odvoz ruševin izraženih v m3 se obračuna v stanju pred rušitvijo-odstranitvijo (ne v razsutem stanju), zato je potrebno to upoštevati v kalkulaciji cene na enoto!</t>
  </si>
  <si>
    <t>Stroški oddaje gradbenih odpadkov v obrat za predelavo oz. stroške stalne deponije (z vsemi taksami oz. okoljskimi dajatvami), pa se obračunajo v masnem stanju (kg, t) kar se dokazuje s specif.masami ruševin (odstranjenega materiala) in tehtnimi listi iz stalne deponije!</t>
  </si>
  <si>
    <r>
      <t>Pred pričetkom rušenja objektov je potrebno ustrezno odklopiti vse energente in druge priključke na javna omrežja (elektrika, vročevod, vodovod,</t>
    </r>
    <r>
      <rPr>
        <sz val="10"/>
        <color rgb="FFFF0000"/>
        <rFont val="Arial CE"/>
        <charset val="238"/>
      </rPr>
      <t xml:space="preserve"> </t>
    </r>
    <r>
      <rPr>
        <sz val="10"/>
        <rFont val="Arial CE"/>
        <charset val="238"/>
      </rPr>
      <t>plin itd.), ki so priključeni na objekta s strani pristojnih služb!</t>
    </r>
  </si>
  <si>
    <t>Sestavni del tega projektantskega popisa je kompletna projektna PZR/PZI dokumentacija z vsemi sestavnimi deli (grafični in tekstualni del, elaborati), navedene količine pri posameznih postavkah so okvirne - delno ocenjene (glede na razpoložljivost podatkov).</t>
  </si>
  <si>
    <t>z.š.</t>
  </si>
  <si>
    <t>opis del</t>
  </si>
  <si>
    <t>EM</t>
  </si>
  <si>
    <t>cena/EM</t>
  </si>
  <si>
    <t>vrednost del</t>
  </si>
  <si>
    <t>1.2</t>
  </si>
  <si>
    <t>Objekt z ozn. N</t>
  </si>
  <si>
    <t>OPIS OBSTOJEČEGA OBJEKTA:</t>
  </si>
  <si>
    <t>&gt; lokacija - lega objekta: po situaciji iz rušitvenega načrta z ozn. N (na treh straneh se objekt stikuje z objektoma B in C, ki se rušita v celoti, na eni strani pa se stikuje z objektom P1, ki se ne ruši);</t>
  </si>
  <si>
    <t>&gt; velikost objekta:
- zazidana površina 122,74 m2;
- etažnost P + 4N (bruto količine: skupne površine ca. 575,33 m2; skupna prostornina ca. 2.626,40 m3); ostale velikosti navedene v načrtu - Vodilna mapa;
- tlorisne velikosti in max. višina (H= sleme od kote pritličja): ca. 21,23x5,78 m; H = ca. 21,40 m;</t>
  </si>
  <si>
    <t>&gt; opis objekta: objekt predstavlja komunikacijsko jedro tovarne. Izvedeno je iz masivnih opečnih zidov, AB medetažnih plošč z nosilci in AB stopniščem, temelji so betonski. Predelne stene so iz opeke. Vse stene in stropovi so ometani. Okenski okvirji so iz teraca. Streha je AB plošča - ravna, krita z bitumensko membrano. Stene dvigalnega jaška so iz AB. Kabina dvigala in vodila iz jeklene pločevine oz. profilov.</t>
  </si>
  <si>
    <t>opombe: 
&gt; objekt se ruši-odstrani v celoti;
&gt; v ceni postavk zajeti sortiranje na gradbiščni deponiji za kasnejši odvoz v stalno deponijo;</t>
  </si>
  <si>
    <t>1.2.1</t>
  </si>
  <si>
    <t>Kompletna odstranitev strešne kritine z vsemi kleparskimi elementi in drugimi zaključki. (izmera po m2 projekcije ravne strehe)</t>
  </si>
  <si>
    <t>1.2.1.1</t>
  </si>
  <si>
    <t>kritina iz strešne lepenke na bitumenski podlagi</t>
  </si>
  <si>
    <t>1.2.1.2</t>
  </si>
  <si>
    <t>krovsko-kleparski izdelki in elementi iz jeklene pločevine z vsem podložnim in pritrdilnim materialom za razne zaključke in odvodnjavanje streh ter strelovodno/ozemljitveni trakovi</t>
  </si>
  <si>
    <t>1.2.2</t>
  </si>
  <si>
    <t>Enostavna demontaža-izbijanje in odstranitev obstoječega stavbnega pohištva ne glede na velikost, vključno s podboji.</t>
  </si>
  <si>
    <t>1.2.2.1</t>
  </si>
  <si>
    <t>odstranitev zunanjega stavbnega pohištva (okna)</t>
  </si>
  <si>
    <t>1.2.2.2</t>
  </si>
  <si>
    <t>odstranitev notranjega stavbnega pohištva (vrata, notr. svetlobniki - okna)</t>
  </si>
  <si>
    <t>1.2.3</t>
  </si>
  <si>
    <t>Kompletna rušitev in odstranitev medetažnih konstrukcij v celotni sestavi s tlaki in izolacijo ter stropnimi oblogami.</t>
  </si>
  <si>
    <t>1.2.3.1</t>
  </si>
  <si>
    <t>odstranitev AB krovne plošče (nad 4. nadstropjem) , povprečne debeline do 14cm; (izmera na m2 tlorisne površine)</t>
  </si>
  <si>
    <t>1.2.3.2</t>
  </si>
  <si>
    <t>odstranitev AB stropnih plošč v etažah, povprečne debeline do 13cm; (izmera na m2 tlorisne površine)</t>
  </si>
  <si>
    <t>1.2.3.3</t>
  </si>
  <si>
    <t>odstranitev AB stopnic in podestov (povprečne debeline do 25cm); (izmera na m2 neto tlorisne površine vseh etaž)</t>
  </si>
  <si>
    <t>1.2.4</t>
  </si>
  <si>
    <t>Rušenje in odstranitev opečnih, predelnih sten, vključno z oblogami (ometom, lesenim opažem, keramiko..) in AB prekladami.</t>
  </si>
  <si>
    <t>1.2.4.1</t>
  </si>
  <si>
    <t>predelne stene, debeline 10-15cm</t>
  </si>
  <si>
    <t>1.2.4.2</t>
  </si>
  <si>
    <t>predelne stene, debeline 16-25cm</t>
  </si>
  <si>
    <t>1.2.5</t>
  </si>
  <si>
    <t>Rušenje in odstranitev nosilnih opečnih zidov in dimnikov (ne glede na debelino), vključno z AB prekladami in vezmi ter ometi oz. finalnimi oblogami.</t>
  </si>
  <si>
    <t>1.2.6</t>
  </si>
  <si>
    <t>Demontaža in odstranitev lahkih lesenih ali montažnih sten, vključno s finalnimi oblogami.</t>
  </si>
  <si>
    <t>1.2.7</t>
  </si>
  <si>
    <t>Kompletna demontaža in odstranitev raznih kovinskih izdelkov in profilov (kabina dvigala z vodili, rešetke, zaklj. profili ipd.).</t>
  </si>
  <si>
    <t>1.2.8</t>
  </si>
  <si>
    <t>Rušenje in odstranitev kompletnega tlaka na terenu v celotni sestavi (podložni beton + hidroizolativni in toplotnoizolativni sloji, AC estrihi oz. AB plošče ter finalne talne obloge); (izmera na m2 tlorisne površine)</t>
  </si>
  <si>
    <t>1.2.9</t>
  </si>
  <si>
    <t>Kompletno rušenje in odstranitev betonskih temeljev z vložki večjih kamnov (ali minimalno armirani), vključno z zemeljskimi deli (odkopom in kasnejšim zasipom po odstranitvi temeljev), rezanjem oz. drobljenjem na manjše kose primerne za transport.</t>
  </si>
  <si>
    <t>1.2.10</t>
  </si>
  <si>
    <t>1.2.10.1</t>
  </si>
  <si>
    <t>strojno nakladanje ruševin na kamion - mešani gradbeni odpadki (od zidov, strešniki, ipd.): opeka, malta, keramika, beton, kamen, ipd.) in odvoz v predelavo oz. stalno deponijo</t>
  </si>
  <si>
    <t>1.2.10.2</t>
  </si>
  <si>
    <t xml:space="preserve">stroški sprejema ruševin - mešanih gradbenih odpadkov (iz predhodne postavke) v obrat za predelavo oz. stroški stalne deponije </t>
  </si>
  <si>
    <t>1.2.10.3</t>
  </si>
  <si>
    <t>strojno nakladanje ruševin na kamion - beton in arm.beton in odvoz v predelavo oz. stalno deponijo</t>
  </si>
  <si>
    <t>1.2.10.4</t>
  </si>
  <si>
    <t xml:space="preserve">stroški sprejema ruševin - beton in arm.beton (iz predhodne postavke) v obrat za predelavo oz. stroški stalne deponije </t>
  </si>
  <si>
    <t>1.2.10.5</t>
  </si>
  <si>
    <t>nakladanje odpadnega izolacijskega materiala (lahek izolacijski in bitumenski material ipd.) in odvoz v javno deponijo</t>
  </si>
  <si>
    <t>1.2.10.6</t>
  </si>
  <si>
    <t xml:space="preserve">stroški sprejema odpadkov - izolacijskega materiala (iz predhodne postavke) v obrat za predelavo oz. stroški stalne deponije </t>
  </si>
  <si>
    <t>1.2.10.7</t>
  </si>
  <si>
    <t>nakladanje odpadnega lesenega materiala in odvoz v javno deponijo</t>
  </si>
  <si>
    <t>1.2.10.8</t>
  </si>
  <si>
    <t xml:space="preserve">stroški sprejema odpadnega lesenega materiala (iz predhodne postavke) v obrat za predelavo oz. stroški stalne deponije </t>
  </si>
  <si>
    <t>1.2.10.9</t>
  </si>
  <si>
    <t>nakladanje odpadnega steklenega materiala in odvoz v javno deponijo</t>
  </si>
  <si>
    <t>1.2.10.10</t>
  </si>
  <si>
    <t xml:space="preserve">stroški sprejema odpadnega steklenega materiala (iz predhodne postavke) v obrat za predelavo oz. stroški stalne deponije </t>
  </si>
  <si>
    <t>1.2.10.11</t>
  </si>
  <si>
    <t>nakladanje odpadnega plastičnega materiala in odvoz v javno deponijo</t>
  </si>
  <si>
    <t>1.2.10.12</t>
  </si>
  <si>
    <t xml:space="preserve">stroški sprejema odpadnega plastičnega materiala (iz predhodne postavke) v obrat za predelavo oz. stroški stalne deponije </t>
  </si>
  <si>
    <t>1.2.10.13</t>
  </si>
  <si>
    <t>nakladanje odpadnega kovinskega materiala (jeklo, pocinkana pločevina, barvna kovina ipd.) in odvoz v deponijo kovinskih materialov</t>
  </si>
  <si>
    <t>1.2.10.14</t>
  </si>
  <si>
    <t>odkup odpadnega kovinskega materiala (jeklo, pocinkana pločevina, barvna kovina ipd.)</t>
  </si>
  <si>
    <t>Objekt z ozn. N - skupaj:</t>
  </si>
  <si>
    <t>RUŠITEV OBJEKTA "N"</t>
  </si>
  <si>
    <t>I.2</t>
  </si>
  <si>
    <t>RUŠITVENA DELA V OBJEKTU ROG</t>
  </si>
  <si>
    <t>Izdelava posnetka betonskih konzole transmisije na a.b. stebrih v nadstropjih in izdelava betonskega prefabrikata istih oblik komplet s sidri za montažo z vsemi pomožnimi deli in transporti. Velikost do 1 m3/kos</t>
  </si>
  <si>
    <t>IV.1</t>
  </si>
  <si>
    <t>III.1</t>
  </si>
  <si>
    <t>V.1</t>
  </si>
  <si>
    <t>VI.1</t>
  </si>
  <si>
    <t>Vsa nepredvidena dela se obračunajo po dejanskih stroških s predhodnim vpisom v gradbeni dnevnik potrjen s strani nadzornega organa</t>
  </si>
  <si>
    <t>4.1.14.</t>
  </si>
  <si>
    <t>Projektantski nadzor električnih napeljav - vrednost urne postavke po priporočilih IZS, vključen je tudi potovalni čas</t>
  </si>
  <si>
    <t>4.1.13.</t>
  </si>
  <si>
    <t>Izvedba internega tehničnega pregleda pristojnega elektro distribucijskega podjetja</t>
  </si>
  <si>
    <t>4.1.12.</t>
  </si>
  <si>
    <t>Izvedba projekta izvedenih del PID</t>
  </si>
  <si>
    <t>4.1.11.</t>
  </si>
  <si>
    <t>Izvedba geodetskega posnetka položenege SN KB ter vnos SN kabla v informacijski sistem Elektro Ljubljana DE LM.</t>
  </si>
  <si>
    <t>4.1.10.</t>
  </si>
  <si>
    <t>Ugotovitev faznega zaporedja 20kV KB (upoštevati 2×SN KB)</t>
  </si>
  <si>
    <t>4.1.9.</t>
  </si>
  <si>
    <t>Izvedba nadzora nad elektromontažnimi deli pri gradnji TP in SN kablovoda s strani pristojnega elektro distribucijskega podjetja_x000D_
_x000D_
OPOMBA: Nadzor nad gradbenimi deli EKK je potrebno naročiti pri pristojnem distribucijskem podjetju Elektro Ljubljana d.d.!</t>
  </si>
  <si>
    <t>4.1.8.</t>
  </si>
  <si>
    <t>Priprava podlog z vrisanimi spremembami instalacij, z vsemi vrisanimi in označenimi vezalnimi shemami, seznam z opisom sprememb, navodila za uporabo in vzdrževanje v slovenskem jeziku ter predaja kompletne dokumentacije v elektronski obliki (sheme v dwg. formatu) projektantskemu podjetju za izdelavo projekta izvedenih del električnih napeljav (PID)</t>
  </si>
  <si>
    <t>4.1.7.</t>
  </si>
  <si>
    <t>Dopolnitev obstoječih enopolnih in vezalnih shem v obstoječih TP in v evidencah pristojega distribucijskega podjetja</t>
  </si>
  <si>
    <t>4.1.6.</t>
  </si>
  <si>
    <t>Izdelava delavniških načrtov glede na izbranega dobavitelja opreme in posredovanje le teh projetantu v elektronski obliki (sheme v dwg. formatu)._x000D_
_x000D_
OPOMBA: Na vso izbrano opremo, ki se bo vgradila, je potrebno pred naročilom pridobiti še potrditev projektanta in nadzora.</t>
  </si>
  <si>
    <t>4.1.5.</t>
  </si>
  <si>
    <t>Izvedba:  _x000D_
 - meritev TP (galvanska upornost povezav, neprekinjenost, ozemljitvena upornost TP...)_x000D_
 - nastavitve zaščit, (transformatorja, SN bloka, NN bloka - glavno stikalo)_x000D_
 - parametriranje števca in komunikatorja _x000D_
 - funkcionalni preizkus delovanja zaščite transformatorja_x000D_
 - napetostnega preizkusa 20kV kablovoda (upoštevati 2×SN KB)_x000D_
Izdelava:_x000D_
 - potrebnih merilnih listov in poročil za novo TP (TR, SN in NN stikalni blok), SN KB in ozemljitvenih upornosti nove TP_x000D_
 - spremljajoče dokumentacije o vgrajeni opremi v TP: TR, SN in NN stikalni blok, SN KB in ozemljitveni sistem_x000D_
 - dokazilo o zanesljivosti objekta TP in SN KB (vsi A-testi o vgrajeni opremi v TP, vsi standardi uporabljeni v vgrajeni opremi...)</t>
  </si>
  <si>
    <t>4.1.4.</t>
  </si>
  <si>
    <t>Izvedba stikalnih manipulacij (vklop-izklop=1 kpl) na:_x000D_
 - SN el.en. napravah</t>
  </si>
  <si>
    <t>4.1.3.</t>
  </si>
  <si>
    <t>Zakoličba obstoječih elektro energetskih vodov (SN KB) na območju urejanja s strani pristojnega elektro distribucijskega podjetja</t>
  </si>
  <si>
    <t>4.1.2.</t>
  </si>
  <si>
    <t>Pregled, čiščenje in priprava cevi EKK za uvlek novih elektroenergetskih SN KB (cca. 250m)</t>
  </si>
  <si>
    <t>4.1.1.</t>
  </si>
  <si>
    <t>4.1.  OSTALA IN ZAKLJUČNA DELA</t>
  </si>
  <si>
    <t>4.  OSTALI STROŠKI</t>
  </si>
  <si>
    <t>Drobni material</t>
  </si>
  <si>
    <t>3.4.6.</t>
  </si>
  <si>
    <t>Objemka SN KB K 26/38 v transformatorskem prostoru</t>
  </si>
  <si>
    <t>3.4.5.</t>
  </si>
  <si>
    <t>Dobava in montaža lesenega distančnika (nosilca) v TR prostoru vključno z pritrdilnim materialom</t>
  </si>
  <si>
    <t>3.4.4.</t>
  </si>
  <si>
    <t xml:space="preserve">Dobava in montaža kabelske police PK 600, PNZ konzol, vezni in pritrdilni material (l=1,5m). </t>
  </si>
  <si>
    <t>3.4.3.</t>
  </si>
  <si>
    <t>Dobava in montaža nosilca iz profila NPU12 nosilec transformatorja L=2500mm</t>
  </si>
  <si>
    <t>3.4.2.</t>
  </si>
  <si>
    <t>Opozorilna, zaščitna, posluževalna in napisna oprema v TP:_x000D_
 - 1 × veriga PVC rumeno rdeče barve v transformatorskem prostoru z tablico napisom POZOR VISOKA NAPETOST  _x000D_
 - 3 × opozorilne nalepke  _x000D_
 - 1 × navodila za rokovanje  _x000D_
 - 1 × navodila za prvo pomoč  _x000D_
 - 1 × zaščitna atestirana preproga pred SN in NN blokom širine 1.2m, v skupni dolžini 4m, 20 kV_x000D_
 - 1 × polica za odlaganje ključev, knjige..._x000D_
 - 1 × revizijska knjiga_x000D_
 - 1 × gasilni aparat Gallus CO2-5kg, 5EG, stenske izvedbe vključno z nosilcem_x000D_
 - 1 × enopolna shema, plastificirana, formata A4 ali A3_x000D_
 - 1 × obešalna kljuka za opremo in orodje za posluževanje stikalnih blokov_x000D_
 - 3 × napisne ploščice na vratih transformatorske postaje_x000D_
 - 1 × cilinder ključavnica s pripadajočim ključem</t>
  </si>
  <si>
    <t>3.4.1.</t>
  </si>
  <si>
    <t>3.4.  OSTALA OPREMA</t>
  </si>
  <si>
    <t>3.3.12.</t>
  </si>
  <si>
    <t>Dobava in izvedba notranjih ozemljitev v TP_x000D_
 - pocinkani valjanec FeZn 25×4mm položen na distančne podpore (60m)_x000D_
 - distančna (čepna) podpora T80, nameščena na razdalji 0.5m (1m=2 kos) (120 kos)_x000D_
 - križna sponka Cu-Pl/Fe (15 kos)</t>
  </si>
  <si>
    <t>3.3.11.</t>
  </si>
  <si>
    <t>Dobava in izvedba razsvetljave v TP_x000D_
 - NN kabel tipa NYY-J položen v zaščitno cev prereza 3×1.5mm2 (40m)_x000D_
 - svetilka z sijalko LED 23W, 3400lm, IP65, 1500mm v TR in SN (NN) prostoru (6 kos)_x000D_
 - nadometno stikalo, komplet z ohišjem, montažnim in pritrdilnim priborom ter zaščitnim pokrovom 16A, 230V (3 kos)_x000D_
 - nadometna vtičnica, komplet z ohišjem, montažnim in pritrdilnim materialom ter s zaščitnim pokrovom16A, 230V (2 kos)_x000D_
 - nadometna razvodnica (5 kos)_x000D_
 - cevi instalacijska PVC nadometna 16mm (30m)_x000D_
 - Pribor za PN cev (oklep) nameščena na razdalji 0.5m (50 kos)_x000D_
 - Pribor za PN cev (koleno) (20 kos)</t>
  </si>
  <si>
    <t>3.3.10.</t>
  </si>
  <si>
    <t>Dobava in polaganje krmilnih in signalnih kabov tipa NYY-J 12×2.5mm2 (15m) za povezave med SN, NN stikalnim blokom in transformatorjem vključno s priklopom. _x000D_
NN kabel, ki se vgradi, mora biti v skladu s tipizacijo Elektro Ljubljana d.d.!</t>
  </si>
  <si>
    <t>3.3.9.</t>
  </si>
  <si>
    <t>Dobava in montaža zaščitnih vodnikov vključno z pripadajočim pritrdilnim materialom za povezavo vseh kovinskih delov v TP na skupno PE zbiralko_x000D_
 - H07V-K 16mm2 (15m)_x000D_
 - kabelski čevelj Cu 16mm2 (20kos)</t>
  </si>
  <si>
    <t>3.3.8.</t>
  </si>
  <si>
    <t>Dobava in montaža zaščitnih vodnikov vključno z pripadajočim pritrdilnim materialom za povezavo vseh kovinskih delov v TP na skupno PE zbiralko_x000D_
 - H07V-K 35mm2 (15m)_x000D_
 - kabelski čevelj Cu 35mm2 (20kos)</t>
  </si>
  <si>
    <t>3.3.7.</t>
  </si>
  <si>
    <t>Dobava in montaža zaščitnih vodnikov vključno z pripadajočim pritrdilnim materialom za povezavo vseh kovinskih delov v TP na skupno PE zbiralko_x000D_
 - H07V-K 50mm2 (4m)_x000D_
 - kabelski čevelj Cu 50mm2 (2kos)</t>
  </si>
  <si>
    <t>3.3.6.</t>
  </si>
  <si>
    <t>Dobava in montaža:_x000D_
 - kabelskih čevljev Cu 240mm2_x000D_
 - samokrčna cev MWTM l=0,1m/kos krčenje 25/8</t>
  </si>
  <si>
    <t>3.3.5.</t>
  </si>
  <si>
    <t>Izdelava NN povezave med transformatorjem in novim NN dovodnim poljem stikalnega bloka s kablom  4×(3×H07V-K 1×240mm2)+3×H07V-K 1×240mm2 (na eno žilo cca. 4m kabla)</t>
  </si>
  <si>
    <t>3.3.4.</t>
  </si>
  <si>
    <t>Dobava in montaža kabelskega konektorja 250A, 24kV za priklop SN KB na SN sponke transformatorske celice vključno z priklopom</t>
  </si>
  <si>
    <t>3.3.3.</t>
  </si>
  <si>
    <t>Dobava in montaža kabelskega konektorja 250A, 24kV za priklop SN KB na SN sponke transformatorja vključno z priklopom</t>
  </si>
  <si>
    <t>3.3.2.</t>
  </si>
  <si>
    <t>Dobava in izvedba povezav med transformatorjem in srednjenapetostnim blokom, izvedena z vodnikom NA2XS(FL)2Y 1×70/16mm2.</t>
  </si>
  <si>
    <t>3.3.1.</t>
  </si>
  <si>
    <t>3.3.  POVEZOVALNA OPREMA</t>
  </si>
  <si>
    <t>3.2.8.</t>
  </si>
  <si>
    <t>Dobava in montaža merilne garniture:_x000D_
 - 1 × kovinska omarica - MOG3, _x000D_
 - 1 × števec Iskra (po SZP)_x000D_
 - 1 × komunikator (po SZP)_x000D_
 - 1 × tokovne in napetostne merilne sponke in_x000D_
kabel z opletom za povezavo do SN merilne celice:_x000D_
   # YSLY-JZ 7×2.5 za tokovne povezave (10m)_x000D_
   # YSLY-JZ 4×1.5 za napetostne povezave (10m) in _x000D_
 - ostalo ožičenje_x000D_
OPOMBA: SN merilna garnitura, ki se vgradi, mora biti v skladu s tipizacijo Elektro Ljubljana d.d.!</t>
  </si>
  <si>
    <t>3.2.7.</t>
  </si>
  <si>
    <t>Dobava in montaža NN bloka skladno z risbo NN postroja +NE v novi TP v konfiguraciji:_x000D_
# spojno polje +NE4 dim.: globina polj max. 450mm, višina polj 1900mm, širina  polje 550mm z opremo po spodnji specifikaciji:_x000D_
zgornji del:_x000D_
 - 1 × NN odklopnik 1600A z izklopno tuljavo _x000D_
Povezave v stikalnimem polju se izvedejo z Cu zbiranicami dim.:_x000D_
 - 100×10mm za L1, L2, L3 3×230/400V_x000D_
 -  50×10mm za PEN_x000D_
 - ožičenje,_x000D_
vse v skladu z enopolno shemo.</t>
  </si>
  <si>
    <t>3.2.6.</t>
  </si>
  <si>
    <t>Dobava in montaža NN bloka skladno z risbo NN postroja +NE v novi TP v konfiguraciji:_x000D_
# dovodnega polja +NE3 dim.: globina polj max. 450mm, višina polj 1900mm, širina  polje 780mm z opremo po spodnji specifikaciji:_x000D_
zgornji del:_x000D_
 - 1 × NN odklopnik 1600A z izklopno tuljavo _x000D_
 - 3 × žigosani tokovni transformatorji 1500/5A, tip TC8_x000D_
 - 1 × analizator mreže MC350 _x000D_
 - 1 × vtičnica N/O PVC 230V, 16A, IP 65_x000D_
spodnji deli:_x000D_
 - 3 × odcep izveden z vertikalnimi varovalčnimi ločilniki 400A_x000D_
 - 3 × odcep izveden z vertikalnimi varovalčnimi ločilniki 630A _x000D_
 - 9 × omejevalci toka NV max.400A_x000D_
 - 9 × omejevalci toka NV max.630A_x000D_
 - 1 × prekritje_x000D_
Povezave v stikalnimem polju se izvedejo z Cu zbiranicami dim.:_x000D_
 - 100×10mm za L1, L2, L3 3×230/400V_x000D_
 -  50×10mm za PEN_x000D_
 - ožičenje,_x000D_
vse v skladu z enopolno shemo.</t>
  </si>
  <si>
    <t>3.2.5.</t>
  </si>
  <si>
    <t># odvodno polje +NE2 dim.: globina polja max. 450mm, višina polj 1900mm, širina  polje 550mm z opremo po spodnji specifikaciji:_x000D_
zgornji del:_x000D_
 - 2 × števčna plošča_x000D_
 - 1 × števec električne energije (se določi po veljavnem SZP)_x000D_
 - 1 × koncentrator (se določi po veljavnem SZP)_x000D_
 - 1 × kpl merilne sponke Strojkoplast_x000D_
 - 1 × inštalacijski odklopnik B, 6A, 3p_x000D_
 - 1 × prekritje_x000D_
 - 1 × ožičenje,_x000D_
spodnji deli:_x000D_
 - 1 × odcep izveden z vertikalnimi varovalčnimi ločilniki 400A _x000D_
 - 3 × omejevalci toka NV max.400A_x000D_
 - 3 × žigosani tokovni transformatorji xxx/5A, tip TC..._x000D_
 - 1 × odcep izveden z horizontalni varovalčnimi ločilniki 250A za prenapetostne odvodnike_x000D_
 - 3 × omejevalci toka NV 160A_x000D_
 - 3 × prenapetostni odvodniki SAFETEC BR 12.5kA/275V_x000D_
 - 1 × pomožni rele TRP 6931, 230AC_x000D_
 - 6 × varovalčno podnožje EZN/25_x000D_
 - 6 × velikostni vložek D2_x000D_
 - 6 × kapa zaščitna D2_x000D_
 - 6 × taljivi varovalčni vložek D2/X (A)_x000D_
 - 1 × prekritje_x000D_
 - 1× ožičenje,_x000D_
Povezave v stikalnimem polju se izvedejo z Cu zbiranicami dim.:_x000D_
 - 100×10mm za L1, L2, L3 3×230/400V_x000D_
 -  50×10mm za PEN_x000D_
 - ožičenje,_x000D_
vse v skladu z enopolno shemo.</t>
  </si>
  <si>
    <t>3.2.4.</t>
  </si>
  <si>
    <t>Dobava in montaža NN bloka skladno z risbo NN postroja +NE v novi TP v konfiguraciji:_x000D_
# odvodno polje +NE1 dim.: globina polj max. 450mm, višina polj 1900mm, širina  polje 550mm z opremo po spodnji specifikaciji:_x000D_
zgornji del:_x000D_
 - 1 × NN odklopnik 800A z izklopno tuljavo _x000D_
 - 3 × žigosani tokovni transformatorji 500/5A, tip TC8_x000D_
spodnji deli:_x000D_
 - 2 × odcep izveden z vertikalnimi varovalčnimi ločilniki 400A _x000D_
 - 6 × omejevalci toka NV max. 400A_x000D_
 - 1 × prekritje_x000D_
 - 1 × ožičenje_x000D_
Povezave v stikalnimem polju se izvedejo z Cu zbiranicami dim.:_x000D_
 - 100×10mm za L1, L2, L3 3×230/400V_x000D_
 -  50×10mm za PEN_x000D_
 - ožičenje,_x000D_
vse v skladu z enopolno shemo_x000D_
_x000D_
OPOMBA:_x000D_
 - lahko se ponudi NN stikalni blok drugega proizvajalca enakovrednih tehničnih lastnosti in dimenzij,_x000D_
 - ponudnik mora sam preveriti možnost vgradnje NN stikalnega bloka drugega proizvajalca_x000D_
 - predhodno pred naročilom mora izbrano opremo potrditi in odobriti projektant in nadzor_x000D_
 - pri pridobivanju ponudb je potrebno obvezno navesti OPOMBE iz projektantskega popisa in priložiti vso tehnično specifikacijo v zvezi z ponujeno opremo iz katere je jasno razvidno, da ponudnik nudi opremo skladno z zahtevami razpisa in bo kot taka tudi vgrajena</t>
  </si>
  <si>
    <t>3.2.3.</t>
  </si>
  <si>
    <t>Dobava in montaža SN varovalk VV-U 125A/24kV_x000D_
OPOMBA: SN varovalke morajo biti v skladu s veljavno tipizacijo Elektro Ljubljana d.d.!</t>
  </si>
  <si>
    <t>3.2.2.</t>
  </si>
  <si>
    <t>Dobava in montaža SN stikalnega bloka v SF6 izvedbi sestavljena iz 6 celic po spodnji konfiguraciji:_x000D_
Vz, Vz, S, Me, Tr1, Tr2_x000D_
 _x000D_
 - 2 × Vz (vodna celica)_x000D_
 - 1 × S (spojna celica) _x000D_
 - 1 × Me (merilna celica namenjena SN meritvam energije)_x000D_
 - 2 × Tr (transformatorska celica)_x000D_
vse v skladu z enopolno shemo._x000D_
_x000D_
OPOMBA:_x000D_
 - zaporedje oz. vrstni red stikalnih celic se prilagodi zahtevam distributerja pred naročilom_x000D_
 - vodne in spojna celica morajo biti dobavljene in prilagojene skladno z zahtevami veljavne tipizacije Elektro Ljubljana d.d._x000D_
 - tokovniki in napetostniki se vgradijo v merilno celico skladno z izdanim Soglasjem za priključitev (SZP) s strani pristojnega elektro distribucijskega podjetja_x000D_
 - lahko se ponudi SN SF6 stikalni blok drugega proizvajalca enakovrednih ali boljših tehničnih lastnosti in dimenzij, vendar z pogoji v 2 alineji   _x000D_
 - ponudnik mora sam preveriti možnost vgradnje SN stikalnega bloka drugega proizvajalca _x000D_
 - ker je SN in NN v TP skupen mora ponudnik upoštevati pri izbiri SN bloka ustrezno predpisano širino za posluževanje in vzdrževanje (posluževalna razdalja) skladno z veljavnimi tehničnih smernicah Elektro Ljubljana d.d._x000D_
 - vse zgoraj navedene spremembe mora predhodno pred naročilom potrditi in odobriti projektant in nadzor_x000D_
 - pri pridobivanju ponudb je potrebno obvezno navesti OPOMBE iz projektantskega popisa in priložiti vso tehnično specifikacijo v zvezi z ponujeno opremo iz katere je jasno razvidno, da ponudnik nudi opremo skladno z zahtevami razpisa in bo kot taka tudi vgrajena</t>
  </si>
  <si>
    <t>3.2.1.</t>
  </si>
  <si>
    <t>3.2.  STIKALNA OPREMA</t>
  </si>
  <si>
    <t xml:space="preserve">Dobava in montaža antivibracijskega podstavka </t>
  </si>
  <si>
    <t>3.1.2.</t>
  </si>
  <si>
    <t>Dobava in montaža distribucijskega trifaznega tekočinskega transformatorja, hermetično zaprtega po specifikaciji proizvajalca KOLEKTOR ETRA serija 8 tip HTIM vključno z lovilno posodo:_x000D_
_x000D_
 - nazivna moč:  1000kVA_x000D_
 - nazivna primarna napetost:  21-(10.5)kV_x000D_
 - izolacijska napetost: 24 kV_x000D_
 - izgube v praznem teku enaka ali pod vrednostjo 797W_x000D_
 - izgube zaradi obremenitve enaka ali pod vrednostjo 8.360W_x000D_
 - regulacija napetosti na primarju: ± 2×2,5%_x000D_
 - nazivna sekundarna napetost: 0,4 kV oz, 0,42kV_x000D_
 - nazivna frekvenca: 50 Hz_x000D_
 - vezalna skupina: Dyn5_x000D_
 - hlajenje: ONAN_x000D_
 - material v navitju: Al_x000D_
 - napetost kratkega stika uk:  6%_x000D_
 - stopnja akustične moči enaka ali pod vrednostjo 55dB_x000D_
 - plug-in VN priključki,   _x000D_
 - R.I.S. zaščitni rele (zaščita pred visokim tlakom znotraj ohišja (tanka), temperaturna zaščita v dveh stopnjah in zaščita pred iztekom olja, _x000D_
_x000D_
OPOMBA:_x000D_
 - transformator mora biti izdelan skladno z SIST EN 50541-1 in Uredbo komisije (EU) št. 548/2014 z dne 21. maj 2014 o izvajanju Direktive 2009/125/ES Evropskega parlamenta in Sveta glede majhnih, srednjih in velikih transformatorjev (2. stopnja velja od 1.julija 2021)_x000D_
 - lahko se ponudi transformator drugega proizvajalca enakovrednih ali boljših tehničnih lastnosti,   _x000D_
 - kot hladilno tekočino je potrebno uporabiti okoljsko prijazen dielektrik sintetični ali naravni ester skladno z IEC 61099-1_x000D_
 - pri pridobivanju ponudb je potrebno obvezno navesti OPOMBE iz projektantskega popisa in priložiti vso tehnično dokumentacijo v zvezi z ponujeno opremo iz katere je jasno razvidno, da ponudnik nudi opremo skladno z zahtevami razpisa in bo kot taka tudi vgrajena_x000D_
 - lovilna posoda je lahko iz materiala INOX ali ALMg3,preizkušena mora biti skladno z standardom SIST EN 1610, dokazilo mora ponudnik priložiti k ponudbi,_x000D_
 - vse zgoraj navedene eventualne spremembe mora potrditi projektant in nadzor</t>
  </si>
  <si>
    <t>3.1.1.</t>
  </si>
  <si>
    <t>3.1.  TRANSFORMATOR</t>
  </si>
  <si>
    <t>3.  TRANSFORMATORSKA POSTAJA</t>
  </si>
  <si>
    <t>2.1.6.</t>
  </si>
  <si>
    <t>Označitev posameznega vodnika enožilnega kabla v TP na SN vodni celici stikalnega bloka z PVC tablicami z ureditvijo ustreznega napisa na vodnih celicah_x000D_
OPOMBA: Vsa oprema, ki se bo vgradila, mora biti v skladu s tipizacijo Elektro Ljubljana d.d.!</t>
  </si>
  <si>
    <t>2.1.5.</t>
  </si>
  <si>
    <t>Dobava in montaža PVC tablice za označevanje kablovoda v kabelskem jašku._x000D_
OPOMBA: Vsa oprema, ki se bo vgradila, mora biti v skladu s tipizacijo Elektro Ljubljana d.d.!</t>
  </si>
  <si>
    <t>2.1.4.</t>
  </si>
  <si>
    <t>Dobava in montaža SN KB konektorja, 24kV na SN KB vključno z priklopom na vodno celico:_x000D_
 - na SN SF6 stikalni blok v TP ROG (1kpl=3kos)_x000D_
OPOMBA: Vsa oprema, ki se bo vgradila, mora biti v skladu s tipizacijo Elektro Ljubljana d.d.!</t>
  </si>
  <si>
    <t>2.1.3.</t>
  </si>
  <si>
    <t>mt</t>
  </si>
  <si>
    <t>Dobava, razvlek in uvlek novega kabla tipa 3×NA2XS(FL)2Y 1×240 RM v predhodno zgrajeno EKK, (smer od obstoječega KJ 00075 do TP ROG vključno z uvlekom po novi TP )_x000D_
OPOMBA: Kabel, ki se bo položil, mora biti v skladu s veljavno tipizacijo Elektro Ljubljana d.d.!</t>
  </si>
  <si>
    <t>2.1.2.</t>
  </si>
  <si>
    <t>Dobava in montaža SN KB spojke v obstoječem KJ00075</t>
  </si>
  <si>
    <t>2.1.1.</t>
  </si>
  <si>
    <t>2.1.  20 KV KABLOVOD</t>
  </si>
  <si>
    <t>2.  SN KABLOVOD</t>
  </si>
  <si>
    <t>Pripravljalna dela za TP in 20kV  (pridobitev projektne dokumentacije, določitev terminskega plana gradnje, pridobitev in urejanje potrebnih listin za izvedbo del, uvedba v delo, predaja dokumentacije, ogled, organizacija in zavarovanje gradbišča)</t>
  </si>
  <si>
    <t>1.1.1.</t>
  </si>
  <si>
    <t>1.1.  PRIPRAVLJALNA DELA</t>
  </si>
  <si>
    <t>1.  PRIPRAVLJALNA DELA</t>
  </si>
  <si>
    <t>TP ROG IN VKLJUČITEV V SNO</t>
  </si>
  <si>
    <t>Količina</t>
  </si>
  <si>
    <t>Opis</t>
  </si>
  <si>
    <t>Z.št.</t>
  </si>
  <si>
    <t>SN KABEL IN ELEKTRO OPREMA TRAFO POSTAJE</t>
  </si>
  <si>
    <t>Kataster evidentiranih poškodb in konservatorske usmeritve za obnovo varovanih sestavin objekta kulturne dediščine
EŠD 10060 Ljubljana – Poslopje tovarne Rog</t>
  </si>
  <si>
    <t>V sklopu prenove nekdanje tovarne Rog se ohranjajo tri v različnih obdobjih zgrajene tovarniške hale:</t>
  </si>
  <si>
    <t>- Prvotna pritlična klasično v opeki grajena tovarniška hala iz leta 1879</t>
  </si>
  <si>
    <t>- Klasično grajena opečnata hala (prizidek) ob južni fasadi prvotne hale z ravno streho iz leta 1917</t>
  </si>
  <si>
    <t>- Trietažna železobetonska nadzidava nad prvotno halo iz leta 1923</t>
  </si>
  <si>
    <t>Pri prenovi zunanjščine in vsake izmed njih je potrebno ohraniti značilnosti, ki nakazujejo na čas nastanka, specifičnost gradnje in arhitekturno</t>
  </si>
  <si>
    <t>oblikovanje.</t>
  </si>
  <si>
    <t>V nadaljevanju podajamo podatke o poškodbah varovanih sestavin in konservatorske usmeritve za obnovo za vsako tovarniško halo posebej.</t>
  </si>
  <si>
    <t>I. UVOD
Konservatorji ZVKDS, OE Ljubljana in RC smo 3. in 4. februarja 2021 opravili ogled stanja poslopja nekdanje tovarne Rog.1 Izvedeno je bilo evidentiranje
poškodb, ki so bile vidne z dostopnih mest2.
Dne 4. februarja so bili tudi odvzeti vzorci ometov in opleskov s fasad in sten v notranjščini ter vzorci opleskov lesenega stavbnega pohištva, z namenom
ugotavljanja prvotne materialne sestave in barvne podobe posameznih arhitekturnih prvin. Z naravoslovnimi preiskavami je bila določena sestava ometov in
prvoten barvni sloj, ter prvoten barvni sloj lesenega stavbnega pohištva.
Konservatorske usmeritve za sestavo ročno izdelanih malt temeljijo na rezultatih preiskav, ki so podani v Poročilu naravoslovnih preiskav (Gutman Levstik,
M., Kavkler, K. (2021): Poročilo naravoslovnih preiskav, Ljubljana – Poslopje tovarne Rog (EŠD 10060), Zavod za varstvo kulturne dediščine Slovenije,
Center za konservatorstvo, Restavratorski center).
ZVKDS, OE Ljubljana je na podlagi ogleda pripravil kataster poškodb na varovanih sestavinah ter na podlagi evidentiranih poškodb in rezultatov
naravoslovnih preiskav podaja usmeritve za obnovo. Evidentirane poškodbe so lahko prisotne na več različnih mestih in ne na zgolj na mestih, prikazanih na
fotografijah.
Obstoječi objekt obsega tri tovarniške hale iz različnih obdobij. Prvo pritlično klasično opečnato tovarniško halo je leta 1879 zgradil strojar Ivan Janeš, njegov
sin jo je leta 1882 povečal z nadzidavo enega nadstropja. Tovarno je leta 1904 kupil veletrgovec z usnjem Karl Pollak, ki ji leta 1917 na južni strani prizidal
pritlični klasično grajeni objekt. Leta 1923 je tovarno še povečal z gradnjo že leta 1917 načrtovane nadzidave tako, da je podrl prvo nadstropje, nad pritlično
halo pa prizidal tri etažni objekt z železobetonsko konstrukcijo, izvedeno po patentu francoskega inženirja Francoişa Hennebiqua, z zanj značilnimi
vertikalnimi in horizontalnimi betonskimi vezmi. Struktura vidnih primarnih in sekundarnih nosilcev je vzorčni primer Hennebiquovega konstrukcijskega
sistema. Hkrati pa je bil uporabljen beton, izdelan po kakovostni recepturi izdelave betona z malo vode, ki ga je Hennebique posnel po postopku, kakršnega
so uporabljali izdelovalci umetnega kamna v 19. Stoletju.</t>
  </si>
  <si>
    <t>Na okenske police na južni fasadi ni sprejemljivo vgraditi pločevinastih polic. Predvidi naj se hidrofobna zaščita okenskih polic z materiali brez vizualnega
učinka, kot npr. Mapei Mapecrete Creme Protection… ali drug enakovreden premaz enakega cenovnega razreda.
V spodnjem delu fasade, na območju do horizontalnega venca naj se predvidi nanos proti grafitnega premaza brez vizualnega učinka, kot npr. proizvajalcev
Wacker, Mavrox, Remmers… ali drug enakovreden premaz enakega cenovnega razreda.</t>
  </si>
  <si>
    <r>
      <rPr>
        <b/>
        <sz val="8"/>
        <rFont val="Arial CE"/>
        <charset val="238"/>
      </rPr>
      <t>1. b Južna fasada nadzidanega dela</t>
    </r>
    <r>
      <rPr>
        <sz val="8"/>
        <rFont val="Arial CE"/>
        <family val="2"/>
        <charset val="238"/>
      </rPr>
      <t xml:space="preserve">
Celotno fasadno površino nadzidanega dela je potrebno očistiti obrizga iz podaljšane malte, izvesti lokalno sanacijo poškodb in doseči barvno in
površinsko obdelavo, enako prvotni. Vsi materiali, uporabljeni za sanacijo, morajo biti po sestavi in barvi prilagojeni prvotnim materialom. Pri izvedbi je
potrebno doseči površinsko obdelavo, enako prvotni. Predhodno je potrebno pripraviti vzorce čiščenja (različne sprejemljive metode so navedene pri
posameznih varovanih sestavinah).
Sanacijo ometov nadzidka je potrebno izvajati z ročno pripravljeno malto, prilagojeno prvotni. Rekonstrukcija grobega ometa z ročno izdelano malto,
kompatibilno s prvotno, s slabo sortiranostjo agregata v sestavi večinoma zaobljenih in polzaobljenih zrn litičnih sedimentnih kamnin (apnenci, skrilavi
glinavci, kremenovi oz. kremenovo-sljudni peščenjaki, roženci, muljevci, meljevci) ter zrn kremena in plagioklaza v velikosti od 0,10 do 7 mm ter v
razmerju agregat : vezivo = 1 : 3, agregat v razmerju silikatnih : karbonatnih zrn 1 : 4. Vezivo je hidravlično, s prisotnostjo cementnega klinkerja.
Rekonstrukcijo dveh slojev finih ometov (spodnji v debelini 0,5 cm in zgornji v debelini 0.5mm) je potrebno izvajati z malto s srednje sortiranim
agregatom s posameznimi večjimi zaobljenimi, polzaobljenimi in ostrorobimi zrni velikosti 0,13 – 1,48 mm, povprečne velikosti 0,35 mm, v razmerju
agregat : vezivo = 1 : 2. Sestava agregata: litična zrna sedimentnih kamnin (apnenci, skrilavi glinavci, kremenovi oz. kremenovi-sljudni peščenjaki,
roženci, muljevci, meljevci), zrna kremena (monokristalna, polikristalna in mikrokristalna) v razmerju silikatna : karbonatna zrna = 1 : 3. Vezivo je apno
in cementni klinker (podaljšana malta).
ZVKDS, OE Ljubljana je potrebno predložiti v potrditev recepturo malte in tehnične liste posameznih komponent strokovno usposobljene
ustanove/strokovnjaka (npr. IRMA, ZAG...) z namenom, da se doseže maksimalno kompatibilnost in barvni ton s prvotnimi ometi ter površinsko
obdelavo, enako prvotni. Pred izvedbo je potrebno pripraviti vzorce ometov skladno s prvotno površinsko obdelavo na manj izpostavljenih mestih, ki jih
bo preveril in ustrezne potrdil konservator ZVKDS.
V obnovo je potrebno vključiti vse ravne, nivojsko različne površine, vogalne zaključke in površine pod določenim kotom (trikotni izzidki) z okenskimi
špaletami.
Za celotno površino fasade naj se predvidi nanos visoko lazurnega premaz, kot npr. Keim Concretal-Lasur ali drug enakovreden premaz enakega
cenovnega razreda, z namenom prekritja anomalij, ki bi lahko nastale pri odstranjevanju oplesk0v in grafitov, oziroma zaradi velikega obsega sanacije
ometov.
Podometna vgradnja strelovodov na mestih ometov, ki so stabilni oz. nepoškodovani, ni sprejemljiva. Ti naj se vodijo nadometno (npr. ob dilatacijah…)</t>
    </r>
  </si>
  <si>
    <r>
      <rPr>
        <b/>
        <sz val="8"/>
        <rFont val="Arial CE"/>
        <charset val="238"/>
      </rPr>
      <t>II. ZUNANJŠČINA
1. Južna fasada
1. a. Pritlični prizidek na južni strani</t>
    </r>
    <r>
      <rPr>
        <sz val="8"/>
        <rFont val="Arial CE"/>
        <family val="2"/>
        <charset val="238"/>
      </rPr>
      <t xml:space="preserve">
Na celotni površini fasade je potrebno predvideti odstranjevanje obrizga iz podaljšane malte ter lokalno sanacijo poškodb ometov in osnovnega gradbenega
materiala (opeke). Vsi materiali, uporabljeni za sanacijo, morajo biti po sestavi in barvi prilagojeni prvotnim materialom. Pri izvedbi je potrebno doseči
površinsko obdelavo, enako prvotni (opredeljena pri posameznih varovanih sestavinah). Predhodno je potrebno pripraviti vzorce čiščenja (različne
sprejemljive metode so navedene pri posameznih varovanih sestavinah).
Sanacijo ometov je potrebno izvajati z ročno pripravljeno malto, prilagojeno prvotni. Pri tem je potrebno upoštevati sestavo prvotnega drobnozrnatega ometa
v razmerju agregat : vezivo = 1 : 2. Srednje sortiran agregat sestavljajo zaobljena, polzaobljena, redkeje ostroroba litična zrna sedimentnih kamnin (apnenci,
skrilavi glinavci, kremenovi oz. kremenov-sljudni peščenjaki, roženci, muljevci, meljevci) in zrna kremena (monokristalen, polikristalen in mikrokristalen),
povprečna velikost zrn 0,33 mm, razmerje silikatna : karbonatna zrna = 1 : 4. Vezivo je hidravlično (cementni klinker).
ZVKDS je potrebno predložiti v potrditev recepturo malte in tehnične liste posameznih komponent strokovno usposobljene ustanove/strokovnjaka (npr.
IRMA, ZAG...) z namenom, da se doseže maksimalno kompatibilnost in barvni ton s prvotnimi ometi ter površinsko obdelavo, enako prvotni (površinska
obdelava je navedena pri posameznih varovanih sestavinah). Pred izvedbo je potrebno pripraviti vzorce ometov skladno s prvotno površinsko obdelavo na
manj izpostavljenih mestih, ki jih bo preveril in ustrezne potrdil konservator ZVKDS.
Konservatorsko-restavratorska dela na fasadi lahko izvajajo konservatorji – restavratorji z najmanj tremi referencami dela na fasadnih površinah s
podobnimi značilnostmi (poznavanje tehnologije materialov, različne površinske obdelave, doseganje barvne usklajenosti), ki jih potrdi generalni konservator
ZVKDS.
Za celotno površino fasade naj se predvidi nanos visoko lazurnega premaz, kot npr. Keim Concretal-Lasur ali drug enakovreden premaz enakega cenovnega
razreda, z namenom prekritja anomalij, ki bi lahko nastale pri odstranjevanju oplesk0v in grafitov, oziroma zaradi velikega obsega sanacije ometov.
Na okenske police na južni fasadi ni sprejemljivo vgraditi pločevinastih polic. Predvidi naj se hidrofobna zaščita okenskih polic z materiali brez vizualnega
učinka, kot npr. Mapei Mapecrete Creme Protection… ali drug enakovreden premaz enakega cenovnega razreda.
V spodnjem delu fasade, na območju do horizontalnega venca naj se predvidi nanos proti grafitnega premaza brez vizualnega učinka, kot npr. proizvajalcev
Wacker, Mavrox, Remmers… ali drug enakovreden premaz enakega cenovnega razreda.</t>
    </r>
  </si>
  <si>
    <r>
      <rPr>
        <b/>
        <sz val="8"/>
        <rFont val="Arial CE"/>
        <charset val="238"/>
      </rPr>
      <t>2. Severna fasada</t>
    </r>
    <r>
      <rPr>
        <sz val="8"/>
        <rFont val="Arial CE"/>
        <family val="2"/>
        <charset val="238"/>
      </rPr>
      <t xml:space="preserve">
Severno fasado predstavlja fasada prvotna pritlična klasično v opeki grajene tovarniške hale iz leta 1879 in trietažni železobetonski nadzidek nad prvotno halo
iz leta 1923.
Na celotni površini fasade nadzidka je potrebno predvideti odstranjevanje obrizga iz podaljšane malte in opleskov v več slojih ter poškodovanih ometov.
Lokalno sanacijo poškodb ometov in osnovnega gradbenega materiala (opeke). Predhodno je potrebno pripraviti vzorce čiščenja. Sprejemljive metode so
navedene pri varovanih sestavinah.
Po čiščenju fasade je potrebno izvesti avdiovizualni pregled fasade in določiti površine za odstranitev (prepereli, nestabilni ometi). Obseg odstranitve potrdi
konservator ZVKDS. Odstranjevanje je potrebno izvajati ročno. V obnovo je potrebno vključiti tudi obnovo strešnega venca. Vsi materiali, uporabljeni za
sanacijo, morajo biti po sestavi in barvi prilagojeni prvotnim materialom. Pri izvedbi je potrebno doseči površinsko obdelavo, enako prvotni (predvidoma fin
zariban omet).
Sanacijo ometov na nadzidku je potrebno izvajati z ročno pripravljeno malto, prilagojeno prvotni. Rekonstrukcija grobega ometa z ročno izdelano malto,
kompatibilno s prvotno, s slabo sortiranostjo agregata v sestavi večinoma zaobljenih in polzaobljenih zrn litičnih sedimentnih kamnin (apnenci, skrilavi
glinavci, kremenovi oz. kremenovo-sljudni peščenjaki, roženci, muljevci, meljevci) ter zrn kremena in plagioklaza v velikosti od 0,10 do 7 mm ter v razmerju
agregat : vezivo = 1 : 3, agregat v razmerju silikatnih : karbonatnih zrn 1 : 4. Vezivo je hidravlično, s prisotnostjo cementnega klinkerja. Rekonstrukcijo dveh
slojev finih ometov (spodnji v debelini 0,5 cm in zgornji v debelini 0.5 mm) je potrebno izvajati z malto s srednje sortiranim agregatom s posameznimi večjimi
zaobljenimi, polzaobljenimi in ostrorobimi zrni velikosti 0,13 – 1,48 mm, povprečne velikosti 0,35 mm, v razmerju agregat : vezivo = 1 : 2. Sestava agregata:
litična zrna sedimentnih kamnin (apnenci, skrilavi glinavci, kremenovi oz. kremenovi-sljudni peščenjaki, roženci, muljevci, meljevci), zrna kremena
(monokristalna, polikristalna in mikrokristalna) v razmerju silikatna : karbonatna zrna = 1 : 3. Vezivo je apno in cementni klinker (podaljšana malta).
</t>
    </r>
  </si>
  <si>
    <t>ZVKDS, OE Ljubljana je potrebno predložiti v potrditev recepturo malte in tehnične liste posameznih komponent strokovno usposobljene
ustanove/strokovnjaka (npr. IRMA, ZAG...) z namenom, da se doseže maksimalno kompatibilnost in barvni ton s prvotnimi ometi ter površinsko obdelavo,
enako prvotni. Pred izvedbo je potrebno pripraviti vzorce ometov skladno s prvotno površinsko obdelavo na manj izpostavljenih mestih, ki jih bo preveril in
ustrezne potrdil konservator ZVKDS, OE Ljubljana.
Za celotno površino fasade naj se predvidi nanos visoko lazurnega premaz, kot npr. Keim Concretal-Lasur ali drug enakovreden premaz enakega cenovnega
razreda, z namenom prekritja anomalij, ki bi lahko nastale pri odstranjevanju oplesk0v in grafitov, oziroma zaradi velikega obsega sanacije ometov.
Obrtniška dela na nadzidku in fasadi pritlične hale lahko izvajajo zidarji oz. fasaderji z najmanj tremi referencami na fasadah objektov kulturne dediščine s
podobnimi značilnostmi (poznavanje tehnologije materialov, doseganje zahtevane površinske obdelave in barvne usklajenosti z obstoječimi ometi). Reference
morajo biti potrjene s strani generalnega konservatorja ZVKDS.
Za celotno površino fasade nadzidka naj se predvidi nanos visoko lazurnega premaz, kot npr. Keim Concretal-Lasur ali drug enakovreden premaz enakega
cenovnega razreda, z namenom prekritja anomalij, ki bi lahko nastale pri odstranjevanju oplesk0v in grafitov, oziroma zaradi velikega obsega sanacije
ometov.
Pred rušenjem starega komunikacijskega jedra je potrebno ZVKDS, OE Ljubljana predložiti načrt za rušitev, ki mora v tehničnem poročilu in prerezih
natančno prikazati potek (zaporedje) del in zavarovanje fasade, ki se ohranja. Pred začetkom rušitve je potrebo natančno evidentirati
poškodbe in stanje fasade, nato pa po začetku del dnevno spremljati pojav morebitnih novih poškodb. Če so le te večje, se mora dela takoj ustaviti in poškodbe
sanirati tako, da se zagotovi stabilnost dela varovanega objekta, kjer so se te poškodbe pojavile, ter šele potem nadaljevati z deli.
Po rušitvi starega komunikacijskega jedra je potrebno v skladu z navodili za sanacijo fasade obnoviti dele fasade, ki so bile pri odstranitvi jedra poškodovani, z
materiali, prilagojenimi prvotnim barvni in površinski obdelavi, enaki prvotni.</t>
  </si>
  <si>
    <r>
      <rPr>
        <b/>
        <sz val="8"/>
        <rFont val="Arial CE"/>
        <charset val="238"/>
      </rPr>
      <t>1. c Nadzidava prvotne pritlične hale</t>
    </r>
    <r>
      <rPr>
        <sz val="8"/>
        <rFont val="Arial CE"/>
        <family val="2"/>
        <charset val="238"/>
      </rPr>
      <t xml:space="preserve">
Vgradnja izolacijskega sloja (izolacijske mase ali ometa) na notranji južni steni je sprejemljiva pod pogojem, da je mogoče zagovoriti vizualno nezaznaven
prehod med steno in stropom ter ne vzpostavlja vizualno zaznavne razlike med južno in severno steno, ki ne bo izolirana. Hkrati je potrebno zagotoviti
površinsko obdelavo, enako prvotni, ter ohranitev konzol za transmisijo.</t>
    </r>
  </si>
  <si>
    <r>
      <rPr>
        <b/>
        <sz val="8"/>
        <rFont val="Arial CE"/>
        <charset val="238"/>
      </rPr>
      <t>IV. Stavbno pohištvo</t>
    </r>
    <r>
      <rPr>
        <sz val="8"/>
        <rFont val="Arial CE"/>
        <family val="2"/>
        <charset val="238"/>
      </rPr>
      <t xml:space="preserve">
Pri ogledu je bilo ugotovljeno, da so bila okenska krila na nadzidku v celoti odstranjena. Notranjščina tovarniških hal je izpostavljena
vdoru meteorne vode, ki lahko povzroča zamakanje in dodatne poškodbe notranjščine.
Okenske odprtine je potrebno v najkrajšem možnem času zaščititi pred vdorom meteorne vode v notranjost objekta.</t>
    </r>
  </si>
  <si>
    <t>Praznjenje in strojno rušenje obstoječe betonske greznice z nakladanjem na prevozno sredstvo in odvoz na stalno deponijo</t>
  </si>
  <si>
    <t xml:space="preserve"> TKK TRASA </t>
  </si>
  <si>
    <t xml:space="preserve">TKK TRASA 
</t>
  </si>
  <si>
    <t>TKK TRASA</t>
  </si>
  <si>
    <t>EKK TRASA</t>
  </si>
  <si>
    <t>VII.1</t>
  </si>
  <si>
    <t>VIII.1</t>
  </si>
  <si>
    <t>IX.1</t>
  </si>
  <si>
    <t>X.4.0.</t>
  </si>
  <si>
    <t xml:space="preserve">TRASA TKK </t>
  </si>
  <si>
    <t>Ogs1.3 Kaljeno steklo Stopnišče 3 00,46 = 11,72m 01,19 = 11,40m 02,32 = 9,75m 03,21 = 1,37m Skupna dolžina stopnišča 2 = 32,87m Strukturno kaljeno in toplotno namočeno steklo v osnovni objemki - debelina stekla da ustreza zahtevam nakladanja. Ograja iz nerjaveče pločevine debeline 2 mm, zložena, privita na L profil 20x20x5 mm debeline 2 mm in privita na 10 mm debelo sidrno ploščo iz nerjavečega jekla, ki je zvarjena in pritrjena z vijaki na robove stopnic. Plošča iz nerjavečega jekla e: 2 mm zložena in privita na L profil. Še en L profil iz nerjavečega jekla debeline 3 mm na spodnjem delu stekla, privit na sidro iz nerjavečega jekla U profila s 5 mm debelino, pritrjeno z vijaki na robove stopnišča višina 1,10m, višina ograje po UNE standardih</t>
  </si>
  <si>
    <t>NOVE STEKLENE FASADE</t>
  </si>
  <si>
    <t>STEKLENI PANELI OGRAJE</t>
  </si>
  <si>
    <t>Rezanje asfalta deb. do 15 cm</t>
  </si>
  <si>
    <t xml:space="preserve">Rušenje asfalta deb. do 15 cm strojno z nakladanjem na prevozno sredstvo </t>
  </si>
  <si>
    <t>Rušenje asfalta deb. do 15 cm strojno z nakladanjem na prevozno sredstvo</t>
  </si>
  <si>
    <t>Široki strojni izkop III. ktg z odlaganjem 1m od roba izkopa, (izkop jarkov kab. kan. TIP A), širine dna do 1 m, globine do 2,0 m.</t>
  </si>
  <si>
    <t>Široki strojni izkop III. ktg z odlaganjem 1m od roba izkopa, zelenica (izkop jarkov kab. kan. TIP C), širine dna do 1 m, globine do 1,5 m.</t>
  </si>
  <si>
    <t>Dobava in vgrajevanje nasipa iz gramoza ali grušča v debelini do 25 cm s  komprimiranjem do Ev2 = 40 Mpa in planiranjem, tampon pod TKK</t>
  </si>
  <si>
    <t>Zasip jarkov in za zidovi jaškov z izkopanim materialom s komprimacijo v slojih do 20 cm, s  komprimiranjem do Ev2 = 80 Mpa in planiranjem. Cesta</t>
  </si>
  <si>
    <t>Zasip jarkov in za zidovi jaškov z izkopanim materialom s komprimacijo v slojih do 20 cm  s  komprimiranjem do Ev2 = 40 Mpa in planiranjem. Pločnik</t>
  </si>
  <si>
    <t>Zasip jarkov in za zidovi jaškov z izkopanim materialom s komprimacijo v slojih do 20 cm s  komprimiranjem do Ev2 = 80 Mpa in planiranjem. Cesta</t>
  </si>
  <si>
    <t>Zasip jarkov in za zidovi jaškov, dobava in vgradnja s komprimacijo v slojih do 20 cm s  komprimiranjem do Ev2 = 40 Mpa in planiranjem. Pločnik</t>
  </si>
  <si>
    <t>Kompletna dobava potrebnega materiala in izvedba AB tipskega jaška E10, svetle  dim. 200x160x180cm
● jašek z ozn. KJ4 (tip E10 - po načrtu G.361.1);
● op.: zemeljska dela so zajeta ločeno;
● po načrtu predviden K1; en jašek</t>
  </si>
  <si>
    <t>Kompletna dobava potrebnega materiala in izvedba AB tipskega jaška E5, svetle  dim. 200x160x180cm
● jašek z ozn. KJ10b;KJ10C 
(tip E5 - po načrtu G.361.1);
● op.: zemeljska dela so zajeta ločeno;
● po načrtu predviden K1;2; dva jašeka</t>
  </si>
  <si>
    <t>Kompletna dobava potrebnega materiala in izvedba betonskega bloka - za tip A kabelske kanalizacije (po detajlu iz načrta)
* op.: zemeljska dela so zajeta ločeno;
* po detajlu iz načrta G.322; skupna dolžina 80m1;</t>
  </si>
  <si>
    <t>cevi za TKK iz plastičnih mas - STIGMAFLEX cevi DN 160 mm z gladko notranjo površino, s PVC distančniki (tip A: cev DN160, mera za m1 posamezne cevi)</t>
  </si>
  <si>
    <t>cevi za EKK iz plastičnih mas - STIGMAFLEX cevi DN 160 mm z gladko notranjo površino, s PVC distančniki (tip A: cev DN160, mera za m1 posamezne cevi)</t>
  </si>
  <si>
    <t>cevi za EKK iz plastičnih mas - PEHD cevi DN 2x50 mm (dvojček); mere v m1 dvojčkov! (za optični kabel)</t>
  </si>
  <si>
    <t>beton C20/25, poraba betona do 0,5 m3/m1 (nazivni presek za blok tip A= 0,55x0,55m)</t>
  </si>
  <si>
    <t>beton C20/25, poraba betona do 0,5 m3/m1 (nazivni presek za blok tip A= 0,45x0,31m)</t>
  </si>
  <si>
    <t>jekl. armatura B500-A,B, krivljene mreže MAG tip R628 (poraba ca. 30kg/m1)</t>
  </si>
  <si>
    <t>Kompletna dobava potrebnega materiala in izvedba AB tipskega jaška premera 80cm.
● jašek z ozn. KJ10d
(tip E5 - po načrtu G.361.2);
● op.: zemeljska dela so zajeta ločeno;
● po načrtu predviden K1 jašek</t>
  </si>
  <si>
    <t>beton C30/37, XC2,PV-II, vgradnja v arm. konstr. preseka 0,12-0,2m3/m2 (talna pl, strop.pl.)</t>
  </si>
  <si>
    <t>betonska cev pemera 80 cm</t>
  </si>
  <si>
    <t>doplačilo za izvedbo padca, poglobitve 15/15/6cm in zagladitev svežega betona, z dodajanjem suhe mešanice C.M. 1:2, kot finalni tlak (na talni pl. - dno jaškov)</t>
  </si>
  <si>
    <t>opaž odprtin in prehodov skozi stene d=8cm, vel.odprtin 0,25≤A≤0,50 m2/kos (za prehodne cevi)</t>
  </si>
  <si>
    <t>Dobava in montaža kovinskih polic PK-200 pod stropom do TK prostora v objektu.</t>
  </si>
  <si>
    <t>KANALIZACIJA INTERNA TRUBARJEVA 74</t>
  </si>
  <si>
    <t>INTERNA KANALIZACIJA TRUBARJEVA 74</t>
  </si>
  <si>
    <t>Strojni izkop jarka v zemljini 3.ktg.-glina žitke konsitence, širine dna do 1m, globine do 1,5 m, s pravilnim odsekovanjem stranic, nalaganjem na kamion in odvozom v trajno deponijo z vsemi stroški trajne deponije</t>
  </si>
  <si>
    <t>Dobava in vgraditev geotekstila za ločilno plast na temeljna tla (po načrtu), natezna trdnost σm = 10-15 kN/m2
- za lokalne poglobitve za jaške in delno za cevi.</t>
  </si>
  <si>
    <t>Zasip jarkov in za zidovi jaškov z gramoznim materialom, dobava in vgradnja s komprimacijo v slojih do 20 cm s  komprimiranjem do Ev2 = 80 Mpa in planiranjem.</t>
  </si>
  <si>
    <t>Strojni izkop jarka v zemljini 3.ktg., širine dna do 1m, globine do 2,0 m, s pravilnim odsekovanjem stranic, nalaganjem na kamion.</t>
  </si>
  <si>
    <t>Izvedba kanalizacije z dobavo in polaganjem GPR cevi SN 2500, DN 160mm, vključno z vsemi fazonskimi kosi. Cevi je potrebno stikovati z gumi tesnili za vodotesno izvedbo. Cevi se polagajo v betonsko posteljico in se polno obbetonirajo z betonom C12/16.
V postavki zajeti tudi izvedbo priključkov na jaške.</t>
  </si>
  <si>
    <t>Izvedba kompletnega revizijskega jaška iz PE cevi DN 60 cm in podstavka z vgrajeno muldo iz PP ter vsemi nastavki za priključne cevi  v samonosni izvedbi z vgrajeno koritnico in odcepa iz jaška za spoj s cevjo. . Revizijski jašek mora biti vodotesen, zato morajo biti vodotesno izvedena vsa stikovanja med elementi jaška in priključnimi cevmi.
V postavki zajeti tudi izdelavo podlage jašku z betonom za ustrezno nivelacijo.
* op.: obbetoniranje RJ je zajeto v ločeni postavki pri gradbenih delih;</t>
  </si>
  <si>
    <t>Kanalizacija  SKUPAJ</t>
  </si>
  <si>
    <t>Zidarska dela</t>
  </si>
  <si>
    <t>Zidarska delaSKUPAJ</t>
  </si>
  <si>
    <t>Asfalt</t>
  </si>
  <si>
    <t>Asfalt SKUPAJ</t>
  </si>
  <si>
    <t xml:space="preserve">Razna dela </t>
  </si>
  <si>
    <t>Razna dela  SKUPAJ</t>
  </si>
  <si>
    <r>
      <rPr>
        <b/>
        <sz val="9"/>
        <color theme="1"/>
        <rFont val="Arial"/>
        <family val="2"/>
        <charset val="238"/>
      </rPr>
      <t>SKUPAJ CENA</t>
    </r>
    <r>
      <rPr>
        <b/>
        <sz val="10"/>
        <color theme="1"/>
        <rFont val="Arial"/>
        <family val="2"/>
        <charset val="238"/>
      </rPr>
      <t xml:space="preserve">
</t>
    </r>
    <r>
      <rPr>
        <b/>
        <sz val="9"/>
        <color theme="1"/>
        <rFont val="Arial"/>
        <family val="2"/>
        <charset val="238"/>
      </rPr>
      <t>(brez DDV)</t>
    </r>
  </si>
  <si>
    <t xml:space="preserve">Zbirnik vseh del po skupinah
GRADBENO OBRTNIŠKA DELA
</t>
  </si>
  <si>
    <t>Rekonstrukcija grobega ometa z ročno izdelano malto, kompatibilno s prvotno, s slabo sortiranostjo agregata v sestavi večinom zaobljenih in polzaobljenih zrn v velikosti od 0,10 do 7mm litičnih sedimentnih kamnin (apnenci, skrilavi glinavcii, kremenovi oz. kremenovo-sljudni preščenjaki, roženci, muljevci, meljevci) ter zrn kremena in plagioklaza, v razmerju agregat : vezivo = 1 : 3. Vezivo hidravlično, s prisotnostjo cementnega klinkerja. Agregat v razmerju silikatnih : karbonatnih zrn 1 : 4. Sledi rekonstrukcija dveh slojev finih ometov (spodnji v debelini 0,5 cm in zgornji v debelini 0.5mm) s srednje sortiranim agregatom s posameznimi večjimi zaobljenimi, polzaobljenimi in ostrorobimi zrni povprečne velikosti 0,35 mm, v razmerju agregat : vezivo = 1 : 2.  Sestava agregata: litična zrna sedimentnih kamnin (apnenci, skrilavi glinenci, kremenovi oz. kremenovi-sljudni peščenjaki, roženci, muljevci, meljevci), zrna kremena (nomokristalna, polikristalna in mikrokristalna) v razmerju agregat : vezivo = 1 : 3. Vezivo je apno in cementni klinker (podaljšana malta). ZVKDS je potrebno predložiti recepturo malte in tehnične liste posameznih komponent strokovno usposobljene ustanove /strokovnjaka (npr.  IRMA, ZAG...) z namenom, da se doseže maksimalno kompatibilnost s prvotnimi ometi ter barvno in površinsko obdelavo, enako prvotni. Predhodno se s predstavnikom ZVKDS  izvede avdiovizualni pregled fasade in pregleda vse površiine in določi površine za odstranitev, obseg odstranitve potrdi konservator ZVKDS, ocena. 
Vse ravne, nivojsko različne površine, vogalni zaključki in površine pod določenim kotom (trikotni izzidki) z okenskimi špaletami.
Obračun po m2 po narisu (pogledu) fasade</t>
  </si>
  <si>
    <r>
      <rPr>
        <b/>
        <sz val="10"/>
        <rFont val="Arial"/>
        <family val="2"/>
        <charset val="238"/>
      </rPr>
      <t xml:space="preserve">Fasada, poševni strešni venec </t>
    </r>
    <r>
      <rPr>
        <strike/>
        <sz val="10"/>
        <rFont val="Arial"/>
        <family val="2"/>
        <charset val="238"/>
      </rPr>
      <t xml:space="preserve">
</t>
    </r>
    <r>
      <rPr>
        <sz val="10"/>
        <rFont val="Arial"/>
        <family val="2"/>
        <charset val="238"/>
      </rPr>
      <t xml:space="preserve">Vidne so površinske poškodbe ometov, strešnega venca in atike..
</t>
    </r>
  </si>
  <si>
    <t>6.</t>
  </si>
  <si>
    <t>gradbena pomoč in nadzorovanje izdelave izkopa za polaganje novih zunanjih zaščitnih cevi, niveliranje dna jarka, zasipanje v plasteh, polaganje opozorilnega traku (gradbena dela so zajeta v gradbenih delih in niso predmet tega projekta)</t>
  </si>
  <si>
    <t>izdelava navodil za obratovanje in vzdrževanje</t>
  </si>
  <si>
    <t>priprava podatkov (označene spremembe v enem izvodu PZI) za izdelavo PID dokumentacije</t>
  </si>
  <si>
    <t>vrtanje manjših odprtin (≤ ø100mm) ter manjša gradbena dela za el. inšt. in el. naprave</t>
  </si>
  <si>
    <t>izdelava tehnoloških risb za proizvodnjo s potrebnimi detajli</t>
  </si>
  <si>
    <t>preizkušanje kvalitete za vse materiale, ki se vgrajujejo in dokazovanje kvalitete materialov z atesti</t>
  </si>
  <si>
    <t>preizkus varnostne razsvetljave s strani pooblaščenega izvajalca</t>
  </si>
  <si>
    <t>merjenje na objektu</t>
  </si>
  <si>
    <t>izdelavo vseh potrebnih detajlov in dopolnilnih del, katera je potrebno izvesti za dokončanje posameznih del, tudi če potrebni detajli niso podrobno navedeni in opisani v popisu del, in so ta dopolnila nujna za pravilno funkcioniranje posameznih sistemov in elementov objekta.</t>
  </si>
  <si>
    <t xml:space="preserve">vsa potrebna higijensko tehnična preventivna zaščita delavcev na gradbišču </t>
  </si>
  <si>
    <t>plačilo komunalnega prispevka za stalno mestno deponijo odpadnega materiala</t>
  </si>
  <si>
    <t>čiščenje prostorov po končanih delih in odvoz odpadnega meteriala na stalno mestno deponijo</t>
  </si>
  <si>
    <t>vsa potrebna pomožna sredstva za vgrajevanje opreme na objektu kot so lestve, odri in podobno</t>
  </si>
  <si>
    <t xml:space="preserve">vse potrebno delo </t>
  </si>
  <si>
    <t>vse potrebne transporte, notranje in zunanje</t>
  </si>
  <si>
    <t>vsa potrebna pripravljalna dela in manipulativne stroške</t>
  </si>
  <si>
    <t>dobavo in montažo vse navedene opreme in elementov, razen če ni drugače opisano</t>
  </si>
  <si>
    <t xml:space="preserve">ENOTNA CENA MORA VSEBOVATI: </t>
  </si>
  <si>
    <t>Vse vrednosti inštalacijskih del v ponudbi, četudi ni to posebej označeno ali navedeno v popisu GOI del, morajo upoštevati vsa dela namenjena prilagajanju trenutnemu stanju na gradbišču. V skupni vrednosti ponudbe mora biti vključeno tudi morebitno dodatno izsekavanje utorov in prebojev v zidane ali armirano-betonske stene, ponovno demontiranje in montiranje vseh vrst montažnih sten, vsa dodatna dela za zagotavljanje primernih križanj med posameznimi inštalacijskimi vodi, izdelava vseh vrst ojačitev konstrukcij in podobna dela, ki zagotavljajo kakovostno vgradnjo vseh vrst inštalacijskih vodov in niso posebej navedena v popisu GOI del. V ponudbi morajo biti upoštevana vsa drobna elektro inštalacijska dela in transporti.</t>
  </si>
  <si>
    <t>Vsi jekleni elementi (četudi ni v načrtu ali popisu GOI del posebej označeno) morajo biti primerno protikorozijsko zaščiteni (vroče cinkanje in barvanje v RAL po izboru odg. proj. arhitekture ali drugo zahtevano zaščito za jeklene konstrukcije) tako, da je zagotovljen garancijski rok in življenjska doba, ki jo zahteva investitor.</t>
  </si>
  <si>
    <t>Z oddajo ponudbe vsak ponudnik izjavlja, da je skrbno preučil vse prej omenjene sestavne dele PGD in PZI projekta in da je v skupno vrednost vključil vsa dodatna, nepredvidena in presežna dela ter material, ki zagotavljajo popolno, zaključeno in celostno izvedbo objekta, ki ga obravnava projekt, kot tudi vsa dela, ki niso neposredno opisana ali našteta v tekstualnem delu popisa, a so kljub temu razvidna iz grafičnih prilog in ostalih prej naštetih sestavnih delov PGD in PZI projekta. Za vse nejasnosti mora ponudnik v razpisnem roku, ki je namenjen postavljanju vprašanj, pisno kontaktirati investitorja. Kontaktiranje ali postavljanje vprašanj neposredno odgovornemu vodji projekta, projektantskim organizacijam, ki so sodelovale pri izdelavi projekta, ali posameznim odgovornim projektantom ni dovoljeno.</t>
  </si>
  <si>
    <t>Popis je veljaven le v kombinaciji z vsemi grafičnimi prilogami, risbami, načrti, tehničnim poročilom, sestavami konstrukcij, geomehanskim oziroma geološkim poročilom in ostalimi sestavinami PGD in PZI projekta. Natančnejši opisi, način in kvaliteta izdelave, barve, velikost elementov, načini pritrjevanja, načini stikovanja z ostalimi elementi objekta, morebitna požarna varnost konstrukcij ali gradbenih elementov in podobno so razvidni iz prej naštetih sestavin PGD in PZI projekta. Ponudba mora vsebovati ves pritrdilni, vezni, spojni, tesnilni material in ustrezne podkostrukcije, dobavo in vgradnjo zaključnih profilov, pločevin in kotnikov, izdelavo vseh potrebnih podkonstrukcij, dodatnega izsekavanja AB in zidanih sten, ponovnega odpiranja montažnih sten in podobna dela potrebna za vgradnjo posameznega elementa objekta, izvedbo vseh drobnih gradbenih, obrtniških in inštalacijskih del ter ostalega če tudi to ni neposredno navedeno v popisu GOI del, a je kljub temu razvidno iz grafičnih prilog in ostalih prej naštetih sestavnih delov PGD in PZI projekta. Nujna je tudi kombinacija popisa s požarnim elaboratom, ki opredeljuje požarno varnost posameznih konstrukcij in gradbenih elementov objekta. Obvezno je upoštevati vse zahteve iz študije požarne varnosti. Ponudba, ki se sklicuje zgolj na tekstualni del popisa ni veljavna oziroma je nepopolna in nepravilna.</t>
  </si>
  <si>
    <t xml:space="preserve"> Možno je ponuditi kvalitetno enakovredne ali boljše izdelke različnih proizvajalcev od navedenih.</t>
  </si>
  <si>
    <t>Vsi tipi izdelkov - trgovska imena in proizvajalci navedeni v popisu del in materiala so omenjeni izključno zaradi natančnega definiranja tehničnih karakteristik, standardov in predpisov, po katerih so izdelani, certifikatov ter atestov, ki jih imajo z namenom natančneje opredeliti tehnične zahteve in postopke izdelave za podobne izdelke, ki jih nudi izvajalec del.</t>
  </si>
  <si>
    <t xml:space="preserve">Podroben tehnični opis opreme in elementov z jasno navedenimi karakteristikami je podan v nadaljevanju. Negativna odstopanja od razpisanih tehničnih zmogljivosti, učinkovitosti in kakovosti elektro opreme, materiala in del niso sprejemljiva, saj se razpisane obravnavajo kot najmanjše potrebne.  </t>
  </si>
  <si>
    <t xml:space="preserve">Preizkusni pogon se izvrši v sodelovanju s predstavniki tehničnih služb, poblaščenim serviserjem vgrajenih naprav, izvajalcem strojnih napeljav, CNS in investitorjem po načinu, ki ga določa izvajalska pogodba (standard) oziroma jo predstavi investitor. </t>
  </si>
  <si>
    <t xml:space="preserve">Izvajalec je dolžan izvesti preizkusni pogon posameznih sistemov po opravljeni izvedbi in o tem pisno obvestiti investitorja, da je sistem pripravljen za preizkusni pogon. </t>
  </si>
  <si>
    <t xml:space="preserve">Prav tako se mora izvajalec držati navodil proizvajalca opreme za postavitev te opreme in sicer tako, da se po izvedbi zagonov pridobi dogovorjena garancija. </t>
  </si>
  <si>
    <t xml:space="preserve">Dobava in postavitev opreme in sistemov se izvede po priloženi dokumentaciji, načrtih in tekstualnem delu, ki se dopolnijo s podrobnejšimi risbami posameznih izbranih dobaviteljev opreme. </t>
  </si>
  <si>
    <t>Nobeno naročilo ponujene opreme ne more biti sprovedeno, dokler ni s strani investitorja pooblaščen(e)ih oseb(e) izvedena preverba ustreznosti in ta tudi pisno potrjena.</t>
  </si>
  <si>
    <t xml:space="preserve">Pri tem morajo biti podani tehnični podatki in risbe povsem usklajeni z zahtevanim obsegom in se morajo povsem nanašati na natančno ponujeni tip in velikost ter ne samo na vrsto opreme (enostavne fotokopije iz generalnega kataloga proizvajalcev v namen potrjevanja opreme niso sprejemljive). </t>
  </si>
  <si>
    <t xml:space="preserve">Pred pričetkom del mora izvajalec del pripraviti in predati tehnične predloge ponujene elektro opreme v potrditev, ki zajemajo vse iz popisa zahtevane tehnične podatke, detajlne risbe montaže in dokazila s potrdili o ustreznosti. </t>
  </si>
  <si>
    <t>Pred dobavo svetilk in njihovo montažo je potrebno vse tipe svetilk uskladiti z željami investitorja ali arhitekta in jih uskladiti s projektom notranje opreme.</t>
  </si>
  <si>
    <t>ROG</t>
  </si>
  <si>
    <t>3.1a NAČRT S PODROČJA ELEKTROTEHNIKE - MOČNOSTNE INŠTALACIJE</t>
  </si>
  <si>
    <t>3.1a.</t>
  </si>
  <si>
    <t>SKUPAJ ELEKTRIČNO NAPAJANJE:</t>
  </si>
  <si>
    <t>Meritve, preiskusi in zagon DEA.</t>
  </si>
  <si>
    <t>Dobava in polnjenje dnevnega rezervoarja za gorivo (300 l).</t>
  </si>
  <si>
    <t>%</t>
  </si>
  <si>
    <t>Drobni, spojni, vezni, pritrdilni material - ocenjeno 2%.</t>
  </si>
  <si>
    <t>Dobava in montaža oziroma polaganje potencialnega obroča v DEA prostoru iz FeZn 25x4 mm, ter izvedba izenačitev potencialov vgrajene energetske opreme in kovinskih konstrukcij z vodniki H07V-R preseka 50 mm2, 35 mm2 in 16 mm2, s povezavo na ozemljitveni izvod, komplet s pritrdilnim in spojnim priborom ter pomožnim materialom.</t>
  </si>
  <si>
    <r>
      <t xml:space="preserve"> - </t>
    </r>
    <r>
      <rPr>
        <b/>
        <sz val="10"/>
        <rFont val="Calibri"/>
        <family val="2"/>
        <charset val="238"/>
      </rPr>
      <t>1 kpl</t>
    </r>
    <r>
      <rPr>
        <sz val="10"/>
        <rFont val="Calibri"/>
        <family val="2"/>
      </rPr>
      <t xml:space="preserve"> Toplotna izolacija iz mineralne volne za izolacijo izpušnega sistema v prostoru DEA, debeline 50 mm, vključno z zaščitno pločevino debeline 0,8 mm.</t>
    </r>
  </si>
  <si>
    <r>
      <t xml:space="preserve"> - </t>
    </r>
    <r>
      <rPr>
        <b/>
        <sz val="10"/>
        <rFont val="Calibri"/>
        <family val="2"/>
        <charset val="238"/>
      </rPr>
      <t>1 kpl</t>
    </r>
    <r>
      <rPr>
        <sz val="10"/>
        <rFont val="Calibri"/>
        <family val="2"/>
      </rPr>
      <t xml:space="preserve"> Mrežica na zaključku izpušne cevi.</t>
    </r>
  </si>
  <si>
    <r>
      <t xml:space="preserve"> - </t>
    </r>
    <r>
      <rPr>
        <b/>
        <sz val="10"/>
        <rFont val="Calibri"/>
        <family val="2"/>
        <charset val="238"/>
      </rPr>
      <t>1 kpl</t>
    </r>
    <r>
      <rPr>
        <sz val="10"/>
        <rFont val="Calibri"/>
        <family val="2"/>
      </rPr>
      <t xml:space="preserve"> Konstrukcija za pritrditev izpušnega sistema v prostoru DEA, vključno s kompenzatorji.</t>
    </r>
  </si>
  <si>
    <r>
      <t xml:space="preserve"> - </t>
    </r>
    <r>
      <rPr>
        <b/>
        <sz val="10"/>
        <rFont val="Calibri"/>
        <family val="2"/>
        <charset val="238"/>
      </rPr>
      <t>3 kos</t>
    </r>
    <r>
      <rPr>
        <sz val="10"/>
        <rFont val="Calibri"/>
        <family val="2"/>
      </rPr>
      <t xml:space="preserve"> Jekleno koleno iz ogljikovega jekla odpornega na visoke temperature po EN 10216-2 (DIN 17175) DN 200.</t>
    </r>
  </si>
  <si>
    <r>
      <t xml:space="preserve"> - </t>
    </r>
    <r>
      <rPr>
        <b/>
        <sz val="10"/>
        <rFont val="Calibri"/>
        <family val="2"/>
        <charset val="238"/>
      </rPr>
      <t>10 m</t>
    </r>
    <r>
      <rPr>
        <sz val="10"/>
        <rFont val="Calibri"/>
        <family val="2"/>
      </rPr>
      <t xml:space="preserve"> Jeklena izpušna cev iz ogljikovega jekla odpornega na visoke temperature po EN 10216-2 (DIN 17175) DN 200, montirana s padcem in zaščitena z rozeto proti vstopu vode v objekt.</t>
    </r>
  </si>
  <si>
    <r>
      <t xml:space="preserve"> - </t>
    </r>
    <r>
      <rPr>
        <b/>
        <sz val="10"/>
        <rFont val="Calibri"/>
        <family val="2"/>
        <charset val="238"/>
      </rPr>
      <t>1 m</t>
    </r>
    <r>
      <rPr>
        <sz val="10"/>
        <rFont val="Calibri"/>
        <family val="2"/>
      </rPr>
      <t xml:space="preserve"> Jeklena izpušna cev iz ogljikovega jekla odpornega na visoke temperature po EN 10216-2 (DIN 17175) DN 200, opremljena s prirobnicama in 90° koleni, za medsebojno povezavo med izpušnima glušnikoma.</t>
    </r>
  </si>
  <si>
    <r>
      <t xml:space="preserve"> - </t>
    </r>
    <r>
      <rPr>
        <b/>
        <sz val="10"/>
        <rFont val="Calibri"/>
        <family val="2"/>
        <charset val="238"/>
      </rPr>
      <t>1 kpl</t>
    </r>
    <r>
      <rPr>
        <sz val="10"/>
        <rFont val="Calibri"/>
        <family val="2"/>
      </rPr>
      <t xml:space="preserve"> Izpušni glušnik SPD200 in Izpušni glušnik FG Wilson (komplet za -35dBA).</t>
    </r>
  </si>
  <si>
    <t>Dobava in montaža izpušnega sistema v sestavi:</t>
  </si>
  <si>
    <r>
      <t xml:space="preserve">Dobava in montaža odvodnega kanala za topel zrak iz DEA agregata, </t>
    </r>
    <r>
      <rPr>
        <sz val="10"/>
        <rFont val="Calibri"/>
        <family val="2"/>
      </rPr>
      <t>dimenzije Aef=0,9 m2, komplet z ustreznim dušilcem zvoka.</t>
    </r>
  </si>
  <si>
    <t>Navedeni tipi so le kot primer za določanje tehničnih lastnosti in kakovosti. Dobaviti je možno tudi tip opreme drugih proizvajalcev boljših ali enakovrednih kvalitet in funkcionalnosti.
Ustreza tip kot npr. FG WILSON P220-3 ali enakovreden</t>
  </si>
  <si>
    <t>• dimenzije cca DxŠxV 2510x1010x1640 mm
• teža (wet) 3380 kg
• hitrost motorja 1500 rpm (50 Hz)
• dnevni rezervoar 394 l
• poraba goriva (standby) 38 l / hr (pri 75% obremenitvi)</t>
  </si>
  <si>
    <t>DEA AGREGAT</t>
  </si>
  <si>
    <t>* Navedeni tipi so le kot primer za določanje tehničnih lastnosti in kakovosti. Dobaviti je možno tudi tip opreme drugih proizvajalcev boljših ali enakovrednih kvalitet in funkcionalnosti.</t>
  </si>
  <si>
    <t xml:space="preserve"> - skladno s standardi: EN 62040-1, EN 62040-2, EN 62040-3, EN 60950-1</t>
  </si>
  <si>
    <t>- možnost paralelnega delovanja dodatne UPS naprave</t>
  </si>
  <si>
    <t>- možnost ethernet povezave</t>
  </si>
  <si>
    <t>- notranji by-pass</t>
  </si>
  <si>
    <t>- vgrajen sinhronizacijski sistem</t>
  </si>
  <si>
    <t>- zaščita pred povratnim napajanjem</t>
  </si>
  <si>
    <t>- napetost celic se mora avtomatično nadzorovati v določenih časovnih intervalih in kontrolirati stanje celic</t>
  </si>
  <si>
    <t>- sinusni vhodni tok</t>
  </si>
  <si>
    <t>- tri fazni izhod (3ph+N) 400V, 50Hz±2%</t>
  </si>
  <si>
    <t>- tri fazni vhod (3ph+N) 400V, 50Hz±10%,</t>
  </si>
  <si>
    <t>- navidezna moč naprave 20 kVA</t>
  </si>
  <si>
    <t>Dobava in montaža UPS naprave za neprekinjeno napajanje z električno energijo UPS za napajanje UPS vtičnic, strežnikov in določenih sistemov tehničnega varovanja.
Upravljanje celotne naprave je preko osvetljenega barvnega zaslona.
(kot npr. MASTERYS BC, Socomec ali enakovredno)
dimenzije ŠxGxV 444x7950x1000 mm</t>
  </si>
  <si>
    <t>UPS NAPRAVA</t>
  </si>
  <si>
    <t>Izvedba meritev NN električnih inštalacij z izdelavo pisnih merilnih protokolov.</t>
  </si>
  <si>
    <t>Dobava in montaža tipska kabelska sponka (čevelj) za dva večžilna NN kabla Al (preseka 4x150 mm2) za dvostranski priklop in sicer na NN polje v trafo postaji in na mrežno NN omaro v elektro prostoru objekta. (Pfisterer sponka).</t>
  </si>
  <si>
    <t>Dobava in montaža tipska kabelska sponka (čevelj) za dva večžilna NN kabla Al (preseka 4x120 mm2) za dvostranski priklop in sicer na NN polje v trafo postaji in na mrežno NN omaro v elektro prostoru objekta. (Pfisterer sponka).</t>
  </si>
  <si>
    <t>Dobava in montaža tipska kabelska sponka (čevelj) za dva večžilna NN kabla Cu (preseka 4x120 mm2) za dvostranski priklop in sicer na NN polje v trafo postaji in na hladilna agregata HA. (Pfisterer sponka).</t>
  </si>
  <si>
    <t>Izvedba pregleda pravilnosti izvedbe prebojev in tesnjenja prebojev energetskih kabelskih inštalacij čez stene in plošče požanih sektorjev z izdajo pozitivnega poročila s strani ustreznega preglednika (v okviru pregleda APZ - avtomatska požarna zaščita).</t>
  </si>
  <si>
    <t>Dobava in montaža požarna puša. Reakcija po požarnem razredu (EN 13501-1): E
zunanji premer 110 mm
dolžina 315 mm (ustreza steni debeline 300 mm)
kot npr. Hilti CFS-SL GA ali enakovreden</t>
  </si>
  <si>
    <t>Izbiro materiala za požarno tesnenje prehoda kablov in cevi izbrati glede sestave stene in zahtevane ognjevarne stopnje (EI).  Vse preboje preko požarnih ločitev se požarno tesni z enako požarno odpornostjo kot element, ki ga prehajajo (skladno s smernico SZPV 408). Požarni preboji električnih napeljav morajo biti izvedeni s požarnimi tesnilnimi sistemi, testiranimi po SIST EN 1366–3 in klasificiranimi po SIST EN 13501–2, oziroma v skladu s smernico SZPV 408.
Dela izvede izvajalec z licenco ter na koncu mora izdelati poročilo o izvedbi požarnega tesnjenja prebojev elektro in strojnih napeljav, v skladu s prilogo 1 smernice SZPV 408. 
Velikost preboja:</t>
  </si>
  <si>
    <t xml:space="preserve">Izvedba tesnjenja kabelskih prehodov in kabelskih inštalacij skozi požarne sektorje (stene in plošče na požarnih conah) z ognjevarno maso oz. materiali, kot npr.:
- požarna malta (pri stenah in stropih debeline 150 mm, omogočena izdelava prebojev s požarno odpornostjo več kot 120 minut (EI120))
- požarne blazinice (za kable in plastične cevi v stenskih in stropnih prebojih)
- požarne objemke (za vse običajne materiale za plastične cevi, kot npr. PVC, PP, PE, ABS, kot tudi cevi pod tlakom)
- požarni akrilat (požarna masa za gradbene reže v stenah in stropih; kable, zaščitne cevi za kable, kabelske snope in gorljive cevi z gorljivo izolacijo
zaščitimo pred dimom, ognjem in prenosom toplote)
Komplet s požarnim premazom dela kabla iz stene (zaščita za prehode inštalacije pred prenosom dima, ognja in toplote). </t>
  </si>
  <si>
    <r>
      <t>JE-H(St)H E60 2x2x0,8 mm</t>
    </r>
    <r>
      <rPr>
        <vertAlign val="superscript"/>
        <sz val="10"/>
        <rFont val="Calibri"/>
        <family val="2"/>
      </rPr>
      <t>2</t>
    </r>
  </si>
  <si>
    <r>
      <t>JE-H(St)H E60 8x2x0,8 mm</t>
    </r>
    <r>
      <rPr>
        <vertAlign val="superscript"/>
        <sz val="10"/>
        <rFont val="Calibri"/>
        <family val="2"/>
      </rPr>
      <t>2</t>
    </r>
  </si>
  <si>
    <t>S/FTP Cat.6 4x2xAWG23</t>
  </si>
  <si>
    <r>
      <t>J-Y(St)Y 2x2x0,8 mm</t>
    </r>
    <r>
      <rPr>
        <vertAlign val="superscript"/>
        <sz val="10"/>
        <rFont val="Calibri"/>
        <family val="2"/>
      </rPr>
      <t>2</t>
    </r>
  </si>
  <si>
    <r>
      <t>J-Y(St)Y 1x2x0,8 mm</t>
    </r>
    <r>
      <rPr>
        <vertAlign val="superscript"/>
        <sz val="10"/>
        <rFont val="Calibri"/>
        <family val="2"/>
      </rPr>
      <t>2</t>
    </r>
  </si>
  <si>
    <r>
      <t>LiYCY 2x1 mm</t>
    </r>
    <r>
      <rPr>
        <vertAlign val="superscript"/>
        <sz val="10"/>
        <rFont val="Calibri"/>
        <family val="2"/>
      </rPr>
      <t>2</t>
    </r>
  </si>
  <si>
    <r>
      <t>LiYCY 7x0,75 mm</t>
    </r>
    <r>
      <rPr>
        <vertAlign val="superscript"/>
        <sz val="10"/>
        <rFont val="Calibri"/>
        <family val="2"/>
      </rPr>
      <t>2</t>
    </r>
  </si>
  <si>
    <r>
      <t>LiYCY 5x0,75 mm</t>
    </r>
    <r>
      <rPr>
        <vertAlign val="superscript"/>
        <sz val="10"/>
        <rFont val="Calibri"/>
        <family val="2"/>
      </rPr>
      <t>2</t>
    </r>
  </si>
  <si>
    <r>
      <t>LiYCY 4x0,75 mm</t>
    </r>
    <r>
      <rPr>
        <vertAlign val="superscript"/>
        <sz val="10"/>
        <rFont val="Calibri"/>
        <family val="2"/>
      </rPr>
      <t>2</t>
    </r>
  </si>
  <si>
    <r>
      <t>LiYCY 3x0,75 mm</t>
    </r>
    <r>
      <rPr>
        <vertAlign val="superscript"/>
        <sz val="10"/>
        <rFont val="Calibri"/>
        <family val="2"/>
      </rPr>
      <t>2</t>
    </r>
  </si>
  <si>
    <r>
      <t>LiYCY 2x0,75 mm</t>
    </r>
    <r>
      <rPr>
        <vertAlign val="superscript"/>
        <sz val="10"/>
        <rFont val="Calibri"/>
        <family val="2"/>
      </rPr>
      <t>2</t>
    </r>
  </si>
  <si>
    <t>Dobava in polaganje signalnih vodnikov delno na kabelske police in delno v zaščitne cevi:</t>
  </si>
  <si>
    <r>
      <rPr>
        <b/>
        <sz val="10"/>
        <rFont val="Calibri"/>
        <family val="2"/>
      </rPr>
      <t xml:space="preserve">OPOMBA: </t>
    </r>
    <r>
      <rPr>
        <sz val="10"/>
        <rFont val="Calibri"/>
        <family val="2"/>
      </rPr>
      <t>pri ognjevarnih kablih upoštevati v ceni tudi ustrezne ognjevarne montažne objemke za trase, kjer je predvidena nadometna montaža oziroma montaža na kabelske lestve. Količine ustrezno po navodilih za polaganje ognjevarnih kablov.</t>
    </r>
  </si>
  <si>
    <r>
      <t>NHXCH-J E60 4x10 mm</t>
    </r>
    <r>
      <rPr>
        <vertAlign val="superscript"/>
        <sz val="10"/>
        <rFont val="Calibri"/>
        <family val="2"/>
      </rPr>
      <t>2</t>
    </r>
  </si>
  <si>
    <r>
      <t>NHXH-J E60 4x120 mm</t>
    </r>
    <r>
      <rPr>
        <vertAlign val="superscript"/>
        <sz val="10"/>
        <rFont val="Calibri"/>
        <family val="2"/>
      </rPr>
      <t>2</t>
    </r>
  </si>
  <si>
    <r>
      <t>NHXH-J E60 4x70 mm</t>
    </r>
    <r>
      <rPr>
        <vertAlign val="superscript"/>
        <sz val="10"/>
        <rFont val="Calibri"/>
        <family val="2"/>
      </rPr>
      <t>2</t>
    </r>
  </si>
  <si>
    <r>
      <t>NHXH-J E60 4x50 mm</t>
    </r>
    <r>
      <rPr>
        <vertAlign val="superscript"/>
        <sz val="10"/>
        <rFont val="Calibri"/>
        <family val="2"/>
      </rPr>
      <t>2</t>
    </r>
  </si>
  <si>
    <r>
      <t>NHXH-J E60 5x25 mm</t>
    </r>
    <r>
      <rPr>
        <vertAlign val="superscript"/>
        <sz val="10"/>
        <rFont val="Calibri"/>
        <family val="2"/>
      </rPr>
      <t>2</t>
    </r>
  </si>
  <si>
    <r>
      <t>NHXH-J E60 5x16 mm</t>
    </r>
    <r>
      <rPr>
        <vertAlign val="superscript"/>
        <sz val="10"/>
        <rFont val="Calibri"/>
        <family val="2"/>
      </rPr>
      <t>2</t>
    </r>
  </si>
  <si>
    <r>
      <t>NHXH-J E60 4x25 mm</t>
    </r>
    <r>
      <rPr>
        <vertAlign val="superscript"/>
        <sz val="10"/>
        <rFont val="Calibri"/>
        <family val="2"/>
      </rPr>
      <t>2</t>
    </r>
  </si>
  <si>
    <r>
      <t>NHXH-J E60 7x2,5 mm</t>
    </r>
    <r>
      <rPr>
        <vertAlign val="superscript"/>
        <sz val="10"/>
        <rFont val="Calibri"/>
        <family val="2"/>
      </rPr>
      <t>2</t>
    </r>
  </si>
  <si>
    <r>
      <t>NHXH-J E60 3x2,5 mm</t>
    </r>
    <r>
      <rPr>
        <vertAlign val="superscript"/>
        <sz val="10"/>
        <rFont val="Calibri"/>
        <family val="2"/>
      </rPr>
      <t>2</t>
    </r>
  </si>
  <si>
    <r>
      <t>NHXH-J E60 3x1,5 mm</t>
    </r>
    <r>
      <rPr>
        <vertAlign val="superscript"/>
        <sz val="10"/>
        <rFont val="Calibri"/>
        <family val="2"/>
      </rPr>
      <t>2</t>
    </r>
  </si>
  <si>
    <r>
      <t>FG16OR16 4x70 mm</t>
    </r>
    <r>
      <rPr>
        <vertAlign val="superscript"/>
        <sz val="10"/>
        <rFont val="Calibri"/>
        <family val="2"/>
      </rPr>
      <t>2</t>
    </r>
  </si>
  <si>
    <r>
      <t>FG16OR16 4x50 mm</t>
    </r>
    <r>
      <rPr>
        <vertAlign val="superscript"/>
        <sz val="10"/>
        <rFont val="Calibri"/>
        <family val="2"/>
      </rPr>
      <t>2</t>
    </r>
  </si>
  <si>
    <r>
      <t>FG16OR16 4x35 mm</t>
    </r>
    <r>
      <rPr>
        <vertAlign val="superscript"/>
        <sz val="10"/>
        <rFont val="Calibri"/>
        <family val="2"/>
      </rPr>
      <t>2</t>
    </r>
  </si>
  <si>
    <r>
      <t>FG16OR16 5x25 mm</t>
    </r>
    <r>
      <rPr>
        <vertAlign val="superscript"/>
        <sz val="10"/>
        <rFont val="Calibri"/>
        <family val="2"/>
      </rPr>
      <t>2</t>
    </r>
  </si>
  <si>
    <r>
      <t>FG16OR16 4x25 mm</t>
    </r>
    <r>
      <rPr>
        <vertAlign val="superscript"/>
        <sz val="10"/>
        <rFont val="Calibri"/>
        <family val="2"/>
      </rPr>
      <t>2</t>
    </r>
  </si>
  <si>
    <r>
      <t>FG16OR16 5x16 mm</t>
    </r>
    <r>
      <rPr>
        <vertAlign val="superscript"/>
        <sz val="10"/>
        <rFont val="Calibri"/>
        <family val="2"/>
      </rPr>
      <t>2</t>
    </r>
  </si>
  <si>
    <r>
      <t>FG16OR16 5x10 mm</t>
    </r>
    <r>
      <rPr>
        <vertAlign val="superscript"/>
        <sz val="10"/>
        <rFont val="Calibri"/>
        <family val="2"/>
      </rPr>
      <t>2</t>
    </r>
  </si>
  <si>
    <r>
      <t>FG16OR16 3x6 mm</t>
    </r>
    <r>
      <rPr>
        <vertAlign val="superscript"/>
        <sz val="10"/>
        <rFont val="Calibri"/>
        <family val="2"/>
      </rPr>
      <t>2</t>
    </r>
  </si>
  <si>
    <r>
      <t>FG16OR16 3x4 mm</t>
    </r>
    <r>
      <rPr>
        <vertAlign val="superscript"/>
        <sz val="10"/>
        <rFont val="Calibri"/>
        <family val="2"/>
      </rPr>
      <t>2</t>
    </r>
  </si>
  <si>
    <r>
      <t>FG16OR16 5x2,5 mm</t>
    </r>
    <r>
      <rPr>
        <vertAlign val="superscript"/>
        <sz val="10"/>
        <rFont val="Calibri"/>
        <family val="2"/>
      </rPr>
      <t>2</t>
    </r>
  </si>
  <si>
    <r>
      <t>FG16OR16 3x2,5 mm</t>
    </r>
    <r>
      <rPr>
        <vertAlign val="superscript"/>
        <sz val="10"/>
        <rFont val="Calibri"/>
        <family val="2"/>
      </rPr>
      <t>2</t>
    </r>
  </si>
  <si>
    <r>
      <t>FG16OR16 5x1,5 mm</t>
    </r>
    <r>
      <rPr>
        <vertAlign val="superscript"/>
        <sz val="10"/>
        <rFont val="Calibri"/>
        <family val="2"/>
      </rPr>
      <t>2</t>
    </r>
  </si>
  <si>
    <r>
      <t>FG16OR16 4x1,5 mm</t>
    </r>
    <r>
      <rPr>
        <vertAlign val="superscript"/>
        <sz val="10"/>
        <rFont val="Calibri"/>
        <family val="2"/>
      </rPr>
      <t>2</t>
    </r>
  </si>
  <si>
    <r>
      <t>FG16OR16 3x1,5 mm</t>
    </r>
    <r>
      <rPr>
        <vertAlign val="superscript"/>
        <sz val="10"/>
        <rFont val="Calibri"/>
        <family val="2"/>
      </rPr>
      <t>2</t>
    </r>
  </si>
  <si>
    <r>
      <t>NYCY 7x2,5 mm</t>
    </r>
    <r>
      <rPr>
        <vertAlign val="superscript"/>
        <sz val="10"/>
        <rFont val="Calibri"/>
        <family val="2"/>
      </rPr>
      <t>2</t>
    </r>
  </si>
  <si>
    <r>
      <t>NYCY 5x2,5 mm</t>
    </r>
    <r>
      <rPr>
        <vertAlign val="superscript"/>
        <sz val="10"/>
        <rFont val="Calibri"/>
        <family val="2"/>
      </rPr>
      <t>2</t>
    </r>
  </si>
  <si>
    <r>
      <t>NA2XY-J 4x240+1,5 mm</t>
    </r>
    <r>
      <rPr>
        <vertAlign val="superscript"/>
        <sz val="10"/>
        <rFont val="Calibri"/>
        <family val="2"/>
      </rPr>
      <t>2</t>
    </r>
  </si>
  <si>
    <r>
      <t>NA2XY-J 4x150+1,5 mm</t>
    </r>
    <r>
      <rPr>
        <vertAlign val="superscript"/>
        <sz val="10"/>
        <rFont val="Calibri"/>
        <family val="2"/>
      </rPr>
      <t>2</t>
    </r>
  </si>
  <si>
    <r>
      <t>N2XY-J 4x120 mm</t>
    </r>
    <r>
      <rPr>
        <vertAlign val="superscript"/>
        <sz val="10"/>
        <rFont val="Calibri"/>
        <family val="2"/>
      </rPr>
      <t>2</t>
    </r>
  </si>
  <si>
    <r>
      <t>NAYY-J 5x16 mm</t>
    </r>
    <r>
      <rPr>
        <vertAlign val="superscript"/>
        <sz val="10"/>
        <rFont val="Calibri"/>
        <family val="2"/>
      </rPr>
      <t>2</t>
    </r>
  </si>
  <si>
    <r>
      <t>NYY-J 4x150 mm</t>
    </r>
    <r>
      <rPr>
        <vertAlign val="superscript"/>
        <sz val="10"/>
        <rFont val="Calibri"/>
        <family val="2"/>
      </rPr>
      <t>2</t>
    </r>
  </si>
  <si>
    <r>
      <t>NYY-J 4x120 mm</t>
    </r>
    <r>
      <rPr>
        <vertAlign val="superscript"/>
        <sz val="10"/>
        <rFont val="Calibri"/>
        <family val="2"/>
      </rPr>
      <t>2</t>
    </r>
  </si>
  <si>
    <r>
      <t>NYY-J 4x95 mm</t>
    </r>
    <r>
      <rPr>
        <vertAlign val="superscript"/>
        <sz val="10"/>
        <rFont val="Calibri"/>
        <family val="2"/>
      </rPr>
      <t>2</t>
    </r>
  </si>
  <si>
    <r>
      <t>NYY-J 4x70 mm</t>
    </r>
    <r>
      <rPr>
        <vertAlign val="superscript"/>
        <sz val="10"/>
        <rFont val="Calibri"/>
        <family val="2"/>
      </rPr>
      <t>2</t>
    </r>
  </si>
  <si>
    <r>
      <t>NYY-J 4x50 mm</t>
    </r>
    <r>
      <rPr>
        <vertAlign val="superscript"/>
        <sz val="10"/>
        <rFont val="Calibri"/>
        <family val="2"/>
      </rPr>
      <t>2</t>
    </r>
  </si>
  <si>
    <r>
      <t>NYY-J 4x35 mm</t>
    </r>
    <r>
      <rPr>
        <vertAlign val="superscript"/>
        <sz val="10"/>
        <rFont val="Calibri"/>
        <family val="2"/>
      </rPr>
      <t>2</t>
    </r>
  </si>
  <si>
    <r>
      <t>NYY-J 5x25 mm</t>
    </r>
    <r>
      <rPr>
        <vertAlign val="superscript"/>
        <sz val="10"/>
        <rFont val="Calibri"/>
        <family val="2"/>
      </rPr>
      <t>2</t>
    </r>
  </si>
  <si>
    <r>
      <t>NYY-J 4x25 mm</t>
    </r>
    <r>
      <rPr>
        <vertAlign val="superscript"/>
        <sz val="10"/>
        <rFont val="Calibri"/>
        <family val="2"/>
      </rPr>
      <t>2</t>
    </r>
  </si>
  <si>
    <r>
      <t>NYY-J 5x16 mm</t>
    </r>
    <r>
      <rPr>
        <vertAlign val="superscript"/>
        <sz val="10"/>
        <rFont val="Calibri"/>
        <family val="2"/>
      </rPr>
      <t>2</t>
    </r>
  </si>
  <si>
    <r>
      <t>NYY-J 4x16 mm</t>
    </r>
    <r>
      <rPr>
        <vertAlign val="superscript"/>
        <sz val="10"/>
        <rFont val="Calibri"/>
        <family val="2"/>
      </rPr>
      <t>2</t>
    </r>
  </si>
  <si>
    <r>
      <t>NYY-J 5x10 mm</t>
    </r>
    <r>
      <rPr>
        <vertAlign val="superscript"/>
        <sz val="10"/>
        <rFont val="Calibri"/>
        <family val="2"/>
      </rPr>
      <t>2</t>
    </r>
  </si>
  <si>
    <r>
      <t>NYY-J 5x6 mm</t>
    </r>
    <r>
      <rPr>
        <vertAlign val="superscript"/>
        <sz val="10"/>
        <rFont val="Calibri"/>
        <family val="2"/>
      </rPr>
      <t>2</t>
    </r>
  </si>
  <si>
    <r>
      <t>NYY-J 3x6 mm</t>
    </r>
    <r>
      <rPr>
        <vertAlign val="superscript"/>
        <sz val="10"/>
        <rFont val="Calibri"/>
        <family val="2"/>
      </rPr>
      <t>2</t>
    </r>
  </si>
  <si>
    <r>
      <t>NYY-J 5x4 mm</t>
    </r>
    <r>
      <rPr>
        <vertAlign val="superscript"/>
        <sz val="10"/>
        <rFont val="Calibri"/>
        <family val="2"/>
      </rPr>
      <t>2</t>
    </r>
  </si>
  <si>
    <r>
      <t>NYY-J 3x4 mm</t>
    </r>
    <r>
      <rPr>
        <vertAlign val="superscript"/>
        <sz val="10"/>
        <rFont val="Calibri"/>
        <family val="2"/>
      </rPr>
      <t>2</t>
    </r>
  </si>
  <si>
    <r>
      <t>NYY-J 3x2,5 mm</t>
    </r>
    <r>
      <rPr>
        <vertAlign val="superscript"/>
        <sz val="10"/>
        <rFont val="Calibri"/>
        <family val="2"/>
      </rPr>
      <t>2</t>
    </r>
  </si>
  <si>
    <r>
      <t>NYY-J 3x1,5 mm</t>
    </r>
    <r>
      <rPr>
        <vertAlign val="superscript"/>
        <sz val="10"/>
        <rFont val="Calibri"/>
        <family val="2"/>
      </rPr>
      <t>2</t>
    </r>
  </si>
  <si>
    <r>
      <t>NYY-O 2x1,5 mm</t>
    </r>
    <r>
      <rPr>
        <vertAlign val="superscript"/>
        <sz val="10"/>
        <rFont val="Calibri"/>
        <family val="2"/>
      </rPr>
      <t>2</t>
    </r>
  </si>
  <si>
    <r>
      <t>NYM-J 3x6 mm</t>
    </r>
    <r>
      <rPr>
        <vertAlign val="superscript"/>
        <sz val="10"/>
        <rFont val="Calibri"/>
        <family val="2"/>
      </rPr>
      <t>2</t>
    </r>
  </si>
  <si>
    <r>
      <t>NYM-J 5x2,5 mm</t>
    </r>
    <r>
      <rPr>
        <vertAlign val="superscript"/>
        <sz val="10"/>
        <rFont val="Calibri"/>
        <family val="2"/>
      </rPr>
      <t>2</t>
    </r>
  </si>
  <si>
    <r>
      <t>NYM-J 4x2,5 mm</t>
    </r>
    <r>
      <rPr>
        <vertAlign val="superscript"/>
        <sz val="10"/>
        <rFont val="Calibri"/>
        <family val="2"/>
      </rPr>
      <t>2</t>
    </r>
  </si>
  <si>
    <r>
      <t>NYM-J 3x2,5 mm</t>
    </r>
    <r>
      <rPr>
        <vertAlign val="superscript"/>
        <sz val="10"/>
        <rFont val="Calibri"/>
        <family val="2"/>
      </rPr>
      <t>2</t>
    </r>
  </si>
  <si>
    <r>
      <t>NYM-J 5x1,5 mm</t>
    </r>
    <r>
      <rPr>
        <vertAlign val="superscript"/>
        <sz val="10"/>
        <rFont val="Calibri"/>
        <family val="2"/>
      </rPr>
      <t>2</t>
    </r>
  </si>
  <si>
    <r>
      <t>NYM-J 3x1,5 mm</t>
    </r>
    <r>
      <rPr>
        <vertAlign val="superscript"/>
        <sz val="10"/>
        <rFont val="Calibri"/>
        <family val="2"/>
      </rPr>
      <t>2</t>
    </r>
  </si>
  <si>
    <t>Dobava in polaganje kabelskih vodnikov delno na kabelske police in delno v zaščitne cevi:</t>
  </si>
  <si>
    <t>KABLI IN POŽARNA TESNJENJA</t>
  </si>
  <si>
    <t>Dobava in montaža nadometnih ognjevarnih razvodnih doz, različnih dimenzij.</t>
  </si>
  <si>
    <t>Dobava in montaža nadometnih razvodnih doz za montažo na kabelske police, različnih dimenzij.</t>
  </si>
  <si>
    <t xml:space="preserve"> - 60x40x2000 mm</t>
  </si>
  <si>
    <t xml:space="preserve"> - 25x25x2000 mm</t>
  </si>
  <si>
    <t>Dobava in montaža NIK kanal, bele barve, različnih dimenzij:</t>
  </si>
  <si>
    <t>Dobava in montaža dvoprekatnega kovinskega zidnega inštalacijskega parapetnega kanala v beli barvi RAL 9010, 130/72 mm, izdelan iz elektrocinkane pločevine, kanal oglate oblike, komplet s kovinskimi pregradami, tipskimi pokrovi in prirobnicami za montažo elementov, tipskimi elementi za spajanje, zaključnimi elementi, elementi za pritrditev kablov in ostalim priborom za montažo na steno.
kot npr. tip AT 130/72, proizvajalec Elba ali enakovredno</t>
  </si>
  <si>
    <t>KL100 - ognjevarna</t>
  </si>
  <si>
    <t>KL50 - ognjevarna</t>
  </si>
  <si>
    <t>Dobava in montaža ognjevarnih kabelskih lestev za montažo na steno v vertikalnih prehodih v objekt komplet z ustreznim ognjevarnim montažnim priborom in kabelskimi objemkami različnih dimenzij (po standardu DIN 4102-12):</t>
  </si>
  <si>
    <t>KL400</t>
  </si>
  <si>
    <t>KL300</t>
  </si>
  <si>
    <t xml:space="preserve">KL200 </t>
  </si>
  <si>
    <t xml:space="preserve">KL100 </t>
  </si>
  <si>
    <t>KL50</t>
  </si>
  <si>
    <t>Dobava in montaža kabelske lestve za montažo na steno v vertikalnih prehodih v objektu, komplet z ustreznim montažnim priborom ter kabelskimi objemkami različnih dimenzij.</t>
  </si>
  <si>
    <t>PK200 - ognjevarna</t>
  </si>
  <si>
    <t>PK100 - ognjevarna</t>
  </si>
  <si>
    <t>PK50 - ognjevarna</t>
  </si>
  <si>
    <t>PK400 - perforirana</t>
  </si>
  <si>
    <t>PK300 - perforirana</t>
  </si>
  <si>
    <t>PK200 - perforirana</t>
  </si>
  <si>
    <t>PK100 - perforirana</t>
  </si>
  <si>
    <t>PK50 - perforirana</t>
  </si>
  <si>
    <t>PK200 - FeZn-H</t>
  </si>
  <si>
    <t>PK100 - FeZn-H</t>
  </si>
  <si>
    <t>PK50 - FeZn-H</t>
  </si>
  <si>
    <t>Dobava in montaža FeZn-H (vroče cinkanih) kabelskih polic na strehi, komplet z ustreznimi pokrovi in tipskimi talnimi podstavki za montažo na ravno streho ter s potrebnimi konzolami za pritrditev na konstrukcijo strojnih naprav:</t>
  </si>
  <si>
    <t>inštalacijska cev not. premera ∅ 32 mm</t>
  </si>
  <si>
    <t>inštalacijska cev not. premera ∅ 25 mm</t>
  </si>
  <si>
    <t>inštalacijska cev not. premera ∅ 20 mm</t>
  </si>
  <si>
    <t>inštalacijska cev not. premera ∅ 16 mm</t>
  </si>
  <si>
    <t>Dobava in montaža PE samogasne inštalacijske zaščitne cevi:</t>
  </si>
  <si>
    <t>inštalacijska cev not. premera ∅ 29 mm</t>
  </si>
  <si>
    <t>inštalacijska cev not. premera ∅ 23 mm</t>
  </si>
  <si>
    <t>inštalacijska cev not. premera ∅ 13,5 mm</t>
  </si>
  <si>
    <t>Dobava in montaža PNT inštalacijske zaščitne cevi za nadometno montažo, komplet z distančnimi oklepniki:</t>
  </si>
  <si>
    <t>inštalacijska cev zun. premera ∅ 50 mm</t>
  </si>
  <si>
    <t>inštalacijska cev zun. premera ∅ 40 mm</t>
  </si>
  <si>
    <t>inštalacijska cev zun. premera ∅ 32 mm</t>
  </si>
  <si>
    <t>inštalacijska cev zun. premera ∅ 25 mm</t>
  </si>
  <si>
    <t>inštalacijska cev zun. premera ∅ 20 mm</t>
  </si>
  <si>
    <t>inštalacijska cev zun. premera ∅ 16 mm</t>
  </si>
  <si>
    <t>Dobava in montaža PE inštalacijske zaščitne cevi za podometno montažo v zidane ali votle stene (RFS) oziroma v tla, v beton ali estrih (RBT):</t>
  </si>
  <si>
    <t>NN INŠTALACIJSKE CEVI, DOZE IN KABELSKE POLICE</t>
  </si>
  <si>
    <t>Izvedba povezave PE zbiralk v razdelilnih omarah do zbiralke za izenačitev potencialov v dozi ter na izvod ozemljila.</t>
  </si>
  <si>
    <r>
      <rPr>
        <b/>
        <sz val="10"/>
        <rFont val="Calibri"/>
        <family val="2"/>
      </rPr>
      <t>1 kos</t>
    </r>
    <r>
      <rPr>
        <sz val="10"/>
        <rFont val="Calibri"/>
        <family val="2"/>
      </rPr>
      <t xml:space="preserve"> vgradna vtičnica za na TH35 DIN letev;</t>
    </r>
  </si>
  <si>
    <r>
      <rPr>
        <b/>
        <sz val="10"/>
        <rFont val="Calibri"/>
        <family val="2"/>
      </rPr>
      <t>1 kos</t>
    </r>
    <r>
      <rPr>
        <sz val="10"/>
        <rFont val="Calibri"/>
        <family val="2"/>
      </rPr>
      <t xml:space="preserve"> inštalacijski odklopnik,1p, 6kA, C16A;</t>
    </r>
  </si>
  <si>
    <r>
      <rPr>
        <b/>
        <sz val="10"/>
        <rFont val="Calibri"/>
        <family val="2"/>
      </rPr>
      <t>1 kos</t>
    </r>
    <r>
      <rPr>
        <sz val="10"/>
        <rFont val="Calibri"/>
        <family val="2"/>
      </rPr>
      <t xml:space="preserve"> inštalacijski odklopnik,1p, 6kA, C6A;</t>
    </r>
  </si>
  <si>
    <r>
      <rPr>
        <b/>
        <sz val="10"/>
        <rFont val="Calibri"/>
        <family val="2"/>
      </rPr>
      <t>3 kos</t>
    </r>
    <r>
      <rPr>
        <sz val="10"/>
        <rFont val="Calibri"/>
        <family val="2"/>
      </rPr>
      <t xml:space="preserve"> ločilno stikalo 100A, 3p;</t>
    </r>
  </si>
  <si>
    <r>
      <rPr>
        <b/>
        <sz val="10"/>
        <rFont val="Calibri"/>
        <family val="2"/>
      </rPr>
      <t>3 kos</t>
    </r>
    <r>
      <rPr>
        <sz val="10"/>
        <rFont val="Calibri"/>
        <family val="2"/>
      </rPr>
      <t xml:space="preserve"> ločilno stikalo 100A z varovalkami, 80A, 3p;</t>
    </r>
  </si>
  <si>
    <r>
      <rPr>
        <b/>
        <sz val="10"/>
        <rFont val="Calibri"/>
        <family val="2"/>
      </rPr>
      <t>3 kos</t>
    </r>
    <r>
      <rPr>
        <sz val="10"/>
        <rFont val="Calibri"/>
        <family val="2"/>
      </rPr>
      <t xml:space="preserve"> ločilno stikalo 50A z varovalkami, 50A, 3p;</t>
    </r>
  </si>
  <si>
    <r>
      <rPr>
        <b/>
        <sz val="10"/>
        <rFont val="Calibri"/>
        <family val="2"/>
      </rPr>
      <t>1 kos</t>
    </r>
    <r>
      <rPr>
        <sz val="10"/>
        <rFont val="Calibri"/>
        <family val="2"/>
      </rPr>
      <t xml:space="preserve"> prenapetostni odvodnik, tip C, 275/20, 3+0;</t>
    </r>
  </si>
  <si>
    <r>
      <rPr>
        <b/>
        <sz val="10"/>
        <rFont val="Calibri"/>
        <family val="2"/>
      </rPr>
      <t>1 kos</t>
    </r>
    <r>
      <rPr>
        <sz val="10"/>
        <rFont val="Calibri"/>
        <family val="2"/>
      </rPr>
      <t xml:space="preserve"> ločilno stikalo z varovalko, 100A, 3p;</t>
    </r>
  </si>
  <si>
    <r>
      <rPr>
        <b/>
        <sz val="10"/>
        <rFont val="Calibri"/>
        <family val="2"/>
      </rPr>
      <t>1 kos</t>
    </r>
    <r>
      <rPr>
        <sz val="10"/>
        <rFont val="Calibri"/>
        <family val="2"/>
      </rPr>
      <t xml:space="preserve"> glavno bremensko ločilno stikalo 0-1, 400A, 3p, s podaljšano ročico na vratih;</t>
    </r>
  </si>
  <si>
    <r>
      <t xml:space="preserve">Dobava in montaža tipsko preizkušenega samostoječega stikalnega bloka </t>
    </r>
    <r>
      <rPr>
        <b/>
        <sz val="10"/>
        <rFont val="Calibri"/>
        <family val="2"/>
      </rPr>
      <t>REV</t>
    </r>
    <r>
      <rPr>
        <sz val="10"/>
        <rFont val="Calibri"/>
        <family val="2"/>
      </rPr>
      <t>, 0,4 kV, 15 kA, dimenzij 600x2000x400mm (ŠxVxG), s postavkom 100 mm, opremljenega z montažno ploščo in vrati s ključavnico, zaščita IP55, opleskanega z osnovno in končno barvo (prašni nanos), v sivi barvi RAL 7035, uvod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</si>
  <si>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2 kos</t>
    </r>
    <r>
      <rPr>
        <sz val="10"/>
        <rFont val="Calibri"/>
        <family val="2"/>
      </rPr>
      <t xml:space="preserve"> vgradna vtičnica za na TH35 DIN letev;</t>
    </r>
  </si>
  <si>
    <r>
      <rPr>
        <b/>
        <sz val="10"/>
        <rFont val="Calibri"/>
        <family val="2"/>
        <charset val="238"/>
      </rPr>
      <t>3 kos</t>
    </r>
    <r>
      <rPr>
        <sz val="10"/>
        <rFont val="Calibri"/>
        <family val="2"/>
      </rPr>
      <t xml:space="preserve"> LED zelena signalna lučka za vgradnjo v vrata omare;</t>
    </r>
  </si>
  <si>
    <r>
      <rPr>
        <b/>
        <sz val="10"/>
        <rFont val="Calibri"/>
        <family val="2"/>
      </rPr>
      <t>1 kos</t>
    </r>
    <r>
      <rPr>
        <sz val="10"/>
        <rFont val="Calibri"/>
        <family val="2"/>
      </rPr>
      <t xml:space="preserve"> 1p stikalo za položaj vrat 230 V/10 A (vklop svetilke);</t>
    </r>
  </si>
  <si>
    <r>
      <rPr>
        <b/>
        <sz val="10"/>
        <rFont val="Calibri"/>
        <family val="2"/>
      </rPr>
      <t>1 kos</t>
    </r>
    <r>
      <rPr>
        <sz val="10"/>
        <rFont val="Calibri"/>
        <family val="2"/>
      </rPr>
      <t xml:space="preserve"> svetilka za razsvetljavo v stikalnem bloku;</t>
    </r>
  </si>
  <si>
    <r>
      <rPr>
        <b/>
        <sz val="10"/>
        <rFont val="Calibri"/>
        <family val="2"/>
      </rPr>
      <t>4 kos</t>
    </r>
    <r>
      <rPr>
        <sz val="10"/>
        <rFont val="Calibri"/>
        <family val="2"/>
      </rPr>
      <t xml:space="preserve"> modularni kontaktor 1p, 25A, 1NO, 230 VAC;</t>
    </r>
  </si>
  <si>
    <r>
      <rPr>
        <b/>
        <sz val="10"/>
        <rFont val="Calibri"/>
        <family val="2"/>
      </rPr>
      <t>2 kos</t>
    </r>
    <r>
      <rPr>
        <sz val="10"/>
        <rFont val="Calibri"/>
        <family val="2"/>
      </rPr>
      <t xml:space="preserve"> ločilno stikalo z varovalko, 3p, 50A (kot npr. EFD14), ločena izbira varovalk;</t>
    </r>
  </si>
  <si>
    <r>
      <rPr>
        <b/>
        <sz val="10"/>
        <rFont val="Calibri"/>
        <family val="2"/>
      </rPr>
      <t>2 kos</t>
    </r>
    <r>
      <rPr>
        <sz val="10"/>
        <rFont val="Calibri"/>
        <family val="2"/>
      </rPr>
      <t xml:space="preserve"> ločilno stikalo z varovalko, 3p, 32A (kot npr. EFD10), ločena izbira varovalk;</t>
    </r>
  </si>
  <si>
    <r>
      <rPr>
        <b/>
        <sz val="10"/>
        <rFont val="Calibri"/>
        <family val="2"/>
      </rPr>
      <t>2 kos</t>
    </r>
    <r>
      <rPr>
        <sz val="10"/>
        <rFont val="Calibri"/>
        <family val="2"/>
      </rPr>
      <t xml:space="preserve"> motorsko zaščitno stikalo, 3p, 0,18-0,25kW; 0,63-1,0A</t>
    </r>
  </si>
  <si>
    <r>
      <rPr>
        <b/>
        <sz val="10"/>
        <rFont val="Calibri"/>
        <family val="2"/>
      </rPr>
      <t>4 kos</t>
    </r>
    <r>
      <rPr>
        <sz val="10"/>
        <rFont val="Calibri"/>
        <family val="2"/>
      </rPr>
      <t xml:space="preserve"> motorsko zaščitno stikalo, 3p, 0,12-0,18kW; 0,4-0,6A</t>
    </r>
  </si>
  <si>
    <r>
      <rPr>
        <b/>
        <sz val="10"/>
        <rFont val="Calibri"/>
        <family val="2"/>
      </rPr>
      <t>2 kos</t>
    </r>
    <r>
      <rPr>
        <sz val="10"/>
        <rFont val="Calibri"/>
        <family val="2"/>
      </rPr>
      <t xml:space="preserve"> inštalacijski odklopnik, 3p, 10kA, C32A;</t>
    </r>
  </si>
  <si>
    <r>
      <rPr>
        <b/>
        <sz val="10"/>
        <rFont val="Calibri"/>
        <family val="2"/>
      </rPr>
      <t>1 kos</t>
    </r>
    <r>
      <rPr>
        <sz val="10"/>
        <rFont val="Calibri"/>
        <family val="2"/>
      </rPr>
      <t xml:space="preserve"> inštalacijski odklopnik, 3p, 10kA, C25A;</t>
    </r>
  </si>
  <si>
    <r>
      <rPr>
        <b/>
        <sz val="10"/>
        <rFont val="Calibri"/>
        <family val="2"/>
      </rPr>
      <t>2 kos</t>
    </r>
    <r>
      <rPr>
        <sz val="10"/>
        <rFont val="Calibri"/>
        <family val="2"/>
      </rPr>
      <t xml:space="preserve"> inštalacijski odklopnik, 3p, 10kA, C20A;</t>
    </r>
  </si>
  <si>
    <r>
      <rPr>
        <b/>
        <sz val="10"/>
        <rFont val="Calibri"/>
        <family val="2"/>
      </rPr>
      <t>6 kos</t>
    </r>
    <r>
      <rPr>
        <sz val="10"/>
        <rFont val="Calibri"/>
        <family val="2"/>
      </rPr>
      <t xml:space="preserve"> inštalacijski odklopnik, 3p, 10kA, C16A;</t>
    </r>
  </si>
  <si>
    <r>
      <rPr>
        <b/>
        <sz val="10"/>
        <rFont val="Calibri"/>
        <family val="2"/>
      </rPr>
      <t>3 kos</t>
    </r>
    <r>
      <rPr>
        <sz val="10"/>
        <rFont val="Calibri"/>
        <family val="2"/>
      </rPr>
      <t xml:space="preserve"> inštalacijski odklopnik, 3p, 10kA, C10A;</t>
    </r>
  </si>
  <si>
    <r>
      <rPr>
        <b/>
        <sz val="10"/>
        <rFont val="Calibri"/>
        <family val="2"/>
      </rPr>
      <t>1 kos</t>
    </r>
    <r>
      <rPr>
        <sz val="10"/>
        <rFont val="Calibri"/>
        <family val="2"/>
      </rPr>
      <t xml:space="preserve"> inštalacijski odklopnik, 3p, 10kA, C6A;</t>
    </r>
  </si>
  <si>
    <r>
      <rPr>
        <b/>
        <sz val="10"/>
        <rFont val="Calibri"/>
        <family val="2"/>
      </rPr>
      <t>4 kos</t>
    </r>
    <r>
      <rPr>
        <sz val="10"/>
        <rFont val="Calibri"/>
        <family val="2"/>
      </rPr>
      <t xml:space="preserve"> inštalacijski odklopnik, 1p, 10kA, C20A;</t>
    </r>
  </si>
  <si>
    <r>
      <rPr>
        <b/>
        <sz val="10"/>
        <rFont val="Calibri"/>
        <family val="2"/>
      </rPr>
      <t>18 kos</t>
    </r>
    <r>
      <rPr>
        <sz val="10"/>
        <rFont val="Calibri"/>
        <family val="2"/>
      </rPr>
      <t xml:space="preserve"> inštalacijski odklopnik, 1p, 10kA, C16A;</t>
    </r>
  </si>
  <si>
    <r>
      <rPr>
        <b/>
        <sz val="10"/>
        <rFont val="Calibri"/>
        <family val="2"/>
      </rPr>
      <t>3 kos</t>
    </r>
    <r>
      <rPr>
        <sz val="10"/>
        <rFont val="Calibri"/>
        <family val="2"/>
      </rPr>
      <t xml:space="preserve"> inštalacijski odklopnik, 1p, 10kA, C10A;</t>
    </r>
  </si>
  <si>
    <r>
      <rPr>
        <b/>
        <sz val="10"/>
        <rFont val="Calibri"/>
        <family val="2"/>
      </rPr>
      <t>10 kos</t>
    </r>
    <r>
      <rPr>
        <sz val="10"/>
        <rFont val="Calibri"/>
        <family val="2"/>
      </rPr>
      <t xml:space="preserve"> inštalacijski odklopnik, 1p, 10kA, B10A;</t>
    </r>
  </si>
  <si>
    <r>
      <rPr>
        <b/>
        <sz val="10"/>
        <rFont val="Calibri"/>
        <family val="2"/>
      </rPr>
      <t>2 kos</t>
    </r>
    <r>
      <rPr>
        <sz val="10"/>
        <rFont val="Calibri"/>
        <family val="2"/>
      </rPr>
      <t xml:space="preserve"> inštalacijski odklopnik, 1p, 10kA, C6A;</t>
    </r>
  </si>
  <si>
    <r>
      <rPr>
        <b/>
        <sz val="10"/>
        <rFont val="Calibri"/>
        <family val="2"/>
      </rPr>
      <t>1 kos</t>
    </r>
    <r>
      <rPr>
        <sz val="10"/>
        <rFont val="Calibri"/>
        <family val="2"/>
      </rPr>
      <t xml:space="preserve"> inštalacijski odklopnik, 1p, 10kA, B6A;</t>
    </r>
  </si>
  <si>
    <r>
      <rPr>
        <b/>
        <sz val="10"/>
        <rFont val="Calibri"/>
        <family val="2"/>
      </rPr>
      <t>2 kos</t>
    </r>
    <r>
      <rPr>
        <sz val="10"/>
        <rFont val="Calibri"/>
        <family val="2"/>
      </rPr>
      <t xml:space="preserve"> zaščitno stikalo na diferenčni tok z nadtokovno zaščito RCBO, C16/0.03A, 3p;</t>
    </r>
  </si>
  <si>
    <r>
      <rPr>
        <b/>
        <sz val="10"/>
        <rFont val="Calibri"/>
        <family val="2"/>
      </rPr>
      <t>3 kos</t>
    </r>
    <r>
      <rPr>
        <sz val="10"/>
        <rFont val="Calibri"/>
        <family val="2"/>
      </rPr>
      <t xml:space="preserve"> zaščitno stikalo na diferenčni tok z nadtokovno zaščito RCBO, C16/0.03A, 1p;</t>
    </r>
  </si>
  <si>
    <r>
      <rPr>
        <b/>
        <sz val="10"/>
        <rFont val="Calibri"/>
        <family val="2"/>
      </rPr>
      <t>1 kos</t>
    </r>
    <r>
      <rPr>
        <sz val="10"/>
        <rFont val="Calibri"/>
        <family val="2"/>
      </rPr>
      <t xml:space="preserve"> glavno bremensko ločilno stikalo 0-1, 100A, 3p, s podaljšano ročico na vratih;</t>
    </r>
  </si>
  <si>
    <r>
      <t xml:space="preserve">Dobava in montaža tipsko preizkušenega samostoječega stikalnega bloka </t>
    </r>
    <r>
      <rPr>
        <b/>
        <sz val="10"/>
        <rFont val="Calibri"/>
        <family val="2"/>
      </rPr>
      <t>Rr1, Rr2, Rr3</t>
    </r>
    <r>
      <rPr>
        <sz val="10"/>
        <rFont val="Calibri"/>
        <family val="2"/>
      </rPr>
      <t>, 0,4 kV, 15 kA, 800x2000x350mm (ŠxVxG), stopnja notranje delitve vsaj 2a, s podstavkom 100 mm, opremljenega z montažno ploščo in vrati s ključavnico, zaščita IP55, opleskanega z osnovno in končno barvo (prašni nanos), v sivi barvi RAL 7035, uvod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</si>
  <si>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charset val="238"/>
      </rPr>
      <t>2 kos</t>
    </r>
    <r>
      <rPr>
        <sz val="10"/>
        <rFont val="Calibri"/>
        <family val="2"/>
      </rPr>
      <t xml:space="preserve"> impulzni rele;</t>
    </r>
  </si>
  <si>
    <r>
      <rPr>
        <b/>
        <sz val="10"/>
        <rFont val="Calibri"/>
        <family val="2"/>
      </rPr>
      <t>2 kos</t>
    </r>
    <r>
      <rPr>
        <sz val="10"/>
        <rFont val="Calibri"/>
        <family val="2"/>
      </rPr>
      <t xml:space="preserve"> inštalacijski odklopnik, 3p, 6kA, C16A;</t>
    </r>
  </si>
  <si>
    <r>
      <rPr>
        <b/>
        <sz val="10"/>
        <rFont val="Calibri"/>
        <family val="2"/>
      </rPr>
      <t>10 kos</t>
    </r>
    <r>
      <rPr>
        <sz val="10"/>
        <rFont val="Calibri"/>
        <family val="2"/>
      </rPr>
      <t xml:space="preserve"> inštalacijski odklopnik, 1p, 6kA, C16A;</t>
    </r>
  </si>
  <si>
    <r>
      <rPr>
        <b/>
        <sz val="10"/>
        <rFont val="Calibri"/>
        <family val="2"/>
        <charset val="238"/>
      </rPr>
      <t>2 kos</t>
    </r>
    <r>
      <rPr>
        <sz val="10"/>
        <rFont val="Calibri"/>
        <family val="2"/>
      </rPr>
      <t xml:space="preserve"> kombinirano zaščitno stikalo RCBO, KZS-1M-DN 1p+N A C16/0.03 6kA;</t>
    </r>
  </si>
  <si>
    <r>
      <rPr>
        <b/>
        <sz val="10"/>
        <rFont val="Calibri"/>
        <family val="2"/>
        <charset val="238"/>
      </rPr>
      <t>1 kos</t>
    </r>
    <r>
      <rPr>
        <sz val="10"/>
        <rFont val="Calibri"/>
        <family val="2"/>
      </rPr>
      <t xml:space="preserve"> kombinirano zaščitno stikalo RCBO, KZS-1M-DN 1p+N A B10/0.03 6kA;</t>
    </r>
  </si>
  <si>
    <r>
      <rPr>
        <b/>
        <sz val="10"/>
        <rFont val="Calibri"/>
        <family val="2"/>
      </rPr>
      <t>4 kos</t>
    </r>
    <r>
      <rPr>
        <sz val="10"/>
        <rFont val="Calibri"/>
        <family val="2"/>
      </rPr>
      <t xml:space="preserve"> inštalacijski odklopnik, 1p, 6kA, C10A;</t>
    </r>
  </si>
  <si>
    <r>
      <rPr>
        <b/>
        <sz val="10"/>
        <rFont val="Calibri"/>
        <family val="2"/>
      </rPr>
      <t>4 kos</t>
    </r>
    <r>
      <rPr>
        <sz val="10"/>
        <rFont val="Calibri"/>
        <family val="2"/>
      </rPr>
      <t xml:space="preserve"> inštalacijski odklopnik, 1p, 6kA, B10A;</t>
    </r>
  </si>
  <si>
    <r>
      <rPr>
        <b/>
        <sz val="10"/>
        <rFont val="Calibri"/>
        <family val="2"/>
      </rPr>
      <t>2 kos</t>
    </r>
    <r>
      <rPr>
        <sz val="10"/>
        <rFont val="Calibri"/>
        <family val="2"/>
      </rPr>
      <t xml:space="preserve"> inštalacijski odklopnik, 1p, 6kA, C6A;</t>
    </r>
  </si>
  <si>
    <r>
      <rPr>
        <b/>
        <sz val="10"/>
        <rFont val="Calibri"/>
        <family val="2"/>
      </rPr>
      <t>1 kos</t>
    </r>
    <r>
      <rPr>
        <sz val="10"/>
        <rFont val="Calibri"/>
        <family val="2"/>
      </rPr>
      <t xml:space="preserve"> prenapetostni odvodnik, tip C, 275/20,4+0;</t>
    </r>
  </si>
  <si>
    <r>
      <rPr>
        <b/>
        <sz val="10"/>
        <rFont val="Calibri"/>
        <family val="2"/>
        <charset val="238"/>
      </rPr>
      <t>1 kos</t>
    </r>
    <r>
      <rPr>
        <sz val="10"/>
        <rFont val="Calibri"/>
        <family val="2"/>
      </rPr>
      <t xml:space="preserve"> zaščitno stikalo na diferenčni tok RCCB 40/0.3A, 4p, tip A;</t>
    </r>
  </si>
  <si>
    <r>
      <t xml:space="preserve">Dobava in montaža tipsko preizkušenega nadometnega stikalnega bloka </t>
    </r>
    <r>
      <rPr>
        <b/>
        <sz val="10"/>
        <rFont val="Calibri"/>
        <family val="2"/>
      </rPr>
      <t>Rt1</t>
    </r>
    <r>
      <rPr>
        <b/>
        <sz val="10"/>
        <rFont val="Calibri"/>
        <family val="2"/>
        <charset val="238"/>
      </rPr>
      <t>, Rt2, Rt3, Rt4, Rt5, Rt6, Rt7, Rt8, Rt9, Rt10, Rt11</t>
    </r>
    <r>
      <rPr>
        <sz val="10"/>
        <rFont val="Calibri"/>
        <family val="2"/>
      </rPr>
      <t>, 0,4 kV, dimenzij 300x650x120mm (ŠxVxG), 48M, zaščita IP40, uvod kablov zgoraj, komplet z zbiralkami, vrstnimi sponkami, uvodnicami, internim ožičenjem, napisno ploščico, montažnim in pritrdilnim materialom ter ostalim drobnim materialom.
(kot npr. Schrack nadometni razdelilnik, 4-vrstni, 48TE, prozorna vrata, EAN-code 9004840614923 ali enakovredno)
V omari se predvidi naslednjo stikalno in zaščitno opremo:</t>
    </r>
  </si>
  <si>
    <t>OPOMBA: opis za krmilno opremo toplotne postaje je v poglavju CNS.</t>
  </si>
  <si>
    <r>
      <rPr>
        <b/>
        <sz val="10"/>
        <rFont val="Calibri"/>
        <family val="2"/>
      </rPr>
      <t>1 kos</t>
    </r>
    <r>
      <rPr>
        <sz val="10"/>
        <rFont val="Calibri"/>
        <family val="2"/>
      </rPr>
      <t xml:space="preserve"> ventilator s termostatom, komplet z vgradnji v stikalni blok;</t>
    </r>
  </si>
  <si>
    <r>
      <rPr>
        <b/>
        <sz val="10"/>
        <rFont val="Calibri"/>
        <family val="2"/>
      </rPr>
      <t>1 kos</t>
    </r>
    <r>
      <rPr>
        <sz val="10"/>
        <rFont val="Calibri"/>
        <family val="2"/>
      </rPr>
      <t xml:space="preserve"> enofazni transformator, 230VAC/24VAC, 120 VA;</t>
    </r>
  </si>
  <si>
    <r>
      <rPr>
        <b/>
        <sz val="10"/>
        <rFont val="Calibri"/>
        <family val="2"/>
      </rPr>
      <t>1 kos</t>
    </r>
    <r>
      <rPr>
        <sz val="10"/>
        <rFont val="Calibri"/>
        <family val="2"/>
      </rPr>
      <t xml:space="preserve"> napajalna enota 230VAC/24VDC, 5A;</t>
    </r>
  </si>
  <si>
    <r>
      <rPr>
        <b/>
        <sz val="10"/>
        <rFont val="Calibri"/>
        <family val="2"/>
      </rPr>
      <t>8 kos</t>
    </r>
    <r>
      <rPr>
        <sz val="10"/>
        <rFont val="Calibri"/>
        <family val="2"/>
      </rPr>
      <t xml:space="preserve"> rdeča signalna svetilka za montažo na vrata omare, napajanje 24 V;</t>
    </r>
  </si>
  <si>
    <r>
      <rPr>
        <b/>
        <sz val="10"/>
        <rFont val="Calibri"/>
        <family val="2"/>
      </rPr>
      <t>8 kos</t>
    </r>
    <r>
      <rPr>
        <sz val="10"/>
        <rFont val="Calibri"/>
        <family val="2"/>
      </rPr>
      <t xml:space="preserve"> zelena signalna svetilka za montažo na vrata omare, napajanje 24 V;</t>
    </r>
  </si>
  <si>
    <r>
      <rPr>
        <b/>
        <sz val="10"/>
        <rFont val="Calibri"/>
        <family val="2"/>
      </rPr>
      <t>8 kos</t>
    </r>
    <r>
      <rPr>
        <sz val="10"/>
        <rFont val="Calibri"/>
        <family val="2"/>
      </rPr>
      <t xml:space="preserve"> izbirno stikalo 1-0-2, 10A, 1p, montaža na vrata omare;</t>
    </r>
  </si>
  <si>
    <r>
      <rPr>
        <b/>
        <sz val="10"/>
        <rFont val="Calibri"/>
        <family val="2"/>
      </rPr>
      <t>20 kos</t>
    </r>
    <r>
      <rPr>
        <sz val="10"/>
        <rFont val="Calibri"/>
        <family val="2"/>
      </rPr>
      <t xml:space="preserve"> krmilni rele, komplet z ustreznim podnožjem, 3x preklopni kontakt, krmilna napetost 24 V;</t>
    </r>
  </si>
  <si>
    <r>
      <rPr>
        <b/>
        <sz val="10"/>
        <rFont val="Calibri"/>
        <family val="2"/>
      </rPr>
      <t>26 kos</t>
    </r>
    <r>
      <rPr>
        <sz val="10"/>
        <rFont val="Calibri"/>
        <family val="2"/>
      </rPr>
      <t xml:space="preserve"> krmilni rele, komplet z ustreznim podnožjem, 3x preklopni kontakt, krmilna napetost 230 V;</t>
    </r>
  </si>
  <si>
    <r>
      <rPr>
        <b/>
        <sz val="10"/>
        <rFont val="Calibri"/>
        <family val="2"/>
      </rPr>
      <t>8 kos</t>
    </r>
    <r>
      <rPr>
        <sz val="10"/>
        <rFont val="Calibri"/>
        <family val="2"/>
      </rPr>
      <t xml:space="preserve"> močnostni kontaktor 3 kW, 3p, s pomožnimi kontakti 3x NO, krmilna napetost 24 V;</t>
    </r>
  </si>
  <si>
    <r>
      <rPr>
        <b/>
        <sz val="10"/>
        <rFont val="Calibri"/>
        <family val="2"/>
      </rPr>
      <t>1 kos</t>
    </r>
    <r>
      <rPr>
        <sz val="10"/>
        <rFont val="Calibri"/>
        <family val="2"/>
      </rPr>
      <t xml:space="preserve"> inštalacijski odklopnik, 1p, 10kA, 6A, DC;</t>
    </r>
  </si>
  <si>
    <r>
      <rPr>
        <b/>
        <sz val="10"/>
        <rFont val="Calibri"/>
        <family val="2"/>
      </rPr>
      <t>2 kos</t>
    </r>
    <r>
      <rPr>
        <sz val="10"/>
        <rFont val="Calibri"/>
        <family val="2"/>
      </rPr>
      <t xml:space="preserve"> inštalacijski odklopnik, 2p, 10kA, C6A;</t>
    </r>
  </si>
  <si>
    <r>
      <rPr>
        <b/>
        <sz val="10"/>
        <rFont val="Calibri"/>
        <family val="2"/>
      </rPr>
      <t>7 kos</t>
    </r>
    <r>
      <rPr>
        <sz val="10"/>
        <rFont val="Calibri"/>
        <family val="2"/>
      </rPr>
      <t xml:space="preserve"> inštalacijski odklopnik, 1p, 10kA, C16A;</t>
    </r>
  </si>
  <si>
    <r>
      <rPr>
        <b/>
        <sz val="10"/>
        <rFont val="Calibri"/>
        <family val="2"/>
      </rPr>
      <t>12 kos</t>
    </r>
    <r>
      <rPr>
        <sz val="10"/>
        <rFont val="Calibri"/>
        <family val="2"/>
      </rPr>
      <t xml:space="preserve"> inštalacijski odklopnik, 1p, 10kA, C10A;</t>
    </r>
  </si>
  <si>
    <r>
      <rPr>
        <b/>
        <sz val="10"/>
        <rFont val="Calibri"/>
        <family val="2"/>
      </rPr>
      <t>8 kos</t>
    </r>
    <r>
      <rPr>
        <sz val="10"/>
        <rFont val="Calibri"/>
        <family val="2"/>
      </rPr>
      <t xml:space="preserve"> inštalacijski odklopnik, 1p, 10kA, C6A;</t>
    </r>
  </si>
  <si>
    <r>
      <rPr>
        <b/>
        <sz val="10"/>
        <rFont val="Calibri"/>
        <family val="2"/>
      </rPr>
      <t>2 kos</t>
    </r>
    <r>
      <rPr>
        <sz val="10"/>
        <rFont val="Calibri"/>
        <family val="2"/>
      </rPr>
      <t xml:space="preserve"> inštalacijski odklopnik, 1p, 10kA, C4A;</t>
    </r>
  </si>
  <si>
    <r>
      <rPr>
        <b/>
        <sz val="10"/>
        <rFont val="Calibri"/>
        <family val="2"/>
      </rPr>
      <t>1 kos</t>
    </r>
    <r>
      <rPr>
        <sz val="10"/>
        <rFont val="Calibri"/>
        <family val="2"/>
      </rPr>
      <t xml:space="preserve"> glavno bremensko ločilno stikalo 0-1, 63A, 3p, s podaljšano ročico na vratih;</t>
    </r>
  </si>
  <si>
    <r>
      <t xml:space="preserve">Dobava in montaža tipsko preizkušenega nadometnega stikalnega bloka </t>
    </r>
    <r>
      <rPr>
        <b/>
        <sz val="10"/>
        <rFont val="Calibri"/>
        <family val="2"/>
      </rPr>
      <t>Rtp_M</t>
    </r>
    <r>
      <rPr>
        <sz val="10"/>
        <rFont val="Calibri"/>
        <family val="2"/>
      </rPr>
      <t>, 0,4 kV, 15 kA, dimenzij 1000x2000x350mm (ŠxVxG), s postavkom 100 mm,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</si>
  <si>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1 kos</t>
    </r>
    <r>
      <rPr>
        <sz val="10"/>
        <rFont val="Calibri"/>
        <family val="2"/>
        <charset val="238"/>
      </rPr>
      <t xml:space="preserve"> 1p stikalo za položaj vrat 230 V/10 A (vklop svetilke).</t>
    </r>
  </si>
  <si>
    <r>
      <rPr>
        <b/>
        <sz val="10"/>
        <rFont val="Calibri"/>
        <family val="2"/>
        <charset val="238"/>
      </rPr>
      <t>3 ko</t>
    </r>
    <r>
      <rPr>
        <b/>
        <sz val="10"/>
        <rFont val="Calibri"/>
        <family val="2"/>
      </rPr>
      <t>s</t>
    </r>
    <r>
      <rPr>
        <sz val="10"/>
        <rFont val="Calibri"/>
        <family val="2"/>
        <charset val="238"/>
      </rPr>
      <t xml:space="preserve"> LED zelena signalna lučka za vgradnjo v vrata omare;</t>
    </r>
  </si>
  <si>
    <r>
      <rPr>
        <b/>
        <sz val="10"/>
        <rFont val="Calibri"/>
        <family val="2"/>
      </rPr>
      <t>1 kos</t>
    </r>
    <r>
      <rPr>
        <sz val="10"/>
        <rFont val="Calibri"/>
        <family val="2"/>
        <charset val="238"/>
      </rPr>
      <t xml:space="preserve"> svetilka za razsvetljavo v stikalnem bloku;</t>
    </r>
  </si>
  <si>
    <r>
      <rPr>
        <b/>
        <sz val="10"/>
        <rFont val="Calibri"/>
        <family val="2"/>
      </rPr>
      <t>1 kos</t>
    </r>
    <r>
      <rPr>
        <sz val="10"/>
        <rFont val="Calibri"/>
        <family val="2"/>
      </rPr>
      <t xml:space="preserve"> ločilno stikalo z varovalko, 3p, 50A (kot npr. EFD14), ločena izbira varovalk;</t>
    </r>
  </si>
  <si>
    <r>
      <rPr>
        <b/>
        <sz val="10"/>
        <rFont val="Calibri"/>
        <family val="2"/>
      </rPr>
      <t>2 kos</t>
    </r>
    <r>
      <rPr>
        <sz val="10"/>
        <rFont val="Calibri"/>
        <family val="2"/>
        <charset val="238"/>
      </rPr>
      <t xml:space="preserve"> inštalacijski odklopnik 3p, 10kA, C25A;</t>
    </r>
  </si>
  <si>
    <r>
      <rPr>
        <b/>
        <sz val="10"/>
        <rFont val="Calibri"/>
        <family val="2"/>
        <charset val="238"/>
      </rPr>
      <t>4 kos</t>
    </r>
    <r>
      <rPr>
        <sz val="10"/>
        <rFont val="Calibri"/>
        <family val="2"/>
        <charset val="238"/>
      </rPr>
      <t xml:space="preserve"> inštalacijski odklopnik, 3p, 10kA, C16A;</t>
    </r>
  </si>
  <si>
    <r>
      <rPr>
        <b/>
        <sz val="10"/>
        <rFont val="Calibri"/>
        <family val="2"/>
      </rPr>
      <t>2 kos</t>
    </r>
    <r>
      <rPr>
        <sz val="10"/>
        <rFont val="Calibri"/>
        <family val="2"/>
        <charset val="238"/>
      </rPr>
      <t xml:space="preserve"> inštalacijski odklopnik, 3p, 10kA, B6A;</t>
    </r>
  </si>
  <si>
    <r>
      <rPr>
        <b/>
        <sz val="10"/>
        <rFont val="Calibri"/>
        <family val="2"/>
      </rPr>
      <t>8 kos</t>
    </r>
    <r>
      <rPr>
        <sz val="10"/>
        <rFont val="Calibri"/>
        <family val="2"/>
        <charset val="238"/>
      </rPr>
      <t xml:space="preserve"> inštalacijski odklopnik, 1p, 10kA, C16A;</t>
    </r>
  </si>
  <si>
    <r>
      <rPr>
        <b/>
        <sz val="10"/>
        <rFont val="Calibri"/>
        <family val="2"/>
      </rPr>
      <t>4 kos</t>
    </r>
    <r>
      <rPr>
        <sz val="10"/>
        <rFont val="Calibri"/>
        <family val="2"/>
        <charset val="238"/>
      </rPr>
      <t xml:space="preserve"> inštalacijski odklopnik, 1p, 10kA, B10A;</t>
    </r>
  </si>
  <si>
    <r>
      <rPr>
        <b/>
        <sz val="10"/>
        <rFont val="Calibri"/>
        <family val="2"/>
      </rPr>
      <t>1 kos</t>
    </r>
    <r>
      <rPr>
        <sz val="10"/>
        <rFont val="Calibri"/>
        <family val="2"/>
        <charset val="238"/>
      </rPr>
      <t xml:space="preserve"> inštalacijski odklopnik, 1p, 10kA, B6A;</t>
    </r>
  </si>
  <si>
    <r>
      <rPr>
        <b/>
        <sz val="10"/>
        <rFont val="Calibri"/>
        <family val="2"/>
      </rPr>
      <t>1 kos</t>
    </r>
    <r>
      <rPr>
        <sz val="10"/>
        <rFont val="Calibri"/>
        <family val="2"/>
        <charset val="238"/>
      </rPr>
      <t xml:space="preserve"> NV varovalčni ločilnik za NH varovalke, komplet z NV/NH talilnimi vložki 100A, kot npr. HVL00 3p, proizvajalec ETI ali enakovredno;</t>
    </r>
  </si>
  <si>
    <r>
      <rPr>
        <b/>
        <sz val="10"/>
        <rFont val="Calibri"/>
        <family val="2"/>
      </rPr>
      <t>1 kos</t>
    </r>
    <r>
      <rPr>
        <sz val="10"/>
        <rFont val="Calibri"/>
        <family val="2"/>
      </rPr>
      <t xml:space="preserve"> prenapetostni odvodnik, tip C, 275/20, 4+0;</t>
    </r>
  </si>
  <si>
    <r>
      <rPr>
        <b/>
        <sz val="10"/>
        <color indexed="8"/>
        <rFont val="Calibri"/>
        <family val="2"/>
      </rPr>
      <t>1 kos</t>
    </r>
    <r>
      <rPr>
        <sz val="10"/>
        <color indexed="8"/>
        <rFont val="Calibri"/>
        <family val="2"/>
      </rPr>
      <t xml:space="preserve"> glavno ločilno stikalo, 3p, 100A, komplet s podaljšano ročico za montažo na vrata omare;</t>
    </r>
  </si>
  <si>
    <r>
      <t xml:space="preserve">Dobava in montaža tipsko preizkušenega nadometnega stikalnega bloka </t>
    </r>
    <r>
      <rPr>
        <b/>
        <sz val="10"/>
        <rFont val="Calibri"/>
        <family val="2"/>
      </rPr>
      <t>Ršp_A</t>
    </r>
    <r>
      <rPr>
        <sz val="10"/>
        <rFont val="Calibri"/>
        <family val="2"/>
      </rPr>
      <t>, 0,4 kV, 15 kA, dimenzij 600x800x250mm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</si>
  <si>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1 kos</t>
    </r>
    <r>
      <rPr>
        <sz val="10"/>
        <rFont val="Calibri"/>
        <family val="2"/>
      </rPr>
      <t xml:space="preserve"> ventilator s termostatom, komplet z vgradnjo v stikalni blok;</t>
    </r>
  </si>
  <si>
    <r>
      <rPr>
        <b/>
        <sz val="10"/>
        <rFont val="Calibri"/>
        <family val="2"/>
      </rPr>
      <t>4 kos</t>
    </r>
    <r>
      <rPr>
        <sz val="10"/>
        <rFont val="Calibri"/>
        <family val="2"/>
      </rPr>
      <t xml:space="preserve"> rdeča signalna svetilka za montažo na vrata omare, napajanje 24 V;</t>
    </r>
  </si>
  <si>
    <r>
      <rPr>
        <b/>
        <sz val="10"/>
        <rFont val="Calibri"/>
        <family val="2"/>
      </rPr>
      <t>4 kos</t>
    </r>
    <r>
      <rPr>
        <sz val="10"/>
        <rFont val="Calibri"/>
        <family val="2"/>
      </rPr>
      <t xml:space="preserve"> zelena signalna svetilka za montažo na vrata omare, napajanje 24 V;</t>
    </r>
  </si>
  <si>
    <r>
      <rPr>
        <b/>
        <sz val="10"/>
        <rFont val="Calibri"/>
        <family val="2"/>
      </rPr>
      <t>4 kos</t>
    </r>
    <r>
      <rPr>
        <sz val="10"/>
        <rFont val="Calibri"/>
        <family val="2"/>
      </rPr>
      <t xml:space="preserve"> izbirno stikalo 1-0-2, 10A, 1p, montaža na vrata omare;</t>
    </r>
  </si>
  <si>
    <r>
      <rPr>
        <b/>
        <sz val="10"/>
        <rFont val="Calibri"/>
        <family val="2"/>
      </rPr>
      <t>3 kos</t>
    </r>
    <r>
      <rPr>
        <sz val="10"/>
        <rFont val="Calibri"/>
        <family val="2"/>
      </rPr>
      <t xml:space="preserve"> krmilni rele, komplet z ustreznim podnožjem, 3x preklopni kontakt, krmilna napetost 230 V;</t>
    </r>
  </si>
  <si>
    <r>
      <rPr>
        <b/>
        <sz val="10"/>
        <rFont val="Calibri"/>
        <family val="2"/>
      </rPr>
      <t>2 kos</t>
    </r>
    <r>
      <rPr>
        <sz val="10"/>
        <rFont val="Calibri"/>
        <family val="2"/>
      </rPr>
      <t xml:space="preserve"> inštalacijski odklopnik, 3p, 10kA, C16A;</t>
    </r>
  </si>
  <si>
    <r>
      <rPr>
        <b/>
        <sz val="10"/>
        <rFont val="Calibri"/>
        <family val="2"/>
      </rPr>
      <t>2 kos</t>
    </r>
    <r>
      <rPr>
        <sz val="10"/>
        <rFont val="Calibri"/>
        <family val="2"/>
      </rPr>
      <t xml:space="preserve"> inštalacijski odklopnik, 1p, 10kA, C20A;</t>
    </r>
  </si>
  <si>
    <r>
      <rPr>
        <b/>
        <sz val="10"/>
        <rFont val="Calibri"/>
        <family val="2"/>
      </rPr>
      <t>6 kos</t>
    </r>
    <r>
      <rPr>
        <sz val="10"/>
        <rFont val="Calibri"/>
        <family val="2"/>
      </rPr>
      <t xml:space="preserve"> inštalacijski odklopnik, 1p, 10kA, C16A;</t>
    </r>
  </si>
  <si>
    <r>
      <rPr>
        <b/>
        <sz val="10"/>
        <rFont val="Calibri"/>
        <family val="2"/>
      </rPr>
      <t>6 kos</t>
    </r>
    <r>
      <rPr>
        <sz val="10"/>
        <rFont val="Calibri"/>
        <family val="2"/>
      </rPr>
      <t xml:space="preserve"> inštalacijski odklopnik, 1p, 10kA, C10A;</t>
    </r>
  </si>
  <si>
    <r>
      <rPr>
        <b/>
        <sz val="10"/>
        <rFont val="Calibri"/>
        <family val="2"/>
      </rPr>
      <t>4 kos</t>
    </r>
    <r>
      <rPr>
        <sz val="10"/>
        <rFont val="Calibri"/>
        <family val="2"/>
      </rPr>
      <t xml:space="preserve"> inštalacijski odklopnik, 1p, 10kA, C6A;</t>
    </r>
  </si>
  <si>
    <r>
      <t xml:space="preserve">Dobava in montaža tipsko preizkušenega nadometnega stikalnega bloka </t>
    </r>
    <r>
      <rPr>
        <b/>
        <sz val="10"/>
        <rFont val="Calibri"/>
        <family val="2"/>
      </rPr>
      <t>Rdl1_M</t>
    </r>
    <r>
      <rPr>
        <sz val="10"/>
        <rFont val="Calibri"/>
        <family val="2"/>
      </rPr>
      <t>, 0,4 kV, 15 kA, dimenzij 600x800x250mm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</si>
  <si>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4 kos</t>
    </r>
    <r>
      <rPr>
        <sz val="10"/>
        <rFont val="Calibri"/>
        <family val="2"/>
      </rPr>
      <t xml:space="preserve"> inštalacijski odklopnik, 1p, 10kA, C16A;</t>
    </r>
  </si>
  <si>
    <r>
      <rPr>
        <b/>
        <sz val="10"/>
        <rFont val="Calibri"/>
        <family val="2"/>
      </rPr>
      <t>4 kos</t>
    </r>
    <r>
      <rPr>
        <sz val="10"/>
        <rFont val="Calibri"/>
        <family val="2"/>
      </rPr>
      <t xml:space="preserve"> inštalacijski odklopnik, 1p, 10kA, C10A;</t>
    </r>
  </si>
  <si>
    <r>
      <t xml:space="preserve">Dobava in montaža tipsko preizkušenega nadometnega stikalnega bloka </t>
    </r>
    <r>
      <rPr>
        <b/>
        <sz val="10"/>
        <rFont val="Calibri"/>
        <family val="2"/>
      </rPr>
      <t>Rdk1_M</t>
    </r>
    <r>
      <rPr>
        <sz val="10"/>
        <rFont val="Calibri"/>
        <family val="2"/>
      </rPr>
      <t>, 0,4 kV, 15 kA, dimenzij 600x800x250mm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</si>
  <si>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t xml:space="preserve">Dobava in montaža tipsko preizkušenega nadometnega stikalnega bloka </t>
    </r>
    <r>
      <rPr>
        <b/>
        <sz val="10"/>
        <rFont val="Calibri"/>
        <family val="2"/>
      </rPr>
      <t>Rstu2_M</t>
    </r>
    <r>
      <rPr>
        <sz val="10"/>
        <rFont val="Calibri"/>
        <family val="2"/>
      </rPr>
      <t>, 0,4 kV, 15 kA, dimenzij 600x800x250mm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</si>
  <si>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6 kos</t>
    </r>
    <r>
      <rPr>
        <sz val="10"/>
        <rFont val="Calibri"/>
        <family val="2"/>
      </rPr>
      <t xml:space="preserve"> krmilni rele, komplet z ustreznim podnožjem, 3x preklopni kontakt, krmilna napetost 230 V;</t>
    </r>
  </si>
  <si>
    <r>
      <rPr>
        <b/>
        <sz val="10"/>
        <rFont val="Calibri"/>
        <family val="2"/>
      </rPr>
      <t>4 kos</t>
    </r>
    <r>
      <rPr>
        <sz val="10"/>
        <rFont val="Calibri"/>
        <family val="2"/>
      </rPr>
      <t xml:space="preserve"> inštalacijski odklopnik, 3p, 10kA, C16A;</t>
    </r>
  </si>
  <si>
    <r>
      <t xml:space="preserve">Dobava in montaža tipsko preizkušenega nadometnega stikalnega bloka </t>
    </r>
    <r>
      <rPr>
        <b/>
        <sz val="10"/>
        <rFont val="Calibri"/>
        <family val="2"/>
      </rPr>
      <t>Rstu1_M</t>
    </r>
    <r>
      <rPr>
        <sz val="10"/>
        <rFont val="Calibri"/>
        <family val="2"/>
      </rPr>
      <t>, 0,4 kV, 15 kA, dimenzij 600x800x250mm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</si>
  <si>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1 kos</t>
    </r>
    <r>
      <rPr>
        <sz val="10"/>
        <rFont val="Calibri"/>
        <family val="2"/>
      </rPr>
      <t xml:space="preserve"> inštalacijski odklopnik, 3p, 6kA, C16A;</t>
    </r>
  </si>
  <si>
    <r>
      <rPr>
        <b/>
        <sz val="10"/>
        <rFont val="Calibri"/>
        <family val="2"/>
      </rPr>
      <t>8 kos</t>
    </r>
    <r>
      <rPr>
        <sz val="10"/>
        <rFont val="Calibri"/>
        <family val="2"/>
      </rPr>
      <t xml:space="preserve"> inštalacijski odklopnik, 1p, 6kA, C16A;</t>
    </r>
  </si>
  <si>
    <r>
      <rPr>
        <b/>
        <sz val="10"/>
        <rFont val="Calibri"/>
        <family val="2"/>
        <charset val="238"/>
      </rPr>
      <t>1 kos</t>
    </r>
    <r>
      <rPr>
        <sz val="10"/>
        <rFont val="Calibri"/>
        <family val="2"/>
      </rPr>
      <t xml:space="preserve"> kombinirano zaščitno stikalo RCBO, KZS-1M-DN 1p+N A C16/0.03 6kA;</t>
    </r>
  </si>
  <si>
    <r>
      <rPr>
        <b/>
        <sz val="10"/>
        <rFont val="Calibri"/>
        <family val="2"/>
      </rPr>
      <t>3 kos</t>
    </r>
    <r>
      <rPr>
        <sz val="10"/>
        <rFont val="Calibri"/>
        <family val="2"/>
      </rPr>
      <t xml:space="preserve"> inštalacijski odklopnik, 1p, 6kA, C10A;</t>
    </r>
  </si>
  <si>
    <r>
      <rPr>
        <b/>
        <sz val="10"/>
        <rFont val="Calibri"/>
        <family val="2"/>
      </rPr>
      <t>3 kos</t>
    </r>
    <r>
      <rPr>
        <sz val="10"/>
        <rFont val="Calibri"/>
        <family val="2"/>
      </rPr>
      <t xml:space="preserve"> inštalacijski odklopnik, 1p, 6kA, B10A;</t>
    </r>
  </si>
  <si>
    <r>
      <rPr>
        <b/>
        <sz val="10"/>
        <rFont val="Calibri"/>
        <family val="2"/>
      </rPr>
      <t>1 kos</t>
    </r>
    <r>
      <rPr>
        <sz val="10"/>
        <rFont val="Calibri"/>
        <family val="2"/>
      </rPr>
      <t xml:space="preserve"> inštalacijski odklopnik, 1p, 6kA, C6A;</t>
    </r>
  </si>
  <si>
    <r>
      <t xml:space="preserve">Dobava in montaža tipsko preizkušenega nadometnega stikalnega bloka </t>
    </r>
    <r>
      <rPr>
        <b/>
        <sz val="10"/>
        <rFont val="Calibri"/>
        <family val="2"/>
      </rPr>
      <t>Rba3.1</t>
    </r>
    <r>
      <rPr>
        <b/>
        <sz val="10"/>
        <rFont val="Calibri"/>
        <family val="2"/>
        <charset val="238"/>
      </rPr>
      <t>, Rba3.2, Rba3.3, Rba3.4, Rba3.5</t>
    </r>
    <r>
      <rPr>
        <sz val="10"/>
        <rFont val="Calibri"/>
        <family val="2"/>
      </rPr>
      <t>, 0,4 kV, dimenzij 300x530x120mm (ŠxVxG), 36M, zaščita IP40, uvod kablov zgoraj, komplet z zbiralkami, vrstnimi sponkami, uvodnicami, internim ožičenjem, napisno ploščico, montažnim in pritrdilnim materialom ter ostalim drobnim materialom.
(kot npr. Schrack nadometni razdelilnik, 3-vrstni, 36TE, prozorna vrata, EAN-code 9004840466751 ali enakovredno)
V omari se predvidi naslednjo stikalno in zaščitno opremo:</t>
    </r>
  </si>
  <si>
    <r>
      <rPr>
        <b/>
        <sz val="10"/>
        <rFont val="Calibri"/>
        <family val="2"/>
      </rPr>
      <t>2 kos</t>
    </r>
    <r>
      <rPr>
        <sz val="10"/>
        <rFont val="Calibri"/>
        <family val="2"/>
      </rPr>
      <t xml:space="preserve"> modularni kontaktor 1p, 25A, 1NO, 230 VAC;</t>
    </r>
  </si>
  <si>
    <r>
      <rPr>
        <b/>
        <sz val="10"/>
        <rFont val="Calibri"/>
        <family val="2"/>
      </rPr>
      <t>2 kos</t>
    </r>
    <r>
      <rPr>
        <sz val="10"/>
        <rFont val="Calibri"/>
        <family val="2"/>
      </rPr>
      <t xml:space="preserve"> motorsko zaščitno stikalo, 3p, 0,12-0,18kW; 0,4-0,6A</t>
    </r>
  </si>
  <si>
    <r>
      <rPr>
        <b/>
        <sz val="10"/>
        <rFont val="Calibri"/>
        <family val="2"/>
      </rPr>
      <t>8 kos</t>
    </r>
    <r>
      <rPr>
        <sz val="10"/>
        <rFont val="Calibri"/>
        <family val="2"/>
      </rPr>
      <t xml:space="preserve"> inštalacijski odklopnik, 1p, 10kA, C16A;</t>
    </r>
  </si>
  <si>
    <t>R3.2_A del:</t>
  </si>
  <si>
    <r>
      <rPr>
        <b/>
        <sz val="10"/>
        <rFont val="Calibri"/>
        <family val="2"/>
      </rPr>
      <t>12 kos</t>
    </r>
    <r>
      <rPr>
        <sz val="10"/>
        <rFont val="Calibri"/>
        <family val="2"/>
      </rPr>
      <t xml:space="preserve"> ločilno stikalo z varovalko, 3p, 32A (kot npr. EFD10), ločena izbira varovalk;</t>
    </r>
  </si>
  <si>
    <r>
      <rPr>
        <b/>
        <sz val="10"/>
        <rFont val="Calibri"/>
        <family val="2"/>
      </rPr>
      <t>1 kos</t>
    </r>
    <r>
      <rPr>
        <sz val="10"/>
        <rFont val="Calibri"/>
        <family val="2"/>
      </rPr>
      <t xml:space="preserve"> inštalacijski odklopnik, 3p, 10kA, C20A;</t>
    </r>
  </si>
  <si>
    <r>
      <rPr>
        <b/>
        <sz val="10"/>
        <rFont val="Calibri"/>
        <family val="2"/>
      </rPr>
      <t>12 kos</t>
    </r>
    <r>
      <rPr>
        <sz val="10"/>
        <rFont val="Calibri"/>
        <family val="2"/>
      </rPr>
      <t xml:space="preserve"> inštalacijski odklopnik, 1p, 10kA, C16A;</t>
    </r>
  </si>
  <si>
    <r>
      <rPr>
        <b/>
        <sz val="10"/>
        <rFont val="Calibri"/>
        <family val="2"/>
      </rPr>
      <t>6 kos</t>
    </r>
    <r>
      <rPr>
        <sz val="10"/>
        <rFont val="Calibri"/>
        <family val="2"/>
      </rPr>
      <t xml:space="preserve"> inštalacijski odklopnik, 1p, 10kA, B10A;</t>
    </r>
  </si>
  <si>
    <r>
      <rPr>
        <b/>
        <sz val="10"/>
        <rFont val="Calibri"/>
        <family val="2"/>
      </rPr>
      <t>1 kos</t>
    </r>
    <r>
      <rPr>
        <sz val="10"/>
        <rFont val="Calibri"/>
        <family val="2"/>
      </rPr>
      <t xml:space="preserve"> zaščitno stikalo na diferenčni tok z nadtokovno zaščito RCBO, C16/0.03A, 3p;</t>
    </r>
  </si>
  <si>
    <r>
      <rPr>
        <b/>
        <sz val="10"/>
        <rFont val="Calibri"/>
        <family val="2"/>
      </rPr>
      <t>3 kos</t>
    </r>
    <r>
      <rPr>
        <sz val="10"/>
        <rFont val="Calibri"/>
        <family val="2"/>
      </rPr>
      <t xml:space="preserve"> zaščitno stikalo na diferenčni tok z nadtokovno zaščito RCBO, B10/0.03A, 1p;</t>
    </r>
  </si>
  <si>
    <t>R3.2_M del:</t>
  </si>
  <si>
    <r>
      <t xml:space="preserve">Dobava in montaža tipsko preizkušenega samostoječega stikalnega bloka </t>
    </r>
    <r>
      <rPr>
        <b/>
        <sz val="10"/>
        <rFont val="Calibri"/>
        <family val="2"/>
      </rPr>
      <t>R3.2_M + R3.2_A</t>
    </r>
    <r>
      <rPr>
        <sz val="10"/>
        <rFont val="Calibri"/>
        <family val="2"/>
      </rPr>
      <t>, 0,4 kV, 15 kA, 800x2000x300mm (ŠxVxG), stopnja notranje delitve vsaj 2a, s podstavkom 100 mm, opremljenega z montažno ploščo in vrati s ključavnico, zaščita IP55, opleskanega z osnovno in končno barvo (prašni nanos), v sivi barvi RAL 7035, uvod kablov zgoraj, odvod kablov zgoraj. Stikalni blok sestavljen zgornji MREŽNI del, vmesna pregrada in spodnji DEA del. Komplet z zbiralkami, vrstnimi sponkami, uvodnicami, internim ožičenjem, gravirano napisno ploščico, diagonalnimi črtnimi barvnimi oznakami vrat (DEA rdeče), montažnim in pritrdilnim materialom ter ostalim drobnim materialom. V omari se predvidi naslednjo stikalno in zaščitno opremo:</t>
    </r>
  </si>
  <si>
    <t>R3.1_A del:</t>
  </si>
  <si>
    <r>
      <rPr>
        <b/>
        <sz val="10"/>
        <rFont val="Calibri"/>
        <family val="2"/>
      </rPr>
      <t>7 kos</t>
    </r>
    <r>
      <rPr>
        <sz val="10"/>
        <rFont val="Calibri"/>
        <family val="2"/>
      </rPr>
      <t xml:space="preserve"> ločilno stikalo z varovalko, 3p, 32A (kot npr. EFD10), ločena izbira varovalk;</t>
    </r>
  </si>
  <si>
    <t>R3.1_M del:</t>
  </si>
  <si>
    <r>
      <t xml:space="preserve">Dobava in montaža tipsko preizkušenega samostoječega stikalnega bloka </t>
    </r>
    <r>
      <rPr>
        <b/>
        <sz val="10"/>
        <rFont val="Calibri"/>
        <family val="2"/>
      </rPr>
      <t>R3.1_M + R3.1_A</t>
    </r>
    <r>
      <rPr>
        <sz val="10"/>
        <rFont val="Calibri"/>
        <family val="2"/>
      </rPr>
      <t>, 0,4 kV, 15 kA, 800x2000x300mm (ŠxVxG), stopnja notranje delitve vsaj 2a, s podstavkom 100 mm, opremljenega z montažno ploščo in vrati s ključavnico, zaščita IP55, opleskanega z osnovno in končno barvo (prašni nanos), v sivi barvi RAL 7035, uvod kablov zgoraj, odvod kablov zgoraj. Stikalni blok sestavljen zgornji MREŽNI del, vmesna pregrada in spodnji DEA del. Komplet z zbiralkami, vrstnimi sponkami, uvodnicami, internim ožičenjem, gravirano napisno ploščico, diagonalnimi črtnimi barvnimi oznakami vrat (DEA rdeče), montažnim in pritrdilnim materialom ter ostalim drobnim materialom. V omari se predvidi naslednjo stikalno in zaščitno opremo:</t>
    </r>
  </si>
  <si>
    <t>R2.2_A del:</t>
  </si>
  <si>
    <t>R2.2_M del:</t>
  </si>
  <si>
    <r>
      <t xml:space="preserve">Dobava in montaža tipsko preizkušenega samostoječega stikalnega bloka </t>
    </r>
    <r>
      <rPr>
        <b/>
        <sz val="10"/>
        <rFont val="Calibri"/>
        <family val="2"/>
      </rPr>
      <t>R2.2_M + R2.2_A</t>
    </r>
    <r>
      <rPr>
        <sz val="10"/>
        <rFont val="Calibri"/>
        <family val="2"/>
      </rPr>
      <t>, 0,4 kV, 15 kA, 800x2000x300mm (ŠxVxG), stopnja notranje delitve vsaj 2a, s podstavkom 100 mm, opremljenega z montažno ploščo in vrati s ključavnico, zaščita IP55, opleskanega z osnovno in končno barvo (prašni nanos), v sivi barvi RAL 7035, uvod kablov zgoraj, odvod kablov zgoraj. Stikalni blok sestavljen zgornji MREŽNI del, vmesna pregrada in spodnji DEA del. Komplet z zbiralkami, vrstnimi sponkami, uvodnicami, internim ožičenjem, gravirano napisno ploščico, diagonalnimi črtnimi barvnimi oznakami vrat (DEA rdeče), montažnim in pritrdilnim materialom ter ostalim drobnim materialom. V omari se predvidi naslednjo stikalno in zaščitno opremo:</t>
    </r>
  </si>
  <si>
    <t>R2.1_A del:</t>
  </si>
  <si>
    <t>R2.1_M del:</t>
  </si>
  <si>
    <r>
      <t xml:space="preserve">Dobava in montaža tipsko preizkušenega samostoječega stikalnega bloka </t>
    </r>
    <r>
      <rPr>
        <b/>
        <sz val="10"/>
        <rFont val="Calibri"/>
        <family val="2"/>
      </rPr>
      <t>R2.1_M + R2.1_A</t>
    </r>
    <r>
      <rPr>
        <sz val="10"/>
        <rFont val="Calibri"/>
        <family val="2"/>
      </rPr>
      <t>, 0,4 kV, 15 kA, 800x2000x300mm (ŠxVxG), stopnja notranje delitve vsaj 2a, s podstavkom 100 mm, opremljenega z montažno ploščo in vrati s ključavnico, zaščita IP55, opleskanega z osnovno in končno barvo (prašni nanos), v sivi barvi RAL 7035, uvod kablov zgoraj, odvod kablov zgoraj. Stikalni blok sestavljen zgornji MREŽNI del, vmesna pregrada in spodnji DEA del. Komplet z zbiralkami, vrstnimi sponkami, uvodnicami, internim ožičenjem, gravirano napisno ploščico, diagonalnimi črtnimi barvnimi oznakami vrat (DEA rdeče), montažnim in pritrdilnim materialom ter ostalim drobnim materialom. V omari se predvidi naslednjo stikalno in zaščitno opremo:</t>
    </r>
  </si>
  <si>
    <r>
      <rPr>
        <b/>
        <sz val="10"/>
        <rFont val="Calibri"/>
        <family val="2"/>
        <charset val="238"/>
      </rPr>
      <t>1 kos</t>
    </r>
    <r>
      <rPr>
        <sz val="10"/>
        <rFont val="Calibri"/>
        <family val="2"/>
      </rPr>
      <t xml:space="preserve"> impulzni rele;</t>
    </r>
  </si>
  <si>
    <r>
      <rPr>
        <b/>
        <sz val="10"/>
        <rFont val="Calibri"/>
        <family val="2"/>
      </rPr>
      <t>2 kos</t>
    </r>
    <r>
      <rPr>
        <sz val="10"/>
        <rFont val="Calibri"/>
        <family val="2"/>
      </rPr>
      <t xml:space="preserve"> inštalacijski odklopnik, 1p, 6kA, C10A;</t>
    </r>
  </si>
  <si>
    <r>
      <rPr>
        <b/>
        <sz val="10"/>
        <rFont val="Calibri"/>
        <family val="2"/>
      </rPr>
      <t>2 kos</t>
    </r>
    <r>
      <rPr>
        <sz val="10"/>
        <rFont val="Calibri"/>
        <family val="2"/>
      </rPr>
      <t xml:space="preserve"> inštalacijski odklopnik, 1p, 6kA, B10A;</t>
    </r>
  </si>
  <si>
    <r>
      <t xml:space="preserve">Dobava in montaža tipsko preizkušenega nadometnega stikalnega bloka </t>
    </r>
    <r>
      <rPr>
        <b/>
        <sz val="10"/>
        <rFont val="Calibri"/>
        <family val="2"/>
      </rPr>
      <t>Rat1.5</t>
    </r>
    <r>
      <rPr>
        <b/>
        <sz val="10"/>
        <rFont val="Calibri"/>
        <family val="2"/>
        <charset val="238"/>
      </rPr>
      <t>, Rat2.1, Rat2.2, Rat2.3, Rat2.4, Rat2.5, Rat2.6, Rat2.7, Rat2.8, Rat2.9, Rat2.10, Rat2.11, Rat2.12, Rat2.13, Rat2.14, Rat2.15, Rat2.16, Rat2.17, Rpi3.1, Rat3.18, Rat3.19, Rat3.20, Rat3.21, Rat3.22, Rat3.23, Rat3.24, Rat3.25, Rat3.27</t>
    </r>
    <r>
      <rPr>
        <sz val="10"/>
        <rFont val="Calibri"/>
        <family val="2"/>
      </rPr>
      <t>, 0,4 kV, dimenzij 300x360x120mm (ŠxVxG), 24M, zaščita IP40, s cilindrično ključavnico, uvod kablov zgoraj, komplet z zbiralkami, vrstnimi sponkami, uvodnicami, internim ožičenjem, napisno ploščico, montažnim in pritrdilnim materialom ter ostalim drobnim materialom.
(kot npr. Schrack nadometni razdelilnik, 2-vrstni, 24TE, prozorna vrata, EAN-code 9004840466737 ali enakovredno)
V omari se predvidi naslednjo stikalno in zaščitno opremo:</t>
    </r>
  </si>
  <si>
    <r>
      <rPr>
        <b/>
        <sz val="10"/>
        <rFont val="Calibri"/>
        <family val="2"/>
      </rPr>
      <t>1 kos</t>
    </r>
    <r>
      <rPr>
        <sz val="10"/>
        <rFont val="Calibri"/>
        <family val="2"/>
      </rPr>
      <t xml:space="preserve"> glavno bremensko ločilno stikalo 0-1, 40A, 3p, s podaljšano ročico na vratih;</t>
    </r>
  </si>
  <si>
    <t>R1.2_U del:</t>
  </si>
  <si>
    <t>R1.2_A del:</t>
  </si>
  <si>
    <r>
      <t xml:space="preserve">Dobava in montaža tipsko preizkušenega samostoječega stikalnega bloka </t>
    </r>
    <r>
      <rPr>
        <b/>
        <sz val="10"/>
        <rFont val="Calibri"/>
        <family val="2"/>
      </rPr>
      <t>R1.2_A + R1.2_U</t>
    </r>
    <r>
      <rPr>
        <sz val="10"/>
        <rFont val="Calibri"/>
        <family val="2"/>
      </rPr>
      <t>, 0,4 kV, 15 kA, 800x2000x300mm (ŠxVxG), stopnja notranje delitve vsaj 2a, s podstavkom 100 mm, opremljenega z montažno ploščo in vrati s ključavnico, zaščita IP55, opleskanega z osnovno in končno barvo (prašni nanos), v sivi barvi RAL 7035, uvod kablov zgoraj, odvod kablov zgoraj. Stikalni blok sestavljen zgornji DEA del, vmesna pregrada in spodnji UPS del. Komplet z zbiralkami, vrstnimi sponkami, uvodnicami, internim ožičenjem, gravirano napisno ploščico, diagonalnimi črtnimi barvnimi oznakami vrat (DEA rdeče, UPS zeleno), montažnim in pritrdilnim materialom ter ostalim drobnim materialom. V omari se predvidi naslednjo stikalno in zaščitno opremo:</t>
    </r>
  </si>
  <si>
    <r>
      <rPr>
        <b/>
        <sz val="10"/>
        <rFont val="Calibri"/>
        <family val="2"/>
      </rPr>
      <t>4 kos</t>
    </r>
    <r>
      <rPr>
        <sz val="10"/>
        <rFont val="Calibri"/>
        <family val="2"/>
      </rPr>
      <t xml:space="preserve"> zaščitno stikalo na diferenčni tok z nadtokovno zaščito RCBO, C16/0.03A, 1p;</t>
    </r>
  </si>
  <si>
    <r>
      <rPr>
        <b/>
        <sz val="10"/>
        <rFont val="Calibri"/>
        <family val="2"/>
      </rPr>
      <t>4 kos</t>
    </r>
    <r>
      <rPr>
        <sz val="10"/>
        <rFont val="Calibri"/>
        <family val="2"/>
      </rPr>
      <t xml:space="preserve"> zaščitno stikalo na diferenčni tok z nadtokovno zaščito RCBO, B10/0.03A, 1p;</t>
    </r>
  </si>
  <si>
    <r>
      <t xml:space="preserve">Dobava in montaža tipsko preizkušenega samostoječega stikalnega bloka </t>
    </r>
    <r>
      <rPr>
        <b/>
        <sz val="10"/>
        <rFont val="Calibri"/>
        <family val="2"/>
      </rPr>
      <t>R1.2_M</t>
    </r>
    <r>
      <rPr>
        <sz val="10"/>
        <rFont val="Calibri"/>
        <family val="2"/>
      </rPr>
      <t>, 0,4 kV, 15 kA, 800x2000x300mm (ŠxVxG), stopnja notranje delitve vsaj 2a, s podstavkom 100 mm,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</si>
  <si>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t>R1.1_U del:</t>
  </si>
  <si>
    <t>R1.1_A del:</t>
  </si>
  <si>
    <r>
      <t xml:space="preserve">Dobava in montaža tipsko preizkušenega samostoječega stikalnega bloka </t>
    </r>
    <r>
      <rPr>
        <b/>
        <sz val="10"/>
        <rFont val="Calibri"/>
        <family val="2"/>
      </rPr>
      <t>R1.1_A + R1.1_U</t>
    </r>
    <r>
      <rPr>
        <sz val="10"/>
        <rFont val="Calibri"/>
        <family val="2"/>
      </rPr>
      <t>, 0,4 kV, 15 kA, 800x2000x300mm (ŠxVxG), stopnja notranje delitve vsaj 2a, s podstavkom 100 mm, opremljenega z montažno ploščo in vrati s ključavnico, zaščita IP55, opleskanega z osnovno in končno barvo (prašni nanos), v sivi barvi RAL 7035, uvod kablov zgoraj, odvod kablov zgoraj. Stikalni blok sestavljen zgornji DEA del, vmesna pregrada in spodnji UPS del. Komplet z zbiralkami, vrstnimi sponkami, uvodnicami, internim ožičenjem, gravirano napisno ploščico, diagonalnimi črtnimi barvnimi oznakami vrat (DEA rdeče, UPS zeleno), montažnim in pritrdilnim materialom ter ostalim drobnim materialom. V omari se predvidi naslednjo stikalno in zaščitno opremo:</t>
    </r>
  </si>
  <si>
    <r>
      <t xml:space="preserve">Dobava in montaža tipsko preizkušenega samostoječega stikalnega bloka </t>
    </r>
    <r>
      <rPr>
        <b/>
        <sz val="10"/>
        <rFont val="Calibri"/>
        <family val="2"/>
      </rPr>
      <t>R1.1_M</t>
    </r>
    <r>
      <rPr>
        <sz val="10"/>
        <rFont val="Calibri"/>
        <family val="2"/>
      </rPr>
      <t>, 0,4 kV, 15 kA, 800x2000x300mm (ŠxVxG), stopnja notranje delitve vsaj 2a, s podstavkom 100 mm,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</si>
  <si>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t>RP.2_A del:</t>
  </si>
  <si>
    <r>
      <rPr>
        <b/>
        <sz val="10"/>
        <rFont val="Calibri"/>
        <family val="2"/>
      </rPr>
      <t>3 kos</t>
    </r>
    <r>
      <rPr>
        <sz val="10"/>
        <rFont val="Calibri"/>
        <family val="2"/>
      </rPr>
      <t xml:space="preserve"> ločilno stikalo z varovalko, 3p, 50A (kot npr. EFD14), ločena izbira varovalk;</t>
    </r>
  </si>
  <si>
    <r>
      <rPr>
        <b/>
        <sz val="10"/>
        <rFont val="Calibri"/>
        <family val="2"/>
      </rPr>
      <t>1 kos</t>
    </r>
    <r>
      <rPr>
        <sz val="10"/>
        <rFont val="Calibri"/>
        <family val="2"/>
      </rPr>
      <t xml:space="preserve"> ločilno stikalo z varovalko, 3p, 32A (kot npr. EFD10), ločena izbira varovalk;</t>
    </r>
  </si>
  <si>
    <t>RP.2_M del:</t>
  </si>
  <si>
    <r>
      <t xml:space="preserve">Dobava in montaža tipsko preizkušenega samostoječega stikalnega bloka </t>
    </r>
    <r>
      <rPr>
        <b/>
        <sz val="10"/>
        <rFont val="Calibri"/>
        <family val="2"/>
      </rPr>
      <t>RP.2_M + RP.2_A</t>
    </r>
    <r>
      <rPr>
        <sz val="10"/>
        <rFont val="Calibri"/>
        <family val="2"/>
      </rPr>
      <t>, 0,4 kV, 15 kA, 800x2000x300mm (ŠxVxG), stopnja notranje delitve vsaj 2a, s podstavkom 100 mm, opremljenega z montažno ploščo in vrati s ključavnico, zaščita IP55, opleskanega z osnovno in končno barvo (prašni nanos), v sivi barvi RAL 7035, uvod kablov zgoraj, odvod kablov zgoraj. Stikalni blok sestavljen zgornji MREŽNI del, vmesna pregrada in spodnji DEA del. Komplet z zbiralkami, vrstnimi sponkami, uvodnicami, internim ožičenjem, gravirano napisno ploščico, diagonalnimi črtnimi barvnimi oznakami vrat (DEA rdeče), montažnim in pritrdilnim materialom ter ostalim drobnim materialom. V omari se predvidi naslednjo stikalno in zaščitno opremo:</t>
    </r>
  </si>
  <si>
    <t>RP.1_U del:</t>
  </si>
  <si>
    <t>RP.1_A del:</t>
  </si>
  <si>
    <r>
      <t xml:space="preserve">Dobava in montaža tipsko preizkušenega samostoječega stikalnega bloka </t>
    </r>
    <r>
      <rPr>
        <b/>
        <sz val="10"/>
        <rFont val="Calibri"/>
        <family val="2"/>
      </rPr>
      <t>RP.1_A + RP.1_U</t>
    </r>
    <r>
      <rPr>
        <sz val="10"/>
        <rFont val="Calibri"/>
        <family val="2"/>
      </rPr>
      <t>, 0,4 kV, 15 kA, 800x2000x350mm (ŠxVxG), stopnja notranje delitve vsaj 2a, s podstavkom 100 mm, opremljenega z montažno ploščo in vrati s ključavnico, zaščita IP55, opleskanega z osnovno in končno barvo (prašni nanos), v sivi barvi RAL 7035, uvod kablov zgoraj, odvod kablov zgoraj. Stikalni blok sestavljen zgornji DEA del, vmesna pregrada in spodnji UPS del. Komplet z zbiralkami, vrstnimi sponkami, uvodnicami, internim ožičenjem, gravirano napisno ploščico, diagonalnimi črtnimi barvnimi oznakami vrat (DEA rdeče, UPS zeleno), montažnim in pritrdilnim materialom ter ostalim drobnim materialom. V omari se predvidi naslednjo stikalno in zaščitno opremo:</t>
    </r>
  </si>
  <si>
    <r>
      <t xml:space="preserve">Dobava in montaža tipsko preizkušenega samostoječega stikalnega bloka </t>
    </r>
    <r>
      <rPr>
        <b/>
        <sz val="10"/>
        <rFont val="Calibri"/>
        <family val="2"/>
      </rPr>
      <t>RP.1_M</t>
    </r>
    <r>
      <rPr>
        <sz val="10"/>
        <rFont val="Calibri"/>
        <family val="2"/>
      </rPr>
      <t>, 0,4 kV, 15 kA, 800x2000x350mm (ŠxVxG), stopnja notranje delitve vsaj 2a, s podstavkom 100 mm,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</si>
  <si>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1 kos</t>
    </r>
    <r>
      <rPr>
        <sz val="10"/>
        <rFont val="Calibri"/>
        <family val="2"/>
      </rPr>
      <t xml:space="preserve"> zelena signalna svetilka za montažo na vrata omare, napajanje 24 V;</t>
    </r>
  </si>
  <si>
    <r>
      <rPr>
        <b/>
        <sz val="10"/>
        <rFont val="Calibri"/>
        <family val="2"/>
      </rPr>
      <t>4 kos</t>
    </r>
    <r>
      <rPr>
        <sz val="10"/>
        <rFont val="Calibri"/>
        <family val="2"/>
      </rPr>
      <t xml:space="preserve"> ločilno stikalo z varovalko, 3p, 50A (kot npr. EFD14), ločena izbira varovalk;</t>
    </r>
  </si>
  <si>
    <r>
      <rPr>
        <b/>
        <sz val="10"/>
        <rFont val="Calibri"/>
        <family val="2"/>
      </rPr>
      <t>2 kos</t>
    </r>
    <r>
      <rPr>
        <sz val="10"/>
        <rFont val="Calibri"/>
        <family val="2"/>
      </rPr>
      <t xml:space="preserve"> inštalacijski odklopnik, 3p, 10kA, C10A;</t>
    </r>
  </si>
  <si>
    <r>
      <rPr>
        <b/>
        <sz val="10"/>
        <rFont val="Calibri"/>
        <family val="2"/>
      </rPr>
      <t>2 kos</t>
    </r>
    <r>
      <rPr>
        <sz val="10"/>
        <rFont val="Calibri"/>
        <family val="2"/>
      </rPr>
      <t xml:space="preserve"> inštalacijski odklopnik, 1p, 10kA, C16A;</t>
    </r>
  </si>
  <si>
    <r>
      <rPr>
        <b/>
        <sz val="10"/>
        <rFont val="Calibri"/>
        <family val="2"/>
      </rPr>
      <t>1 kos</t>
    </r>
    <r>
      <rPr>
        <sz val="10"/>
        <rFont val="Calibri"/>
        <family val="2"/>
      </rPr>
      <t xml:space="preserve"> glavno bremensko ločilno stikalo 0-1, 80A, 3p, s podaljšano ročico na vratih;</t>
    </r>
  </si>
  <si>
    <r>
      <t xml:space="preserve">Dobava in montaža tipsko preizkušenega nadometnega stikalnega bloka </t>
    </r>
    <r>
      <rPr>
        <b/>
        <sz val="10"/>
        <rFont val="Calibri"/>
        <family val="2"/>
      </rPr>
      <t>Rrtv_M</t>
    </r>
    <r>
      <rPr>
        <sz val="10"/>
        <rFont val="Calibri"/>
        <family val="2"/>
      </rPr>
      <t>, 0,4 kV, 15 kA, dimenzij 600x800x250mm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</si>
  <si>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1 kos</t>
    </r>
    <r>
      <rPr>
        <sz val="10"/>
        <rFont val="Calibri"/>
        <family val="2"/>
      </rPr>
      <t xml:space="preserve"> rdeča signalna svetilka za montažo na vrata omare, napajanje 24 V;</t>
    </r>
  </si>
  <si>
    <r>
      <rPr>
        <b/>
        <sz val="10"/>
        <rFont val="Calibri"/>
        <family val="2"/>
      </rPr>
      <t>1 kos</t>
    </r>
    <r>
      <rPr>
        <sz val="10"/>
        <rFont val="Calibri"/>
        <family val="2"/>
      </rPr>
      <t xml:space="preserve"> izbirno stikalo 1-0-2, 10A, 1p, montaža na vrata omare;</t>
    </r>
  </si>
  <si>
    <r>
      <rPr>
        <b/>
        <sz val="10"/>
        <rFont val="Calibri"/>
        <family val="2"/>
      </rPr>
      <t>1 kos</t>
    </r>
    <r>
      <rPr>
        <sz val="10"/>
        <rFont val="Calibri"/>
        <family val="2"/>
      </rPr>
      <t xml:space="preserve"> krmilni rele, komplet z ustreznim podnožjem, 3x preklopni kontakt, krmilna napetost 230 V;</t>
    </r>
  </si>
  <si>
    <r>
      <rPr>
        <b/>
        <sz val="10"/>
        <rFont val="Calibri"/>
        <family val="2"/>
      </rPr>
      <t>2 kos</t>
    </r>
    <r>
      <rPr>
        <sz val="10"/>
        <rFont val="Calibri"/>
        <family val="2"/>
      </rPr>
      <t xml:space="preserve"> inštalacijski odklopnik, 1p, 10kA, C10A;</t>
    </r>
  </si>
  <si>
    <r>
      <t xml:space="preserve">Dobava in montaža tipsko preizkušenega nadometnega stikalnega bloka </t>
    </r>
    <r>
      <rPr>
        <b/>
        <sz val="10"/>
        <rFont val="Calibri"/>
        <family val="2"/>
      </rPr>
      <t>Rst4_M</t>
    </r>
    <r>
      <rPr>
        <sz val="10"/>
        <rFont val="Calibri"/>
        <family val="2"/>
      </rPr>
      <t>, 0,4 kV, 15 kA, dimenzij 600x800x250mm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</si>
  <si>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4 kos</t>
    </r>
    <r>
      <rPr>
        <sz val="10"/>
        <rFont val="Calibri"/>
        <family val="2"/>
      </rPr>
      <t xml:space="preserve"> inštalacijski odklopnik,1p, 10kA, C16A;</t>
    </r>
  </si>
  <si>
    <r>
      <rPr>
        <b/>
        <sz val="10"/>
        <rFont val="Calibri"/>
        <family val="2"/>
      </rPr>
      <t>4 kos</t>
    </r>
    <r>
      <rPr>
        <sz val="10"/>
        <rFont val="Calibri"/>
        <family val="2"/>
      </rPr>
      <t xml:space="preserve"> inštalacijski odklopnik,1p, 10kA, C10A;</t>
    </r>
  </si>
  <si>
    <r>
      <rPr>
        <b/>
        <sz val="10"/>
        <rFont val="Calibri"/>
        <family val="2"/>
      </rPr>
      <t>4 kos</t>
    </r>
    <r>
      <rPr>
        <sz val="10"/>
        <rFont val="Calibri"/>
        <family val="2"/>
      </rPr>
      <t xml:space="preserve"> inštalacijski odklopnik,1p, 10kA, C6A;</t>
    </r>
  </si>
  <si>
    <r>
      <rPr>
        <b/>
        <sz val="10"/>
        <rFont val="Calibri"/>
        <family val="2"/>
      </rPr>
      <t>2 kos</t>
    </r>
    <r>
      <rPr>
        <sz val="10"/>
        <rFont val="Calibri"/>
        <family val="2"/>
      </rPr>
      <t xml:space="preserve"> inštalacijski odklopnik,1p, 10kA, C4A;</t>
    </r>
  </si>
  <si>
    <r>
      <t xml:space="preserve">Dobava in montaža tipsko preizkušenega nadometnega stikalnega bloka </t>
    </r>
    <r>
      <rPr>
        <b/>
        <sz val="10"/>
        <rFont val="Calibri"/>
        <family val="2"/>
      </rPr>
      <t>Rst3_M</t>
    </r>
    <r>
      <rPr>
        <sz val="10"/>
        <rFont val="Calibri"/>
        <family val="2"/>
      </rPr>
      <t>, 0,4 kV, 15 kA, dimenzij 800x800x250mm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</si>
  <si>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t xml:space="preserve">Dobava in montaža tipsko preizkušenega nadometnega stikalnega bloka </t>
    </r>
    <r>
      <rPr>
        <b/>
        <sz val="10"/>
        <rFont val="Calibri"/>
        <family val="2"/>
      </rPr>
      <t>Rst2_M</t>
    </r>
    <r>
      <rPr>
        <sz val="10"/>
        <rFont val="Calibri"/>
        <family val="2"/>
      </rPr>
      <t>, 0,4 kV, 15 kA, dimenzij 600x800x250mm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</si>
  <si>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t xml:space="preserve">Dobava in montaža tipsko preizkušenega nadometnega stikalnega bloka </t>
    </r>
    <r>
      <rPr>
        <b/>
        <sz val="10"/>
        <rFont val="Calibri"/>
        <family val="2"/>
      </rPr>
      <t>Rst1_M</t>
    </r>
    <r>
      <rPr>
        <sz val="10"/>
        <rFont val="Calibri"/>
        <family val="2"/>
      </rPr>
      <t>, 0,4 kV, 15 kA, dimenzij 800x800x250mm (ŠxVxG), stopnja notranje delitve vsaj 2a,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</si>
  <si>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t>OPOMBA: krmilna oprema razsvetljave je zajeta v poglavju CNS.</t>
  </si>
  <si>
    <r>
      <rPr>
        <b/>
        <sz val="10"/>
        <rFont val="Calibri"/>
        <family val="2"/>
      </rPr>
      <t>6 kos</t>
    </r>
    <r>
      <rPr>
        <sz val="10"/>
        <rFont val="Calibri"/>
        <family val="2"/>
      </rPr>
      <t xml:space="preserve"> modularni kontaktor 1p, 25A, 1NO, 230 VAC;</t>
    </r>
  </si>
  <si>
    <r>
      <rPr>
        <b/>
        <sz val="10"/>
        <rFont val="Calibri"/>
        <family val="2"/>
      </rPr>
      <t>1 kos</t>
    </r>
    <r>
      <rPr>
        <sz val="10"/>
        <rFont val="Calibri"/>
        <family val="2"/>
      </rPr>
      <t xml:space="preserve"> motorsko zaščitno stikalo, 3p, 0,18-0,25kW; 0,63-1,0A</t>
    </r>
  </si>
  <si>
    <r>
      <rPr>
        <b/>
        <sz val="10"/>
        <rFont val="Calibri"/>
        <family val="2"/>
      </rPr>
      <t>8 kos</t>
    </r>
    <r>
      <rPr>
        <sz val="10"/>
        <rFont val="Calibri"/>
        <family val="2"/>
      </rPr>
      <t xml:space="preserve"> inštalacijski odklopnik, 3p, 10kA, C16A;</t>
    </r>
  </si>
  <si>
    <r>
      <rPr>
        <b/>
        <sz val="10"/>
        <rFont val="Calibri"/>
        <family val="2"/>
      </rPr>
      <t>4 kos</t>
    </r>
    <r>
      <rPr>
        <sz val="10"/>
        <rFont val="Calibri"/>
        <family val="2"/>
      </rPr>
      <t xml:space="preserve"> inštalacijski odklopnik, 3p, 10kA, C10A;</t>
    </r>
  </si>
  <si>
    <r>
      <rPr>
        <b/>
        <sz val="10"/>
        <rFont val="Calibri"/>
        <family val="2"/>
      </rPr>
      <t>2 kos</t>
    </r>
    <r>
      <rPr>
        <sz val="10"/>
        <rFont val="Calibri"/>
        <family val="2"/>
      </rPr>
      <t xml:space="preserve"> inštalacijski odklopnik, 3p, 10kA, C6A;</t>
    </r>
  </si>
  <si>
    <r>
      <rPr>
        <b/>
        <sz val="10"/>
        <rFont val="Calibri"/>
        <family val="2"/>
      </rPr>
      <t>14 kos</t>
    </r>
    <r>
      <rPr>
        <sz val="10"/>
        <rFont val="Calibri"/>
        <family val="2"/>
      </rPr>
      <t xml:space="preserve"> inštalacijski odklopnik, 1p, 10kA, C16A;</t>
    </r>
  </si>
  <si>
    <r>
      <rPr>
        <b/>
        <sz val="10"/>
        <rFont val="Calibri"/>
        <family val="2"/>
      </rPr>
      <t>4 kos</t>
    </r>
    <r>
      <rPr>
        <sz val="10"/>
        <rFont val="Calibri"/>
        <family val="2"/>
      </rPr>
      <t xml:space="preserve"> inštalacijski odklopnik, 1p, 10kA, B16A;</t>
    </r>
  </si>
  <si>
    <r>
      <rPr>
        <b/>
        <sz val="10"/>
        <rFont val="Calibri"/>
        <family val="2"/>
      </rPr>
      <t>5 kos</t>
    </r>
    <r>
      <rPr>
        <sz val="10"/>
        <rFont val="Calibri"/>
        <family val="2"/>
      </rPr>
      <t xml:space="preserve"> inštalacijski odklopnik, 1p, 10kA, C10A;</t>
    </r>
  </si>
  <si>
    <r>
      <rPr>
        <b/>
        <sz val="10"/>
        <rFont val="Calibri"/>
        <family val="2"/>
      </rPr>
      <t>16 kos</t>
    </r>
    <r>
      <rPr>
        <sz val="10"/>
        <rFont val="Calibri"/>
        <family val="2"/>
      </rPr>
      <t xml:space="preserve"> inštalacijski odklopnik, 1p, 10kA, B10A;</t>
    </r>
  </si>
  <si>
    <r>
      <rPr>
        <b/>
        <sz val="10"/>
        <rFont val="Calibri"/>
        <family val="2"/>
      </rPr>
      <t>2 kos</t>
    </r>
    <r>
      <rPr>
        <sz val="10"/>
        <rFont val="Calibri"/>
        <family val="2"/>
      </rPr>
      <t xml:space="preserve"> zaščitno stikalo na diferenčni tok z nadtokovno zaščito RCBO, C16/0.03A, 1p;</t>
    </r>
  </si>
  <si>
    <r>
      <rPr>
        <b/>
        <sz val="10"/>
        <rFont val="Calibri"/>
        <family val="2"/>
      </rPr>
      <t>2 kos</t>
    </r>
    <r>
      <rPr>
        <sz val="10"/>
        <rFont val="Calibri"/>
        <family val="2"/>
      </rPr>
      <t xml:space="preserve"> zaščitno stikalo na diferenčni tok z nadtokovno zaščito RCBO, B10/0.03A, 1p;</t>
    </r>
  </si>
  <si>
    <r>
      <rPr>
        <b/>
        <sz val="10"/>
        <rFont val="Calibri"/>
        <family val="2"/>
        <charset val="238"/>
      </rPr>
      <t>1 kos</t>
    </r>
    <r>
      <rPr>
        <sz val="10"/>
        <rFont val="Calibri"/>
        <family val="2"/>
      </rPr>
      <t xml:space="preserve"> avtomatska preklopna kombinacija za preklop mreža-agregat z mehansko in električno blokado, motornimi pogoni, pomožnimi kontakti, montirana na montažno ploščo, 200 A, 400 V, AC, 3p, komplet z motornim in ročnim pogonom;</t>
    </r>
  </si>
  <si>
    <r>
      <t xml:space="preserve">Dobava in montaža tipsko preizkušenega samostoječega stikalnega bloka </t>
    </r>
    <r>
      <rPr>
        <b/>
        <sz val="10"/>
        <rFont val="Calibri"/>
        <family val="2"/>
      </rPr>
      <t>Rga-A</t>
    </r>
    <r>
      <rPr>
        <sz val="10"/>
        <rFont val="Calibri"/>
        <family val="2"/>
      </rPr>
      <t>, 0,4 kV, 15 kA, 800x2000x350mm (ŠxVxG), stopnja notranje delitve vsaj 2a, s podstavkom 100 mm,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diagonalnimi črtnimi barvnimi oznakami vrat (DEA rdeče), montažnim in pritrdilnim materialom ter ostalim drobnim materialom. V omari se predvidi naslednjo stikalno in zaščitno opremo:</t>
    </r>
  </si>
  <si>
    <r>
      <t xml:space="preserve">Dobava in montaža tipsko preizkušenega samostoječega stikalnega bloka </t>
    </r>
    <r>
      <rPr>
        <b/>
        <sz val="10"/>
        <rFont val="Calibri"/>
        <family val="2"/>
      </rPr>
      <t>Rga-M</t>
    </r>
    <r>
      <rPr>
        <sz val="10"/>
        <rFont val="Calibri"/>
        <family val="2"/>
      </rPr>
      <t>, 0,4 kV, 15 kA, 800x2000x350mm (ŠxVxG), stopnja notranje delitve vsaj 2a, s podstavkom 100 mm, opremljenega z montažno ploščo in vrati s ključavnico, zaščita IP55, opleskanega z osnovno in končno barvo (prašni nanos), v sivi barvi RAL 7035, uvod kablov zgoraj, odvod kablov zgoraj. Komplet z zbiralkami, vrstnimi sponkami, uvodnicami, internim ožičenjem, gravirano napisno ploščico, montažnim in pritrdilnim materialom ter ostalim drobnim materialom. V omari se predvidi naslednjo stikalno in zaščitno opremo:</t>
    </r>
  </si>
  <si>
    <r>
      <rPr>
        <b/>
        <sz val="10"/>
        <rFont val="Calibri"/>
        <family val="2"/>
      </rPr>
      <t xml:space="preserve">1 kpl </t>
    </r>
    <r>
      <rPr>
        <sz val="10"/>
        <rFont val="Calibri"/>
        <family val="2"/>
      </rPr>
      <t>zbiralke, vrstne sponke, uvodnice, DIN letve, POK kanali, napisne ploščice, oznake, drobni vezni in pritrdilni material</t>
    </r>
  </si>
  <si>
    <r>
      <rPr>
        <b/>
        <sz val="10"/>
        <rFont val="Calibri"/>
        <family val="2"/>
      </rPr>
      <t>1 kos</t>
    </r>
    <r>
      <rPr>
        <sz val="10"/>
        <rFont val="Calibri"/>
        <family val="2"/>
      </rPr>
      <t xml:space="preserve"> ročno vrtljivo stikalo 1-0, 63A, 3P, s ključavnico</t>
    </r>
  </si>
  <si>
    <r>
      <rPr>
        <b/>
        <sz val="10"/>
        <rFont val="Calibri"/>
        <family val="2"/>
      </rPr>
      <t>1 kos</t>
    </r>
    <r>
      <rPr>
        <sz val="10"/>
        <rFont val="Calibri"/>
        <family val="2"/>
      </rPr>
      <t xml:space="preserve"> ročno vrtljivo stikalo 1-0, 63A, 3P</t>
    </r>
  </si>
  <si>
    <r>
      <rPr>
        <b/>
        <sz val="10"/>
        <rFont val="Calibri"/>
        <family val="2"/>
      </rPr>
      <t>1 kos</t>
    </r>
    <r>
      <rPr>
        <sz val="10"/>
        <rFont val="Calibri"/>
        <family val="2"/>
      </rPr>
      <t xml:space="preserve"> inštalacijski odklopnik s pretokovno in kratkostično zaščito, montaža na DIN letev, C karakteristika, 6A, 3P, Icu=36kA</t>
    </r>
  </si>
  <si>
    <r>
      <rPr>
        <b/>
        <sz val="10"/>
        <rFont val="Calibri"/>
        <family val="2"/>
      </rPr>
      <t>1 kos</t>
    </r>
    <r>
      <rPr>
        <sz val="10"/>
        <rFont val="Calibri"/>
        <family val="2"/>
      </rPr>
      <t xml:space="preserve"> inštalacijski odklopnik s pretokovno in kratkostično zaščito, montaža na DIN letev, C karakteristika, 6A, 1P, Icu=36kA</t>
    </r>
  </si>
  <si>
    <r>
      <rPr>
        <b/>
        <sz val="10"/>
        <rFont val="Calibri"/>
        <family val="2"/>
      </rPr>
      <t>1 kos</t>
    </r>
    <r>
      <rPr>
        <sz val="10"/>
        <rFont val="Calibri"/>
        <family val="2"/>
      </rPr>
      <t xml:space="preserve"> stabilizirani usmernik, 100-240VAC / 24VDC, 2,5A, montaža na DIN letev</t>
    </r>
  </si>
  <si>
    <r>
      <rPr>
        <b/>
        <sz val="10"/>
        <rFont val="Calibri"/>
        <family val="2"/>
      </rPr>
      <t>4 kos</t>
    </r>
    <r>
      <rPr>
        <sz val="10"/>
        <rFont val="Calibri"/>
        <family val="2"/>
      </rPr>
      <t xml:space="preserve"> kompaktni odklopnik natične izvedbe z nastavljivo termo-magnetno zaščito, In=25A (Ir=0,8-1x In), 3P, Icu=36kA
</t>
    </r>
    <r>
      <rPr>
        <b/>
        <sz val="10"/>
        <rFont val="Calibri"/>
        <family val="2"/>
      </rPr>
      <t>Ustreza tip kot npr. tip DPX³ 160 3P 25A 36kA TM, Legrand ali enakovredno</t>
    </r>
  </si>
  <si>
    <r>
      <rPr>
        <b/>
        <sz val="10"/>
        <rFont val="Calibri"/>
        <family val="2"/>
      </rPr>
      <t>1 kos</t>
    </r>
    <r>
      <rPr>
        <sz val="10"/>
        <rFont val="Calibri"/>
        <family val="2"/>
      </rPr>
      <t xml:space="preserve"> prenapetostna zaščita T1+T2 12,5kA, 3P s pomožnim kontaktom,
</t>
    </r>
    <r>
      <rPr>
        <b/>
        <sz val="10"/>
        <rFont val="Calibri"/>
        <family val="2"/>
      </rPr>
      <t>Ustreza tip kot npr. tip SPD T1+T2, Legrand ali enakovredno</t>
    </r>
  </si>
  <si>
    <r>
      <rPr>
        <b/>
        <sz val="10"/>
        <rFont val="Calibri"/>
        <family val="2"/>
      </rPr>
      <t>3 kos</t>
    </r>
    <r>
      <rPr>
        <sz val="10"/>
        <rFont val="Calibri"/>
        <family val="2"/>
      </rPr>
      <t xml:space="preserve"> tokovni transformator 30/5A, 10VA</t>
    </r>
  </si>
  <si>
    <r>
      <rPr>
        <b/>
        <sz val="10"/>
        <rFont val="Calibri"/>
        <family val="2"/>
      </rPr>
      <t>1 kos</t>
    </r>
    <r>
      <rPr>
        <sz val="10"/>
        <rFont val="Calibri"/>
        <family val="2"/>
      </rPr>
      <t xml:space="preserve"> večfunkcijski analizator mreže za merjenje električnih parametrov in RS485 izhodom za priključitev na ModBus sistem,
</t>
    </r>
    <r>
      <rPr>
        <b/>
        <sz val="10"/>
        <rFont val="Calibri"/>
        <family val="2"/>
      </rPr>
      <t>Ustreza tip kot npr. tip EMDX3, Legrand ali enakovredno</t>
    </r>
  </si>
  <si>
    <r>
      <rPr>
        <b/>
        <sz val="10"/>
        <rFont val="Calibri"/>
        <family val="2"/>
      </rPr>
      <t>1 kos</t>
    </r>
    <r>
      <rPr>
        <sz val="10"/>
        <rFont val="Calibri"/>
        <family val="2"/>
      </rPr>
      <t xml:space="preserve"> kompaktni odklopni ločilnik fiksne izvedbe brez zaščite; In=35A, 3P
</t>
    </r>
    <r>
      <rPr>
        <b/>
        <sz val="10"/>
        <rFont val="Calibri"/>
        <family val="2"/>
      </rPr>
      <t>Ustreza tip kot npr. tip DPX³ -I 160 3P 35A, Legrand ali enakovredno</t>
    </r>
  </si>
  <si>
    <r>
      <t xml:space="preserve">Dobava in montaža NN stikalnega bloka razvoda UPS moči </t>
    </r>
    <r>
      <rPr>
        <b/>
        <sz val="10"/>
        <rFont val="Calibri"/>
        <family val="2"/>
      </rPr>
      <t>RVcsu-U</t>
    </r>
    <r>
      <rPr>
        <sz val="10"/>
        <rFont val="Calibri"/>
        <family val="2"/>
      </rPr>
      <t xml:space="preserve"> tipske modularne izvedbe, na podstavku 100 mm, izdelanega iz dvakrat dekapirane jeklene pločevine in profilov, opleskan z osnovno in končno barvo-prašni nanos,  barva RAL7035 in RAL7004, IP30, IK08, ustrezno s standardom IEC 61439-1 in IEC 61439-2. Vrata s trojnim zapiralom in ključavnico (cilinder s ključem).
Dovod zgoraj, odvodi zgoraj.
Ue=400V, Ui=690V, Umip=8kV
In=400A, Icw=36kA.
Notranja pregrajenost: Form 2B
Vsi odvodni kompaktni odklopniki so natične izvedbe.
Dimenzija (VxŠxG): 2234x1005x730 mm
s podstavkom 100 mm.
</t>
    </r>
    <r>
      <rPr>
        <b/>
        <sz val="10"/>
        <rFont val="Calibri"/>
        <family val="2"/>
      </rPr>
      <t>Ustreza tip kot npr. tip XL3 4000, Legrand ali enakovredno</t>
    </r>
    <r>
      <rPr>
        <sz val="10"/>
        <rFont val="Calibri"/>
        <family val="2"/>
      </rPr>
      <t xml:space="preserve">
Vgrajena je naslednja oprema:</t>
    </r>
  </si>
  <si>
    <r>
      <rPr>
        <b/>
        <sz val="10"/>
        <rFont val="Calibri"/>
        <family val="2"/>
      </rPr>
      <t>1 kos</t>
    </r>
    <r>
      <rPr>
        <sz val="10"/>
        <rFont val="Calibri"/>
        <family val="2"/>
      </rPr>
      <t xml:space="preserve"> kompaktni odklopnik natične izvedbe z nastavljivo termo-magnetno zaščito, In=35A (Ir=0,8-1x In), 3P, Icu=36kA
</t>
    </r>
    <r>
      <rPr>
        <b/>
        <sz val="10"/>
        <rFont val="Calibri"/>
        <family val="2"/>
      </rPr>
      <t>Ustreza tip kot npr. tip DPX³ 160 3P 35A 36kA TM, Legrand ali enakovredno</t>
    </r>
  </si>
  <si>
    <r>
      <rPr>
        <b/>
        <sz val="10"/>
        <rFont val="Calibri"/>
        <family val="2"/>
      </rPr>
      <t>12 kos</t>
    </r>
    <r>
      <rPr>
        <sz val="10"/>
        <rFont val="Calibri"/>
        <family val="2"/>
      </rPr>
      <t xml:space="preserve"> kompaktni odklopnik natične izvedbe z nastavljivo termo-magnetno zaščito, In=40A (Ir=0,8-1x In), 3P, Icu=36kA
</t>
    </r>
    <r>
      <rPr>
        <b/>
        <sz val="10"/>
        <rFont val="Calibri"/>
        <family val="2"/>
      </rPr>
      <t>Ustreza tip kot npr. tip DPX³ 160 3P 40A 36kA TM, Legrand ali enakovredno</t>
    </r>
  </si>
  <si>
    <r>
      <rPr>
        <b/>
        <sz val="10"/>
        <rFont val="Calibri"/>
        <family val="2"/>
      </rPr>
      <t>1 kos</t>
    </r>
    <r>
      <rPr>
        <sz val="10"/>
        <rFont val="Calibri"/>
        <family val="2"/>
      </rPr>
      <t xml:space="preserve"> kompaktni odklopnik natične izvedbe z nastavljivo termo-magnetno zaščito, In=50A (Ir=0,8-1x In), 3P, Icu=36kA
</t>
    </r>
    <r>
      <rPr>
        <b/>
        <sz val="10"/>
        <rFont val="Calibri"/>
        <family val="2"/>
      </rPr>
      <t>Ustreza tip kot npr. tip DPX³ 160 3P 50A 36kA TM, Legrand ali enakovredno</t>
    </r>
  </si>
  <si>
    <r>
      <rPr>
        <b/>
        <sz val="10"/>
        <rFont val="Calibri"/>
        <family val="2"/>
      </rPr>
      <t>1 kos</t>
    </r>
    <r>
      <rPr>
        <sz val="10"/>
        <rFont val="Calibri"/>
        <family val="2"/>
      </rPr>
      <t xml:space="preserve"> varovalčni ločilnik, montaža na DIN letev, 3P do 125A, komplet s taljivimi vložki (3x100A) 22x58mm,
</t>
    </r>
    <r>
      <rPr>
        <b/>
        <sz val="10"/>
        <rFont val="Calibri"/>
        <family val="2"/>
      </rPr>
      <t>Ustreza tip kot npr. tip SP58, Legrand ali enakovredno</t>
    </r>
  </si>
  <si>
    <r>
      <rPr>
        <b/>
        <sz val="10"/>
        <rFont val="Calibri"/>
        <family val="2"/>
        <charset val="238"/>
      </rPr>
      <t>3 kos</t>
    </r>
    <r>
      <rPr>
        <sz val="10"/>
        <rFont val="Calibri"/>
        <family val="2"/>
      </rPr>
      <t xml:space="preserve"> tokovni transformator 250/5A, 10VA</t>
    </r>
  </si>
  <si>
    <r>
      <rPr>
        <b/>
        <sz val="10"/>
        <rFont val="Calibri"/>
        <family val="2"/>
      </rPr>
      <t>1 kos</t>
    </r>
    <r>
      <rPr>
        <sz val="10"/>
        <rFont val="Calibri"/>
        <family val="2"/>
      </rPr>
      <t xml:space="preserve"> tipka za izklop v sili</t>
    </r>
  </si>
  <si>
    <r>
      <rPr>
        <b/>
        <sz val="10"/>
        <rFont val="Calibri"/>
        <family val="2"/>
      </rPr>
      <t>1 kos</t>
    </r>
    <r>
      <rPr>
        <sz val="10"/>
        <rFont val="Calibri"/>
        <family val="2"/>
      </rPr>
      <t xml:space="preserve"> kompaktni odklopni ločilnik fiksne izvedbe brez zaščite; In=200A, 3P
</t>
    </r>
    <r>
      <rPr>
        <b/>
        <sz val="10"/>
        <rFont val="Calibri"/>
        <family val="2"/>
      </rPr>
      <t>Ustreza tip kot npr. tip DPX³ -I 250 3P 200A, Legrand ali enakovredno</t>
    </r>
  </si>
  <si>
    <r>
      <rPr>
        <b/>
        <sz val="10"/>
        <rFont val="Calibri"/>
        <family val="2"/>
      </rPr>
      <t>1 kos</t>
    </r>
    <r>
      <rPr>
        <sz val="10"/>
        <rFont val="Calibri"/>
        <family val="2"/>
      </rPr>
      <t xml:space="preserve"> mehanska blokada za dva kompaktna odklopnika 250A</t>
    </r>
  </si>
  <si>
    <r>
      <rPr>
        <b/>
        <sz val="10"/>
        <rFont val="Calibri"/>
        <family val="2"/>
      </rPr>
      <t>2 kos</t>
    </r>
    <r>
      <rPr>
        <sz val="10"/>
        <rFont val="Calibri"/>
        <family val="2"/>
      </rPr>
      <t xml:space="preserve"> kompaktni odklopni ločilnik fiksne izvedbe; s pomožnimi kontakti, izklopno tuljavo in motornim pogonom 230VAC, In=250A (Ir=0,4-1x In), 3P
</t>
    </r>
    <r>
      <rPr>
        <b/>
        <sz val="10"/>
        <rFont val="Calibri"/>
        <family val="2"/>
      </rPr>
      <t>Ustreza tip kot npr. tip DPX³ -I 250 3P 250A, Legrand ali enakovredno</t>
    </r>
  </si>
  <si>
    <r>
      <rPr>
        <b/>
        <sz val="10"/>
        <rFont val="Calibri"/>
        <family val="2"/>
      </rPr>
      <t>1 kos</t>
    </r>
    <r>
      <rPr>
        <sz val="10"/>
        <rFont val="Calibri"/>
        <family val="2"/>
      </rPr>
      <t xml:space="preserve"> rele za avtomatski preklop napajanja Mreža / Agregat za upravljanje dveh kompaktnih odklopnikov, programabilnimi digitalnimi vhodi (6) in izhodi (7), osvetljenim LCD zaslonom, izhodom za priključitev na ModBus sistem in montažo na vrata,
250A, 3P, 50kA</t>
    </r>
  </si>
  <si>
    <r>
      <t xml:space="preserve">Dobava in montaža NN stikalnega bloka razvoda DEA moči </t>
    </r>
    <r>
      <rPr>
        <b/>
        <sz val="10"/>
        <rFont val="Calibri"/>
        <family val="2"/>
      </rPr>
      <t>RVcsu-A</t>
    </r>
    <r>
      <rPr>
        <sz val="10"/>
        <rFont val="Calibri"/>
        <family val="2"/>
      </rPr>
      <t xml:space="preserve"> tipske modularne izvedbe, na podstavku 100 mm, izdelanega iz dvakrat dekapirane jeklene pločevine in profilov, opleskan z osnovno in končno barvo-prašni nanos, barva RAL7035 in RAL7004, IP30, IK08, ustrezno s standardom IEC 61439-1 in IEC 61439-2. Vrata s trojnim zapiralom in ključavnico (cilinder s ključem).
Dovod zgoraj, odvodi zgoraj.
Ue=400V, Ui=690V, Umip=8kV
In=630A, Icw=36kA.
Notranja pregrajenost: Form 2B
Vsi odvodni kompaktni odklopniki so natične izvedbe.
Dimenzija (VxŠxG): 2234x1730x730 mm
s podstavkom 100 mm.
</t>
    </r>
    <r>
      <rPr>
        <b/>
        <sz val="10"/>
        <rFont val="Calibri"/>
        <family val="2"/>
      </rPr>
      <t>Ustreza tip kot npr. tip XL3 4000, Legrand ali enakovredno</t>
    </r>
    <r>
      <rPr>
        <sz val="10"/>
        <rFont val="Calibri"/>
        <family val="2"/>
      </rPr>
      <t xml:space="preserve">
Vgrajena je naslednja oprema:</t>
    </r>
  </si>
  <si>
    <r>
      <rPr>
        <b/>
        <sz val="10"/>
        <rFont val="Calibri"/>
        <family val="2"/>
      </rPr>
      <t>1 kos</t>
    </r>
    <r>
      <rPr>
        <sz val="10"/>
        <rFont val="Calibri"/>
        <family val="2"/>
      </rPr>
      <t xml:space="preserve"> kompaktni odklopnik natične izvedbe z nastavljivo termo-magnetno zaščito, In=25A (Ir=0,8-1x In), 3P, Icu=36kA
</t>
    </r>
    <r>
      <rPr>
        <b/>
        <sz val="10"/>
        <rFont val="Calibri"/>
        <family val="2"/>
      </rPr>
      <t>Ustreza tip kot npr. tip DPX³ 160 3P 25A 36kA TM, Legrand ali enakovredno</t>
    </r>
  </si>
  <si>
    <r>
      <rPr>
        <b/>
        <sz val="10"/>
        <rFont val="Calibri"/>
        <family val="2"/>
      </rPr>
      <t>5 kos</t>
    </r>
    <r>
      <rPr>
        <sz val="10"/>
        <rFont val="Calibri"/>
        <family val="2"/>
      </rPr>
      <t xml:space="preserve"> kompaktni odklopnik natične izvedbe z nastavljivo termo-magnetno zaščito, In=35A (Ir=0,8-1x In), 3P, Icu=36kA
</t>
    </r>
    <r>
      <rPr>
        <b/>
        <sz val="10"/>
        <rFont val="Calibri"/>
        <family val="2"/>
      </rPr>
      <t>Ustreza tip kot npr. tip DPX³ 160 3P 35A 36kA TM, Legrand ali enakovredno</t>
    </r>
  </si>
  <si>
    <r>
      <rPr>
        <b/>
        <sz val="10"/>
        <rFont val="Calibri"/>
        <family val="2"/>
      </rPr>
      <t>1 kos</t>
    </r>
    <r>
      <rPr>
        <sz val="10"/>
        <rFont val="Calibri"/>
        <family val="2"/>
      </rPr>
      <t xml:space="preserve"> kompaktni odklopnik natične izvedbe z nastavljivo termo-magnetno zaščito, In=63A (Ir=0,8-1x In), 3P, Icu=36kA
</t>
    </r>
    <r>
      <rPr>
        <b/>
        <sz val="10"/>
        <rFont val="Calibri"/>
        <family val="2"/>
      </rPr>
      <t>Ustreza tip kot npr. tip DPX³ 160 3P 63A 36kA TM, Legrand ali enakovredno</t>
    </r>
  </si>
  <si>
    <r>
      <rPr>
        <b/>
        <sz val="10"/>
        <rFont val="Calibri"/>
        <family val="2"/>
      </rPr>
      <t>10 kos</t>
    </r>
    <r>
      <rPr>
        <sz val="10"/>
        <rFont val="Calibri"/>
        <family val="2"/>
      </rPr>
      <t xml:space="preserve"> kompaktni odklopnik natične izvedbe z nastavljivo termo-magnetno zaščito, In=80A (Ir=0,8-1x In), 3P, Icu=36kA
</t>
    </r>
    <r>
      <rPr>
        <b/>
        <sz val="10"/>
        <rFont val="Calibri"/>
        <family val="2"/>
      </rPr>
      <t>Ustreza tip kot npr. tip DPX³ 160 3P 80A 36kA TM, Legrand ali enakovredno</t>
    </r>
  </si>
  <si>
    <r>
      <rPr>
        <b/>
        <sz val="10"/>
        <rFont val="Calibri"/>
        <family val="2"/>
      </rPr>
      <t>1 kos</t>
    </r>
    <r>
      <rPr>
        <sz val="10"/>
        <rFont val="Calibri"/>
        <family val="2"/>
      </rPr>
      <t xml:space="preserve"> kompaktni odklopnik natične izvedbe z nastavljivo termo-magnetno zaščito, In=100A (Ir=0,8-1x In), 3P, Icu=36kA
</t>
    </r>
    <r>
      <rPr>
        <b/>
        <sz val="10"/>
        <rFont val="Calibri"/>
        <family val="2"/>
      </rPr>
      <t>Ustreza tip kot npr. tip DPX³ 160 3P 100A 36kA TM, Legrand ali enakovredno</t>
    </r>
  </si>
  <si>
    <r>
      <rPr>
        <b/>
        <sz val="10"/>
        <rFont val="Calibri"/>
        <family val="2"/>
      </rPr>
      <t>1 kos</t>
    </r>
    <r>
      <rPr>
        <sz val="10"/>
        <rFont val="Calibri"/>
        <family val="2"/>
      </rPr>
      <t xml:space="preserve"> kompaktni odklopnik natične izvedbe z nastavljivo elektronsko pretokovno, kratkostično in selektivno zaščito, In=200A (Ir=0,4-1x In), 3P, Icu=36kA
</t>
    </r>
    <r>
      <rPr>
        <b/>
        <sz val="10"/>
        <rFont val="Calibri"/>
        <family val="2"/>
      </rPr>
      <t>Ustreza tip kot npr. tip DPX³ 250 3P 200A 36kA S2, Legrand ali enakovredno</t>
    </r>
  </si>
  <si>
    <r>
      <rPr>
        <b/>
        <sz val="10"/>
        <rFont val="Calibri"/>
        <family val="2"/>
        <charset val="238"/>
      </rPr>
      <t>4 kos</t>
    </r>
    <r>
      <rPr>
        <sz val="10"/>
        <rFont val="Calibri"/>
        <family val="2"/>
      </rPr>
      <t xml:space="preserve"> tokovni transformator 400/5A, 10VA</t>
    </r>
  </si>
  <si>
    <r>
      <rPr>
        <b/>
        <sz val="10"/>
        <rFont val="Calibri"/>
        <family val="2"/>
      </rPr>
      <t>1 kos</t>
    </r>
    <r>
      <rPr>
        <sz val="10"/>
        <rFont val="Calibri"/>
        <family val="2"/>
      </rPr>
      <t xml:space="preserve"> kompaktni odklopni ločilnik fiksne izvedbe brez zaščite; In=400A, 3P
</t>
    </r>
    <r>
      <rPr>
        <b/>
        <sz val="10"/>
        <rFont val="Calibri"/>
        <family val="2"/>
      </rPr>
      <t>Ustreza tip kot npr. tip DPX³ -I 630 3P 400A, Legrand ali enakovredno</t>
    </r>
  </si>
  <si>
    <r>
      <t xml:space="preserve">Dobava in montaža NN stikalnega bloka razvoda MREŽNE moči </t>
    </r>
    <r>
      <rPr>
        <b/>
        <sz val="10"/>
        <rFont val="Calibri"/>
        <family val="2"/>
      </rPr>
      <t>RVcsu-M</t>
    </r>
    <r>
      <rPr>
        <sz val="10"/>
        <rFont val="Calibri"/>
        <family val="2"/>
      </rPr>
      <t xml:space="preserve"> tipske modularne izvedbe, na podstavku 100 mm, izdelanega iz dvakrat dekapirane jeklene pločevine in profilov, opleskan z osnovno in končno barvo-prašni nanos, barva RAL7035 in RAL7004, IP30, IK08, ustrezno s standardom IEC 61439-1 in IEC 61439-2. Vrata s trojnim zapiralom in ključavnico (cilinder s ključem).
Dovod zgoraj, odvodi spodaj.
Ue=400V, Ui=690V, Umip=8kV
In=630A, Icw=36kA.
Notranja pregrajenost: Form 2B
Vsi odvodni kompaktni odklopniki so natične izvedbe.
Dimenzija (VxŠxG): 2234x1730x730 mm
s podstavkom 100mm.
</t>
    </r>
    <r>
      <rPr>
        <b/>
        <sz val="10"/>
        <rFont val="Calibri"/>
        <family val="2"/>
      </rPr>
      <t>Ustreza tip kot npr. tip XL3 4000, Legrand ali enakovredno</t>
    </r>
    <r>
      <rPr>
        <sz val="10"/>
        <rFont val="Calibri"/>
        <family val="2"/>
      </rPr>
      <t xml:space="preserve">
Vgrajena je naslednja oprema:</t>
    </r>
  </si>
  <si>
    <r>
      <rPr>
        <b/>
        <sz val="10"/>
        <rFont val="Calibri"/>
        <family val="2"/>
      </rPr>
      <t xml:space="preserve">6 kos </t>
    </r>
    <r>
      <rPr>
        <sz val="10"/>
        <rFont val="Calibri"/>
        <family val="2"/>
      </rPr>
      <t xml:space="preserve">direktni trifazni dvosmerni števec delovne in jalove energije z merjeno močjo razreda točnosti B ali 1 za delovno energijo ter 2 za jalovo energijo, s komunikacijskim vmesnikom - za odjemalce, 3x230/400 V, 10-120A, tipka za resetiranje odklopnika montirana na vrata omare,
kot npr. tip Iskraemeco MT880 - D2A42R56 s </t>
    </r>
    <r>
      <rPr>
        <sz val="10"/>
        <rFont val="Calibri"/>
        <family val="2"/>
        <charset val="238"/>
      </rPr>
      <t>komunikacijskim vmesnikom CM-e-3 (ETHERNET)
* interni odštevalni števec povezan na CNS</t>
    </r>
  </si>
  <si>
    <r>
      <rPr>
        <b/>
        <sz val="10"/>
        <rFont val="Calibri"/>
        <family val="2"/>
      </rPr>
      <t>1 kos</t>
    </r>
    <r>
      <rPr>
        <sz val="10"/>
        <rFont val="Calibri"/>
        <family val="2"/>
      </rPr>
      <t xml:space="preserve"> 1p stikalo za položaj vrat 230 V/10 A (vklop svetilke)</t>
    </r>
  </si>
  <si>
    <r>
      <rPr>
        <b/>
        <sz val="10"/>
        <rFont val="Calibri"/>
        <family val="2"/>
      </rPr>
      <t>1 kos</t>
    </r>
    <r>
      <rPr>
        <sz val="10"/>
        <rFont val="Calibri"/>
        <family val="2"/>
      </rPr>
      <t xml:space="preserve"> svetilka za razsvetljavo v stikalnem bloku</t>
    </r>
  </si>
  <si>
    <r>
      <rPr>
        <b/>
        <sz val="10"/>
        <rFont val="Calibri"/>
        <family val="2"/>
      </rPr>
      <t>15 kos</t>
    </r>
    <r>
      <rPr>
        <sz val="10"/>
        <rFont val="Calibri"/>
        <family val="2"/>
      </rPr>
      <t xml:space="preserve"> NV/NH talilni vložki 25A</t>
    </r>
  </si>
  <si>
    <r>
      <rPr>
        <b/>
        <sz val="10"/>
        <rFont val="Calibri"/>
        <family val="2"/>
      </rPr>
      <t>3 kos</t>
    </r>
    <r>
      <rPr>
        <sz val="10"/>
        <rFont val="Calibri"/>
        <family val="2"/>
      </rPr>
      <t xml:space="preserve"> NV/NH talilni vložki 50A</t>
    </r>
  </si>
  <si>
    <r>
      <rPr>
        <b/>
        <sz val="10"/>
        <rFont val="Calibri"/>
        <family val="2"/>
      </rPr>
      <t>8 kos</t>
    </r>
    <r>
      <rPr>
        <sz val="10"/>
        <rFont val="Calibri"/>
        <family val="2"/>
      </rPr>
      <t xml:space="preserve"> NV varovalčni ločilnik za NH varovalke,
kot npr. HVL00 160 3p, proizvajalec ETI ali enakovredno</t>
    </r>
  </si>
  <si>
    <r>
      <rPr>
        <b/>
        <sz val="10"/>
        <rFont val="Calibri"/>
        <family val="2"/>
      </rPr>
      <t>1 kos</t>
    </r>
    <r>
      <rPr>
        <sz val="10"/>
        <rFont val="Calibri"/>
        <family val="2"/>
      </rPr>
      <t xml:space="preserve"> NV varovalčni ločilnik za NH varovalke, komplet z NV/NH talilnimi vložki 160A,
kot npr. HVL00 3p, proizvajalec ETI ali enakovredno</t>
    </r>
  </si>
  <si>
    <r>
      <rPr>
        <b/>
        <sz val="10"/>
        <rFont val="Calibri"/>
        <family val="2"/>
      </rPr>
      <t>1 kos</t>
    </r>
    <r>
      <rPr>
        <sz val="10"/>
        <rFont val="Calibri"/>
        <family val="2"/>
      </rPr>
      <t xml:space="preserve"> prenapetostni odvodnik, tip I+II, 3p,
kot npr. PROTEC B2SR 3+0, proizvajalec ISKRA ali enakovredno</t>
    </r>
  </si>
  <si>
    <r>
      <rPr>
        <b/>
        <sz val="10"/>
        <rFont val="Calibri"/>
        <family val="2"/>
      </rPr>
      <t>1 kos</t>
    </r>
    <r>
      <rPr>
        <sz val="10"/>
        <rFont val="Calibri"/>
        <family val="2"/>
      </rPr>
      <t xml:space="preserve"> bremensko ločilno stikalo 400 A, 
kot npr. LBS 400 3P, proizvajalec ETI ali enakovredno</t>
    </r>
  </si>
  <si>
    <r>
      <t xml:space="preserve">Dobava in montaža tipsko preizkušenega samostoječega pločevinastega stikalnega bloka </t>
    </r>
    <r>
      <rPr>
        <b/>
        <sz val="10"/>
        <rFont val="Calibri"/>
        <family val="2"/>
      </rPr>
      <t>PMO3</t>
    </r>
    <r>
      <rPr>
        <sz val="10"/>
        <rFont val="Calibri"/>
        <family val="2"/>
      </rPr>
      <t>, 0,4kV, 12,5 kA, dimenzij (šxvxg) (800+800)x2000x350 mm, s podstavkom 100 mm, opremljenega z montažno ploščo, vrata s trojnim zapiralom in ključavnico (cilinder s ključem skladno Elektro Ljubljana), zaščita IP55, opleskanega z osnovno in končno barvo-prašni nanos, v sivi barvi RAL 7035, dovod kablov zgoraj, odvod kablov spodaj, komplet z zbiralkami, števčnimi ploščami, sponkami, ožičenjem, veznim in pritrdilnim materialom in z vgrajeno naslednjo električno opremo:</t>
    </r>
  </si>
  <si>
    <r>
      <rPr>
        <b/>
        <sz val="10"/>
        <rFont val="Calibri"/>
        <family val="2"/>
      </rPr>
      <t>12 kos</t>
    </r>
    <r>
      <rPr>
        <sz val="10"/>
        <rFont val="Calibri"/>
        <family val="2"/>
      </rPr>
      <t xml:space="preserve"> NV/NH talilni vložki 25A</t>
    </r>
  </si>
  <si>
    <r>
      <rPr>
        <b/>
        <sz val="10"/>
        <rFont val="Calibri"/>
        <family val="2"/>
      </rPr>
      <t>6 kos</t>
    </r>
    <r>
      <rPr>
        <sz val="10"/>
        <rFont val="Calibri"/>
        <family val="2"/>
      </rPr>
      <t xml:space="preserve"> NV/NH talilni vložki 35A</t>
    </r>
  </si>
  <si>
    <r>
      <rPr>
        <b/>
        <sz val="10"/>
        <rFont val="Calibri"/>
        <family val="2"/>
      </rPr>
      <t>7 kos</t>
    </r>
    <r>
      <rPr>
        <sz val="10"/>
        <rFont val="Calibri"/>
        <family val="2"/>
      </rPr>
      <t xml:space="preserve"> NV varovalčni ločilnik za NH varovalke,
kot npr. HVL00 160 3p, proizvajalec ETI ali enakovredno</t>
    </r>
  </si>
  <si>
    <r>
      <t xml:space="preserve">Dobava in montaža tipsko preizkušenega samostoječega pločevinastega stikalnega bloka </t>
    </r>
    <r>
      <rPr>
        <b/>
        <sz val="10"/>
        <rFont val="Calibri"/>
        <family val="2"/>
      </rPr>
      <t>PMO2</t>
    </r>
    <r>
      <rPr>
        <sz val="10"/>
        <rFont val="Calibri"/>
        <family val="2"/>
      </rPr>
      <t>, 0,4kV, 12,5 kA, dimenzij (šxvxg) (800+800)x2000x350 mm, s podstavkom 100 mm, opremljenega z montažno ploščo, vrata s trojnim zapiralom in ključavnico (cilinder s ključem skladno Elektro Ljubljana), zaščita IP55, opleskanega z osnovno in končno barvo-prašni nanos, v sivi barvi RAL 7035, dovod kablov zgoraj, odvod kablov spodaj, komplet z zbiralkami, števčnimi ploščami, sponkami, ožičenjem, veznim in pritrdilnim materialom in z vgrajeno naslednjo električno opremo:</t>
    </r>
  </si>
  <si>
    <r>
      <rPr>
        <b/>
        <sz val="10"/>
        <rFont val="Calibri"/>
        <family val="2"/>
      </rPr>
      <t xml:space="preserve">2 kos </t>
    </r>
    <r>
      <rPr>
        <sz val="10"/>
        <rFont val="Calibri"/>
        <family val="2"/>
        <charset val="238"/>
      </rPr>
      <t>polin</t>
    </r>
    <r>
      <rPr>
        <sz val="10"/>
        <rFont val="Calibri"/>
        <family val="2"/>
      </rPr>
      <t xml:space="preserve">direktni trifazni dvosmerni števec delovne in jalove energije z merjeno močjo razreda točnosti B ali 1 za delovno energijo ter 2 za jalovo energijo, s komunikacijskim vmesnikom - za odjemalce, 3x230/400 V, 5A,
kot npr. tip Iskraemeco MT880 -T1A42R56 s </t>
    </r>
    <r>
      <rPr>
        <sz val="10"/>
        <rFont val="Calibri"/>
        <family val="2"/>
        <charset val="238"/>
      </rPr>
      <t>komunikacijskim vmesnikom CM-e-3 (ETHERNET)
* interni odštevalni števec povezan na CNS</t>
    </r>
  </si>
  <si>
    <r>
      <rPr>
        <b/>
        <sz val="10"/>
        <rFont val="Calibri"/>
        <family val="2"/>
      </rPr>
      <t xml:space="preserve">3 kos </t>
    </r>
    <r>
      <rPr>
        <sz val="10"/>
        <rFont val="Calibri"/>
        <family val="2"/>
      </rPr>
      <t xml:space="preserve">direktni trifazni dvosmerni števec delovne in jalove energije z merjeno močjo razreda točnosti B ali 1 za delovno energijo ter 2 za jalovo energijo, s komunikacijskim vmesnikom - za odjemalce, 3x230/400 V, 10-120A, tipka za resetiranje odklopnika montirana na vrata omare,
kot npr. tip Iskraemeco MT880 - D2A42R56 s </t>
    </r>
    <r>
      <rPr>
        <sz val="10"/>
        <rFont val="Calibri"/>
        <family val="2"/>
        <charset val="238"/>
      </rPr>
      <t>komunikacijskim vmesnikom CM-e-3 (ETHERNET)
* interni odštevalni števec povezan na CNS</t>
    </r>
  </si>
  <si>
    <r>
      <rPr>
        <b/>
        <sz val="10"/>
        <rFont val="Calibri"/>
        <family val="2"/>
      </rPr>
      <t>9 kos</t>
    </r>
    <r>
      <rPr>
        <sz val="10"/>
        <rFont val="Calibri"/>
        <family val="2"/>
      </rPr>
      <t xml:space="preserve"> NV/NH talilni vložki 80A</t>
    </r>
  </si>
  <si>
    <r>
      <rPr>
        <b/>
        <sz val="10"/>
        <rFont val="Calibri"/>
        <family val="2"/>
      </rPr>
      <t>4 kos</t>
    </r>
    <r>
      <rPr>
        <sz val="10"/>
        <rFont val="Calibri"/>
        <family val="2"/>
      </rPr>
      <t xml:space="preserve"> NV varovalčni ločilnik za NH varovalke,
kot npr. HVL00 160 3p, proizvajalec ETI ali enakovredno</t>
    </r>
  </si>
  <si>
    <r>
      <t xml:space="preserve">Dobava in montaža tipsko preizkušenega samostoječega pločevinastega stikalnega bloka </t>
    </r>
    <r>
      <rPr>
        <b/>
        <sz val="10"/>
        <rFont val="Calibri"/>
        <family val="2"/>
      </rPr>
      <t>PMO1</t>
    </r>
    <r>
      <rPr>
        <sz val="10"/>
        <rFont val="Calibri"/>
        <family val="2"/>
      </rPr>
      <t>, 0,4kV, 12,5 kA, dimenzij (šxvxg) 1000x2000x350 mm, s podstavkom 100 mm, opremljenega z montažno ploščo, vrata s trojnim zapiralom in ključavnico (cilinder s ključem skladno Elektro Ljubljana), zaščita IP55, opleskanega z osnovno in končno barvo-prašni nanos, v sivi barvi RAL 7035, dovod kablov zgoraj, odvod kablov spodaj, komplet z zbiralkami, števčnimi ploščami, sponkami, ožičenjem, veznim in pritrdilnim materialom in z vgrajeno naslednjo električno opremo:</t>
    </r>
  </si>
  <si>
    <t>Ustreza tip kot npr. Iskra MIS, tip PFC 6 ali enakovreden</t>
  </si>
  <si>
    <t>Dobava in montaža avtomatskega elektronskega regulatorja naprav za kompenzacijo jalove energije, 6 stopenjski, montaža na vrata omare.</t>
  </si>
  <si>
    <t>Ustreza tip kot npr. Iskra MIS, tip KOK7614 ali enakovreden</t>
  </si>
  <si>
    <r>
      <t xml:space="preserve">Dobava in montaža trifazne avtomatske </t>
    </r>
    <r>
      <rPr>
        <b/>
        <sz val="10"/>
        <rFont val="Calibri"/>
        <family val="2"/>
      </rPr>
      <t>kompenzacijske naprave</t>
    </r>
    <r>
      <rPr>
        <sz val="10"/>
        <rFont val="Calibri"/>
        <family val="2"/>
      </rPr>
      <t xml:space="preserve"> jalove energije 0,4 kV, 45 kvar, stopnje 5+10+15+15, dimenzij ŠxVxG 600x1000x300 mm, komplet z varovalkami, kontaktorji, dušilkami in kondenzatorji, krmiljena z avtomatskim elektronskim regulatorjem jalove moči, dovod kabla iz zgornje strani omare, za priklop na TMT 400/5 A in 400/230V,AC</t>
    </r>
  </si>
  <si>
    <t>Opomba: V transformatorski postaji TP ROG so predvidene meritve na SN strani.</t>
  </si>
  <si>
    <t>Opomba: Vsi stikalni bloki morajo biti testirani v skladu z IEC 60439-1, DIN EN 60439-1 (VDE 0660 Part 500) ter odporni na pojav obloka v skladu z IEC 61641, DIN EN 60439 (VDE 0660 Part 500), točka 2. Vsi dobavljeni stikalni bloki morajo imeti predložene certifikate o opravljenih rutinskih testih, CE izjavo o skladnosti (EC declaration of conformitiy) ter vsa potrebna navodila, enopolne in vezalne sheme.</t>
  </si>
  <si>
    <t>STIKALNI BLOKI</t>
  </si>
  <si>
    <t>ELEKTRIČNO NAPAJANJE</t>
  </si>
  <si>
    <t>3.1a.1.</t>
  </si>
  <si>
    <t>SKUPAJ RAZSVETLJAVA:</t>
  </si>
  <si>
    <t>Pregled s strani pooblaščene institucije za sistem varnostne razsvetljave (v okviru pregleda APZ - avtomatska požarna zaščita).</t>
  </si>
  <si>
    <t>Izdaja certifikata o ustreznosti, ki zagotavlja, da kabel ustreza predpisom, in izdaja potrdila o skladnosti, ki zagotavlja, da je preizkušeni vzorec vgrajene inštalacije skladen z zatevami iz standardov, izdaja atestov in ostalih certifikatov.</t>
  </si>
  <si>
    <t>Izvedba meritev osvetljenosti poti umika (varnostna razsvetljava).</t>
  </si>
  <si>
    <t>Dobava in montaža samolepilnih etiket - označb za svetilke za zasilno razsvetljavo in označb evakuacijskih poti, izdelanih iz luminiscenčnega materiala, po standardu SIST-1013.</t>
  </si>
  <si>
    <t>ZASILNA RAZSVETLJAVA</t>
  </si>
  <si>
    <t>Spuščanje v pogon, testiranje in programiranje DALI razsvetljave.</t>
  </si>
  <si>
    <t>Aplikacija za kreiranje dinamičnih svetlobnih scen.</t>
  </si>
  <si>
    <t>Aplikacija za avtomatizacijo razsvetljave v odvisnosti od dnevne svtlobe.</t>
  </si>
  <si>
    <t>Drobni, spojni, vezni, pritrdilni material - ocenjeno 1.5%.</t>
  </si>
  <si>
    <t>Dobava in montaža PIR senzorja prisotnosti za pokrivanje površin (HODNIKI, PREDPROSTORI) z nastavljivo svetlobno občutljivostjo in občutljivostjo prehoda, 230V AC, 1000W, doseg do 20 m.
kot npr. Steinel, tip Hallway ali enakovreden</t>
  </si>
  <si>
    <t>Dobava in montaža HF (radarski) senzorja prisotnosti za pokrivanje manjših površin (PROSTORI Z DALI RAZSVETLJAVO) z nastavljivo svetlobno občutljivostjo in občutljivostjo prehoda, DALI, 230V AC, 1000W.
kot npr. Steinel, tip HF 360 DALI ali enakovreden</t>
  </si>
  <si>
    <t>Dobava in montaža HF (radarski) senzorja prisotnosti za pokrivanje manjših površin (SANITARIJE, ČAJNE KUHINJE) z nastavljivo svetlobno občutljivostjo in občutljivostjo prehoda, 230V AC, 1000W.
kot npr. Steinel, tip HF 360 ali enakovreden</t>
  </si>
  <si>
    <t>Dobava in montaža HF (radarski) senzorja prisotnosti za pokrivanje manjših površin (STOPNIŠČA) z nastavljivo svetlobno občutljivostjo in občutljivostjo prehoda, 230V AC, 1000W.
kot npr. Steinel, tip HF 3360 ali enakovreden</t>
  </si>
  <si>
    <t>Dobava in montaža PIR senzorja prisotnosti za pokrivanje večjih površin (GARAŽA), z nastavljivo svetlobno občutljivostjo in občutljivostjo prehoda, 230V AC, 1000W, IP54.
kot npr. Steinel, tip IS 3360 ali enakovreden</t>
  </si>
  <si>
    <t>Dobava in montaža multi-senzor DALI za zaznavanje naravne svetlobe.</t>
  </si>
  <si>
    <t>Ustreza tip kot npr. Linealed DMX CONTROLLER Slesa UE7 99050+program.+conector Cannon ali enakovreden</t>
  </si>
  <si>
    <t>Dobava in polaganje povezovalni kabli DMX: 
  - DMX/DMX  5m 6 kos
  - dovodni kabel DMX 5 m
  - dovod DMX od svetil S60</t>
  </si>
  <si>
    <t xml:space="preserve">Dobava in polaganje povezovalni kabli DMX:
  - DMX/DMX  2m 12kos
  - dovodni kabel DMX 5 m
  - dovod DMX od krmilnika do S60 </t>
  </si>
  <si>
    <t>Ustreza tip kot npr. Linealight XENIA AG RGBW DMX 230V 24W 83590V07 ali enakovreden</t>
  </si>
  <si>
    <r>
      <t xml:space="preserve">Dobava in montaža nadgradna svetilka, LED power, max 25W,  RGB, optika asimetrična 25°, ohišje kovinsko aluminij odporen na atmosferilije,  siva barva, IP66, IK10, DMX, vhodni in izhodni kabel na ohišju, priključni in povezovalni kabli, nosilci 150mm, 230 V, cca 1200 x 64 x 32 mm  </t>
    </r>
    <r>
      <rPr>
        <b/>
        <sz val="10"/>
        <rFont val="Calibri"/>
        <family val="2"/>
      </rPr>
      <t>(oznaka v projektu S61)</t>
    </r>
    <r>
      <rPr>
        <sz val="10"/>
        <rFont val="Calibri"/>
        <family val="2"/>
      </rPr>
      <t>.</t>
    </r>
  </si>
  <si>
    <t>Ustreza tip kot npr. QUBO gray MAXI DMX RGBW 12 dgr 101607RGBW ali enakovreden</t>
  </si>
  <si>
    <r>
      <t xml:space="preserve">Dobava in montaža nadgradna svetilka, LED power, max 30W, min1000 Lm, RGB, optika 12°, ohišje kovinsko aluminij odporen na atmosferilije, siva barva, IP66, IK10, DMX, vhodni in izhodni kabel na ohišju, senčnik proti bleščanju, 230 V, cca 230 x 170 x 170 mm  </t>
    </r>
    <r>
      <rPr>
        <b/>
        <sz val="10"/>
        <rFont val="Calibri"/>
        <family val="2"/>
      </rPr>
      <t>(oznaka v projektu S60)</t>
    </r>
    <r>
      <rPr>
        <sz val="10"/>
        <rFont val="Calibri"/>
        <family val="2"/>
      </rPr>
      <t>.</t>
    </r>
  </si>
  <si>
    <t>Ustreza tip kot npr. Linealled Arcada
Uplights 4 x powerLED 8 W  95458W18 ali enakovredno</t>
  </si>
  <si>
    <r>
      <t xml:space="preserve">Dobava in montaža nadgradna polična svetilka, LED power, max 10W, min 750 Lm, 3000°K, ohišje kovinsko aluminij odporen na atmosferilije, optika  15°, bela  barv RAL 9006, IP66, IK07, 230 V, cca 135 x 100 x 60 mm </t>
    </r>
    <r>
      <rPr>
        <b/>
        <sz val="10"/>
        <rFont val="Calibri"/>
        <family val="2"/>
      </rPr>
      <t>(oznaka v projektu S59)</t>
    </r>
    <r>
      <rPr>
        <sz val="10"/>
        <rFont val="Calibri"/>
        <family val="2"/>
      </rPr>
      <t>.</t>
    </r>
  </si>
  <si>
    <t>Ustreza tip kot npr. Linealled Vedette_Q Single emission arrayLED 8 W 82783W15 ali enakovreden</t>
  </si>
  <si>
    <r>
      <t xml:space="preserve">Dobava in montaža nadgradna stenska svetilka, LED power, max 10W, min 750 Lm, 3000°K, ohišje kovinsko aluminij odporen na atmosferilije, optika  15°, bela  barv RAL 9006, IP66, IK07, 230 V, cca 135 x 100 x 60 mm </t>
    </r>
    <r>
      <rPr>
        <b/>
        <sz val="10"/>
        <rFont val="Calibri"/>
        <family val="2"/>
      </rPr>
      <t>(oznaka v projektu S58)</t>
    </r>
    <r>
      <rPr>
        <sz val="10"/>
        <rFont val="Calibri"/>
        <family val="2"/>
      </rPr>
      <t>.</t>
    </r>
  </si>
  <si>
    <t>Ustreza tip kot npr. Intra Lighting Kalis W 55
SOP 1450 lm 15 W 830 L845 mm FO IP44 white ali enakovreden</t>
  </si>
  <si>
    <r>
      <t xml:space="preserve">Dobava in montaža stenska svetilka, LED PCB max 12W, min 750 Lm, 3000°K, ohišje aluminij profil, optika polopalni PC, bela, IP44, 565 x 36 x 65 mm, bela barva, montirana na steno pod stropom  </t>
    </r>
    <r>
      <rPr>
        <b/>
        <sz val="10"/>
        <rFont val="Calibri"/>
        <family val="2"/>
      </rPr>
      <t>(oznaka v projektu S56)</t>
    </r>
    <r>
      <rPr>
        <sz val="10"/>
        <rFont val="Calibri"/>
        <family val="2"/>
      </rPr>
      <t>.</t>
    </r>
  </si>
  <si>
    <t>Ustreza tip kot npr. Intra Lighting Insider
W DPR 2000 lm 22 W 830 L862 mm FO IP40 white/white ali enakovreden</t>
  </si>
  <si>
    <r>
      <t xml:space="preserve">Dobava in montaža stenska indirektna asimetrična svetilka na h 2m, LED PCB max 25W, min 1950 Lm, 3000°K, ohišje aluminij profil, optika bela, 2059 x 860 x 100 x 40 mm </t>
    </r>
    <r>
      <rPr>
        <b/>
        <sz val="10"/>
        <rFont val="Calibri"/>
        <family val="2"/>
      </rPr>
      <t>(oznaka v projektu S55)</t>
    </r>
    <r>
      <rPr>
        <sz val="10"/>
        <rFont val="Calibri"/>
        <family val="2"/>
      </rPr>
      <t>.</t>
    </r>
  </si>
  <si>
    <t>Ustreza tip kot npr. Intra Lighting SH ceiling cup
with transparent cable 5x1,5 mm2 L1500mm white ali enakovreden</t>
  </si>
  <si>
    <t>Dobava in montaža stropne doze s transparentnim kablom 5x1,5 mm2, dolžine 1500mm.</t>
  </si>
  <si>
    <t>Ustreza tip kot npr. Intra Lighting obešala Adjustable wire suspension S10F L=1500 mm white cap ali enakovreden</t>
  </si>
  <si>
    <t>Dobava in montaža obešala dolžine 1500mm.</t>
  </si>
  <si>
    <t>Ustreza tip kot npr. Intra Lighting Gyon SDI
DPR 3300+2400 lm 73 W 930 L1510 mm DALI IP20 white-LG ali enakovreden</t>
  </si>
  <si>
    <t>Ustreza tip kot npr. Intra Lighting Kalis W 55
SOP 2400 lm 24 W 830 L1405 mm FO IP44 white-LG   ali enakovreden</t>
  </si>
  <si>
    <r>
      <t xml:space="preserve">Dobava in montaža stenska linijska svetilka, LED PCB max 24W, min 2350 Lm, 3000°K, ohišje aluminij profil, optika mikroprizmatika PMMA, min 100 Lm/W, cca 1400 x 36 x 60 mm, bela, pritrjena na steno pod stropom </t>
    </r>
    <r>
      <rPr>
        <b/>
        <sz val="10"/>
        <rFont val="Calibri"/>
        <family val="2"/>
      </rPr>
      <t>(oznaka v projektu S53)</t>
    </r>
  </si>
  <si>
    <t>Ustreza tip kot npr. Intra Lighting Kalis RV RV SOP 2250 lm 23 W 830 L1975 mm FO IP44 white ali enakovreden</t>
  </si>
  <si>
    <r>
      <t xml:space="preserve">Dobava in montaža vgradna linijska svetilka, LED PCB, max 30W,  min 2700 Lm, 3000°K, ohišje aluminij profil, optika polopalni PC, bela, cca 1200 x 88 x 76 mm </t>
    </r>
    <r>
      <rPr>
        <b/>
        <sz val="10"/>
        <rFont val="Calibri"/>
        <family val="2"/>
      </rPr>
      <t>(oznaka v projektu S50)</t>
    </r>
  </si>
  <si>
    <t>Ustreza tip kot npr. Intra Lighting Kalis 17241451021
Kalis RV
RV SOP 1450 lm 15 W 830 L855 mm FO IP44 white ali enakovreden</t>
  </si>
  <si>
    <r>
      <t xml:space="preserve">Dobava in montaža vgradna linijska svetilka, LED PCB, max 15W,  min 1400 Lm, 3000°K, ohišje aluminij profil, optika polopalni PC, bela, cca 900 x 88 x 76 mm </t>
    </r>
    <r>
      <rPr>
        <b/>
        <sz val="10"/>
        <rFont val="Calibri"/>
        <family val="2"/>
      </rPr>
      <t>(oznaka v projektu S49.1)</t>
    </r>
  </si>
  <si>
    <t>Ustreza tip kot npr. Intra Lighting Kalis RV RV SOP 2600 lm 26 W 830 L2255 mm FO IP44 white ali enakovreden</t>
  </si>
  <si>
    <r>
      <t xml:space="preserve">Dobava in montaža vgradna linijska svetilka, LED PCB, max 30W,  min 2700 Lm, 3000°K, ohišje aluminij profil, optika polopalni PC, bela, cca 1200 x 88 x 76 mm </t>
    </r>
    <r>
      <rPr>
        <b/>
        <sz val="10"/>
        <rFont val="Calibri"/>
        <family val="2"/>
      </rPr>
      <t>(oznaka v projektu S49)</t>
    </r>
  </si>
  <si>
    <t>Ustreza tip kot npr. Intra Lighting Driver LC 100W 24V FO ali enakovreden</t>
  </si>
  <si>
    <t>Dobava in montaža LED napajalnik 24V, 100W.</t>
  </si>
  <si>
    <t>Ustreza tip kot npr. Linealight Orma_C 55
Downlights LED 5W 24V ali enakovreden</t>
  </si>
  <si>
    <r>
      <t xml:space="preserve">Dobava in montaža stropna vgradna svetilka, max 5W,  min 280 Lm, 3000°K, optika 60°, inox okvir, IP67, IK10, 24 V, d cca 65 x 90 mm, doza, h 150 mm, kabel 1m, zaščita 4kV </t>
    </r>
    <r>
      <rPr>
        <b/>
        <sz val="10"/>
        <rFont val="Calibri"/>
        <family val="2"/>
      </rPr>
      <t>(oznaka v projektu S47)</t>
    </r>
  </si>
  <si>
    <t>Ustreza tip kot npr. Intra Lighting pokrov Kalis 55 end cap set white  ali enakovreden</t>
  </si>
  <si>
    <t>Dobava in montaža končnega pokrova, bela barva.</t>
  </si>
  <si>
    <t>Ustreza tip kot npr. Intra Lighting Kalis Line C/S 65
SOP 52.541 lm 534 W 830 45.579 mm DALI
White structure (WS)-LG ali enakovreden</t>
  </si>
  <si>
    <r>
      <t xml:space="preserve">Dobava in montaža stropna linijska svetilka, LED PCB max 420W, min 38.000 Lm, 3000°K, ohišje aluminij profil, optika polopalna polikarbonatt-neprekinjena po celi dolžini, Dali,  45.700 x 36 x 65 mm, bela, dimenzije preveriti pred naročanjem! </t>
    </r>
    <r>
      <rPr>
        <b/>
        <sz val="10"/>
        <rFont val="Calibri"/>
        <family val="2"/>
      </rPr>
      <t>(oznaka v projektu S44F)</t>
    </r>
    <r>
      <rPr>
        <sz val="10"/>
        <rFont val="Calibri"/>
        <family val="2"/>
      </rPr>
      <t>.</t>
    </r>
  </si>
  <si>
    <t>Ustreza tip kot npr. Intra Lighting Kalis Line C/S 65
SOP 39.729 lm 404 W 830 34.466 mm DALI White structure (WS)-LG ali enakovreden</t>
  </si>
  <si>
    <r>
      <t xml:space="preserve">Dobava in montaža stropna linijska svetilka, LED PCB max 420W, min 38.000 Lm, 3000°K, ohišje aluminij profil, optika polopalna polikarbonat-neprekinjena po celi dolžini, Dali,  34.500 x 36 x 65 mm, bela, dimenzije preveriti pred naročanjem!  </t>
    </r>
    <r>
      <rPr>
        <b/>
        <sz val="10"/>
        <rFont val="Calibri"/>
        <family val="2"/>
      </rPr>
      <t>(oznaka v projektu S44E)</t>
    </r>
    <r>
      <rPr>
        <sz val="10"/>
        <rFont val="Calibri"/>
        <family val="2"/>
      </rPr>
      <t>.</t>
    </r>
  </si>
  <si>
    <t>Ustreza tip kot npr. Intra Lighting Kalis Line C/S 65
SOP 33.915 lm 345 W 830 29.422 mm DALI White structure (WS)-LG ali enakovreden</t>
  </si>
  <si>
    <r>
      <t xml:space="preserve">Dobava in montaža stropna linijska svetilka, LED PCB max 350W, min 33.000 Lm, 3000°K, ohišje aluminij profil, optika polopalna polikarbonat, Dali, 29.000 x 36 x 55 mm, bela. Dimenzije preveriti pred naročanjem!  </t>
    </r>
    <r>
      <rPr>
        <b/>
        <sz val="10"/>
        <rFont val="Calibri"/>
        <family val="2"/>
      </rPr>
      <t>(oznaka v projektu S44C)</t>
    </r>
    <r>
      <rPr>
        <sz val="10"/>
        <rFont val="Calibri"/>
        <family val="2"/>
      </rPr>
      <t>.</t>
    </r>
  </si>
  <si>
    <t>Ustreza tip kot npr. Intra Lighting Kalis Line C/S
SOP 18.950 lm 192 W 830 16.451 mm DALI White structure (WS)-LG ali enakovreden</t>
  </si>
  <si>
    <r>
      <t xml:space="preserve">Dobava in montaža stropna linijska svetilka, LED PCB max 200W, min 18.000 Lm, 3000°K, ohišje aluminij profil, optika polopalna polikarbonat, Dali,  16.500 x 36 x 55 mm, bela,Dimenzije preveriti pred naročanjem!  </t>
    </r>
    <r>
      <rPr>
        <b/>
        <sz val="10"/>
        <rFont val="Calibri"/>
        <family val="2"/>
      </rPr>
      <t>(oznaka v projektu S44D)</t>
    </r>
    <r>
      <rPr>
        <sz val="10"/>
        <rFont val="Calibri"/>
        <family val="2"/>
      </rPr>
      <t>.</t>
    </r>
  </si>
  <si>
    <t>Ustreza tip kot npr. Intra Lighting Kalis Line C/S 65
SOP 12.597 lm 128 W 830 10.930 mm DALI White structure (WS)-LG ali enakovreden</t>
  </si>
  <si>
    <r>
      <t xml:space="preserve">Dobava in montaža stropna linijska svetilka, LED PCB max 130W, min 10.000 Lm, 3000°K, ohišje aluminij profil, optika polopalna polikarbonat, Dali, 11000 x 36 x 55 mm, bela, Dimenzije preveriti pred naročanjem!  </t>
    </r>
    <r>
      <rPr>
        <b/>
        <sz val="10"/>
        <rFont val="Calibri"/>
        <family val="2"/>
      </rPr>
      <t>(oznaka v projektu S44B)</t>
    </r>
    <r>
      <rPr>
        <sz val="10"/>
        <rFont val="Calibri"/>
        <family val="2"/>
      </rPr>
      <t>.</t>
    </r>
  </si>
  <si>
    <t>Ustreza tip kot npr. Intra Lighting Kalis Line C/S 65
SOP 32.193 lm 327 W 830 27.929 mm DALI
White structure (WS)-LG ali enakovreden</t>
  </si>
  <si>
    <r>
      <t xml:space="preserve">Dobava in montaža stropna linijska svetilka, LED PCB max 340W, min 30.000 Lm, 3000°K, ohišje aluminij profil, optika polopalna polikarbonat, Dali,  28000 x 36 x 55 mm, bela. Dimenzije preveriti pred naročanjem!  </t>
    </r>
    <r>
      <rPr>
        <b/>
        <sz val="10"/>
        <rFont val="Calibri"/>
        <family val="2"/>
      </rPr>
      <t>(oznaka v projektu S44A)</t>
    </r>
    <r>
      <rPr>
        <sz val="10"/>
        <rFont val="Calibri"/>
        <family val="2"/>
      </rPr>
      <t>.</t>
    </r>
  </si>
  <si>
    <t>Ustreza tip kot npr. Intra Lighting Pipes T 100
100 PRO 2250 lm 22 W 930 DALI 56° white ali enakovreden</t>
  </si>
  <si>
    <r>
      <t xml:space="preserve">Dobava in montaža nadometni pregibni reflektorček za tračnico, LED COB, max 18W, min 1900 Lm, 3000°K, CRI min 90 ohišje Al v obliki valja, optika PRO poglobljena proti stranskemu bleščanju 56°, Dali, noga vtopljena v ohišje, bela barva,  cca d100 mm x 235 mm </t>
    </r>
    <r>
      <rPr>
        <b/>
        <sz val="10"/>
        <rFont val="Calibri"/>
        <family val="2"/>
      </rPr>
      <t>(oznaka v projektu S42C, S43C)</t>
    </r>
    <r>
      <rPr>
        <sz val="10"/>
        <rFont val="Calibri"/>
        <family val="2"/>
      </rPr>
      <t>.</t>
    </r>
  </si>
  <si>
    <t>Ustreza tip kot npr. Intra Lighting Pipes T 100
100 PRO 1750 lm 16 W 930 DALI 15° white ali enakovreden</t>
  </si>
  <si>
    <r>
      <t xml:space="preserve">Dobava in montaža nadometni pregibni reflektorček za tračnico, LED COB, max 18W, min 1900 Lm, 3000°K, CRI min 90, ohišje Al v obliki valja, optika PRO poglobljena proti stranskemu bleščanju 15°, Dali, noga vtopljena v ohišje, bela barva,  cca d100 mm x 235 mm </t>
    </r>
    <r>
      <rPr>
        <b/>
        <sz val="10"/>
        <rFont val="Calibri"/>
        <family val="2"/>
      </rPr>
      <t>(oznaka v projektu S42B, S43B)</t>
    </r>
    <r>
      <rPr>
        <sz val="10"/>
        <rFont val="Calibri"/>
        <family val="2"/>
      </rPr>
      <t>.</t>
    </r>
  </si>
  <si>
    <t>Ustreza tip kot npr. Intra Lighting Pipes T 100
100 PRO 2000 lm 16 W 930 DALI 30° white ali enakovreden</t>
  </si>
  <si>
    <r>
      <t xml:space="preserve">Dobava in montaža nadometni pregibni reflektorček za tračnico, LED COB, max 18W, min 1900 Lm, 3000°K, CRI min 90 ohišje Al v obliki valja, optika PRO poglobljena proti stranskemu bleščanju 30°, Dali, noga vtopljena v ohišje, bela barva,  cca d100 mm x 235 mm </t>
    </r>
    <r>
      <rPr>
        <b/>
        <sz val="10"/>
        <rFont val="Calibri"/>
        <family val="2"/>
      </rPr>
      <t>(oznaka v projektu S42A, S43A)</t>
    </r>
    <r>
      <rPr>
        <sz val="10"/>
        <rFont val="Calibri"/>
        <family val="2"/>
      </rPr>
      <t>.</t>
    </r>
  </si>
  <si>
    <t>Ustreza tip kot npr. Intra Lighting Gyon/Wave C/S pokrov end cap set white ali enakovreden</t>
  </si>
  <si>
    <t>Ustreza tip kot npr. Intra Lighting Gyon Line SDI
track 950 lm 11 W 830 L1122 mm DALI IP20 white enakovreden</t>
  </si>
  <si>
    <t>Ustreza tip kot npr. Intra Lighting Gyon Line SDI-DS 
L DPR 3300+2400 lm 73 W 930 L1496 mm DALI IP20 white-LG ali enakovreden</t>
  </si>
  <si>
    <t>Ustreza tip kot npr. LIKA SP PIER 80 x 50 -E27 LED 10W 3000 - 2 m LG ali enakovreden</t>
  </si>
  <si>
    <r>
      <t xml:space="preserve">Dobava in montaža dekorativna viseča svetilka svetilka izbranega designa, max 12W, min 1000 Lm, E27 10W 3000°K, oblika  valja, temno rjav/rdeč/beage tekstil-potisk motiva ROG(arhitekti določijo), znotraj  bela, kabel tekstil črn 3 m , zajle 3 x 2 m </t>
    </r>
    <r>
      <rPr>
        <b/>
        <sz val="10"/>
        <rFont val="Calibri"/>
        <family val="2"/>
      </rPr>
      <t>(oznaka v projektu S41)</t>
    </r>
    <r>
      <rPr>
        <sz val="10"/>
        <rFont val="Calibri"/>
        <family val="2"/>
      </rPr>
      <t>.</t>
    </r>
  </si>
  <si>
    <t>Ustreza tip kot npr. Intra Lighting Skyler SDI
RF 6200 lm 62 W 830 1572x367mm DALI black/white + susp Y 1,5m ali enakovreden</t>
  </si>
  <si>
    <t>Ustreza tip kot npr. Intra Lighting Pipes C 100 PRO 2000 lm 16 W 830 FO 56° white ali enakovreden</t>
  </si>
  <si>
    <r>
      <t xml:space="preserve">Dobava in montaža nadometnega pregibnega reflektorčka, LED COB, max 18W, min 1900 Lm, 3000°K, CRI min 90 ohišje Al v obliki valja, optika PRO poglobljena proti stranskemu bleščanju 56°, Dali, noga vtopljena v ohišje, bela barva,  cca d100 mm x 235 mm  </t>
    </r>
    <r>
      <rPr>
        <b/>
        <sz val="10"/>
        <rFont val="Calibri"/>
        <family val="2"/>
      </rPr>
      <t>(oznaka v projektu S39)</t>
    </r>
    <r>
      <rPr>
        <sz val="10"/>
        <rFont val="Calibri"/>
        <family val="2"/>
      </rPr>
      <t>.</t>
    </r>
  </si>
  <si>
    <t>Ustreza tip kot npr. Intra Lighting LS ceiling cup
with transparent cable 3x0,75 mm2 L1500mm white ali enakovreden</t>
  </si>
  <si>
    <t>Dobava in montaža stropne doze s transparentnim kablom 3x0,75 mm2, dolžine 1500mm.</t>
  </si>
  <si>
    <t>Ustreza tip kot npr. Intra Lighting obešala Adjustable wire suspension S10F L=1500 mm white cap  ali enakovreden</t>
  </si>
  <si>
    <t>Ustreza tip kot npr. Intra Lighting Kalis C 55 DPR 3200 lm 28 W 830 L2525 mm FO IP43 white ali enakovreden</t>
  </si>
  <si>
    <t>Ustreza tip kot npr. Intra Lighting Kalis Line C/S 65 SOP 6.891 lm 70 W 830 I 5.980 mm DALI White structure- LG ali enakovreden</t>
  </si>
  <si>
    <r>
      <t xml:space="preserve">Dobava in montaža nadometne linijske svetilke, LED PCB max 70W, min 5000 Lm, 3000°K, ohišje aluminij profil, optika polopalna polikarbonat,  IP44, cca 6000 x 36 x 55 mm, bela barva </t>
    </r>
    <r>
      <rPr>
        <b/>
        <sz val="10"/>
        <rFont val="Calibri"/>
        <family val="2"/>
      </rPr>
      <t>(oznaka v projektu S36)</t>
    </r>
    <r>
      <rPr>
        <sz val="10"/>
        <rFont val="Calibri"/>
        <family val="2"/>
      </rPr>
      <t>.</t>
    </r>
  </si>
  <si>
    <t>Ustreza tip kot npr. Intra Lighting Pipes C 100
PRO 2000 lm 16 W 830 DALI 15° white ali enakovreden</t>
  </si>
  <si>
    <r>
      <t xml:space="preserve">Dobava in montaža nadometnega pregibnega reflektorčka, LED COB, max 18W, min 1900 Lm, 3000°K, CRI min 90, ohišje Al v obliki valja, optika PRO poglobljena proti stranskemu bleščanju 15°, Dali, noga vtopljena v ohišje, bela barva,  cca d100 mm x 235 mm. Montirano 0,5 m od stropa </t>
    </r>
    <r>
      <rPr>
        <b/>
        <sz val="10"/>
        <rFont val="Calibri"/>
        <family val="2"/>
      </rPr>
      <t>(oznaka v projektu S34)</t>
    </r>
    <r>
      <rPr>
        <sz val="10"/>
        <rFont val="Calibri"/>
        <family val="2"/>
      </rPr>
      <t>.</t>
    </r>
  </si>
  <si>
    <t>Ustreza tip kot npr. Intra Lighting  RH ceiling cup 3m 5x0,75 mm2  ali enakovreden</t>
  </si>
  <si>
    <t>Dobava in montaža stropne doze s transparentnim kablom 5x0,75 mm2, dolžine 3000mm.</t>
  </si>
  <si>
    <t>Ustreza tip kot npr. Intra Lighting Wave Round C/S DPR 5500 lm 53 W 830 D1520 mm DALI IP20 black  ali enakovreden</t>
  </si>
  <si>
    <r>
      <t xml:space="preserve">Dobava in montaža nadometne linijske okrogle svetilke-kolobar, LED PCB, max 55W, min 5000 Lm, 3000°K, Dali, ohišje aluminijski profil, optika polopalni polikarbonat, barva črna, cca d 1500 x 70 x 88 x 3000 mm </t>
    </r>
    <r>
      <rPr>
        <b/>
        <sz val="10"/>
        <rFont val="Calibri"/>
        <family val="2"/>
      </rPr>
      <t>(oznaka v projektu S33)</t>
    </r>
    <r>
      <rPr>
        <sz val="10"/>
        <rFont val="Calibri"/>
        <family val="2"/>
      </rPr>
      <t>.</t>
    </r>
  </si>
  <si>
    <t>Ustreza tip kot npr. Intra Lighting LS ceiling cup
with transparent cable 3x0,75 mm2 L1500mm white  ali enakovreden</t>
  </si>
  <si>
    <t>Ustreza tip kot npr. Intra Lighting Kalis Line C 55 L DPR 3200 lm 28 W 830 L2522 mm DALI IP20 white  ali enakovreden</t>
  </si>
  <si>
    <t>Ustreza tip kot npr. Intra Lighting Dawn S 600 RD 1550 lm 30 W 830 DALI gloss black + susp 3m + white cup d.250 mm LG ali enakovreden</t>
  </si>
  <si>
    <r>
      <t xml:space="preserve">Dobava in montaža dekorativna viseča svetilka svetilka izbranega designa, max 30W, min 1500 Lm, 3000°K, oblika ploščate polkrogle, vir svetlobe ni viden, pločevina, črna sijaj, notranja stran bela, Dali, obesa 3 m, d 60 x 130 x 3000 mm </t>
    </r>
    <r>
      <rPr>
        <b/>
        <sz val="10"/>
        <rFont val="Calibri"/>
        <family val="2"/>
      </rPr>
      <t>(oznaka v projektu S31)</t>
    </r>
    <r>
      <rPr>
        <sz val="10"/>
        <rFont val="Calibri"/>
        <family val="2"/>
      </rPr>
      <t>.</t>
    </r>
  </si>
  <si>
    <t>Ustreza tip kot npr. Intra Lighting 216 PR 3600 lm 30 W 840 FO 200x1200mm IP40 white ali enakovreden</t>
  </si>
  <si>
    <t>Ustreza tip kot npr. Intra Lighting Driver U20 20W 250-700mA 2-54V FO-nastavitev na 350 mA ali enakovreden</t>
  </si>
  <si>
    <t>Dobava in montaža LED napajalnik 20W, 250-700mA.</t>
  </si>
  <si>
    <t>Ustreza tip kot npr. Intra Lighting Nitor RV Flat DPR 1050-2350 lm 9-25 W 350-900 mA 28 V 840 IP44 white/white ali enakovreden</t>
  </si>
  <si>
    <t>Dobava in montaža LED napajalnik 38W, 300-1050 mA.</t>
  </si>
  <si>
    <t>Ustreza tip kot npr. Intra Lighting Nitor RV HE IP20 4600 lm 8-38 W 250-1050 mA 37 V 830 IP20 white ali enakovreden</t>
  </si>
  <si>
    <t>Ustreza tip kot npr. Intra Lighting Etea D 1550 lm 13 W 840 FO IP43 white ali enakovreden</t>
  </si>
  <si>
    <r>
      <t xml:space="preserve">Dobava in montaža nadometne okrogle svetilke, LED PCB, max 14 W , min 1550 Lm, min. 115 Lm/W, 4000°K, ohišje polikabonat, optika PC polopal, bela, IP65, cca d 290 x 100 mm </t>
    </r>
    <r>
      <rPr>
        <b/>
        <sz val="10"/>
        <rFont val="Calibri"/>
        <family val="2"/>
      </rPr>
      <t>(oznaka v projektu S20)</t>
    </r>
    <r>
      <rPr>
        <sz val="10"/>
        <rFont val="Calibri"/>
        <family val="2"/>
      </rPr>
      <t>.</t>
    </r>
  </si>
  <si>
    <t>Ustreza tip kot npr. Intra Lighting Kalis WDI 65
SOP 2900+3000 lm 58 W 830 L2525 mm DALI IP40 white -LG ali enakovreden</t>
  </si>
  <si>
    <r>
      <t xml:space="preserve">Dobava in montaža stenske direktno indirektne svetilke, LED PCB max 60W, min 2700+2800 Lm, 3000°K, ohišje aluminij profil, optika polopalni PC, min 100 Lm/W, Dali, bela, IP44, cca 2500 x 36 x 65 mm, bela, montirana na cca 2m višine </t>
    </r>
    <r>
      <rPr>
        <b/>
        <sz val="10"/>
        <rFont val="Calibri"/>
        <family val="2"/>
      </rPr>
      <t>(oznaka v projektu S19).</t>
    </r>
  </si>
  <si>
    <t>Ustreza tip kot npr. napajalnik Intra Lighting Driver LC 60W 24V FO ali enakovreden</t>
  </si>
  <si>
    <t>Dobava in montaža LED napajalnik 24V, 60W.</t>
  </si>
  <si>
    <t>Ustreza tip kot npr. Lineled line CS SOP 1250 lm 24 W 830 L1817 mm IP20 white  19282321841 ali enakovreden</t>
  </si>
  <si>
    <r>
      <t xml:space="preserve">Dobava in montaža nadometna linijska svetilka, LED PCB max 14 W/m, min 850 LM/m, 3000°K, 24V, ohišje Al profil, optika opalna PC, kablirana, s konektorjem na obeh straneh, črna, pritrdilne sponke, cca 1900 x 16 x 13 mm. Namestitev na steno(dodati nosilček L) na spodnjem robu, usmerjeno navzgor  </t>
    </r>
    <r>
      <rPr>
        <b/>
        <sz val="10"/>
        <rFont val="Calibri"/>
        <family val="2"/>
      </rPr>
      <t>(oznaka v projektu S10)</t>
    </r>
  </si>
  <si>
    <t>Ustreza tip kot npr. Intra Lighting Kalis W 55 SOP 780 lm 11 W 930 L565 mm FO IP44 white ali enakovreden</t>
  </si>
  <si>
    <r>
      <t xml:space="preserve">Dobava in montaža stenske svetilke, LED PCB max 12W, min 750 Lm, 3000°K, ohišje aluminij profil, optika polopalni PC, bela, IP44, 565 x 36 x 65 mm, bela barva, montirana nad ogledalom vsaj 0,5m pod stropom  </t>
    </r>
    <r>
      <rPr>
        <b/>
        <sz val="10"/>
        <rFont val="Calibri"/>
        <family val="2"/>
      </rPr>
      <t>(oznaka v projektu S18)</t>
    </r>
    <r>
      <rPr>
        <sz val="10"/>
        <rFont val="Calibri"/>
        <family val="2"/>
      </rPr>
      <t>.</t>
    </r>
  </si>
  <si>
    <t>Ustreza tip kot npr. Intra Lighting Kalis W 55 SOP 1950 lm 22 W 827 L845 mm FO IP44 white-LG  ali enakovreden</t>
  </si>
  <si>
    <r>
      <t xml:space="preserve">Dobava in montaža stenske linijske svetilke, LED PCB max 24W, min 1900 Lm, 2700°K, ohišje aluminij profil, optika mikroprizmatika PMMA, min 125 Lm/W, cca 830 x 36 x 60 mm, bela, pritrjena na steno v svetlobniku </t>
    </r>
    <r>
      <rPr>
        <b/>
        <sz val="10"/>
        <rFont val="Calibri"/>
        <family val="2"/>
      </rPr>
      <t>(oznaka v projektu S8)</t>
    </r>
    <r>
      <rPr>
        <sz val="10"/>
        <rFont val="Calibri"/>
        <family val="2"/>
      </rPr>
      <t>.</t>
    </r>
  </si>
  <si>
    <t>Ustreza tip kot npr. Franco Ares 9628314.1
3000K CoB LED 43W 2847Lm white ali enakovreden</t>
  </si>
  <si>
    <r>
      <t xml:space="preserve">Dobava in montaža stenska indirektna svetilka, LED COB, max 45W, min 2800 Lm, 3000°K, ohišje aluminij izbrana oblika svetila, optika indirektna asimetrična, kaljeno steklo,  ohišje belo, IP65, cca 330 x 180 x  x 100 x 130 mm, bela, pritrjena na steno  </t>
    </r>
    <r>
      <rPr>
        <b/>
        <sz val="10"/>
        <rFont val="Calibri"/>
        <family val="2"/>
      </rPr>
      <t>(oznaka v projektu S5.1)</t>
    </r>
    <r>
      <rPr>
        <sz val="10"/>
        <rFont val="Calibri"/>
        <family val="2"/>
      </rPr>
      <t>.</t>
    </r>
  </si>
  <si>
    <t>Ustreza tip kot npr. Intra Lighting Kalis C 55 DPR 3900 lm 36 W 830 L3085 mm FO IP43 white ali enakovreden</t>
  </si>
  <si>
    <t>Ustreza tip kot npr. Intra Lighting 5700 4300 lm 36 W 830 FO L1277mm IP66 ali enakovreden</t>
  </si>
  <si>
    <r>
      <t xml:space="preserve">Dobava in montaža nadometna industrijska svetilka, LED PCB max 38W, min 4200 Lm, 4000°K, optika polprosojna PC, ohišje PC, IP65, konektorski priklop,cca 150 x 100x85 mm </t>
    </r>
    <r>
      <rPr>
        <b/>
        <sz val="10"/>
        <rFont val="Calibri"/>
        <family val="2"/>
      </rPr>
      <t>(oznaka v projektu S3, S30)</t>
    </r>
    <r>
      <rPr>
        <sz val="10"/>
        <rFont val="Calibri"/>
        <family val="2"/>
      </rPr>
      <t>.</t>
    </r>
  </si>
  <si>
    <t>Ustreza tip kot npr. Intra Lighting 5700 5900 lm 47 W 840 FO L1573mm IP66  ali enakovreden</t>
  </si>
  <si>
    <r>
      <t xml:space="preserve">Dobava in montaža nadometne industrijske svetilke, LED PCB max 48W, min 4500 Lm, 4000°K, optika polprosojna PC, ohišje PC, konektorski priklop, IP65, cca 150 x 100x85 mm </t>
    </r>
    <r>
      <rPr>
        <b/>
        <sz val="10"/>
        <rFont val="Calibri"/>
        <family val="2"/>
      </rPr>
      <t>(oznaka v projektu S2)</t>
    </r>
    <r>
      <rPr>
        <sz val="10"/>
        <rFont val="Calibri"/>
        <family val="2"/>
      </rPr>
      <t>.</t>
    </r>
  </si>
  <si>
    <r>
      <t xml:space="preserve">Dobava in montaža nadometne industrijske svetilke, LED PCB max 36W, min 4200 Lm, 4000°K, optika polprosojna PC, ohišje PC, IP65, konektorski priklop, cca 150 x 100x85 mm </t>
    </r>
    <r>
      <rPr>
        <b/>
        <sz val="10"/>
        <rFont val="Calibri"/>
        <family val="2"/>
        <charset val="238"/>
      </rPr>
      <t>(oznaka v projektu S1)</t>
    </r>
    <r>
      <rPr>
        <sz val="10"/>
        <rFont val="Calibri"/>
        <family val="2"/>
      </rPr>
      <t>.</t>
    </r>
  </si>
  <si>
    <t>SPLOŠNA RAZSVETLJAVA</t>
  </si>
  <si>
    <t>RAZSVETLJAVA</t>
  </si>
  <si>
    <t>3.1a.2.</t>
  </si>
  <si>
    <t>SKUPAJ VTIČNICE IN MALA MOČ:</t>
  </si>
  <si>
    <t>Dobava in montaža podometnega enopolnega tipkala za prižiganje vtičnic grelnikov vode v čajnih kuhinjah prek časovnega releja, 16A, 250VAC, 1M.</t>
  </si>
  <si>
    <t>menjalno, 16A, 250VAC, 1M</t>
  </si>
  <si>
    <t>enopolno, 16A, 250VAC, 1M</t>
  </si>
  <si>
    <t>Dobava in montaža inštalacijskih stikal modulne izvedbe, komplet z montažnim ohišjem za nadometno vgradnjo. Predvidene so naslednje kombinacije:</t>
  </si>
  <si>
    <t>enopolno tipkalo, 16A, 250VAC, 1M</t>
  </si>
  <si>
    <t>žaluzijsko stikalo 1-0-2, 16A, 250VAC, 1M</t>
  </si>
  <si>
    <t>enopolno stikalo, 16A, 250VAC, 1M</t>
  </si>
  <si>
    <t>Dobava in montaža inštalacijskih stikal in tipkal modulne izvedbe za podometno montažo, komplet z ustrezno montažno dozo in okrasnim okvirjem. Predvidene so naslednje kombinacije:</t>
  </si>
  <si>
    <t>STIKALA IN TIPKALA</t>
  </si>
  <si>
    <t>Dobava in montaža nadometne doze IP55 (100x100x50 mm), za zunanjo montažo.</t>
  </si>
  <si>
    <t>Dobava, polaganje in priključitev grelnega kabla (30 W/m) za taljenje snega na zunanjih površinah.  Komplet s priključnim elementom, zaključkom kabla in drobnim materialom.
kot npr. DEVI, tip DEVIsnow 30T 20m 630W 230V ali enakovreden</t>
  </si>
  <si>
    <t>Dobava in montaža grelnega elementa Geberit Pluvia 230 V/8 W, za strešne vtočnike Geberit Pluvia s priključnimi cevmi ø 56 mm.</t>
  </si>
  <si>
    <t>Dobava in montaža krmilnika za vklop/izklop grelnih elementov za vtočnike, komplet z napajalnikom, s strešnim tipalom temperature in vlage (IP67). Priključni kabel tipala 15 m dobavljiv s tipalom. Temperaturno območje -10 - +10°C (strešno tipalo). Montaža v etažni stikalni blok. Signalizacija alarma na CNS sistem.
kot npr. DEVIreg 330 s strešnim tipalom ali enakovreden</t>
  </si>
  <si>
    <t xml:space="preserve"> - DN 65 (razvod hidrant)</t>
  </si>
  <si>
    <t xml:space="preserve"> - DN 50 (razvod hidrant)</t>
  </si>
  <si>
    <t>Dobava in montaža samoregulirnih el. grelnih kablov za 10W/m, kot npr. Devireg pipeheat DPH-10 ali enakovreden, za gretje naslednjih cevi:</t>
  </si>
  <si>
    <t>Dobava in montaža senzorja vlažnosti in temperature, IP67.</t>
  </si>
  <si>
    <t>Dobava in montaža el. grelnega kabla 20W/m (kot npr. Deviflex DSIG-20 ali enakovredno), dolžine 110 m, 2215 W, 230 V, komplet s priborom za montažo.</t>
  </si>
  <si>
    <r>
      <rPr>
        <b/>
        <sz val="10"/>
        <rFont val="Calibri"/>
        <family val="2"/>
      </rPr>
      <t>1 kos</t>
    </r>
    <r>
      <rPr>
        <sz val="10"/>
        <rFont val="Calibri"/>
        <family val="2"/>
      </rPr>
      <t xml:space="preserve"> vgradna vtičnica za na TH35 DIN letev, kot npr. T-2P+Z schuko, proizvajalec ETI ali enakovredno;</t>
    </r>
  </si>
  <si>
    <r>
      <rPr>
        <b/>
        <sz val="10"/>
        <rFont val="Calibri"/>
        <family val="2"/>
      </rPr>
      <t>1 kpl</t>
    </r>
    <r>
      <rPr>
        <sz val="10"/>
        <rFont val="Calibri"/>
        <family val="2"/>
      </rPr>
      <t xml:space="preserve"> krmilnik za napajanje el. grelnih kablov za zaščito uvozno/dovozne rampe s funkcijo topljenja snega in leda za 5 con, komplet z napajlnikom kot npr. Devireg 850 ali enakovredno.
Signalizacija alarma na CNS sistem.</t>
    </r>
  </si>
  <si>
    <r>
      <rPr>
        <b/>
        <sz val="10"/>
        <rFont val="Calibri"/>
        <family val="2"/>
      </rPr>
      <t>18 kos</t>
    </r>
    <r>
      <rPr>
        <sz val="10"/>
        <rFont val="Calibri"/>
        <family val="2"/>
      </rPr>
      <t xml:space="preserve"> zaščitno stikalo na diferenčni tok z nadtokovno zaščito RCBO, B16/0.03A;</t>
    </r>
  </si>
  <si>
    <r>
      <rPr>
        <b/>
        <sz val="10"/>
        <rFont val="Calibri"/>
        <family val="2"/>
      </rPr>
      <t>12 kos</t>
    </r>
    <r>
      <rPr>
        <sz val="10"/>
        <rFont val="Calibri"/>
        <family val="2"/>
      </rPr>
      <t xml:space="preserve"> modularni kontaktor 1p, 25A, 2NO, 230 VAC;</t>
    </r>
  </si>
  <si>
    <r>
      <rPr>
        <b/>
        <sz val="10"/>
        <rFont val="Calibri"/>
        <family val="2"/>
      </rPr>
      <t>1 kos</t>
    </r>
    <r>
      <rPr>
        <sz val="10"/>
        <rFont val="Calibri"/>
        <family val="2"/>
      </rPr>
      <t xml:space="preserve"> inštalacijski odklopnik, kot npr. ETIMAT 6 1p, 6kA, C16A, proizvajalec ETI ali enakovredno;</t>
    </r>
  </si>
  <si>
    <r>
      <rPr>
        <b/>
        <sz val="10"/>
        <rFont val="Calibri"/>
        <family val="2"/>
      </rPr>
      <t>2 kos</t>
    </r>
    <r>
      <rPr>
        <sz val="10"/>
        <rFont val="Calibri"/>
        <family val="2"/>
      </rPr>
      <t xml:space="preserve"> inštalacijski odklopnik, kot npr. ETIMAT 6 1p, 6kA, C6A, proizvajalec ETI ali enakovredno;</t>
    </r>
  </si>
  <si>
    <r>
      <rPr>
        <b/>
        <sz val="10"/>
        <rFont val="Calibri"/>
        <family val="2"/>
      </rPr>
      <t>1 kos</t>
    </r>
    <r>
      <rPr>
        <sz val="10"/>
        <rFont val="Calibri"/>
        <family val="2"/>
      </rPr>
      <t xml:space="preserve"> prenapetostni odvodnik, tip I+II, 3p, kot npr. ETITEC B T12 275/12,5 4+0, proizvajalec ETI ali enakovredno;</t>
    </r>
  </si>
  <si>
    <r>
      <rPr>
        <b/>
        <sz val="10"/>
        <rFont val="Calibri"/>
        <family val="2"/>
        <charset val="238"/>
      </rPr>
      <t>1 kos</t>
    </r>
    <r>
      <rPr>
        <sz val="10"/>
        <rFont val="Calibri"/>
        <family val="2"/>
        <charset val="238"/>
      </rPr>
      <t xml:space="preserve"> glavno bremensko ločilno stikalo 0-1, 100A, 3p, s podaljšano ročico na vratih;</t>
    </r>
  </si>
  <si>
    <r>
      <t xml:space="preserve">Dobava in montaža tipske nadometne pločevinaste razdelilne omare </t>
    </r>
    <r>
      <rPr>
        <b/>
        <sz val="10"/>
        <rFont val="Calibri"/>
        <family val="2"/>
      </rPr>
      <t>REGC</t>
    </r>
    <r>
      <rPr>
        <sz val="10"/>
        <rFont val="Calibri"/>
        <family val="2"/>
      </rPr>
      <t xml:space="preserve"> velikosti 126M z vrati, dimenzij 822x1072x250mm (ŠxVxG) , komplet z vrstnimi sponkami, adapterji za N, PE sponke, N sponkami, PE sponkami, uvodnicami, internim ožičenjem, montažnim in pritrdilnim materialom ter ostalim drobnim materialom. V omari se predvidi naslednjo stikalno in zaščitno opremo:</t>
    </r>
  </si>
  <si>
    <t>3-fazni priključek - nad 10 kW</t>
  </si>
  <si>
    <t>3-fazni priključek - 5 kW do 10 kW</t>
  </si>
  <si>
    <t>3-fazni priključek - do 5 kW</t>
  </si>
  <si>
    <t>1-fazni priključek - nad 1,0 kW</t>
  </si>
  <si>
    <t>1-fazni priključek - 0,1 kW do 1,0 kW</t>
  </si>
  <si>
    <t>1-fazni priključek - do 0,1 kW</t>
  </si>
  <si>
    <t>Izvedba fiksnega izvoda, komplet z montažno dozo in priklopom za naslednje el. porabnike:</t>
  </si>
  <si>
    <t>MALA MOČ</t>
  </si>
  <si>
    <t>Dobava in montaža samostoječega zunanjega polnilnega mesta za el. avtomobile (el. polnilna postaja), 3-fazni, 400 Vac, 2x 11,0 kW, komplet z 2x vtičnica (type 2 socket). Montaža v garaži.</t>
  </si>
  <si>
    <t>kot npr. GW68001N, proizvajalec Gewiss ali enakovreden</t>
  </si>
  <si>
    <t xml:space="preserve"> - 1 kos 3P+N+E, 16A, 400V, s pokrovom, IP44</t>
  </si>
  <si>
    <t xml:space="preserve"> - 2 kos 2P+E, 16A, 250V, s pokrovom, IP44</t>
  </si>
  <si>
    <t>Dobava in montaža vtičniškega gnezda, IP44/67, z možnostjo vgradnje treh vtičnic, z internim ožičenjem, montažnim in pritrdilnim materialom ter ostalim drobnim materialom, za zunanjo montažo, komplet z dobavo in vgradnjo naslednje opreme:</t>
  </si>
  <si>
    <t>2P+E, 16A, 250V, 2M</t>
  </si>
  <si>
    <t>Dobava in montaža vtičnice modulne izvedbe za vgradnjo v talno dozo:</t>
  </si>
  <si>
    <t>2P+E, 16A, 250V, 2M, rdeče barve (DEA/UPS napajanje)</t>
  </si>
  <si>
    <t>2P+E, 16A, 250V, 6M, trojna</t>
  </si>
  <si>
    <t>2P+E, 16A, 250V, 4M, dvojna</t>
  </si>
  <si>
    <t>Dobava in montaža vtičnice modulne izvedbe za vgradnjo v parapetni kanal:</t>
  </si>
  <si>
    <t>2P+E, 16A, 250V, 4M, s pokrovom, IP44, dvojni</t>
  </si>
  <si>
    <t>2P+E, 16A, 250V, 2M, s pokrovom, IP44</t>
  </si>
  <si>
    <t>Dobava in montaža vtičnice modulne izvedbe za nadometno vgradnjo, komplet z montažno dozo in okrasnim okvirjem:</t>
  </si>
  <si>
    <t>2P+E, 16A, 250V, 2M, s pokrovom, IP55</t>
  </si>
  <si>
    <t>Dobava in montaža vtičnice za zunanjo vgradnjo, komplet z montažno dozo in okrasnim okvirjem:</t>
  </si>
  <si>
    <t>2P+E, 16A, 250V, 4M, s pokrovom, IP44, dvojna</t>
  </si>
  <si>
    <t>2P+E, 16A, 250V, 4M, dvojna (mrežno napajanje)</t>
  </si>
  <si>
    <t>2P+E, 16A, 250V, 2M (mrežno napajanje)</t>
  </si>
  <si>
    <t>Dobava in montaža vtičnice modulne izvedbe za podometno vgradnjo, komplet z montažno dozo in okrasnim okvirjem:</t>
  </si>
  <si>
    <t>VTIČNICE</t>
  </si>
  <si>
    <t>VTIČNICE, MALA MOČ, STIKALA IN TIPKALA</t>
  </si>
  <si>
    <t>3.1a.3.</t>
  </si>
  <si>
    <t>SKUPAJ NARAVNI ODVOD DIMA IN TOPLOTE:</t>
  </si>
  <si>
    <t>Sodelovanje varnostnega tehnika oz. serviserja pri pregledu (v okviru predvidenega pregleda APZ).</t>
  </si>
  <si>
    <t xml:space="preserve"> - J-Y(St)Y 2x2x0,8 mm2</t>
  </si>
  <si>
    <t xml:space="preserve"> - J-Y(St)Y 1x2x0,8 mm2</t>
  </si>
  <si>
    <t>Dobava in polaganje kabla za povezavo signalizacije magnetnih kontaktov oken in kupol na CNS:</t>
  </si>
  <si>
    <t>– LiYCY 4×2×1,0 mm</t>
  </si>
  <si>
    <t>Dobava in polaganje kabla za povezavo vremenske postaje do centrale ODT (krmiljenje):</t>
  </si>
  <si>
    <t>– JE-H(St)H BD FE180/E60 (rdeče barve) 4×2×0,8 mm</t>
  </si>
  <si>
    <t>Dobava in polaganje kabla za povezavo ročnih javljalnikov in tipk za prezračevanje do centrale NODT:</t>
  </si>
  <si>
    <r>
      <rPr>
        <b/>
        <sz val="10"/>
        <rFont val="Calibri"/>
        <family val="2"/>
      </rPr>
      <t>OPOMBA</t>
    </r>
    <r>
      <rPr>
        <sz val="10"/>
        <rFont val="Calibri"/>
        <family val="2"/>
      </rPr>
      <t>: pri ognjevarnih kablih upoštevati z dobavo in v ceni tudi ustrezne ognjevarne montažne objemke (vložki in vijaki) za trase, kjer je predvidena nadometna montaža oziroma montaža na kabelske lestve. Količine ustrezno po navodilih za polaganje ognjevarnih kablov.</t>
    </r>
  </si>
  <si>
    <t>– NHXH-O FE180/E60 3×2,5 mm2</t>
  </si>
  <si>
    <t>– NHXH-O FE180/E60 3×4 mm2</t>
  </si>
  <si>
    <t>– NHXH-O FE180/E60 3×6 mm2</t>
  </si>
  <si>
    <t>– NHXH-O FE180/E60 3×10 mm2</t>
  </si>
  <si>
    <t>– NHXH-O FE180/E60 3×16 mm2</t>
  </si>
  <si>
    <t>Dobava in polaganje kabla za povezavo pogonov kupol in oken do central ODT:</t>
  </si>
  <si>
    <t>– JE-H(St)H E60 4x2x0,8 mm</t>
  </si>
  <si>
    <t>Dobava in polaganje kabla za povezavo central ODT v požarno zanko preko vmesnika:</t>
  </si>
  <si>
    <t>Izvedba povezave centrale NODT preko potrebnega vmesnika (Ethernet) na CNS sistem (za potrebe javljanja napak central na nadzorni center, za potrebe daljinskega prezračevanja), komplet z vmesnikom.</t>
  </si>
  <si>
    <t>Izvedba povezav (signalizacija stanj ODT kupol in oken) od kupol in oken na CNS.</t>
  </si>
  <si>
    <t>Izvedba povezav (krmiljenje) iz požarne centrale preko vmesnikov v požarni zanki do central ODT. Programiranje central ODT in nastavitev parametrov delovanja za funkcionalno delovanje.</t>
  </si>
  <si>
    <t>Izvedba povezav (napajanje s krmiljenjem) iz centrale ODT do kupol in oken.</t>
  </si>
  <si>
    <t>POVEZAVE</t>
  </si>
  <si>
    <t>Dobava in montaža elektromotorni pogon (24 VDC) za fasadna krilna vrata (dovod zraka).</t>
  </si>
  <si>
    <t>Dobava in montaža elektromotorni pogon (24 VDC) za fasadno okno.</t>
  </si>
  <si>
    <t>Dobava in montaža elektromotorni pogon (24 VDC) za strešno kupolo 1600x2200 mm.</t>
  </si>
  <si>
    <t>Dobava in montaža elektromotorni pogon (24 VDC) za strešno kupolo 1200x1700 mm.</t>
  </si>
  <si>
    <t xml:space="preserve">nadometna doza z 6 sponkami </t>
  </si>
  <si>
    <t xml:space="preserve">nadometna doza z 14 sponkami </t>
  </si>
  <si>
    <t>Dobava in montaža nadometne doze za consko združevanje signalov magnetnih kontaktov ODT kupol in oken.</t>
  </si>
  <si>
    <t>Dobava in montaža ognjeodporne doze E60 za priključitev elektromotornih pogonov kupol in oken.</t>
  </si>
  <si>
    <t>Dobava in montaža magnetni kontakt za signalizacijo odprtosti na CNS za strešna okna/kupole in fasadna okna/vrata.</t>
  </si>
  <si>
    <t>Dobava in montaža vremenska centrala – dež, veter kompl. z napajalnikom in nosilcem. Dodatno relejsko vezje za priklop vseh 4 krmilno-napajalnih central.</t>
  </si>
  <si>
    <t>Dobava in montaža tipke za prezračevanje, za proženje RWA krmilne centrale za prezračevanje. Vgradnja v standardno elektro dozo fi 60 mm. Funkcija tipke: Odpiranje – Stop – Zapiranje, LED indikatorji.</t>
  </si>
  <si>
    <r>
      <t xml:space="preserve">Dobava in montaža krmilne centrale (NODT)
za </t>
    </r>
    <r>
      <rPr>
        <b/>
        <sz val="10"/>
        <rFont val="Calibri"/>
        <family val="2"/>
        <charset val="238"/>
      </rPr>
      <t>stopnišče na streho iz N3</t>
    </r>
    <r>
      <rPr>
        <sz val="10"/>
        <rFont val="Calibri"/>
        <family val="2"/>
      </rPr>
      <t xml:space="preserve">. Centrala zagotavlja rezervno napajanje, za primer izpada glavnega napajanja, za najmanj 72 ur. Centrala ima polnilec baterij, ki določa režim polnjenja glede na temperaturo, in izvaja stalni nadzor stanja baterij. Montaža centrale v zgornji etaži stopnišča.
Povezava elementov:
 - odvod zraka: </t>
    </r>
    <r>
      <rPr>
        <u/>
        <sz val="10"/>
        <rFont val="Calibri"/>
        <family val="2"/>
        <charset val="238"/>
      </rPr>
      <t>1x pogon okno na strehi</t>
    </r>
    <r>
      <rPr>
        <sz val="10"/>
        <rFont val="Calibri"/>
        <family val="2"/>
      </rPr>
      <t xml:space="preserve">
 - dovod zraka: ročno odpiranje 1x  vrata v N3
 - </t>
    </r>
    <r>
      <rPr>
        <u/>
        <sz val="10"/>
        <rFont val="Calibri"/>
        <family val="2"/>
        <charset val="238"/>
      </rPr>
      <t>1x ročni ODT javljalec v N3</t>
    </r>
    <r>
      <rPr>
        <sz val="10"/>
        <rFont val="Calibri"/>
        <family val="2"/>
      </rPr>
      <t xml:space="preserve">
 - </t>
    </r>
    <r>
      <rPr>
        <u/>
        <sz val="10"/>
        <rFont val="Calibri"/>
        <family val="2"/>
        <charset val="238"/>
      </rPr>
      <t>krmiljenje iz CJP (pož. javljalec na vrhu stopnišča)</t>
    </r>
  </si>
  <si>
    <r>
      <t xml:space="preserve">Dobava in montaža krmilne centrale (NODT)
za požarno stopnišče </t>
    </r>
    <r>
      <rPr>
        <b/>
        <sz val="10"/>
        <rFont val="Calibri"/>
        <family val="2"/>
        <charset val="238"/>
      </rPr>
      <t>PS ST - levo stopnišče</t>
    </r>
    <r>
      <rPr>
        <sz val="10"/>
        <rFont val="Calibri"/>
        <family val="2"/>
      </rPr>
      <t xml:space="preserve">. Centrala zagotavlja rezervno napajanje, za primer izpada glavnega napajanja, za najmanj 72 ur. Centrala ima polnilec baterij, ki določa režim polnjenja glede na temperaturo, in izvaja stalni nadzor stanja baterij. Montaža centrale v zgornji etaži stopnišča.
Povezava elementov:
 - odvod zraka: </t>
    </r>
    <r>
      <rPr>
        <u/>
        <sz val="10"/>
        <rFont val="Calibri"/>
        <family val="2"/>
        <charset val="238"/>
      </rPr>
      <t>1x pogon kupola na strehi N3</t>
    </r>
    <r>
      <rPr>
        <sz val="10"/>
        <rFont val="Calibri"/>
        <family val="2"/>
      </rPr>
      <t xml:space="preserve">
 - dovod zraka: ročno odpiranje 1x  vrata v pritličju - fasada
 - </t>
    </r>
    <r>
      <rPr>
        <u/>
        <sz val="10"/>
        <rFont val="Calibri"/>
        <family val="2"/>
        <charset val="238"/>
      </rPr>
      <t>1x ročni ODT javljalec v pritličju</t>
    </r>
    <r>
      <rPr>
        <sz val="10"/>
        <rFont val="Calibri"/>
        <family val="2"/>
      </rPr>
      <t xml:space="preserve">
 - </t>
    </r>
    <r>
      <rPr>
        <u/>
        <sz val="10"/>
        <rFont val="Calibri"/>
        <family val="2"/>
        <charset val="238"/>
      </rPr>
      <t>krmiljenje iz CJP (pož. javljalec na vrhu stopnišča)</t>
    </r>
  </si>
  <si>
    <r>
      <rPr>
        <b/>
        <sz val="10"/>
        <rFont val="Calibri"/>
        <family val="2"/>
        <charset val="238"/>
      </rPr>
      <t>DS8</t>
    </r>
    <r>
      <rPr>
        <sz val="10"/>
        <rFont val="Calibri"/>
        <family val="2"/>
      </rPr>
      <t xml:space="preserve"> - knjižnica z oddelki v N1:
 - potrebna povrišna odprtin: 2,36 m2
 - odvod zraka: </t>
    </r>
    <r>
      <rPr>
        <u/>
        <sz val="10"/>
        <rFont val="Calibri"/>
        <family val="2"/>
        <charset val="238"/>
      </rPr>
      <t>5x pogon okno - fasada</t>
    </r>
    <r>
      <rPr>
        <sz val="10"/>
        <rFont val="Calibri"/>
        <family val="2"/>
      </rPr>
      <t xml:space="preserve">
 - dovod zraka: </t>
    </r>
    <r>
      <rPr>
        <sz val="10"/>
        <rFont val="Calibri"/>
        <family val="2"/>
        <charset val="238"/>
      </rPr>
      <t>ročno odpiranje vrata in okna v N1 - fasada</t>
    </r>
    <r>
      <rPr>
        <sz val="10"/>
        <rFont val="Calibri"/>
        <family val="2"/>
      </rPr>
      <t xml:space="preserve">
 - </t>
    </r>
    <r>
      <rPr>
        <u/>
        <sz val="10"/>
        <rFont val="Calibri"/>
        <family val="2"/>
        <charset val="238"/>
      </rPr>
      <t>1x ročni ODT javljalec v pritličju</t>
    </r>
    <r>
      <rPr>
        <sz val="10"/>
        <rFont val="Calibri"/>
        <family val="2"/>
      </rPr>
      <t xml:space="preserve">
 - </t>
    </r>
    <r>
      <rPr>
        <u/>
        <sz val="10"/>
        <rFont val="Calibri"/>
        <family val="2"/>
        <charset val="238"/>
      </rPr>
      <t>krmiljenje iz CJP</t>
    </r>
    <r>
      <rPr>
        <sz val="10"/>
        <rFont val="Calibri"/>
        <family val="2"/>
      </rPr>
      <t xml:space="preserve"> (pogoj dva pož. javljalca)</t>
    </r>
  </si>
  <si>
    <r>
      <rPr>
        <b/>
        <sz val="10"/>
        <rFont val="Calibri"/>
        <family val="2"/>
        <charset val="238"/>
      </rPr>
      <t>DS7</t>
    </r>
    <r>
      <rPr>
        <sz val="10"/>
        <rFont val="Calibri"/>
        <family val="2"/>
      </rPr>
      <t xml:space="preserve"> - razstavna dvorana v N1:
 - potrebna povrišna odprtin: 2,36 m2
 - odvod zraka: </t>
    </r>
    <r>
      <rPr>
        <u/>
        <sz val="10"/>
        <rFont val="Calibri"/>
        <family val="2"/>
        <charset val="238"/>
      </rPr>
      <t>5x pogon okno - fasada</t>
    </r>
    <r>
      <rPr>
        <sz val="10"/>
        <rFont val="Calibri"/>
        <family val="2"/>
      </rPr>
      <t xml:space="preserve">
 - dovod zraka: </t>
    </r>
    <r>
      <rPr>
        <sz val="10"/>
        <rFont val="Calibri"/>
        <family val="2"/>
        <charset val="238"/>
      </rPr>
      <t>ročno odpiranje vrata v N1 - fasada</t>
    </r>
    <r>
      <rPr>
        <sz val="10"/>
        <rFont val="Calibri"/>
        <family val="2"/>
      </rPr>
      <t xml:space="preserve">
 - </t>
    </r>
    <r>
      <rPr>
        <u/>
        <sz val="10"/>
        <rFont val="Calibri"/>
        <family val="2"/>
        <charset val="238"/>
      </rPr>
      <t>1x ročni ODT javljalec v pritličju</t>
    </r>
    <r>
      <rPr>
        <sz val="10"/>
        <rFont val="Calibri"/>
        <family val="2"/>
      </rPr>
      <t xml:space="preserve">
 - </t>
    </r>
    <r>
      <rPr>
        <u/>
        <sz val="10"/>
        <rFont val="Calibri"/>
        <family val="2"/>
        <charset val="238"/>
      </rPr>
      <t>krmiljenje iz CJP</t>
    </r>
    <r>
      <rPr>
        <sz val="10"/>
        <rFont val="Calibri"/>
        <family val="2"/>
      </rPr>
      <t xml:space="preserve"> (pogoj dva pož. javljalca)</t>
    </r>
  </si>
  <si>
    <r>
      <rPr>
        <b/>
        <sz val="10"/>
        <rFont val="Calibri"/>
        <family val="2"/>
        <charset val="238"/>
      </rPr>
      <t>DS6</t>
    </r>
    <r>
      <rPr>
        <sz val="10"/>
        <rFont val="Calibri"/>
        <family val="2"/>
      </rPr>
      <t xml:space="preserve"> - del desnega hodnika od N1 do N3:
 - potrebna povrišna odprtin: 5,8 m2
 - odvod zraka: </t>
    </r>
    <r>
      <rPr>
        <u/>
        <sz val="10"/>
        <rFont val="Calibri"/>
        <family val="2"/>
        <charset val="238"/>
      </rPr>
      <t>4x pogon kupola na strehi N3</t>
    </r>
    <r>
      <rPr>
        <sz val="10"/>
        <rFont val="Calibri"/>
        <family val="2"/>
      </rPr>
      <t xml:space="preserve">
 - dovod zraka: </t>
    </r>
    <r>
      <rPr>
        <u/>
        <sz val="10"/>
        <rFont val="Calibri"/>
        <family val="2"/>
        <charset val="238"/>
      </rPr>
      <t>avtomatsko odpiranje 3x pogon vrata v pritličju - fasada</t>
    </r>
    <r>
      <rPr>
        <sz val="10"/>
        <rFont val="Calibri"/>
        <family val="2"/>
      </rPr>
      <t xml:space="preserve">
 - </t>
    </r>
    <r>
      <rPr>
        <u/>
        <sz val="10"/>
        <rFont val="Calibri"/>
        <family val="2"/>
        <charset val="238"/>
      </rPr>
      <t>1x ročni ODT javljalec v pritličju</t>
    </r>
    <r>
      <rPr>
        <sz val="10"/>
        <rFont val="Calibri"/>
        <family val="2"/>
      </rPr>
      <t xml:space="preserve">
 - </t>
    </r>
    <r>
      <rPr>
        <u/>
        <sz val="10"/>
        <rFont val="Calibri"/>
        <family val="2"/>
        <charset val="238"/>
      </rPr>
      <t>krmiljenje iz CJP</t>
    </r>
    <r>
      <rPr>
        <sz val="10"/>
        <rFont val="Calibri"/>
        <family val="2"/>
      </rPr>
      <t xml:space="preserve"> (pogoj dva pož. javljalca)</t>
    </r>
  </si>
  <si>
    <r>
      <rPr>
        <b/>
        <sz val="10"/>
        <rFont val="Calibri"/>
        <family val="2"/>
        <charset val="238"/>
      </rPr>
      <t>DS5</t>
    </r>
    <r>
      <rPr>
        <sz val="10"/>
        <rFont val="Calibri"/>
        <family val="2"/>
      </rPr>
      <t xml:space="preserve"> - del srednjega hodnika od N1 do N3:
 - potrebna povrišna odprtin: 7,6 m2
 - odvod zraka: </t>
    </r>
    <r>
      <rPr>
        <u/>
        <sz val="10"/>
        <rFont val="Calibri"/>
        <family val="2"/>
        <charset val="238"/>
      </rPr>
      <t>6x pogon kupola na strehi N3</t>
    </r>
    <r>
      <rPr>
        <sz val="10"/>
        <rFont val="Calibri"/>
        <family val="2"/>
      </rPr>
      <t xml:space="preserve">
 - dovod zraka: </t>
    </r>
    <r>
      <rPr>
        <u/>
        <sz val="10"/>
        <rFont val="Calibri"/>
        <family val="2"/>
        <charset val="238"/>
      </rPr>
      <t>avtomatsko odpiranje 3x pogon vrata v pritličju - fasada</t>
    </r>
    <r>
      <rPr>
        <sz val="10"/>
        <rFont val="Calibri"/>
        <family val="2"/>
      </rPr>
      <t xml:space="preserve">
 - </t>
    </r>
    <r>
      <rPr>
        <u/>
        <sz val="10"/>
        <rFont val="Calibri"/>
        <family val="2"/>
        <charset val="238"/>
      </rPr>
      <t>1x ročni ODT javljalec v pritličju</t>
    </r>
    <r>
      <rPr>
        <sz val="10"/>
        <rFont val="Calibri"/>
        <family val="2"/>
      </rPr>
      <t xml:space="preserve">
 - </t>
    </r>
    <r>
      <rPr>
        <u/>
        <sz val="10"/>
        <rFont val="Calibri"/>
        <family val="2"/>
        <charset val="238"/>
      </rPr>
      <t>krmiljenje iz CJP</t>
    </r>
    <r>
      <rPr>
        <sz val="10"/>
        <rFont val="Calibri"/>
        <family val="2"/>
      </rPr>
      <t xml:space="preserve"> (pogoj dva pož. javljalca)</t>
    </r>
  </si>
  <si>
    <r>
      <rPr>
        <b/>
        <sz val="10"/>
        <rFont val="Calibri"/>
        <family val="2"/>
        <charset val="238"/>
      </rPr>
      <t>DS4</t>
    </r>
    <r>
      <rPr>
        <sz val="10"/>
        <rFont val="Calibri"/>
        <family val="2"/>
      </rPr>
      <t xml:space="preserve"> - del levega hodnika od N1 do N3:
 - potrebna povrišna odprtin: 4,41 m2
 - odvod zraka: </t>
    </r>
    <r>
      <rPr>
        <u/>
        <sz val="10"/>
        <rFont val="Calibri"/>
        <family val="2"/>
        <charset val="238"/>
      </rPr>
      <t>3x pogon kupola na strehi N3</t>
    </r>
    <r>
      <rPr>
        <sz val="10"/>
        <rFont val="Calibri"/>
        <family val="2"/>
      </rPr>
      <t xml:space="preserve">
 - dovod zraka: </t>
    </r>
    <r>
      <rPr>
        <u/>
        <sz val="10"/>
        <rFont val="Calibri"/>
        <family val="2"/>
        <charset val="238"/>
      </rPr>
      <t>avtomatsko odpiranje 2x pogon vrata v pritličju - fasada</t>
    </r>
    <r>
      <rPr>
        <sz val="10"/>
        <rFont val="Calibri"/>
        <family val="2"/>
      </rPr>
      <t xml:space="preserve">
 - </t>
    </r>
    <r>
      <rPr>
        <u/>
        <sz val="10"/>
        <rFont val="Calibri"/>
        <family val="2"/>
        <charset val="238"/>
      </rPr>
      <t>1x ročni ODT javljalec v pritličju</t>
    </r>
    <r>
      <rPr>
        <sz val="10"/>
        <rFont val="Calibri"/>
        <family val="2"/>
      </rPr>
      <t xml:space="preserve">
 - </t>
    </r>
    <r>
      <rPr>
        <u/>
        <sz val="10"/>
        <rFont val="Calibri"/>
        <family val="2"/>
        <charset val="238"/>
      </rPr>
      <t>krmiljenje iz CJP</t>
    </r>
    <r>
      <rPr>
        <sz val="10"/>
        <rFont val="Calibri"/>
        <family val="2"/>
      </rPr>
      <t xml:space="preserve"> (pogoj dva pož. javljalca)</t>
    </r>
  </si>
  <si>
    <r>
      <rPr>
        <b/>
        <sz val="10"/>
        <rFont val="Calibri"/>
        <family val="2"/>
        <charset val="238"/>
      </rPr>
      <t>DS2</t>
    </r>
    <r>
      <rPr>
        <sz val="10"/>
        <rFont val="Calibri"/>
        <family val="2"/>
      </rPr>
      <t xml:space="preserve"> - vhodno stopnišče v pritličju:
 - potrebna povrišna odprtin: 3,88 m2
 - odvod zraka: </t>
    </r>
    <r>
      <rPr>
        <u/>
        <sz val="10"/>
        <rFont val="Calibri"/>
        <family val="2"/>
        <charset val="238"/>
      </rPr>
      <t>2x pogon kupola na strehi medetaže</t>
    </r>
    <r>
      <rPr>
        <sz val="10"/>
        <rFont val="Calibri"/>
        <family val="2"/>
      </rPr>
      <t xml:space="preserve">
 - dovod zraka: ročno odpiranje 4x vrata v pritličju
 - </t>
    </r>
    <r>
      <rPr>
        <u/>
        <sz val="10"/>
        <rFont val="Calibri"/>
        <family val="2"/>
        <charset val="238"/>
      </rPr>
      <t>1x ročni ODT javljalec v pritličju</t>
    </r>
    <r>
      <rPr>
        <sz val="10"/>
        <rFont val="Calibri"/>
        <family val="2"/>
      </rPr>
      <t xml:space="preserve">
 - </t>
    </r>
    <r>
      <rPr>
        <u/>
        <sz val="10"/>
        <rFont val="Calibri"/>
        <family val="2"/>
        <charset val="238"/>
      </rPr>
      <t>krmiljenje iz CJP</t>
    </r>
    <r>
      <rPr>
        <sz val="10"/>
        <rFont val="Calibri"/>
        <family val="2"/>
      </rPr>
      <t xml:space="preserve"> (pogoj dva pož. javljalca)</t>
    </r>
  </si>
  <si>
    <r>
      <rPr>
        <b/>
        <sz val="10"/>
        <rFont val="Calibri"/>
        <family val="2"/>
        <charset val="238"/>
      </rPr>
      <t>DS1</t>
    </r>
    <r>
      <rPr>
        <sz val="10"/>
        <rFont val="Calibri"/>
        <family val="2"/>
      </rPr>
      <t xml:space="preserve"> - foyer z barom v pritličju:
 - potrebna povrišna odprtin: 16 m2
 - odvod zraka: </t>
    </r>
    <r>
      <rPr>
        <u/>
        <sz val="10"/>
        <rFont val="Calibri"/>
        <family val="2"/>
        <charset val="238"/>
      </rPr>
      <t>11x pogon kupola na strehi 3N</t>
    </r>
    <r>
      <rPr>
        <sz val="10"/>
        <rFont val="Calibri"/>
        <family val="2"/>
      </rPr>
      <t xml:space="preserve">
 - dovod zraka: ročno odpiranje vrat v pritličju
 - </t>
    </r>
    <r>
      <rPr>
        <u/>
        <sz val="10"/>
        <rFont val="Calibri"/>
        <family val="2"/>
        <charset val="238"/>
      </rPr>
      <t>1x ročni ODT javljalec v pritličju</t>
    </r>
    <r>
      <rPr>
        <sz val="10"/>
        <rFont val="Calibri"/>
        <family val="2"/>
      </rPr>
      <t xml:space="preserve">
 - </t>
    </r>
    <r>
      <rPr>
        <u/>
        <sz val="10"/>
        <rFont val="Calibri"/>
        <family val="2"/>
        <charset val="238"/>
      </rPr>
      <t>krmiljenje iz CJP</t>
    </r>
    <r>
      <rPr>
        <sz val="10"/>
        <rFont val="Calibri"/>
        <family val="2"/>
      </rPr>
      <t xml:space="preserve"> (pogoj dva pož. javljalca)</t>
    </r>
  </si>
  <si>
    <t>Dobava in montaža krmilne centrale (NODT)
za krmiljenje pogonov za odpiranje oken in kupol, v primeru požara. Centrala naj bo modularna, krmilna napajalna centrala za Naravni odvod dima in toplote - NODT. Krmilno napajalna centrala bazira na Bus povezavi kar omogoča enostavno konfiguriranje in razširitev. Centrala zagotavlja rezervno napajanje, za primer izpada glavnega napajanja, za najmanj 72 ur. Centrala ima polnilec baterij, ki določa režim polnjenja glede na temperaturo, in izvaja stalni nadzor stanja baterij. Konfiguracija centrale se lahko izvede s priklopom na osebni računalnik. Centrala ima progamabilne izhode za javljanje alarma ali napake na posamezni alarmni grupi.
Alarmne grupe so lahko programirane brez uporabe računalnika.</t>
  </si>
  <si>
    <t>ELEMENTI</t>
  </si>
  <si>
    <t>NARAVNI ODVOD DIMA IN TOPLOTE</t>
  </si>
  <si>
    <t>3.1a.4.</t>
  </si>
  <si>
    <t>SKUPAJ OZEMLJITVE IN STRELOVOD:</t>
  </si>
  <si>
    <t>Izvedba meritev upornosti ozemljitve in strelovodnega sistema ter izdaja ustreznega potrdila.</t>
  </si>
  <si>
    <t>Dobava in montaža PE samogasne inštalacijske zaščitne cevi not. premera ∅ 16 mm, za podometno montažo.</t>
  </si>
  <si>
    <t>Dobava in montaža zaščitna cev PNT trda fi 16 mm, komplet s pritrdilnim materialom, skobe za montažo na steno.</t>
  </si>
  <si>
    <t xml:space="preserve"> - zidni nosilci za lovilno mrežo - podporna mesta (izvedba iz nerjavečega jekla)</t>
  </si>
  <si>
    <t xml:space="preserve"> - strešni nosilci za lovilno mrežo - podporna mesta (izvedba iz nerjavečega jekla)</t>
  </si>
  <si>
    <t>Dobava in montaža opreme za strelovod na strehi, komplet z izvedbo:</t>
  </si>
  <si>
    <t xml:space="preserve"> - kabel H07V-K 6 mm2</t>
  </si>
  <si>
    <t xml:space="preserve"> - kabel H07V-K 10 mm2</t>
  </si>
  <si>
    <t xml:space="preserve"> - kabel H07V-K 16 mm2</t>
  </si>
  <si>
    <t xml:space="preserve"> - kabel H07V-K 25 mm2</t>
  </si>
  <si>
    <t xml:space="preserve"> - kabel H07V-K 35 mm2</t>
  </si>
  <si>
    <t>Dobava in polaganje Cu vodnika H07V-K za ozemljitev stikalnih blokov, kabelskih polic, prezračevalnih kanalov, tehnološke opreme, kovinskih konstrukcij:</t>
  </si>
  <si>
    <t>Povezava kovinskih mas (kabelske police, hidranti, prezračevalni kanali, ograje, oprema …) z vodnikom za izenačevanje potencialov, komplet z ustreznimi objemkami in pritrdilnim materialom.</t>
  </si>
  <si>
    <t>Dobava in montaža talna merilna doza (omarica) z merilnim spojem, pohodna, oznaka, komplet z veznim in drobnim materialom.</t>
  </si>
  <si>
    <t>Dobava in montaža različni točkovni strelovodni lovilci na strehi v obliki lovilnih palic do 1,0 m (zaščita koničastih delov strehe, opreme).</t>
  </si>
  <si>
    <t>Dobava in montaža lovilne palice na strehi, Al Φ16 / Φ10, dolžine 2,0 m (zaščita strojne opreme, izpuhov), komplet s podstavkom za ravne strehe in spojko za povezavo na lovilno mrežo.</t>
  </si>
  <si>
    <t>Dobava in montaža lovilne palice na strehi, Al Φ16/Φ10, dolžine 1,5 m (za zaščito opreme in ODT kupol na strehi), komplet s podstavkom za ravne strehe in spojko za povezavo na lovilno mrežo.</t>
  </si>
  <si>
    <t>Dobava in montaža lovilne palice na strehi, Al Φ10, dolžine 1,0 m (za zaščito opreme na strehi), komplet s podstavkom za ravne strehe in spojko za povezavo na lovilno mrežo.</t>
  </si>
  <si>
    <t>Dobava in montaža spojev s kovinsko maso, vijačeni (priklop kovinske konstrukcije in drugih kovinskih mas na obodu in strehi objekta na strelovodno inštalacijo).</t>
  </si>
  <si>
    <t>Dobava in montaža križni spoj za ploščati valjanec.</t>
  </si>
  <si>
    <t>Dobava in montaža križni spoj za okroglo žico.</t>
  </si>
  <si>
    <t>Izvedba ozemljitev tirnic dvigala v najnižji in najvišji etaži.</t>
  </si>
  <si>
    <t>Dobava in montaža IP zbiralke s Cu zbiralko za izenačitev potencialov, za nadometno montažo (tehnični prostori).</t>
  </si>
  <si>
    <t>Dobava in montaža IP zbiralke s Cu zbiralko za izenačitev potencialov, za podometno montažo (sanitarije, kuhinje, garderobe).</t>
  </si>
  <si>
    <t>Dobava in montaža IP zbiralke s Cu zbiralko za izenačitev potencialov, za montažo na kabelske police.</t>
  </si>
  <si>
    <t>Izvedba ozemljitev in izenačevanja potencialov (povezava od IP zbiralk na ozemljitveno mrežo).</t>
  </si>
  <si>
    <t>Dobava in polaganje krožnega ozemljila ploščati vodnik Rf 30x3,5 mm v zemlji.</t>
  </si>
  <si>
    <t>Izvedba ozemljitvenih izvodov v tehničnih prostorih (ozemljitev kovinske opreme).</t>
  </si>
  <si>
    <t>Izvedba povezav ozemljitvenih izvodov na krožno ozemljilo v zemlji.</t>
  </si>
  <si>
    <t>Dobava in polaganje ozemljila s ploščatim vodnikom FeZn 25x4 mm v beton etažnih plošč, vertikalno na etažnih prehodih v stebre/stene in v temelje, vključno z varjenjem na armaturo.</t>
  </si>
  <si>
    <t>OZEMLJITVE IN STRELOVOD</t>
  </si>
  <si>
    <t>3.1a.5.</t>
  </si>
  <si>
    <t>3.1b NAČRT S PODROČJA ELEKTROTEHNIKE - ŠIBKOTOČNE INŠTALACIJE</t>
  </si>
  <si>
    <t>3.1b.</t>
  </si>
  <si>
    <t>SKUPAJ TELEKOMUNIKACIJE:</t>
  </si>
  <si>
    <t>Izvedba označevanja vseh komunikacijskih kablov, označevanje portov na panelih in na samih vtičnicah.</t>
  </si>
  <si>
    <t>Izvedba povezave komunikacijske rack omare do  zbiralke za izenačitev potencialov.</t>
  </si>
  <si>
    <t>Vzpostavitev in povezava sistema LAN (Ethernet) v funkcionalno stanje.</t>
  </si>
  <si>
    <t>HDMI kabel, dolžine 2,5 m, komplet s konektorji</t>
  </si>
  <si>
    <t>HDMI kabel, dolžine 3 m, komplet s konektorji</t>
  </si>
  <si>
    <t>HDMI kabel, dolžine 5 m, komplet s konektorji</t>
  </si>
  <si>
    <t>HDMI kabel, dolžine 7,5 m, komplet s konektorji</t>
  </si>
  <si>
    <t>HDMI kabel, dolžine 10 m, komplet s konektorji</t>
  </si>
  <si>
    <t>Dobava in polaganje avdio-video kabelskih vodnikov delno na kabelske police in delno v zaščitne cevi:</t>
  </si>
  <si>
    <t>A/I-DQ(ZN)BH 2x 9/125µm OS2 - 2 vlakna, single mode</t>
  </si>
  <si>
    <t>A/I-DQ(ZN)BH 4x 9/125µm OS2 - 4 vlakna, single mode</t>
  </si>
  <si>
    <t>Dobava in polaganje optičnega kabla na relacijah med komunikacijskimi vozlišči in optičnimi vtičnicami v objektu, komplet s povezavo na optični delilnik:</t>
  </si>
  <si>
    <t>Dobava in polaganje kabelskih vodnikov univerzalnega ožičenja delno na kabelske police in delno v zaščitne cevi, komplet s potrebnimi zaključki kablov:</t>
  </si>
  <si>
    <t>U/UTP CAT5e 4x2xAWG23</t>
  </si>
  <si>
    <t>Dobava in polaganje kabelskih vodnikov univerzalnega ožičenja delno na kabelske police in delno v zaščitne cevi:</t>
  </si>
  <si>
    <t>kot npr. Ermes GLT, SOS Kit 1049/125 ali enakovreden</t>
  </si>
  <si>
    <r>
      <rPr>
        <b/>
        <sz val="10"/>
        <rFont val="Calibri"/>
        <family val="2"/>
        <charset val="238"/>
      </rPr>
      <t xml:space="preserve">1 kpl </t>
    </r>
    <r>
      <rPr>
        <sz val="10"/>
        <rFont val="Calibri"/>
        <family val="2"/>
      </rPr>
      <t>testiranje in vzpostavitev sistema</t>
    </r>
  </si>
  <si>
    <r>
      <rPr>
        <b/>
        <sz val="10"/>
        <rFont val="Calibri"/>
        <family val="2"/>
        <charset val="238"/>
      </rPr>
      <t xml:space="preserve">1 kpl </t>
    </r>
    <r>
      <rPr>
        <sz val="10"/>
        <rFont val="Calibri"/>
        <family val="2"/>
      </rPr>
      <t>povezava sistema v zanko sistema javljanja požara</t>
    </r>
  </si>
  <si>
    <r>
      <rPr>
        <b/>
        <sz val="10"/>
        <rFont val="Calibri"/>
        <family val="2"/>
        <charset val="238"/>
      </rPr>
      <t>1 kos</t>
    </r>
    <r>
      <rPr>
        <sz val="10"/>
        <rFont val="Calibri"/>
        <family val="2"/>
      </rPr>
      <t xml:space="preserve"> enota za reset sistema (razrešitev sistema), komplet s karticami.</t>
    </r>
  </si>
  <si>
    <r>
      <rPr>
        <b/>
        <sz val="10"/>
        <rFont val="Calibri"/>
        <family val="2"/>
        <charset val="238"/>
      </rPr>
      <t>1 kos</t>
    </r>
    <r>
      <rPr>
        <sz val="10"/>
        <rFont val="Calibri"/>
        <family val="2"/>
      </rPr>
      <t xml:space="preserve"> enota za zvočno in svetlobno signalizacijo na info pultu</t>
    </r>
  </si>
  <si>
    <r>
      <rPr>
        <b/>
        <sz val="10"/>
        <rFont val="Calibri"/>
        <family val="2"/>
        <charset val="238"/>
      </rPr>
      <t>1 kos</t>
    </r>
    <r>
      <rPr>
        <sz val="10"/>
        <rFont val="Calibri"/>
        <family val="2"/>
      </rPr>
      <t xml:space="preserve"> enota za zvočno in svetlobno signalizacijo pred vrati</t>
    </r>
  </si>
  <si>
    <r>
      <rPr>
        <b/>
        <sz val="10"/>
        <rFont val="Calibri"/>
        <family val="2"/>
        <charset val="238"/>
      </rPr>
      <t>1 kos</t>
    </r>
    <r>
      <rPr>
        <sz val="10"/>
        <rFont val="Calibri"/>
        <family val="2"/>
      </rPr>
      <t xml:space="preserve"> klicna potezna enota</t>
    </r>
  </si>
  <si>
    <t>Dobava in montaža, SOS SISTEM ZA KLIC V SILI WC INVALIDI v sestavi:</t>
  </si>
  <si>
    <t>SOS SISTEM ZA INVALIDE</t>
  </si>
  <si>
    <t>Drobni, spojni, vezni, pritrdilni material - ocenjeno 3%.</t>
  </si>
  <si>
    <t>Dobava in montaža ojačevalnega sistema za mobilni signal v sestavi:
- 2 kos notranja antena za mobilne signale (garaža)
- povezava z ožičenjem na komunikacijsko vozlišče
- povezava z ožičenjem napajanja enot sistema
- izvedba meritev signalov pred in po inštalaciji
- testiranje in zagon sistema</t>
  </si>
  <si>
    <t>Dobava in montaža WLAN oddajnik/sprejemnik v lastnem ohišju.
kot npr. Business LAPAC1200C, proizvajalec Linksys ali enakovreden</t>
  </si>
  <si>
    <t>Vzpostavitev brezžičnega sistema komunikacije naprav (projektorji, mikrofoni) v večnamenski dvorani in razstavnih dvoranah.</t>
  </si>
  <si>
    <t>enojna HDMI, 1M</t>
  </si>
  <si>
    <t>Dobava in montaža vtičnice HDMI modulne izvedbe za vgradnjo v talno dozo:</t>
  </si>
  <si>
    <t>Dobava in montaža vtičnice HDMI modulne izvedbe za podometno vgradnjo, komplet z montažno dozo in okrasnim okvirjem:</t>
  </si>
  <si>
    <t>Dobava in montaža DMX vtičnice (krmiljenje svetlobnih elementov) za vgradnjo v talno dozo.</t>
  </si>
  <si>
    <t>enojna, 1M</t>
  </si>
  <si>
    <t>Dobava in montaža optične vtičnice za vgradnjo v talno dozo:</t>
  </si>
  <si>
    <t>Dobava in montaža podometne optične vtičnice:</t>
  </si>
  <si>
    <t>Dobava in montaža mrežne vtičnice RJ45 modulne izvedbe za nadometno vgradnjo, komplet z montažno dozo in okrasnim okvirjem:</t>
  </si>
  <si>
    <t>Dobava in montaža mrežne vtičnice RJ45 modulne izvedbe za podometno vgradnjo, komplet z montažno dozo in okrasnim okvirjem:</t>
  </si>
  <si>
    <t>Dobava in montaža mrežne vtičnice RJ45 modulne izvedbe za vgradnjo v talno dozo:</t>
  </si>
  <si>
    <t>Dobava in montaža mrežne vtičnice RJ45 modulne izvedbe za vgradnjo v parapetni kanal oz. v samostoječo svetilko ali stebriček, komplet z okrasnim okvirjem:</t>
  </si>
  <si>
    <t>Drobni, spojni, vezni, pritrdilni material - ocenjeno 0,5%.</t>
  </si>
  <si>
    <r>
      <rPr>
        <b/>
        <sz val="10"/>
        <rFont val="Calibri"/>
        <family val="2"/>
      </rPr>
      <t>OPOMBA:</t>
    </r>
    <r>
      <rPr>
        <sz val="10"/>
        <rFont val="Calibri"/>
        <family val="2"/>
      </rPr>
      <t xml:space="preserve"> pred nabavo predvideno opremo obvezno preveriti in uskladiti z zahtevami IT službe investitorja.</t>
    </r>
  </si>
  <si>
    <r>
      <rPr>
        <b/>
        <sz val="10"/>
        <rFont val="Calibri"/>
        <family val="2"/>
      </rPr>
      <t>1 kos</t>
    </r>
    <r>
      <rPr>
        <sz val="10"/>
        <rFont val="Calibri"/>
        <family val="2"/>
      </rPr>
      <t xml:space="preserve"> urejevalnik kablov, vertikalni.</t>
    </r>
  </si>
  <si>
    <r>
      <rPr>
        <b/>
        <sz val="10"/>
        <rFont val="Calibri"/>
        <family val="2"/>
      </rPr>
      <t>12 kos</t>
    </r>
    <r>
      <rPr>
        <sz val="10"/>
        <rFont val="Calibri"/>
        <family val="2"/>
      </rPr>
      <t xml:space="preserve"> urejevalnik kablov, horizontalni;</t>
    </r>
  </si>
  <si>
    <r>
      <rPr>
        <b/>
        <sz val="10"/>
        <rFont val="Calibri"/>
        <family val="2"/>
      </rPr>
      <t>1 kos</t>
    </r>
    <r>
      <rPr>
        <sz val="10"/>
        <rFont val="Calibri"/>
        <family val="2"/>
      </rPr>
      <t xml:space="preserve"> 19'' letev z 9 vtičnicami z ozemljitvenim kontaktom, 16A/250VAC, s stikalom in prenapetostno zaščito, 1U;</t>
    </r>
  </si>
  <si>
    <r>
      <rPr>
        <b/>
        <sz val="10"/>
        <rFont val="Calibri"/>
        <family val="2"/>
      </rPr>
      <t>6 kos</t>
    </r>
    <r>
      <rPr>
        <sz val="10"/>
        <rFont val="Calibri"/>
        <family val="2"/>
      </rPr>
      <t xml:space="preserve"> distribucijsko nosilno stikalo s 24 1 GB/s UTP vmesniki in 2x10 GB/s vmesnikoma za združevanje nosilnih povezav, komplet s kitom za vgradnjo v strežniško omaro;</t>
    </r>
  </si>
  <si>
    <r>
      <rPr>
        <b/>
        <sz val="10"/>
        <rFont val="Calibri"/>
        <family val="2"/>
      </rPr>
      <t>6 kos</t>
    </r>
    <r>
      <rPr>
        <sz val="10"/>
        <rFont val="Calibri"/>
        <family val="2"/>
      </rPr>
      <t xml:space="preserve"> priključni 19" horizontalni panel 24x RJ45, komplet z nosilnim elementi, RJ45 priključnimi moduli, protiprašnimi pokrovčki, pritrdilcem kablov in ozemljitvenim kompletom, 1U;</t>
    </r>
  </si>
  <si>
    <r>
      <rPr>
        <b/>
        <sz val="10"/>
        <rFont val="Calibri"/>
        <family val="2"/>
      </rPr>
      <t>1 kos</t>
    </r>
    <r>
      <rPr>
        <sz val="10"/>
        <rFont val="Calibri"/>
        <family val="2"/>
      </rPr>
      <t xml:space="preserve"> optični delilnik, 12 vlaken, za montažo v 19" rack omaro, komplet z ustreznimi zaključnimi vtičnicami, 1U;</t>
    </r>
  </si>
  <si>
    <r>
      <rPr>
        <b/>
        <sz val="10"/>
        <rFont val="Calibri"/>
        <family val="2"/>
      </rPr>
      <t>10 kos</t>
    </r>
    <r>
      <rPr>
        <sz val="10"/>
        <rFont val="Calibri"/>
        <family val="2"/>
      </rPr>
      <t xml:space="preserve"> urejevalnik kablov, horizontalni;</t>
    </r>
  </si>
  <si>
    <r>
      <rPr>
        <b/>
        <sz val="10"/>
        <rFont val="Calibri"/>
        <family val="2"/>
      </rPr>
      <t>5 kos</t>
    </r>
    <r>
      <rPr>
        <sz val="10"/>
        <rFont val="Calibri"/>
        <family val="2"/>
      </rPr>
      <t xml:space="preserve"> distribucijsko nosilno stikalo s 24 1 GB/s UTP vmesniki in 2x10 GB/s vmesnikoma za združevanje nosilnih povezav, komplet s kitom za vgradnjo v strežniško omaro;</t>
    </r>
  </si>
  <si>
    <r>
      <rPr>
        <b/>
        <sz val="10"/>
        <rFont val="Calibri"/>
        <family val="2"/>
      </rPr>
      <t>5 kos</t>
    </r>
    <r>
      <rPr>
        <sz val="10"/>
        <rFont val="Calibri"/>
        <family val="2"/>
      </rPr>
      <t xml:space="preserve"> priključni 19" horizontalni panel 24x RJ45, komplet z nosilnim elementi, RJ45 priključnimi moduli, protiprašnimi pokrovčki, pritrdilcem kablov in ozemljitvenim kompletom, 1U;</t>
    </r>
  </si>
  <si>
    <r>
      <rPr>
        <b/>
        <sz val="10"/>
        <rFont val="Calibri"/>
        <family val="2"/>
      </rPr>
      <t>2 kos</t>
    </r>
    <r>
      <rPr>
        <sz val="10"/>
        <rFont val="Calibri"/>
        <family val="2"/>
      </rPr>
      <t xml:space="preserve"> urejevalnik kablov, vertikalni.</t>
    </r>
  </si>
  <si>
    <r>
      <rPr>
        <b/>
        <sz val="10"/>
        <rFont val="Calibri"/>
        <family val="2"/>
      </rPr>
      <t>15 kos</t>
    </r>
    <r>
      <rPr>
        <sz val="10"/>
        <rFont val="Calibri"/>
        <family val="2"/>
      </rPr>
      <t xml:space="preserve"> urejevalnik kablov, horizontalni;</t>
    </r>
  </si>
  <si>
    <r>
      <rPr>
        <b/>
        <sz val="10"/>
        <rFont val="Calibri"/>
        <family val="2"/>
      </rPr>
      <t>3 kos</t>
    </r>
    <r>
      <rPr>
        <sz val="10"/>
        <rFont val="Calibri"/>
        <family val="2"/>
      </rPr>
      <t xml:space="preserve"> 19'' letev z 9 vtičnicami z ozemljitvenim kontaktom, 16A/250VAC, s stikalom in prenapetostno zaščito, 1U;</t>
    </r>
  </si>
  <si>
    <r>
      <rPr>
        <b/>
        <sz val="10"/>
        <rFont val="Calibri"/>
        <family val="2"/>
      </rPr>
      <t>2 kos</t>
    </r>
    <r>
      <rPr>
        <sz val="10"/>
        <rFont val="Calibri"/>
        <family val="2"/>
      </rPr>
      <t xml:space="preserve"> distribucijsko nosilno stikalo s 24 1 GB/s UTP vmesniki in 2x10 GB/s vmesnikoma za združevanje nosilnih povezav, komplet s kitom za vgradnjo v strežniško omaro;</t>
    </r>
  </si>
  <si>
    <r>
      <rPr>
        <b/>
        <sz val="10"/>
        <rFont val="Calibri"/>
        <family val="2"/>
      </rPr>
      <t>2 kos</t>
    </r>
    <r>
      <rPr>
        <sz val="10"/>
        <rFont val="Calibri"/>
        <family val="2"/>
      </rPr>
      <t xml:space="preserve"> priključni 19" horizontalni panel 24x RJ45, komplet z nosilnim elementi, RJ45 priključnimi moduli, protiprašnimi pokrovčki, pritrdilcem kablov in ozemljitvenim kompletom, 1U;</t>
    </r>
  </si>
  <si>
    <r>
      <rPr>
        <b/>
        <sz val="10"/>
        <rFont val="Calibri"/>
        <family val="2"/>
      </rPr>
      <t>8 kos</t>
    </r>
    <r>
      <rPr>
        <sz val="10"/>
        <rFont val="Calibri"/>
        <family val="2"/>
      </rPr>
      <t xml:space="preserve"> optični delilnik, 12 vlaken, za montažo v 19" rack omaro, komplet z ustreznimi zaključnimi vtičnicami, 1U;</t>
    </r>
  </si>
  <si>
    <t>KOMUNIKACIJSKA VOZLIŠČA - KV OMARE</t>
  </si>
  <si>
    <t>TELEKOMUNIKACIJE</t>
  </si>
  <si>
    <t>3.1b.1.</t>
  </si>
  <si>
    <t>SKUPAJ CNS:</t>
  </si>
  <si>
    <t>Programiranje nadzorni nivo:
• Izdelava in programiranje nadzornega sistema - (ekranski prikazi, shematski prikazi, zgodovina parametrov, alarmiranje, urniki delovanja) naprave:
- toplotna postaja
- klimati 9x (Modbus TCP/ Bacnet IP)
- toplotne črpalke 2x (Modbus RTU)
- regulacija po prostorih (Bacnet MSTP)
- razsvetljava DALI 25x
- DEA (Modbus RTU)
- UPS (Modbus RTU)
- električno ogrevanje cevi, rampe in vtočnikov
- okna, vrata in kupole NODT sistema
- rolo vrata uvoz/izvoz garaža
- prezračevanje garaže
• testiranje delovanja programske opreme
• testiranje komunikacijskih povezav
• izdelava navodil za uporabo sistema
• šolanje uporabnikov sistema</t>
  </si>
  <si>
    <t>Inženirske storitve</t>
  </si>
  <si>
    <t>J-Y(St)Y 2x2x0,8 mm</t>
  </si>
  <si>
    <t>J-Y(St)Y 1x2x0,8 mm</t>
  </si>
  <si>
    <t>Dobava in polaganje signalnih vodnikov delno na kabelske police in delno v zaščitne cevi, komplet s potrebnimi zaključki kablov:</t>
  </si>
  <si>
    <t>Dobava in montaža GSM terminal Multitec za pošiljanje SMS z anteno, napajalnikom in priključnim serijskim kablom,
kot npr. MTC-G3-B06-EU KIT, Multitec ali enakovredno</t>
  </si>
  <si>
    <t>Dobava in montaža Nadzorni PC računalnik v konfiguraciji:
- Intel Core i5 (3,4 GHz)
- pomnilnik 8GB DDR3 SDRAM 
- trdi disk 1000GB
- Integrirana grafična kartica
- Ethernet mrežna kartica 10/100Mbit
- interni DVD-RW 
- ohišje z napajalnikom
- tipkovnica SLO &amp; miška
- monitor 23"Wide (resolucija Full HD 1920 x 1080)
- Windows 10 Professional (64 bit) licenca</t>
  </si>
  <si>
    <t>Ostala oprema</t>
  </si>
  <si>
    <t>Dobava in montaža Gonilnik za uporabo funkcije SMS,
kot npr. CLNX-DR-SMS-ALM, Honeywell ali enakovredno</t>
  </si>
  <si>
    <t>Dobava in montaža Nadgradnja licence za dodaten 1 krmilnik,
kot npr. CLNX-S-1N-UP, Honeywell ali enakovredno</t>
  </si>
  <si>
    <t>kot npr. CLNX-S-5000P, Honeywell ali enakovredno</t>
  </si>
  <si>
    <t>• beleženje sprememb s strani uporabnikov (audit trail)</t>
  </si>
  <si>
    <t>• navezavo na različne baze podatkov: SQL, MYSQL, CSV…</t>
  </si>
  <si>
    <t>• vključen osnovni modul za analitiko za diagnostiko delovanja sistemov</t>
  </si>
  <si>
    <t>• gonilnike za protokole: BACnet MSTP in IP, Modbus RTU in TCP/IP, DALI, KNX IP, LON IP, OPC DA in UA, SNMP, M-BUS, C-BUS, MQTT…</t>
  </si>
  <si>
    <t>• urniško delovanje z uporabo tedenskega in letnega koledarja</t>
  </si>
  <si>
    <t>• vključen osnovni energetski informacijski sistem znotraj SCADA sistema z možnostjo nadgradnje na polno različico Energy Vision NX</t>
  </si>
  <si>
    <t>• nadgradnjo za povezavo in avtentikacijo uporabnikov z LDAP sistemom</t>
  </si>
  <si>
    <t>• security dashboard za hiter pregled stopnje varnosti in identifikacijo pomanjkljivosti CNS-a.</t>
  </si>
  <si>
    <t>• varno kriptirano komunikacijo z uporabo TLS v1.2 protokola</t>
  </si>
  <si>
    <t>• alarmiranje preko SMS ali e-maila, zgodovina parametrov, različni novoji pravic uporabnikov</t>
  </si>
  <si>
    <t>• prilagojene ekranske prikaze za mobilne naprave (responsive design)</t>
  </si>
  <si>
    <t>• možnost oddaljenega dostopa neomejeno število sočasnih uporabnikov z uporabo osebnega računalnika, tablice ali mobilne naprave</t>
  </si>
  <si>
    <t>• uporaba standardne tehnologije HTML5 za dostop do SCADA sistema preko internetnega brskalnika (Chrome, Firefox) brez potrebne namestitve dodatnih vtičnikov</t>
  </si>
  <si>
    <t>Dobava in inštalacija SCADA sistemska programska oprema s certifikatom o skladnosti s standardom EN 16484-5 vključno z licenco za nadgradenjo in posodobitev programske opreme za prvih 18 mesecev. Sistemska programska oprema mora omogočati/podpirati:</t>
  </si>
  <si>
    <t>SCADA sistemska programska oprema</t>
  </si>
  <si>
    <t>SISTEMSKA PROGRAMSKA OPREMA</t>
  </si>
  <si>
    <t>Programiranje krmilni nivo:
- izdelava programske opreme za razsvetljavo
- izdelava testnih (IQ) tabel in testiranje IO signalov
- parametriranje komunikacijskih povezav
- zagon in nastavitev parametrov delovanja
- testiranje delovanja sistema</t>
  </si>
  <si>
    <t>Drobni, spojni, vezni, pritrdilni material - ocenjeno 1%.</t>
  </si>
  <si>
    <t>Dobava in montaža Stabilizirani industrijski napajalnik, DIN montaža, napajanje 230Vac, izhodna napetost 24Vdc, nominalni izhodni tok 2A,
kot npr. SNAP-DRB50-24, TDK-LAMBDA ali enakovredno</t>
  </si>
  <si>
    <t>Dobava in montaža Modbus / Ethernet gateway, 1 x RS232/422/485 Port,
kot npr. MGATE MB3180, Moxa ali enakovredno</t>
  </si>
  <si>
    <t>Komunikacijska oprema</t>
  </si>
  <si>
    <t>Dobava in montaža Sobni krmilnik s sponkami 6x UI / 4x DI / 6x AO / 8x DO, podprtimi komunikacijskimi protokoli (Bacnet MSTP, Modbus RTU in SYLK komunikacija), napajanje 230VAC,
kot npr. Merlin NX, CLMERL8N, Honeywell ali enakovredno</t>
  </si>
  <si>
    <t>Dobava in montaža DALI univerzalni vhodni modul - 4 vhodi,
kot npr. DLS4IM, Honeywell ali enakovredno</t>
  </si>
  <si>
    <t>Dobava in montaža DALI2 napajalnik 250 mA,
kot npr. DLP-04L, Honeywell ali enakovredno</t>
  </si>
  <si>
    <t>Dobava in montaža DALI2 krmilnik, 64 adres, 150mA napajanje, Modbus RTU komunikacija, nadometna montaža,
kot npr. DALI64MODPSUS, Honeywell ali enakovredno</t>
  </si>
  <si>
    <t>Krmilna oprema</t>
  </si>
  <si>
    <t>Programiranje krmilni nivo:
- izdelava programske opreme na krmilnem nivoju za prostorsko regulacijo
- izdelava testnih (IQ) tabel in testiranje IO signalov
- parametriranje komunikacijskih povezav
- zagon in nastavitev parametrov delovanja
- testiranje delovanja sistema</t>
  </si>
  <si>
    <t>Dobava in montaža Stabilizirani industrijski napajalnik, DIN montaža, napajanje 230Vac, izhodna napetost  24Vdc, nominalni izhodni tok 2A,
kot npr. SNAP-DRB50-24, TDK-LAMBDA ali enakovredno</t>
  </si>
  <si>
    <t>Dobava in montaža Bacnet Router, BACnet/IP na MS/TP,  24V AC/DC , DinRail Mount,
kot npr. BASRT-B, Contemporary Controls ali enakovredno</t>
  </si>
  <si>
    <t>Dobava in montaža Ethernet Switch, vgradnja na DIN letev, 10/100 Mbps,  5 vhodov - RJ45, Napajanje 10-36V DC, 24V AC,
kot npr. EISK5-100T, Contemporary Controls ali enakovredno</t>
  </si>
  <si>
    <t>Dobava in montaža Tipalo temperature, prostorsko, -30..+70 C, NTC 20 kOhm,
kot npr. THERMASGARD RTF1 NTC20K, S+S Regeltechnik ali enakovredno</t>
  </si>
  <si>
    <t>Periferna oprema</t>
  </si>
  <si>
    <t>Dobava in montaža Krmilnik z aplikacijskim modulom in Wi-Fi komunikacijo, 2x Ethernet port, 2x RS485, Web Server, spomin 1GB DDR3-SDRAM, PANEL bus, M-Bus, LON, ModBus, BACnet/IP, KNX IP, SNMP, C-Bus komunikacija, MQTT, napajanje 24 VAC/DC 1A, vključno z SD kartico in licenco za 1250 točk,
kot npr. CLNXSERIES8W02 + CLNXHAWK8-8025, Honeywell ali enakovredno</t>
  </si>
  <si>
    <t>Dobava in montaža Stenski upravljalnik z displayem, ki omogoča:
• merjenje in nastavitev temperature v prostoru
• nastavitev hitrosti ventilatorja
• nastavitev režima gretje/hlajenje/samodejno
• različne režime aktivni/mirovanje
kot npr. CLCMTR42, Honeywell ali enakovredno</t>
  </si>
  <si>
    <t>Dobava in montaža Prostoprogramabilni sobni krmilnik s sponkami 4x UI / 4x AO / 6x DO, podprtimi komunikacijskimi protokoli (Bacnet MSTP, Modbus RTU in SYLK komunikacija), s certifikatom o skladnosti s standardom EN 16484-5, možnostjo razširitve z dodatnimi moduli za vhodno/izhodne signale, povezavo s poljubnim stenskim upravljalnikom (na Bacnet MSTP, Modbus RTU ali SYLK protokolu), napajanje 230VAC,
kot npr. Merlin NX, CLMERS4N, Honeywell ali enakovredno</t>
  </si>
  <si>
    <t>Dobava in montaža Prostoprogramabilni sobni krmilnik s sponkami 6x UI / 4x DI / 6x AO / 8x DO, podprtimi komunikacijskimi protokoli (Bacnet MSTP, Modbus RTU in SYLK komunikacija), s certifikatom o skladnosti s standardom EN 16484-5, možnostjo razširitve z dodatnimi moduli za vhodno/izhodne signale, povezavo s poljubnim stenskim upravljalnikom (na Bacnet MSTP, Modbus RTU ali SYLK protokolu), napajanje 230VAC,
kot npr. Merlin NX, CLMERL8N, Honeywell ali enakovredno</t>
  </si>
  <si>
    <t>PROSTORSKA REGULACIJA</t>
  </si>
  <si>
    <t>Programiranje krmilni nivo:
- izdelava programske opreme na krmilnem nivoju za toplotno postajo
- izdelava testnih (IQ) tabel in testiranje IO signalov
- parametriranje komunikacijskih povezav
- zagon in nastavitev parametrov delovanja
- testiranje delovanja sistema</t>
  </si>
  <si>
    <t>Dobava in montaža Tipalo temperature in vlage  prostorsko, območje 0..50 C, 0..100%  r.H. , izhod 0-10V,
kot npr. HYGRASGARD RFTF-U NTC20K, S+S Regeltechnik ali enakovredno</t>
  </si>
  <si>
    <t>Dobava in montaža Termostat  cevni, 0..+120C, dolžina tulke 100mm, preklopni kontakt,
kot npr. THERMASREG ETR-0120 MS/100, S+S Regeltechnik ali enakovredno</t>
  </si>
  <si>
    <t>Dobava in montaža Tipalo tlaka za tekočine, območje 0..6bar, izhod 0-10V,
kot npr. PREMASGARD SHD-U-6, S+S Regeltechnik ali enakovredno</t>
  </si>
  <si>
    <t>Dobava in montaža Tipalo zunanje temperature, fasadna montaža, -50..+90 C,  NTC 20 kOhm, IP67 zaščita,
kot npr. THERMASGARD ATF1 NTC20K, S+S Regeltechnik ali enakovredno</t>
  </si>
  <si>
    <t>Dobava in montaža Tulka za potopno tipalo, dolžina 200mm, nerjaveče jeklo,
kot npr. TH08-VA 200mm, S+S Regeltechnik ali enakovredno</t>
  </si>
  <si>
    <t>Dobava in montaža Potopno tipalo, 200 mm, -30..+150 C, NTC20kOhm (IP54 ohišje),
kot npr. THERMASGARD TF43 NTC20K 200MM, S+S Regeltechnik ali enakovredno</t>
  </si>
  <si>
    <t>Dobava in montaža Tulka za potopno tipalo, dolžina 100mm, nerjaveče jeklo,
kot npr. TH08-VA 100mm, S+S Regeltechnik ali enakovredno</t>
  </si>
  <si>
    <t>Dobava in montaža Potopno tipalo, dolžine 100 mm, -30..+150 C, NTC20kOhm,
kot npr. THERMASGARD TF43 NTC20K 100MM, S+S Regeltechnik ali enakovredno</t>
  </si>
  <si>
    <t>Dobava in montaža Ethernet Switch, vgradnja na DIN letev, 10/100 Mbps,  16 vhodov - RJ45, Napajanje 10-36V DC, 24V AC,
kot npr. EISK16-100T, Contemporary Controls ali enakovredno</t>
  </si>
  <si>
    <t>Dobava in montaža Modbus / Ethernet gateway, 4 x RS232/422/485 Port,
kot npr. MGATE MB3480, Moxa ali enakovredno</t>
  </si>
  <si>
    <t>Dobava in montaža Modbus / Ethernet gateway, 2 x RS232/422/485 Port,
kot npr. MGATE MB3280, Moxa ali enakovredno</t>
  </si>
  <si>
    <t>Dobava in montaža Pretvornik 220/24V AC, 6A,
kot npr. CRT6, Honeywell ali enakovredno</t>
  </si>
  <si>
    <t>Dobava in montaža M-Bus koncetrator, do 20 M-Bus naprav,
kot npr. PW20, Honeywell ali enakovredno</t>
  </si>
  <si>
    <t>Dobava in montaža Vrstični LCD terminal z tipkami in navigacijskim gumbom, možnost montaže na steno oz. vrata elektro omare, povezava z krmilnikom preko Ethernet kabla (max 5m),
kot npr. CLEAHMI21, Honeywell ali enakovredno</t>
  </si>
  <si>
    <t>Dobava in montaža Podnožje za relejne izhode,
kot npr. XS824-25, Honeywell ali enakovredno</t>
  </si>
  <si>
    <t>Dobava in montaža Digitalni izhodni modul - 6 relejnih izhodov, možnost ročnega posredovanja,
kot npr. CLIOPR824A, Honeywell ali enakovredno</t>
  </si>
  <si>
    <t>Dobava in montaža Podnožje za digitalne vhode,
kot npr. XS823, Honeywell ali enakovredno</t>
  </si>
  <si>
    <t>Dobava in montaža Digitalni vhodni modul - 12 vhodov,
kot npr. CLIOP823A, Honeywell ali enakovredno</t>
  </si>
  <si>
    <t>Dobava in montaža Kombinirani modul - 8 AI, 8AO, 12DI in 6DO,
kot npr. CLIOP831A, Honeywell ali enakovredno</t>
  </si>
  <si>
    <t>Dobava in inštalacija Licenca za Eaglehawk NX, 50 komunikacijskih točk, 100 Panelbus + IO, SMA 18 mesecev,
kot npr. CLNXEH-BASSPLIC, Honeywell ali enakovredno</t>
  </si>
  <si>
    <t>kot npr. Eaglehawk NX, CLNXEHSERIES26ND, Honeywell ali enakovredno</t>
  </si>
  <si>
    <t>• licence nadgradenj in posodobitev programske opreme za prvih 18 mesecev.</t>
  </si>
  <si>
    <t>• arhiviranje podatkov z možnostjo pregledovanja zgodovine</t>
  </si>
  <si>
    <t>• različne protokole: BACnet MSTP in IP, Modbus RTU in TCP/IP, DALI, KNX IP, LON IP, OPC DA, SNMP, M-BUS, FOX, C-BUS, EnOcean, MQTT…</t>
  </si>
  <si>
    <t>• urniško delovanje z uporabo tedenskega, letnega koledarja in definiranja praznikov</t>
  </si>
  <si>
    <t>• možnost dodatnih razširitvenih I/O modulov,</t>
  </si>
  <si>
    <t>• alarmiranje preko SMS ali e-maila, zgodovina parametrov, različni nivoji pravic uporabnikov,</t>
  </si>
  <si>
    <t>• Dual Ethernet Port omogoča daisy chain vezavo brez dodatnih switch-ov in možnost povezavo v dve ločeni ethernet omrežji.</t>
  </si>
  <si>
    <t>• energetski management na nivoju krmilnika s prikazi o porabi energije, stopinjskimi dnevi, KPI-ji…</t>
  </si>
  <si>
    <t>• prilagojene ekranske prikaze za mobilne naprave</t>
  </si>
  <si>
    <t>• vizualizacija ekranskih prikazov na nivoju krmilnika,</t>
  </si>
  <si>
    <t>• dostop preko internetnega brskalnika (Chrome, Firefox)</t>
  </si>
  <si>
    <t>• integriran Web Server s podporo za HTML5,</t>
  </si>
  <si>
    <t>Dobava in montaža Krmilnik s priključnimi sponkami in aplikacijskim modulom (10 UI, 4 DI, 4 AO, 8 DO), spomin 1GB DDR3-RAM, procesor 1GHz ARM Cortex - A8, 4Gb flash storage micro-SD, Dual Ethernet 10/100 Mb Port, 2x RS485 Port, 1x RS232 Port, napajanje 24 VAC/DC 0,5 A. Krmilnik mora vključevati:</t>
  </si>
  <si>
    <t>CNS</t>
  </si>
  <si>
    <t>3.1b.2.</t>
  </si>
  <si>
    <t>SKUPAJ JAVLJANJE POŽARA IN CO:</t>
  </si>
  <si>
    <t>Sodelovanje serviserjev pri izvedbi funkcionalnega pregleda vgrajenega sistema za javljanje požara (v okviru pregleda APZ - avtomatska požarna zaščita).</t>
  </si>
  <si>
    <t>Pregled požarnega sistema (v okviru pregleda APZ - avtomatska požarna zaščita) in pridobitev potrdila o brezhibnem delovanju s strani pooblaščene institucije.</t>
  </si>
  <si>
    <t>Zagon in šolanje uporabnika z izdelavo navodil.</t>
  </si>
  <si>
    <t>Izdelava programa za požarni sistem.</t>
  </si>
  <si>
    <t>Izvedba avtomatskega prenosa signalov NAPAKA in ALARM na certificiran center za sprejem požarnih alarmov.</t>
  </si>
  <si>
    <t>Izvedba povezav vseh elementov požarno javljalnega sistema, označevanje.</t>
  </si>
  <si>
    <t>Izvedba povezav in programiranje centrale JP za krmiljenje požarnovarnostnih naprav (kontrola pristopa, požarne lopute, dvigala, klimati, …).</t>
  </si>
  <si>
    <t>Izvedba funkcionalne povezave centrale javljanja plina CO na centralo javljanja požara, komplet z ožičenjem. (Izvedba krmiljenja prezračevanja garaže).</t>
  </si>
  <si>
    <t>NIK 1 ali PN fi16</t>
  </si>
  <si>
    <t>Dobava in montaža inšt. kanala ali cevi komplet s skobami; nadometni inštalacijski kanal ali nadometna inštalacijska PVC cev</t>
  </si>
  <si>
    <t>LiYCY 2x1 mm2 (povezava posebnih elementov, sond na pož. centralo)</t>
  </si>
  <si>
    <t>LiHCH 3 x 1,5 mm2 HF (zanka senzorjev CO)</t>
  </si>
  <si>
    <t>NHXH FE180/E30 3x1,5 RE, napajalni, ognjeodporen (povezave od vmesnikov in elementov)</t>
  </si>
  <si>
    <t>JE-H(St)H E30 1x2x0,8 mm</t>
  </si>
  <si>
    <t>Dobava in polaganje napajalno-signalnih vodnikov delno na kabelske police in delno v zaščitne cevi, komplet s potrebnimi zaključki kablov:</t>
  </si>
  <si>
    <t>Dobava in montaža opozorilni panel z napisom "POZOR CO PLIN, ZAPUSTITE GARAŽO!".</t>
  </si>
  <si>
    <t>Dobava in montaža alarmna hupa (sirena) za CO plin. (Jakost zvočnega signala 65 dB(A) ali 5 dB(A) nad hrupom okolice, ki lahko traja več kot 30s. Jakost zvočnega signala v nobenem prostoru, v katerem alarmni signal mora biti slišen, ne presega 120 dB).</t>
  </si>
  <si>
    <t>Dobava in montaža detektorja CO plina, IP65, montaža v garaži.</t>
  </si>
  <si>
    <t>Dobava in montaža centrala javljanja plina CO, naprava za detekcijo eksplozijskih in toksičnih plinov; vgrajena 2 linijska modula za priključitev do 64 detektorjev; modularna izvedba; z LCD prikazovalnikom in napajalnikom; 16 programabilni relejski izhodi, 3 stopnje alarma. Komplet z AKU baterijami, dodatnimi napajalniki. Komplet z 2 tipkama za ročni vklop "višje stopnje" prezračevanja posamezne kletne etaže.</t>
  </si>
  <si>
    <t>Dobava in montaža prazne doze za naknadno montažo stropnih javljalnikov požara (predpriprava).</t>
  </si>
  <si>
    <t>Dobava in montaža oznake vseh elementov (adresne tablice).</t>
  </si>
  <si>
    <t>Dobava in montaža označevalne plošče za ročne javljalnike in sirene (rdeče barve z belim simbolom).</t>
  </si>
  <si>
    <t>Dobava in montaža zunanje alarmne sirene, elektronska, nadometna montaža v garaži, komplet s podnožjem.</t>
  </si>
  <si>
    <t>Dobava in montaža notranje alarmne sirene, elektronska, nadometna montaža, komplet s podnožjem.</t>
  </si>
  <si>
    <t>Dobava in montaža adresibilnega ročnega javljalnika požara, komplet s podnožjem.</t>
  </si>
  <si>
    <t>Dobava in montaža adresibilnega termičnega javljalnika požara, komplet s podnožjem.</t>
  </si>
  <si>
    <t>Dobava in montaža adresibilnega optičnega javljalnika skupaj z vzorčno komoro, komplet s podnožjem.</t>
  </si>
  <si>
    <t>Dobava in montaža adresibilnega optično-dimnega javljalnika požara za montažo v dvojni strop ali pod, komplet s podnožjem.</t>
  </si>
  <si>
    <t>Dobava in montaža adresibilnega optično-dimnega javljalnika požara, komplet s podnožjem.</t>
  </si>
  <si>
    <t>Dobava in montaža štirikanalnega adresibilnega vhodno/izhodnega vmesnika.</t>
  </si>
  <si>
    <t>Dobava in montaža štirikanalnega adresibilnega vhodnega vmesnika.</t>
  </si>
  <si>
    <t>Dobava in montaža enokanalnega adresibilnega vhodno/izhodnega vmesnika.</t>
  </si>
  <si>
    <t>Dobava in montaža enokanalnega adresibilnega vhodnega vmesnika.</t>
  </si>
  <si>
    <t>Dobava in montaža dodatni napajalnik v ohišju (signalizacija prikaza stanja, z adresnim vmesnikom, z AKU baterijo).</t>
  </si>
  <si>
    <t>Dobava in montaža, kovinsko ohišje za vgradnjo dodatnih plinotesnih AKU baterij.</t>
  </si>
  <si>
    <t>Dobava in montaža plinotesne akumulatorske baterije 12V/26Ah.</t>
  </si>
  <si>
    <t>Dobava in montaža adresne mikroprocesorske centrale javljanja požara (AJP).</t>
  </si>
  <si>
    <t>JAVLJANJE POŽARA IN CO</t>
  </si>
  <si>
    <t>3.1b.3.</t>
  </si>
  <si>
    <t>SKUPAJ KONTROLA PRISTOPA IN REGISTRACIJA DELOVNEGA ČASA:</t>
  </si>
  <si>
    <t>Šolanje uporabnika in izdelava navodil.</t>
  </si>
  <si>
    <t>Programiranje, zagon, nastavitev pravic dostopa in funkcionalni preizkus delovanja celotnega sistema KP in RDČ.</t>
  </si>
  <si>
    <t>Izdelava programa za sistem kontrole pristopa (KP) in registracije delovnega časa (RDČ), komplet z ustreznimi licencami za vizualizacijo sistema kontrole pristopa ter licencami za upravljanje začasnih imetnikov kartic oz. obiskovalcev.</t>
  </si>
  <si>
    <t>Sodelovanje serviserjev pri izvedbi funkcionalnega pregleda vgrajenega sistema "izhod v sili" kontrole pristopa (v okviru pregleda APZ - avtomatska požarna zaščita).</t>
  </si>
  <si>
    <t>Izvedba povezav vseh elementov (električni prijemniki, terminali, čitalniki, …) sistema kontrole pristopa in registracije delovnega časa, označevanje.</t>
  </si>
  <si>
    <t>NIK 1 ali PN 13.5</t>
  </si>
  <si>
    <r>
      <t>napajalni kabel NYM-J 3x1,5 mm</t>
    </r>
    <r>
      <rPr>
        <vertAlign val="superscript"/>
        <sz val="10"/>
        <rFont val="Calibri"/>
        <family val="2"/>
      </rPr>
      <t>2</t>
    </r>
  </si>
  <si>
    <r>
      <t>alarmni kabel LiYCY 2 x 0,5 + 8x 0,22  mm</t>
    </r>
    <r>
      <rPr>
        <vertAlign val="superscript"/>
        <sz val="10"/>
        <rFont val="Calibri"/>
        <family val="2"/>
      </rPr>
      <t>2</t>
    </r>
  </si>
  <si>
    <t>za registracijo delovnega časa, vgrajen operacijski sistem, grafični prikazovalnik, ekran občutljiv na dotik, programabilne tipke, ethernet 10/100 BASE-T, PoE, lokalni spomin dogodkov, vgrajen čitalec kartic 125 kHz RO/RW, komplet s PoE napajalnikom.</t>
  </si>
  <si>
    <t>Dobava in montaža terminala registracije delovnega časa.</t>
  </si>
  <si>
    <t>ELEMENTI REGISTRACIJE DELOVNEGA ČASA</t>
  </si>
  <si>
    <t>Dobava ID kartica DESFire EV2+UHF.</t>
  </si>
  <si>
    <t>Dobava in montaža Patch panel.</t>
  </si>
  <si>
    <t>Dobava in montaža omrežno stikalo (switch). Montaža v etažno komunikacijsko KV omaro.</t>
  </si>
  <si>
    <t>Dobava in montaža ETHERNET PoE komunikacijski vmesnik.</t>
  </si>
  <si>
    <t>Dobava in montaža tipka za montažo na pult (funkcija odpiranja določenih vrat iz recepcije).</t>
  </si>
  <si>
    <t>Dobava in montaža tipka za izhod v sili, osvetljena, mirovni normalno sklenjen kontakt (zelena). Prekinitev napetosti iz terminala na električni prijemnik, dvo-kontaktna, nadzorovano ohišje. Montaža na strani evakuacijske poti, kjer je na strani bežalne poti montirana kontrola pristopa na vratih (čitalnik kartic).</t>
  </si>
  <si>
    <t>Dobava in montaža napajalnik, 230Vac/12Vdc, 2A.</t>
  </si>
  <si>
    <r>
      <t xml:space="preserve">Dobava in montaža elektromagnetno prijemalo, s kontaktom odprtosti, 12-24Vdc, držanje z napetostjo, za zunanja vrata, sila 5000N (332.80F), montaža na okvir vrat.
</t>
    </r>
    <r>
      <rPr>
        <sz val="9"/>
        <rFont val="Calibri"/>
        <family val="2"/>
        <charset val="238"/>
      </rPr>
      <t>* točen tip elektromagnetnih prijemal se določi s strani projektanta</t>
    </r>
  </si>
  <si>
    <r>
      <t xml:space="preserve">Dobava in montaža električni prijemnik standardni, držanje z napetostjo - 12Vdc, montaža v podboj vrat.
</t>
    </r>
    <r>
      <rPr>
        <sz val="9"/>
        <rFont val="Calibri"/>
        <family val="2"/>
        <charset val="238"/>
      </rPr>
      <t>* točen tip električnih prijemnikov se določi s strani projektanta</t>
    </r>
  </si>
  <si>
    <t>Dobava in montaža ohišje za čitalnik kartic, ustrezen IP66, montaža zunaj.</t>
  </si>
  <si>
    <t>Dobava in montaža pristopna točka - čitalnik brezkontaktnih kartic; domet do 5 cm, komunikacija RS-485-4WX, napajanje 12Vdc, protokol DESFire EV2 (13,56 MHz) in HITAG1 RO (125 kHz).</t>
  </si>
  <si>
    <t xml:space="preserve"> - možnost priklopa do 2 vrat, komunikacija TCP-IP, napajanje 230Vac, vgrajen napajalnik 12Vdc, baterijsko napajanje, lokalni pomnilnik dogodkov, ustreza SIST EN 50133-1, 4 vtiči za SAM varnostne kartice, (razred 3, kategorija B), samostojno delovanje z bazo do 100.000 oseb / ID medijev, velik pomnilnik za bazo kartic, tabele in hranjenje dogodkov </t>
  </si>
  <si>
    <t>Dobava in montaža kontrolna enota (terminal kontrole pristopa).</t>
  </si>
  <si>
    <t>Dobava in montaža krmilnik kontrole pristopa.</t>
  </si>
  <si>
    <t>ELEMENTI KONTROLE PRISTOPA</t>
  </si>
  <si>
    <t>KONTROLA PRISTOPA IN REGISTRACIJA DELOVNEGA ČASA</t>
  </si>
  <si>
    <t>3.1b.4.</t>
  </si>
  <si>
    <t>SKUPAJ VIDEO DOMOFONSKI SISTEM:</t>
  </si>
  <si>
    <t>Vzpostavitev in testiranje video domofonskega sistema.</t>
  </si>
  <si>
    <t>Izvedba povezav vseh elementov video domofonskega sistema.</t>
  </si>
  <si>
    <t>Dobava in montaža dodatni preklopni rele za krmiljenje dvižnih rolo vrat (garaža).</t>
  </si>
  <si>
    <t>Dobava in montaža 4 portno PoE stikalo, 4x PoE port (30W) skupno 70W.</t>
  </si>
  <si>
    <t>Dobava in montaža IP audio-video notranja sprejemna enota (SE), vsaj 7" IP monitor, za montažo na delovno mesto (miza).</t>
  </si>
  <si>
    <t>OPOMBA: Sistem mora biti na bazi IP komunikacijske tehnologije.</t>
  </si>
  <si>
    <t>VIDEO DOMOFONSKI SISTEM</t>
  </si>
  <si>
    <t>3.1b.5.</t>
  </si>
  <si>
    <t>SKUPAJ PROTIVLOMNI SISTEM:</t>
  </si>
  <si>
    <t>Vzpostavitev in testiranje protivlomnega sistema.</t>
  </si>
  <si>
    <t>Izvedba povezav vseh elementov protivlomnega sistema.</t>
  </si>
  <si>
    <t>alarmni kabel LiYCY 2x0,5+4x0,22 mm (povezava senzorjev)</t>
  </si>
  <si>
    <t>kabel J-Y(St)Y 5x2x0,8 mm</t>
  </si>
  <si>
    <t>Dobava in montaža alarmna sirena, s protisabotažno zaščito, zunanja montaža.</t>
  </si>
  <si>
    <t>Dobava in montaža šifrator.</t>
  </si>
  <si>
    <t>Dobava in montaža panik tipka pod mizo varnostnika/receptorja na glavnem vhodu v pritličju, komplet z izvedbo prenosa tihega alarma preko protivlomne centrale na VNC za primer nastopa višje sile.</t>
  </si>
  <si>
    <t>Dobava in montaža magnetni kontakt (stikalo) za signalizacijo odprtosti.</t>
  </si>
  <si>
    <t>Dobava in montaža žarkovni senzor/detektor gibanja, linijsko pokrivanje področja do 20 m, vodoodpornost, zunanja montaža. Predvideno pokrivanje za 120 m fasade.</t>
  </si>
  <si>
    <t>Dobava in montaža dvojni digitalni PIR+MW detektor gibanja.</t>
  </si>
  <si>
    <t>Dobava in montaža razširitveni modul.</t>
  </si>
  <si>
    <t>OPOMBA: Izvajalec mora pred nabavo opreme le to uskladiti pri izbrani pooblaščeni varovalni službi.</t>
  </si>
  <si>
    <t>PROTIVLOMNI SISTEM</t>
  </si>
  <si>
    <t>3.1b.6.</t>
  </si>
  <si>
    <t>SKUPAJ VIDEONADZOR:</t>
  </si>
  <si>
    <t>Vzpostavitev in parametriranje video nadzornega sistema.</t>
  </si>
  <si>
    <t>Izvedba povezav vseh elementov video nadzornega sistema.</t>
  </si>
  <si>
    <r>
      <t>napajalni kabel NYY-J 3x2,5 mm</t>
    </r>
    <r>
      <rPr>
        <vertAlign val="superscript"/>
        <sz val="10"/>
        <rFont val="Calibri"/>
        <family val="2"/>
      </rPr>
      <t>2</t>
    </r>
  </si>
  <si>
    <t>optični kabel A/I-DQ(ZN)BH 2x 9/125µm OS2 - 2 vlakna, single mode, za zunanje kamere</t>
  </si>
  <si>
    <t>mrežni kabel S/FTP CAT6a 4x2xAWG23</t>
  </si>
  <si>
    <t>Dobava in montaža serverska naprava za 64 kanalov (server + VMS), komplet z licenco.
kot npr. Hikvision HikCentral ali enakovreden</t>
  </si>
  <si>
    <t>Dobava in montaža nadzorne postaje (Client PC s 4HDMI izhodi in instalirano Client aplikacijo), komplet z monitorjem 24", miško (v recepciji).</t>
  </si>
  <si>
    <t>Dobava in montaža ustreznih oznak (nalepke) z napisom, da je objekt pod videonadzorom.</t>
  </si>
  <si>
    <t>Dobava in montaža dodatni PoE ojačevalnik 230Vac/12Vdc, v ohišju, za napajanje oddaljenih kamer.</t>
  </si>
  <si>
    <t>Dobava in montaža SFP pretvornik za oddaljene (&gt;80 m) IP kamere s komunikacijo po optičnem kablu.</t>
  </si>
  <si>
    <t>Dobava in montaža mrežno stikalo: 16 Port Fast Ethernet Web PoE Switch.
kot npr. Hikvision DS-3E0318P-E ali enakovreden</t>
  </si>
  <si>
    <t>Dobava in montaža mrežno stikalo: 24 Port Fast Ethernet Web PoE Switch.
kot npr. Hikvision DS-3E0326P-E ali enakovreden</t>
  </si>
  <si>
    <t>Dobava in montaža junction box za zunanjo kamero po potrebi, model odvisno od tipa montaže.</t>
  </si>
  <si>
    <t>Dobava in montaža konektor z vtičnico RJ45, komplet z nadometno dozo.</t>
  </si>
  <si>
    <t>Dobava in montaža video kamera, PoE, 90°, ločljivost Full HD, IP65, notranja stropna montaža za sejne sobe, IR LED osvetlitev za dnevno/nočno uporabo, fiksen objektiv, z mikrofonom, z motion detection za snemanje dogajanja.</t>
  </si>
  <si>
    <r>
      <t xml:space="preserve">Dobava in montaža video kamera, PoE napajanje, </t>
    </r>
    <r>
      <rPr>
        <b/>
        <sz val="10"/>
        <rFont val="Calibri"/>
        <family val="2"/>
      </rPr>
      <t>120° vidni kot</t>
    </r>
    <r>
      <rPr>
        <sz val="10"/>
        <rFont val="Calibri"/>
        <family val="2"/>
      </rPr>
      <t>, ločljivost</t>
    </r>
    <r>
      <rPr>
        <b/>
        <sz val="10"/>
        <rFont val="Calibri"/>
        <family val="2"/>
      </rPr>
      <t xml:space="preserve"> 4K, 8 Mpix</t>
    </r>
    <r>
      <rPr>
        <sz val="10"/>
        <rFont val="Calibri"/>
        <family val="2"/>
      </rPr>
      <t xml:space="preserve">, IP66, protivandalska zaščita IK10, IR LED osvetlitev za dnevno/nočno uporabo, </t>
    </r>
    <r>
      <rPr>
        <b/>
        <sz val="10"/>
        <rFont val="Calibri"/>
        <family val="2"/>
      </rPr>
      <t>vgrajen motoriziran zoom objektiv</t>
    </r>
    <r>
      <rPr>
        <sz val="10"/>
        <rFont val="Calibri"/>
        <family val="2"/>
      </rPr>
      <t>, omogoča naj namestitev programskih video analitik različnih proizvajalcev.</t>
    </r>
  </si>
  <si>
    <r>
      <t xml:space="preserve">Dobava in montaža video kamera, PoE napajanje, </t>
    </r>
    <r>
      <rPr>
        <b/>
        <sz val="10"/>
        <rFont val="Calibri"/>
        <family val="2"/>
      </rPr>
      <t>90° vidni kot</t>
    </r>
    <r>
      <rPr>
        <sz val="10"/>
        <rFont val="Calibri"/>
        <family val="2"/>
      </rPr>
      <t xml:space="preserve">, ločljivost </t>
    </r>
    <r>
      <rPr>
        <b/>
        <sz val="10"/>
        <rFont val="Calibri"/>
        <family val="2"/>
      </rPr>
      <t>4K, 8 Mpix</t>
    </r>
    <r>
      <rPr>
        <sz val="10"/>
        <rFont val="Calibri"/>
        <family val="2"/>
      </rPr>
      <t xml:space="preserve">, IP66, protivandalska zaščita IK10, IR LED osvetlitev za dnevno/nočno uporabo, </t>
    </r>
    <r>
      <rPr>
        <b/>
        <sz val="10"/>
        <rFont val="Calibri"/>
        <family val="2"/>
      </rPr>
      <t>vgrajen motoriziran zoom objektiv</t>
    </r>
    <r>
      <rPr>
        <sz val="10"/>
        <rFont val="Calibri"/>
        <family val="2"/>
      </rPr>
      <t>, omogoča naj namestitev programskih video analitik različnih proizvajalcev.</t>
    </r>
  </si>
  <si>
    <r>
      <t xml:space="preserve">Dobava in montaža video kamera, PoE napajanje, </t>
    </r>
    <r>
      <rPr>
        <b/>
        <sz val="10"/>
        <rFont val="Calibri"/>
        <family val="2"/>
      </rPr>
      <t>150° vidni kot</t>
    </r>
    <r>
      <rPr>
        <sz val="10"/>
        <rFont val="Calibri"/>
        <family val="2"/>
      </rPr>
      <t>, ločljivost</t>
    </r>
    <r>
      <rPr>
        <b/>
        <sz val="10"/>
        <rFont val="Calibri"/>
        <family val="2"/>
      </rPr>
      <t xml:space="preserve"> Full HD, 2 Mpix</t>
    </r>
    <r>
      <rPr>
        <sz val="10"/>
        <rFont val="Calibri"/>
        <family val="2"/>
      </rPr>
      <t>, IP66, protivandalska zaščita IK10, IR LED osvetlitev za dnevno/nočno uporabo,</t>
    </r>
    <r>
      <rPr>
        <b/>
        <sz val="10"/>
        <rFont val="Calibri"/>
        <family val="2"/>
      </rPr>
      <t xml:space="preserve"> vgrajen motoriziran zoom objektiv</t>
    </r>
    <r>
      <rPr>
        <sz val="10"/>
        <rFont val="Calibri"/>
        <family val="2"/>
      </rPr>
      <t>, omogoča naj namestitev programskih video analitik različnih proizvajalcev.</t>
    </r>
  </si>
  <si>
    <r>
      <t xml:space="preserve">Dobava in montaža video kamera, PoE napajanje, </t>
    </r>
    <r>
      <rPr>
        <b/>
        <sz val="10"/>
        <rFont val="Calibri"/>
        <family val="2"/>
      </rPr>
      <t>120° vidni kot</t>
    </r>
    <r>
      <rPr>
        <sz val="10"/>
        <rFont val="Calibri"/>
        <family val="2"/>
      </rPr>
      <t>, ločljivost</t>
    </r>
    <r>
      <rPr>
        <b/>
        <sz val="10"/>
        <rFont val="Calibri"/>
        <family val="2"/>
      </rPr>
      <t xml:space="preserve"> Full HD, 2 Mpix</t>
    </r>
    <r>
      <rPr>
        <sz val="10"/>
        <rFont val="Calibri"/>
        <family val="2"/>
      </rPr>
      <t>, IP66, protivandalska zaščita IK10, IR LED osvetlitev za dnevno/nočno uporabo,</t>
    </r>
    <r>
      <rPr>
        <b/>
        <sz val="10"/>
        <rFont val="Calibri"/>
        <family val="2"/>
      </rPr>
      <t xml:space="preserve"> vgrajen motoriziran zoom objektiv</t>
    </r>
    <r>
      <rPr>
        <sz val="10"/>
        <rFont val="Calibri"/>
        <family val="2"/>
      </rPr>
      <t>, omogoča naj namestitev programskih video analitik različnih proizvajalcev.</t>
    </r>
  </si>
  <si>
    <r>
      <t xml:space="preserve">Dobava in montaža video kamera, PoE napajanje, </t>
    </r>
    <r>
      <rPr>
        <b/>
        <sz val="10"/>
        <rFont val="Calibri"/>
        <family val="2"/>
      </rPr>
      <t>90° vidni kot</t>
    </r>
    <r>
      <rPr>
        <sz val="10"/>
        <rFont val="Calibri"/>
        <family val="2"/>
      </rPr>
      <t>, ločljivost</t>
    </r>
    <r>
      <rPr>
        <b/>
        <sz val="10"/>
        <rFont val="Calibri"/>
        <family val="2"/>
      </rPr>
      <t xml:space="preserve"> Full HD, 2 Mpix</t>
    </r>
    <r>
      <rPr>
        <sz val="10"/>
        <rFont val="Calibri"/>
        <family val="2"/>
      </rPr>
      <t xml:space="preserve">, IP67, </t>
    </r>
    <r>
      <rPr>
        <b/>
        <sz val="10"/>
        <rFont val="Calibri"/>
        <family val="2"/>
      </rPr>
      <t>zunanja montaža</t>
    </r>
    <r>
      <rPr>
        <sz val="10"/>
        <rFont val="Calibri"/>
        <family val="2"/>
      </rPr>
      <t>, protivandalska zaščita IK10, IR LED osvetlitev za dnevno/nočno uporabo,</t>
    </r>
    <r>
      <rPr>
        <b/>
        <sz val="10"/>
        <rFont val="Calibri"/>
        <family val="2"/>
      </rPr>
      <t>vgrajen motoriziran zoom objektiv</t>
    </r>
    <r>
      <rPr>
        <sz val="10"/>
        <rFont val="Calibri"/>
        <family val="2"/>
      </rPr>
      <t>, omogoča naj namestitev programskih video analitik različnih proizvajalcev.</t>
    </r>
  </si>
  <si>
    <r>
      <t xml:space="preserve">Dobava in montaža video kamera, PoE napajanje, </t>
    </r>
    <r>
      <rPr>
        <b/>
        <sz val="10"/>
        <rFont val="Calibri"/>
        <family val="2"/>
      </rPr>
      <t>90° vidni kot</t>
    </r>
    <r>
      <rPr>
        <sz val="10"/>
        <rFont val="Calibri"/>
        <family val="2"/>
      </rPr>
      <t>, ločljivost</t>
    </r>
    <r>
      <rPr>
        <b/>
        <sz val="10"/>
        <rFont val="Calibri"/>
        <family val="2"/>
      </rPr>
      <t xml:space="preserve"> Full HD, 2 Mpix</t>
    </r>
    <r>
      <rPr>
        <sz val="10"/>
        <rFont val="Calibri"/>
        <family val="2"/>
      </rPr>
      <t xml:space="preserve">, IP67, </t>
    </r>
    <r>
      <rPr>
        <b/>
        <sz val="10"/>
        <rFont val="Calibri"/>
        <family val="2"/>
      </rPr>
      <t>zunanja montaža</t>
    </r>
    <r>
      <rPr>
        <sz val="10"/>
        <rFont val="Calibri"/>
        <family val="2"/>
      </rPr>
      <t>, protivandalska zaščita IK10, IR LED osvetlitev za dnevno/nočno uporabo,</t>
    </r>
    <r>
      <rPr>
        <b/>
        <sz val="10"/>
        <rFont val="Calibri"/>
        <family val="2"/>
      </rPr>
      <t xml:space="preserve"> fiksen objektiv</t>
    </r>
    <r>
      <rPr>
        <sz val="10"/>
        <rFont val="Calibri"/>
        <family val="2"/>
      </rPr>
      <t>, omogoča naj namestitev programskih video analitik različnih proizvajalcev.</t>
    </r>
  </si>
  <si>
    <r>
      <t xml:space="preserve">Dobava in montaža video kamera, PoE napajanje, </t>
    </r>
    <r>
      <rPr>
        <b/>
        <sz val="10"/>
        <rFont val="Calibri"/>
        <family val="2"/>
      </rPr>
      <t>90° vidni kot</t>
    </r>
    <r>
      <rPr>
        <sz val="10"/>
        <rFont val="Calibri"/>
        <family val="2"/>
      </rPr>
      <t>, ločljivost</t>
    </r>
    <r>
      <rPr>
        <b/>
        <sz val="10"/>
        <rFont val="Calibri"/>
        <family val="2"/>
      </rPr>
      <t xml:space="preserve"> Full HD, 2 Mpix</t>
    </r>
    <r>
      <rPr>
        <sz val="10"/>
        <rFont val="Calibri"/>
        <family val="2"/>
      </rPr>
      <t xml:space="preserve">, IP65, </t>
    </r>
    <r>
      <rPr>
        <b/>
        <sz val="10"/>
        <rFont val="Calibri"/>
        <family val="2"/>
      </rPr>
      <t>notranja montaža</t>
    </r>
    <r>
      <rPr>
        <sz val="10"/>
        <rFont val="Calibri"/>
        <family val="2"/>
      </rPr>
      <t>, protivandalska zaščita IK10, IR LED osvetlitev za dnevno/nočno uporabo,</t>
    </r>
    <r>
      <rPr>
        <b/>
        <sz val="10"/>
        <rFont val="Calibri"/>
        <family val="2"/>
      </rPr>
      <t xml:space="preserve"> fiksen objektiv</t>
    </r>
    <r>
      <rPr>
        <sz val="10"/>
        <rFont val="Calibri"/>
        <family val="2"/>
      </rPr>
      <t>, omogoča naj namestitev programskih video analitik različnih proizvajalcev.</t>
    </r>
  </si>
  <si>
    <t>Dobava in montaža trdi disk HDD 6TB prilagojen za delovanje 24/7.</t>
  </si>
  <si>
    <t>Dobava in montaža snemalna naprava PoE (4K resolucija), IP snemalna naprava HiK 32-ch, do 12MP resolution recording, Max 24x IP kamer, izhod HDMI &amp; VGA do 1920x1080 resolucije, 4 x SATA interface, brez HDD, 2x USB2.0, 19" ohišje, vgrajeno mrežno stikalo 24 x PoE, Onvif, podpira tudi Android, iPAD2, Iphone.
kot npr. Hikvision DS-7732NI-I4/24P ali enakovreden</t>
  </si>
  <si>
    <t xml:space="preserve"> -  organizator kablov 1HE 19"</t>
  </si>
  <si>
    <t xml:space="preserve"> -  razdelilnik toka 1HE 19" 6x230V s prenapetostno zaščito</t>
  </si>
  <si>
    <t>Dobava in montaža zidne 19" komunikacijske omare višine 18HE dimenzij 560x850x600mm (ŠxVxG), steklena vrata v perforiranem kovinskem okvirju, tonirano steklo, perforacija na vratih za boljšo zračnost, komplet z internim ožičenjem, uvodnicami, montažnim in pritrdilnim materialom.
Montaža v kontrolni sobi v pritličju.
kot npr. Monel ZD 5660 18HE ali enakovredno
Omara opremljena z:</t>
  </si>
  <si>
    <t>snemalna naprava je predvidena za montažo v komunikacijsko omaro.</t>
  </si>
  <si>
    <t>zaradi opisa zahtevanih tehničnih karakteristik je navedena oprema proizvajalca Hikvision, lahko pa se ponudi oprema drugega proizvajalca s tehničnimi karakteristikami, ki so enakovredne oziroma se bistveno ne poslabšajo glede na zahtevano funkcionalnost sistema.</t>
  </si>
  <si>
    <t>VIDEO NADZORNI SISTEM</t>
  </si>
  <si>
    <t>3.1b.7.</t>
  </si>
  <si>
    <t>SKUPAJ PARKIRNI SISTEM:</t>
  </si>
  <si>
    <t>Vzpostavitev in parametriranje parkirnega sistema.</t>
  </si>
  <si>
    <t>Izvedba krmilne povezave pogona dvižne rampe, vrat parkirnega sistema in terminala, komplet z ožičenjem.</t>
  </si>
  <si>
    <t>Izvedba povezav vseh elementov parkirnega sistema.</t>
  </si>
  <si>
    <t>Gradbena dela-izdelava sider v betonu/asfaltu za montažo zapornic in stebričkov, izdelava induktivnih zank, povezav za fotocelice in povezave zapornic in vrat.</t>
  </si>
  <si>
    <t>cev PN 16, komplet s pritrdilnimi skobami</t>
  </si>
  <si>
    <t>rebrasta RFS podometna cev fi 23mm</t>
  </si>
  <si>
    <t>Dobava in polaganje inštalacijskih zaščitnih cevi:</t>
  </si>
  <si>
    <r>
      <t>napajalni kabel NYY-J 3x1,5 mm</t>
    </r>
    <r>
      <rPr>
        <vertAlign val="superscript"/>
        <sz val="10"/>
        <rFont val="Calibri"/>
        <family val="2"/>
      </rPr>
      <t>2</t>
    </r>
  </si>
  <si>
    <r>
      <t>kabel  J-Y(St)Y 10x2x0,8 mm</t>
    </r>
    <r>
      <rPr>
        <vertAlign val="superscript"/>
        <sz val="10"/>
        <rFont val="Calibri"/>
        <family val="2"/>
      </rPr>
      <t>2</t>
    </r>
  </si>
  <si>
    <r>
      <t>kabel NHXMH-O 2x1,5 mm</t>
    </r>
    <r>
      <rPr>
        <vertAlign val="superscript"/>
        <sz val="10"/>
        <rFont val="Calibri"/>
        <family val="2"/>
      </rPr>
      <t>2</t>
    </r>
  </si>
  <si>
    <t>Dobava in montaža ustreznih oznak (table) z napisom, dovoljen/prepovedan uvoz v garažo za določena vozila.</t>
  </si>
  <si>
    <t>Dobava in montaža uporabniška UHF kartica/nalepka za v avto (vhod/izhod iz garaže), 5 let garancije.</t>
  </si>
  <si>
    <t>Dobava in montaža RS485 vmesnik za povezavo na PC računalnik.</t>
  </si>
  <si>
    <t>Dobava in montaža kontrolni server za povezavo slave priključnih enot. Profibus povezava do področnega nivoja in ethernet povezava do upravljalnega nivoja.</t>
  </si>
  <si>
    <t>Dobava in inštalacija programske opreme za prepoznavanje registrskih tablic.</t>
  </si>
  <si>
    <t>Dobava in inštalacija software za celotno garažo 69 parkinih mest z licenca za programsko opremo, ki vsebuje:
- uporabik lahko upravlja in nadzira terminale, sistemske podatke in komercialne podatke;
- licenca za krmiljenje zunanjih prikazovalnikov zasedenosti;
- licenca za transponder kartice;
- enota za popuste;
- Intercom centrala..
- grafični vmesnik s prikazom stanja parkirnega sistema</t>
  </si>
  <si>
    <t>Dobava in montaža PC strežnik za upravljanje z sistemom plačljivega parkiranja, 19" LCD monitor, miš, tipkovnica. Konfiguracijo PC strežnika je potrebno uskladiti s investitorjem. Montaža v TK prostor v garaži.</t>
  </si>
  <si>
    <t>Dobava in montaža koncentrator podatkov, za prenos podatkov iz iz profibus/etherneta na AS Bus linijo. Max 2x 31 priključnih enot (senzorjev in dinamičnih znakov).</t>
  </si>
  <si>
    <t>Dobava in montaža tabla za obveščanje uporabnika o prostih parkirnih mestih z 1x LED vrstičnim displajem na eni strani, prikazovanje: število prostih mest, avtomatska regulacija svetilnosti glede na zunanjo svetlobo, aluminjasto ohišje. Predvidena stenska montaža na uvozu v garažo, pred objektom, napajanje 230V, 50Hz, komunikacijska povezava na parkirni sistem.</t>
  </si>
  <si>
    <t>Dobava in montaža tabla za obveščanje uporabnika o prostih parkirnih mestih z 1x LED displajem na eni strani, prikazovanje: prosto ali zasedeno, avtomatska regulacija svetilnosti glede na zunanjo svetlobo, aluminjasto ohišje, komplet z drogom in temeljem. Predvidena montaža v križišču, napajanje 230V, 50Hz, komunikacijska povezava na parkirni sistem.</t>
  </si>
  <si>
    <t>Ultrazvočni senzor za detektiranje zasedenosti parkirnih mest namenjen za invalide; oddaje svetlobne signale o sledečih stanjih PROSTO - zelena, ZASEDENO - rdeča, REZERVIRANO - utripajoča rdeča; v kompletu s podnožjem za stropno montažo in potrebnimi nosilci za ustrezno montažo (prilagoditev višine glede na potek ostalih inštalacij in zahteve opreme).</t>
  </si>
  <si>
    <t>Ultrazvočni senzor za detektiranje zasedenosti parkirnih mest; oddaje svetlobne signale o sledečih stanjih PROSTO - zelena, ZASEDENO - rdeča, REZERVIRANO - utripajoča rdeča; v kompletu s podnožjem za stropno montažo in potrebnimi nosilci za ustrezno montažo (prilagoditev višine glede na potek ostalih inštalacij in zahteve opreme).</t>
  </si>
  <si>
    <t>Dobava in montaža antene UHF - transponder čitalec kartic, zaznava kartice v vozilu, komplet z konzolo. Montaža pred dvižnimi garažnimi vrati.</t>
  </si>
  <si>
    <t>Dobava in montaža ANPR kamera z ohišjem, zunanja montaža, IP66, kontrolno enoto, napajalno enoto ter modulom za povezavo s kontrolo pristopa.</t>
  </si>
  <si>
    <t>Dobava in montaža induktivna zanka, montaža v cestišče pred in po dvižnimi vrati.</t>
  </si>
  <si>
    <t>Dobava in montaža zaščita etherneta pred previsoko napetostjo za kontrolne terminale in blagajno.</t>
  </si>
  <si>
    <t>Dobava in montaža zaščita pred previsoko napetostjo 230V za kontrolne terminale in blagajno.</t>
  </si>
  <si>
    <t>- 19'' panel z najmanj 6-imi vtičnicami, pripadajočim stikalom in inst. odklopnikom, 230 VAC (1x)
- 19" okvirji za montažo “patch” panelov in ostale opreme, 
- mrežno stikalo (switch) 8-port,
- komplet z vsem ostalim pomožnim in inštalacijskim materialom.</t>
  </si>
  <si>
    <t>- spodnja stranica mora imeti reže za prezračevanje,
- omara naj bo zaprta (imeti mora steklena enokrilna sprednja in kovinska enokrilna zadnja vrata, stranice in zgornjo ploščo),</t>
  </si>
  <si>
    <t>Dobava in montaža zidne (viseče) kovinske omare za potrebe parkirnega sistema PS. Dimenzije omare: 600mm x 560mm x 600mm (VxŠxG)-12HE. Omara ima enokrilna steklena vrata v kovinskem okvirju. Omara se namesti v TK prostor garaže. Sestava omare je naslednja:</t>
  </si>
  <si>
    <r>
      <t xml:space="preserve">Dobava in montaža </t>
    </r>
    <r>
      <rPr>
        <b/>
        <sz val="10"/>
        <rFont val="Calibri"/>
        <family val="2"/>
        <charset val="238"/>
      </rPr>
      <t>avtomatska blagajna</t>
    </r>
    <r>
      <rPr>
        <sz val="10"/>
        <rFont val="Calibri"/>
        <family val="2"/>
        <charset val="238"/>
      </rPr>
      <t>:
- narejena je iz nerjavečega jekla (1.4301, V2A);
- kontrolna plošča je narejena iz aluminia (RAL 9006);
- prikaz tarife in vodenje uporabnikov;
- Interkom VoIP;
- Sprejemnik kovancev (sprejema 2€, 1€ 0,50 € 0,20 € 0,10 €);
- enota za popuste TCU;
- večjezikovna podpora (4 jeziki);
- čitalec Bankovcev WBA 22;
- escrow- dodatek za sprejem večih bankovcev hkrati;
- dodatna blagajna za kovance APS;
- grafični zaslon;
- osvetlitev blagajne;
- transponder-čitalec kartic z domtom 1m;
- sistem za izgubljene listke.</t>
    </r>
  </si>
  <si>
    <r>
      <t xml:space="preserve">Dobava in montaža </t>
    </r>
    <r>
      <rPr>
        <b/>
        <sz val="10"/>
        <rFont val="Calibri"/>
        <family val="2"/>
        <charset val="238"/>
      </rPr>
      <t xml:space="preserve">izhodni kontrolni terminal </t>
    </r>
    <r>
      <rPr>
        <sz val="10"/>
        <rFont val="Calibri"/>
        <family val="2"/>
        <charset val="238"/>
      </rPr>
      <t>(izvoz iz garaže):
- magneta tehnologija - kartice z magnetnim trakom; 
- terminal je narejen iz nerjavečega jekla V2A (1.4301); 
- utripajoče ohišje za kartice narejeno iz srebrne  (RAL 9006) sintetike - odporna na praske; 
- avtomatsko brisanje podatkov iz magnetnega traku;
- zbiralnik za 6000 kartic;
- termostatsko ogrevano ohišje;
- vgrajen serijski, paralelni in USB vmesnik za komunikacijo z perifernimi napravami;
- vgrajen ETHERNET vmesnik za komunikacijo z podatkovnim centrom;
- vgrajena VoIP komunikacija (Intercom);
- vgrajena večjezikovna podpora uporabnikom;
- transponder-čitalec kartic z dometom 1m;
- kamera za prepoznavo registrskih tablic;
- video kamera za gledanje voznika;
- Interkom VoIP postaja.</t>
    </r>
  </si>
  <si>
    <r>
      <t xml:space="preserve">Dobava in montaža </t>
    </r>
    <r>
      <rPr>
        <b/>
        <sz val="10"/>
        <rFont val="Calibri"/>
        <family val="2"/>
        <charset val="238"/>
      </rPr>
      <t>vhodni nadzorni terminal</t>
    </r>
    <r>
      <rPr>
        <sz val="10"/>
        <rFont val="Calibri"/>
        <family val="2"/>
      </rPr>
      <t xml:space="preserve"> (uvoz v garažo):
- magneta tehnologija - kartice z magnetnim trakom;
- vgrajen LCD zaslon za vodenje uporabnikov ;
- terminal je narejen iz nerjavečega jekla V2A (1.4301); 
- gumb za izdajo listkov, utripajoče ohišje za kartice narejeno iz srebrne  (RAL 9006) sintetike - odporna na praske; 
- termostatsko ogrevano ohišje;
- vgrajen serijski, paralelni in USB vmesnik za komunikacijo z perifernimi napravami;
- vgrajen ETHERNET vmesnik za komunikacijo z podatkovnim centrom;
- vgrajena VoIP komunikacija (Intercom);
- vgrajena večjezikovna podpora uporabnikom;
- transponder-čitalec kartic z dometom 1m;
- kamera za prepoznavo registrskih tablic - opcija
- video kamera za gledanje voznika;
- Interkom VoIP postaja.</t>
    </r>
  </si>
  <si>
    <t>PARKIRNI SISTEM</t>
  </si>
  <si>
    <t>3.1b.8.</t>
  </si>
  <si>
    <t>Sodelovanje serviserjev pri izvedbi funkcionalnega pregleda vgrajenega sistema požarnega ozvočenja (v okviru pregleda APZ - avtomatska požarna zaščita).</t>
  </si>
  <si>
    <t>Izdelava navodil za obratovanje in vzdrževanje.</t>
  </si>
  <si>
    <t>Parametriranje, preizkušanje, spuščanje v pogon, preizkus sistema, šolanje uporabnika.</t>
  </si>
  <si>
    <t>Označevanje vseh elementov.</t>
  </si>
  <si>
    <t xml:space="preserve"> - mrežni kabel S/FTP CAT6a 4x2xAWG23</t>
  </si>
  <si>
    <t xml:space="preserve"> - JE-H(St)H E60 2x2x0,8 mm2</t>
  </si>
  <si>
    <t>Dobava in polaganje komunikacijskih kablov, komplet s potrebnimi zaključki kablov:</t>
  </si>
  <si>
    <t>Izvedba povezava rack omare na centralo javljanja požara (preko pož. vmesnika).</t>
  </si>
  <si>
    <t>Dobava in montaža UPS naprava, ONLINE delovanje (princip dvojne pretvorbe); moč minimalno 6kVA /5.4kW; rack 19-inch izvedba, dimenzija 4HE; možnost dodajanja dodatnih kabinetov; nadzorni panel za upravljanje; vhodna in izhodna napetost 230VAC; razdelilec 8x220V.
Standard EN54-4.</t>
  </si>
  <si>
    <t>Dobava in montaža komunikacijska omara samostoječa; minimalne dimenzije 600x 800x42HE; ključavnica na prednjih vratih; spredaj steklena ali perforirana vrata; snemljiva leva, desna stranica; spodaj ali zgoraj odprtina za uvod kablov; razdelilec 8x220V; 2 x organizator kablov; 1 x polica</t>
  </si>
  <si>
    <t>Dobava in montaža zvočnik 100V, 6W; odcepi (6 - 3 - 1.5 - 0.75 W); nadometna montaža; SPL 6 W/1 W (1 kHz, 1 m) 99/91dB; 6 W/1 W (1 kHz, 4 m) 100/92dB; fr. odziv (-10dB) 185Hz do 17 kHz, bela barva oz. barva usklajena z arhitektom, ognjevarna izolacija, certificarian v skladu s standardom EN54-24. Zvočnik za glasovno požarno javljanje v skupnih prostorih pritličja in 1. nadstropja.</t>
  </si>
  <si>
    <t>Dobava in montaža modul za nadzor zvočniške linije.</t>
  </si>
  <si>
    <t>Dobava in montaža dodatna tipkovnica za klicno napravo z osmimi prosto programabilnimi tipkami, indikacija vsake tipke.</t>
  </si>
  <si>
    <t>Dobava in montaža klicna postaja skupaj z mikrofonom, povezava z digitalno centralo požarnega ozvočenja preko Cat6 kabla (direktno ali preko vmesnika), možnost priklopa vsaj 4 dodatnih tipkovnic. Standard EN54-16.</t>
  </si>
  <si>
    <t>Dobava in montaža digitalni ojačevalnik 8x60W/100V, prikaz stanj (preko LCD prikazovalnika ali led diod), 8 kontrolnih vhodov, mrežna povezava z digitalno centralo požarnega ozvočenja (preko optike ali cat5 kabla), 2 audio vhoda, rack 19-inch izvedba.</t>
  </si>
  <si>
    <t>Dobava in montaža digitalna centrala požarnega ozvočenja, prikaz stanj (preko LCD prikazovalnika ali led diod), ethernet priključek za programiranje sistema, 4 audio vhodi, rack 19-inch izvedba, priložena programska oprema za programiranje in diagnostiko, delovanje v samostojnem načinu (brez PC-ja), možnost priklopa rezervnih ojačevalnikov (failover), vgrajena spominska kartica (za posneta govorna sporočila), možnost predvajanja 4-ih različnih sporočil, vgrajen piskač.</t>
  </si>
  <si>
    <t>Sistem požarnega ozvočenja z glasovnim obveščanjem mora izpolnjevati zahteve standardov:
EN54-4 - standard za Protipožarne alarmne sisteme - del 4: Oprema za napajanje,
EN54-16 - standard Protipožarnih alarmnih sistemov ter glasovnih elektroakustičnih alarmnih centrain
EN54-24 - standard za zvočnike Protipožarnih alarmnih sistemov.</t>
  </si>
  <si>
    <t>POŽARNO OZVOČENJE</t>
  </si>
  <si>
    <t>rebrasta RFS podometna cev fi 16mm</t>
  </si>
  <si>
    <r>
      <t>audio kabel 2x2,5 mm</t>
    </r>
    <r>
      <rPr>
        <vertAlign val="superscript"/>
        <sz val="10"/>
        <rFont val="Calibri"/>
        <family val="2"/>
      </rPr>
      <t>2</t>
    </r>
  </si>
  <si>
    <t>Dobava in polaganje napajalno-signalnih vodnikov delno na kabelske police in delno v zaščitne cevi:</t>
  </si>
  <si>
    <t>Konfiguracija sistema ozvočenja, testiranje.</t>
  </si>
  <si>
    <t>Dobava in montaža regulator glasnosti, atenuatorsko polje, 100W, 100V, podometna montaža.</t>
  </si>
  <si>
    <t>Dobava in montaža namizni mikrofon.</t>
  </si>
  <si>
    <t>Dobava brezžičnega mikrofona.</t>
  </si>
  <si>
    <t>Dobava in montaža močnostni ojačevalnik moči 2x150 W.</t>
  </si>
  <si>
    <t>Dobava in montaža vgradnega zvočnika, 6W, 100V, končna barvna uskladitev z arhitektom, za notranjo montažo - ozvočenje prostorov.</t>
  </si>
  <si>
    <t>Dobava in montaža nadgradnega stenskega zvočnika, 30W (možnost večstopenjske izbire moči), 100V, končna barvna uskladitev z arhitektom, za notranjo montažo - ozvočenje prostorov.</t>
  </si>
  <si>
    <t>Dobava in montaža vgradnega zvočnika, 10W (možnost večstopenjske izbire moči), 100V, odporen na UV žarke, vodo in prah, končna barvna uskladitev z arhitektom, za montažo v stopniščni del garaže.</t>
  </si>
  <si>
    <r>
      <t>Dobava in montaža nadgradnega zvočnika</t>
    </r>
    <r>
      <rPr>
        <sz val="10"/>
        <rFont val="Calibri"/>
        <family val="2"/>
        <charset val="238"/>
      </rPr>
      <t>, 10W (možnost večstopenjske izbire moči), 100V, IP65, odporen na UV žarke, vodo in prah</t>
    </r>
    <r>
      <rPr>
        <sz val="10"/>
        <rFont val="Calibri"/>
        <family val="2"/>
      </rPr>
      <t>, za montažo v tehnični prostor garaže.</t>
    </r>
  </si>
  <si>
    <r>
      <t>Dobava in montaža nadgradnega zvočnika</t>
    </r>
    <r>
      <rPr>
        <sz val="10"/>
        <rFont val="Calibri"/>
        <family val="2"/>
        <charset val="238"/>
      </rPr>
      <t>, 30W, 100V, IP65, odporen na UV žarke, vodo in prah</t>
    </r>
    <r>
      <rPr>
        <sz val="10"/>
        <rFont val="Calibri"/>
        <family val="2"/>
      </rPr>
      <t>, dvostranski tunel zvočnik, končna barvna uskladitev z arhitektom, za montažo pod strop garaže.</t>
    </r>
  </si>
  <si>
    <t xml:space="preserve"> -  2x razdelilnik toka 1HE 19" 6x230V s prenapetostno zaščito</t>
  </si>
  <si>
    <t>Dobava in montaža nizke samostoječe 19" komunikacijske omare višine 21HE dimenzij 560x1014x600mm (ŠxVxG), steklena vrata v perforiranem kovinskem okvirju, tonirano steklo, perforacija na vratih za boljšo zračnost, komplet z internim ožičenjem, uvodnicami, montažnim in pritrdilnim materialom.
Montaža v pritličju.
kot npr. Monel MPS 5660 21HE ali enakovredno
Omara opremljena z:</t>
  </si>
  <si>
    <t>Dobava in montaža zidne 19" komunikacijske omare višine 18HE dimenzij 560x850x600mm (ŠxVxG), steklena vrata v perforiranem kovinskem okvirju, tonirano steklo, perforacija na vratih za boljšo zračnost, komplet z internim ožičenjem, uvodnicami, montažnim in pritrdilnim materialom.
Montaža v tehničnem prostoru garaže.
kot npr. Monel ZD 5660 18HE ali enakovredno
Omara opremljena z:</t>
  </si>
  <si>
    <t>3.1b.9.</t>
  </si>
  <si>
    <t>3.3 NAČRT S PODROČJA ELEKTROTEHNIKE - JAVNA RAZSVETLJAVA NA OBMOČJU JAVNIH POVRŠIN TOVARNE ROG</t>
  </si>
  <si>
    <t>3.3.</t>
  </si>
  <si>
    <t>Dobava in montaža spojnega materiala za pocinkani valjanec (križne spojke, vijaki …).</t>
  </si>
  <si>
    <t>Dobava in montaža tipski kabelski jašek, notranje dimenzije (šxdxv): 120x120x109 cm, debelina stene 12,5 cm, z LTŽ pokrovom, komplet z izkopom in ureditvijo podlage,
kot npr. Jadranka, kabelski jašek 120 ali enakovredno</t>
  </si>
  <si>
    <t>Dobava in montaža tipski kabelski jašek, notranje dimenzije (šxdxv): 60x60x88 cm, debelina stene 8,5 cm, z LTŽ pokrovom, komplet z izkopom in ureditvijo podlage,
kot npr. Jadranka, kabelski jašek 60 ali enakovredno</t>
  </si>
  <si>
    <t xml:space="preserve">Izvedba EKK trasa JR (za polaganje 2x cev St DN110 ali 3x cev St DN110 z valjancem in označitvenim trakom), izkop, ureditev podlage, zasip. </t>
  </si>
  <si>
    <t xml:space="preserve">Izvedba EKK trasa vtičniška gnezda (za polaganje več cevi St EL-K DN63 in St TK-K DN50, z valjancem in označitvenim trakom), izkop, ureditev podlage, zasip. </t>
  </si>
  <si>
    <t xml:space="preserve">Izvedba EKK trasa razsvetljava (za polaganje 1x cev St DN40 ali DN50 z valjancem in označitvenim trakom), izkop, ureditev podlage, zasip. </t>
  </si>
  <si>
    <t>Trasiranje in geodetska zakoličba EKK kabelske trase (NN trase).</t>
  </si>
  <si>
    <t xml:space="preserve"> - ozemljitveni valjanec FeZn 25x4 mm</t>
  </si>
  <si>
    <t xml:space="preserve"> - cev Stigmaflex EL-K DN40</t>
  </si>
  <si>
    <t xml:space="preserve"> - cev Stigmaflex TK-K DN50</t>
  </si>
  <si>
    <t xml:space="preserve"> - cev Stigmaflex EL-K DN50</t>
  </si>
  <si>
    <t xml:space="preserve"> - cev Stigmaflex EL-K DN63</t>
  </si>
  <si>
    <t xml:space="preserve"> - cev Stigmaflex EL-K DN110</t>
  </si>
  <si>
    <t>Dobava in polaganje materiala za cevno elektro kabelsko kanalizacijo (EKK):</t>
  </si>
  <si>
    <t>Dobava in montaža podometna razvodna doza, dim. 100x100x50mm, s pokrovom, vgradnja v zid.</t>
  </si>
  <si>
    <t>inštalacijska cev zun. premera ∅ 20 mm (v zidu, v tleh)</t>
  </si>
  <si>
    <t>Dobava in montaža PE inštalacijske zaščitne cevi za podometno montažo v beton (RBT):</t>
  </si>
  <si>
    <t>Dobava in izvedba spojka za večžilni kabel Al (4x70+2,5 mm2), garnitura, izvedba v kabelskem jašku obstoječe lokacije omarice C-TA-09.</t>
  </si>
  <si>
    <t>Dobava in izvedba spojka za večžilni kabel Cu (4x16 mm2), garnitura, izvedba v kabelskem jašku obstoječe lokacije omarice C-TA-09.</t>
  </si>
  <si>
    <r>
      <t>E-AY2Y-J 4x70+2,5 mm</t>
    </r>
    <r>
      <rPr>
        <vertAlign val="superscript"/>
        <sz val="10"/>
        <rFont val="Calibri"/>
        <family val="2"/>
      </rPr>
      <t>2</t>
    </r>
  </si>
  <si>
    <r>
      <t>NYY-J 5x16 mm</t>
    </r>
    <r>
      <rPr>
        <vertAlign val="superscript"/>
        <sz val="10"/>
        <rFont val="Calibri"/>
        <family val="2"/>
      </rPr>
      <t>2</t>
    </r>
    <r>
      <rPr>
        <sz val="10"/>
        <rFont val="Calibri"/>
        <family val="2"/>
      </rPr>
      <t xml:space="preserve"> (vtičniška gnezda)</t>
    </r>
  </si>
  <si>
    <r>
      <t>NYY-J 5x10 mm</t>
    </r>
    <r>
      <rPr>
        <vertAlign val="superscript"/>
        <sz val="10"/>
        <rFont val="Calibri"/>
        <family val="2"/>
      </rPr>
      <t>2</t>
    </r>
    <r>
      <rPr>
        <sz val="10"/>
        <rFont val="Calibri"/>
        <family val="2"/>
      </rPr>
      <t xml:space="preserve"> (vtičniška gnezda)</t>
    </r>
  </si>
  <si>
    <r>
      <t>NYY-J 5x2,5 mm</t>
    </r>
    <r>
      <rPr>
        <vertAlign val="superscript"/>
        <sz val="10"/>
        <rFont val="Calibri"/>
        <family val="2"/>
      </rPr>
      <t>2</t>
    </r>
    <r>
      <rPr>
        <sz val="10"/>
        <rFont val="Calibri"/>
        <family val="2"/>
      </rPr>
      <t xml:space="preserve"> (signal PN in CN za krmiljenje JR)</t>
    </r>
  </si>
  <si>
    <t>KABLI, INŠTALACIJSKE CEVI IN DOZE</t>
  </si>
  <si>
    <t>Izvedba povezave PE zbiralk v stikalnih blokih in vtičniških gnezdih do ozemljitvenega sistema.</t>
  </si>
  <si>
    <t>Dobava in montaža potopnega jaška z vtičnicami v konfiguraciji: 
- 1x trifazana 400 V, 16 A, vtičnica (SOCKET INTERBLOCC IEC309 400V 16A 3P+N+T – IP 66 WITH MAGNETOTHERMIC SWITCH 4P 16A 6KA 30mA)
- 2x enofazna 230 V, 16 A, vtičnica (SOCKET INTERBLOCC IEC309 230V 16A 2P+T – IP 66 WITH MAGNETOTHERMIC SWITCH 1P+N 16A 6KA 30mA),  (kot npr. Pilomat B3020 60 ali enakovredno), komplet z zaščitno in stikalno opremo</t>
  </si>
  <si>
    <r>
      <rPr>
        <b/>
        <sz val="10"/>
        <rFont val="Calibri"/>
        <family val="2"/>
      </rPr>
      <t>7 kos</t>
    </r>
    <r>
      <rPr>
        <sz val="10"/>
        <rFont val="Calibri"/>
        <family val="2"/>
      </rPr>
      <t xml:space="preserve"> diferenčno in nadtokovno zaščitno stikalo RCBO, KZS-2M A C10/0.03 10kA;</t>
    </r>
  </si>
  <si>
    <r>
      <rPr>
        <b/>
        <sz val="10"/>
        <rFont val="Calibri"/>
        <family val="2"/>
      </rPr>
      <t>1 kos</t>
    </r>
    <r>
      <rPr>
        <sz val="10"/>
        <rFont val="Calibri"/>
        <family val="2"/>
      </rPr>
      <t xml:space="preserve"> NV varovalčni ločilnik za NH varovalke, komplet z NV/NH talilnimi vložki 100A,
kot npr. HVL00 3p, proizvajalec ETI ali enakovredno</t>
    </r>
  </si>
  <si>
    <r>
      <t xml:space="preserve">Dobava in montaža tipsko preizkušenega nadgradnega stenskega stikalnega bloka </t>
    </r>
    <r>
      <rPr>
        <b/>
        <sz val="10"/>
        <rFont val="Calibri"/>
        <family val="2"/>
      </rPr>
      <t xml:space="preserve">JR1 </t>
    </r>
    <r>
      <rPr>
        <sz val="10"/>
        <rFont val="Calibri"/>
        <family val="2"/>
        <charset val="238"/>
      </rPr>
      <t>(podvarovalna omara, dovod iz C-TA-09)</t>
    </r>
    <r>
      <rPr>
        <sz val="10"/>
        <rFont val="Calibri"/>
        <family val="2"/>
      </rPr>
      <t>, 0,4 kV, 15 kA, dimenzij 600x800x250mm (ŠxVxG), opremljenega z montažno ploščo in vrati s ključavnico, zaščita IP55, opleskanega z osnovno in končno barvo (prašni nanos), v sivi barvi RAL 7035, uvod cevi/kablov spodaj, komplet z zbiralkami, vrstnimi sponkami, uvodnicami, internim ožičenjem, gravirano napisno ploščico, montažnim in pritrdilnim materialom ter ostalim drobnim materialom. Montaža v fasadno nišo z vrati. V omari se predvidi naslednjo stikalno in zaščitno opremo:</t>
    </r>
  </si>
  <si>
    <t>Izvedba povezav na obstoječe in nove linije JR ter na krmilno linijo vklapljanja prižigališč (signal PN in CN).</t>
  </si>
  <si>
    <t>Odklop in demontaža obstoječega prižigališča JR, oznaka C-TA-09. Ustrezno deponiranje opreme razen števca.</t>
  </si>
  <si>
    <r>
      <t xml:space="preserve">Dobava in montaža </t>
    </r>
    <r>
      <rPr>
        <sz val="10"/>
        <rFont val="Calibri"/>
        <family val="2"/>
      </rPr>
      <t>temeljni betonski podstavek za omarico (zemeljski vkopani del 0,9 m višine, nadzemeljski del 0,5 m višine)</t>
    </r>
    <r>
      <rPr>
        <sz val="10"/>
        <rFont val="Calibri"/>
        <family val="2"/>
      </rPr>
      <t>, komplet z izkopom in zasutjem.</t>
    </r>
  </si>
  <si>
    <r>
      <rPr>
        <b/>
        <sz val="10"/>
        <rFont val="Calibri"/>
        <family val="2"/>
      </rPr>
      <t>1 kos</t>
    </r>
    <r>
      <rPr>
        <sz val="10"/>
        <rFont val="Calibri"/>
        <family val="2"/>
      </rPr>
      <t xml:space="preserve"> 1p končno stikalo za položaj vrat 230 V/10 A (vklop svetilke)</t>
    </r>
  </si>
  <si>
    <r>
      <rPr>
        <b/>
        <sz val="10"/>
        <rFont val="Calibri"/>
        <family val="2"/>
      </rPr>
      <t>1 kos</t>
    </r>
    <r>
      <rPr>
        <sz val="10"/>
        <rFont val="Calibri"/>
        <family val="2"/>
      </rPr>
      <t xml:space="preserve"> svetilka LED za razsvetljavo v stikalnem bloku</t>
    </r>
  </si>
  <si>
    <r>
      <rPr>
        <b/>
        <sz val="10"/>
        <rFont val="Calibri"/>
        <family val="2"/>
      </rPr>
      <t>3 kos</t>
    </r>
    <r>
      <rPr>
        <sz val="10"/>
        <rFont val="Calibri"/>
        <family val="2"/>
      </rPr>
      <t xml:space="preserve"> vrtljivo grebenasto stikalo 1-0-2, 230 V, 10A, 1p, (AVT-0-ROČ.), montaža v omaro,
kot npr. 4G10-51-PK ali enakovredno</t>
    </r>
  </si>
  <si>
    <r>
      <rPr>
        <b/>
        <sz val="10"/>
        <rFont val="Calibri"/>
        <family val="2"/>
      </rPr>
      <t>1 kos</t>
    </r>
    <r>
      <rPr>
        <sz val="10"/>
        <rFont val="Calibri"/>
        <family val="2"/>
      </rPr>
      <t xml:space="preserve"> varovalčni ločilnik (podstavek za CH varovalke), komplet z CH varovalkami 3x6A,
kot npr. EFD 8 3p, proizvajalec ETI ali enakovredno</t>
    </r>
  </si>
  <si>
    <r>
      <rPr>
        <b/>
        <sz val="10"/>
        <rFont val="Calibri"/>
        <family val="2"/>
      </rPr>
      <t>15 kos</t>
    </r>
    <r>
      <rPr>
        <sz val="10"/>
        <rFont val="Calibri"/>
        <family val="2"/>
      </rPr>
      <t xml:space="preserve"> inštalacijski odklopnik, 1p, 10kA, C16A, s pomožnim stikalom 1xNO (signalizacija izpada odklopnika),
kot npr. ETIMAT P10 1p C16 + PS/SS ETIMAT P10 ali enakovredno</t>
    </r>
  </si>
  <si>
    <r>
      <rPr>
        <b/>
        <sz val="10"/>
        <rFont val="Calibri"/>
        <family val="2"/>
      </rPr>
      <t>1 kos</t>
    </r>
    <r>
      <rPr>
        <sz val="10"/>
        <rFont val="Calibri"/>
        <family val="2"/>
      </rPr>
      <t xml:space="preserve"> inštalacijski odklopnik, 1p, 10kA, C10A,
kot npr. ETIMAT P10 1p C10 ali enakovredno</t>
    </r>
  </si>
  <si>
    <r>
      <rPr>
        <b/>
        <sz val="10"/>
        <rFont val="Calibri"/>
        <family val="2"/>
      </rPr>
      <t>10 kos</t>
    </r>
    <r>
      <rPr>
        <sz val="10"/>
        <rFont val="Calibri"/>
        <family val="2"/>
      </rPr>
      <t xml:space="preserve"> inštalacijski odklopnik, 1p, 10kA, C6A, s pomožnim stikalom 1xNO (signalizacija izpada odklopnika),
kot npr. ETIMAT P10 1p C6 + PS/SS ETIMAT P10 ali enakovredno</t>
    </r>
  </si>
  <si>
    <r>
      <rPr>
        <b/>
        <sz val="10"/>
        <rFont val="Calibri"/>
        <family val="2"/>
      </rPr>
      <t>1 kos</t>
    </r>
    <r>
      <rPr>
        <sz val="10"/>
        <rFont val="Calibri"/>
        <family val="2"/>
      </rPr>
      <t xml:space="preserve"> inštalacijski odklopnik, 1p, 10kA, C6A,
kot npr. ETIMAT P10 1p C6 ali enakovredno</t>
    </r>
  </si>
  <si>
    <r>
      <rPr>
        <b/>
        <sz val="10"/>
        <rFont val="Calibri"/>
        <family val="2"/>
      </rPr>
      <t>6 kos</t>
    </r>
    <r>
      <rPr>
        <sz val="10"/>
        <rFont val="Calibri"/>
        <family val="2"/>
      </rPr>
      <t xml:space="preserve"> pomožni rele 230 VAC, 5A, 1p, 4 menjalni kontakti,
kot npr. ISKRA TRP3144 ali enakovredno</t>
    </r>
  </si>
  <si>
    <r>
      <rPr>
        <b/>
        <sz val="10"/>
        <rFont val="Calibri"/>
        <family val="2"/>
      </rPr>
      <t>2 kos</t>
    </r>
    <r>
      <rPr>
        <sz val="10"/>
        <rFont val="Calibri"/>
        <family val="2"/>
      </rPr>
      <t xml:space="preserve"> močnostni kontaktor 230 VAC, 30A, 3p, 1xNO, montaža na DIN letev,
kot npr. ISKRA KNL30-10 ali enakovredno</t>
    </r>
  </si>
  <si>
    <r>
      <rPr>
        <b/>
        <sz val="10"/>
        <rFont val="Calibri"/>
        <family val="2"/>
      </rPr>
      <t>1 kos</t>
    </r>
    <r>
      <rPr>
        <sz val="10"/>
        <rFont val="Calibri"/>
        <family val="2"/>
      </rPr>
      <t xml:space="preserve"> močnostni kontaktor 230 VAC, 65A, 3p, 1xNO, 1xNC, montaža na DIN letev,
kot npr. ISKRA KNL65-11 ali enakovredno</t>
    </r>
  </si>
  <si>
    <r>
      <rPr>
        <b/>
        <sz val="10"/>
        <rFont val="Calibri"/>
        <family val="2"/>
      </rPr>
      <t>1 kos</t>
    </r>
    <r>
      <rPr>
        <sz val="10"/>
        <rFont val="Calibri"/>
        <family val="2"/>
      </rPr>
      <t xml:space="preserve"> vgradno klecno stikalo 80 A, 
kot npr. SV380 3P, proizvajalec ETI ali enakovredno</t>
    </r>
  </si>
  <si>
    <t>desni (posluževalni) del omare:</t>
  </si>
  <si>
    <r>
      <rPr>
        <b/>
        <sz val="10"/>
        <rFont val="Calibri"/>
        <family val="2"/>
      </rPr>
      <t>1 kos</t>
    </r>
    <r>
      <rPr>
        <sz val="10"/>
        <rFont val="Calibri"/>
        <family val="2"/>
      </rPr>
      <t xml:space="preserve"> NV varovalčni ločilnik za NH varovalke, komplet z NV/NH talilnimi vložki 3x100A,
kot npr. HVL00 3p, proizvajalec ETI ali enakovredno</t>
    </r>
  </si>
  <si>
    <r>
      <rPr>
        <b/>
        <sz val="10"/>
        <rFont val="Calibri"/>
        <family val="2"/>
      </rPr>
      <t>1 kos</t>
    </r>
    <r>
      <rPr>
        <sz val="10"/>
        <rFont val="Calibri"/>
        <family val="2"/>
      </rPr>
      <t xml:space="preserve"> NV varovalčni ločilnik za NH varovalke, komplet z NV/NH talilnimi vložki 3x63A,
kot npr. HVL00 3p, proizvajalec ETI ali enakovredno</t>
    </r>
  </si>
  <si>
    <r>
      <rPr>
        <b/>
        <sz val="10"/>
        <rFont val="Calibri"/>
        <family val="2"/>
      </rPr>
      <t>1 kos</t>
    </r>
    <r>
      <rPr>
        <sz val="10"/>
        <rFont val="Calibri"/>
        <family val="2"/>
      </rPr>
      <t xml:space="preserve"> obstoječi 3f števec električne energije (prestavljena oprema iz obstoječega prižigališča C-TA-09)
* Obstoječe odjemno mesto z meritvami se prestavi v ločeni del nove omare prižigališča na novo  lokacijo, povečanje obračunskih tarifnih varovalk ni potrebno (obstoječe 3x63A)</t>
    </r>
  </si>
  <si>
    <t>levi (energetski) del omare:</t>
  </si>
  <si>
    <r>
      <t xml:space="preserve">Dobava in montaža novega tipsko preizkušenega stikalnega bloka "prižigališče" </t>
    </r>
    <r>
      <rPr>
        <b/>
        <sz val="10"/>
        <rFont val="Calibri"/>
        <family val="2"/>
      </rPr>
      <t>C-TA-09</t>
    </r>
    <r>
      <rPr>
        <sz val="10"/>
        <rFont val="Calibri"/>
        <family val="2"/>
      </rPr>
      <t>, dvodelna omara, 0,4kV, dimenzij (ŠxVxG) (400+700)x900x320 mm, vroče prešani poliester, ojačan s steklenimi vlakni, stopnja mehanske zaščite vsaj IP45 (SIST EN 60529), zaščita proti udarcem IK10 (SIST EN 50102), odpornost na korozijo, temp. območje -35°C do +75°C, kratkotrajne prekoračitve niso škodljive, barva RAL7035 (svetlo siva), ohišje UV stabilizirano (zaščita pred soncem), kot odpiranja vrat večji od 90°, dvojna krilna vrata z možnostjo ločenega zaklepa s cilindrično ključavnico. V levem delu omare so predvidene naprave, s katerimi bo upravljal dobavitelj električne energije. Stikalni blok opremljenega z montažno ploščo, dovod kablov spodaj, števčno ploščo, sponkami, ožičenjem, veznim in pritrdilnim materialom in z vgrajeno naslednjo električno opremo:</t>
    </r>
  </si>
  <si>
    <t>SKUPAJ ZUNANJA RAZSVETLJAVA:</t>
  </si>
  <si>
    <t>Ustreza tip kot npr. Linealight Chim
LEDs 4 W DC - 4.8 W AC 630 mA
92681W12+98009- LG ali enakovreden</t>
  </si>
  <si>
    <t>Ustreza tip kot npr. BM LED, tip SV.LED FLEX ali enakovreden</t>
  </si>
  <si>
    <r>
      <t xml:space="preserve">Dobava in montaža LED trak, barva ALU. Linijski profil z min. 1870 lm /m svetlobnega toka, temperaturo svetlobe 3000K, kot svetilnosti 90°, stopnja zaščite min. IP67. Z dislociranim napajalnikom v zaščiti IP76. Garancijska doba min. 5 let. 
Dolžine 20m.
Energijski razred: A++ 
</t>
    </r>
    <r>
      <rPr>
        <b/>
        <sz val="10"/>
        <rFont val="Calibri"/>
        <family val="2"/>
      </rPr>
      <t>(oznaka v projektu L1.1, L1.2)</t>
    </r>
  </si>
  <si>
    <t>Ustreza tip kot npr. LINEA LIGHT, tip SV.ARCHILINE ali enakovreden</t>
  </si>
  <si>
    <r>
      <t xml:space="preserve">Dobava in montaža zunanje svetilo, črne barve. 
Linijski asimetrični profil z min. 5160 lm svetlobnega toka, temperaturo svetlobe 3000K, asimetrični kot svetilnosti 60°, z rastri proti bleščanju, stopnja zaščite min. IP67, mehanska zaščita min. IK10. Garancijska doba min. 5 let. 
Energijski razred: A+, 
komplet z vgradno dozo dimenzije ŠxDxG 100x1526x138 mm 
</t>
    </r>
    <r>
      <rPr>
        <b/>
        <sz val="10"/>
        <rFont val="Calibri"/>
        <family val="2"/>
      </rPr>
      <t>(oznaka v projektu S2)</t>
    </r>
    <r>
      <rPr>
        <sz val="10"/>
        <rFont val="Calibri"/>
        <family val="2"/>
      </rPr>
      <t>.</t>
    </r>
  </si>
  <si>
    <t>Izvedba betonskega temelja za kandelaber iz predhodne postavke, dimenzije 50x50 cm, globine 70 cm. Uvod cevi in ozemljitvenega valjanca skozi temelj. Komplet z izkopi.
* možnost tipskega temelja z jaškom za kandelaber s sidrnim pritrjevanjem</t>
  </si>
  <si>
    <t>Dobava in montaža sidrani kandelaber, višine 8M, konusni. Z natičnim sistemom za individualno razporeditev poljubnega števila reflektorjev.</t>
  </si>
  <si>
    <t>Ustreza tip kot npr. ARES, tip SV.SPOCK ali enakovreden</t>
  </si>
  <si>
    <r>
      <t xml:space="preserve">Dobava in montaža zunanje svetilo - CORTEN barve oziroma skladno z zahtevami ZVKDS/arhitekture. 
Z reflektorjem min. 4281 lm svetlobnega toka, temperaturo svetlobe 3000K, kot svetilnosti 45°, stopnja zaščite IP66. Garancijska doba min. 5 let. 
Energijski razred: A+ 
</t>
    </r>
    <r>
      <rPr>
        <b/>
        <sz val="10"/>
        <rFont val="Calibri"/>
        <family val="2"/>
      </rPr>
      <t>(oznaka v projektu S1)</t>
    </r>
    <r>
      <rPr>
        <sz val="10"/>
        <rFont val="Calibri"/>
        <family val="2"/>
      </rPr>
      <t>.</t>
    </r>
  </si>
  <si>
    <t>ZUNANJA RAZSVETLJAVA</t>
  </si>
  <si>
    <t>Odstranjevanje, prestavitev Lab postaje, kontejnerji se prestavijo na lokacilo CUKRARNA ljubljana.</t>
  </si>
  <si>
    <t>Planiranje dna izkopov s točnostjo +/- 2cm s potrebnim utrjevanjem do prdpisane zbitosti. Teren, rampa v naklonu.</t>
  </si>
  <si>
    <t>I.4</t>
  </si>
  <si>
    <t>UVUZNA RAMPA</t>
  </si>
  <si>
    <t>Sanitarije</t>
  </si>
  <si>
    <t>Gradbiščna ograja, ograditev gradišča in začasne ograditve za izvedbo komunalnih vodov z montažno stensko in PVC ograjo pritrjene na kovinske stebre v višini 2 m skladno z shemo ureditve gradbišča.</t>
  </si>
  <si>
    <t xml:space="preserve">Rušenje armirano betonskih  kloc ob betonskih stebrih  na višini ca 2,5m, 0,1m3/kos v nadstropjih z nakladanjem na prevozno sredstvo. 
OPOMBA:
Pred rušenjem se naredi posnetek za izdelavo prefabrikata po obstoječem.
</t>
  </si>
  <si>
    <t>GLEJ ELABORAT ZVKDS:
Ocena stanja in usmeritve za obnovo varovanih sestavin objekta kulturne dediščine
EŠD 10060 Ljubljana – Poslopje tovarne Rog</t>
  </si>
  <si>
    <r>
      <t xml:space="preserve">OPOMBA: </t>
    </r>
    <r>
      <rPr>
        <sz val="10"/>
        <rFont val="Arial"/>
        <family val="2"/>
        <charset val="238"/>
      </rPr>
      <t>Način vgradnje ter namen uporabe materialov mora biti skladen z navodili oz. priporočili ZVKDS. Uporabi se lahko samo komponente, ki so navedene v tehnični specifikaciji.</t>
    </r>
  </si>
  <si>
    <t xml:space="preserve"> - vse mere preveriti na mestu po izvršenih gradbenih delih, vsa odstopanja od dejanskih mer, vse izvedbe, materiale, obdelave in barve uskladiti z ZVKDS.
 - obvezna izdelava in montaža vzorčnega kosa za vso opremo, ki ga potrdi ZVKDS
 - vključen ves montažni material, podkonstrukcija.</t>
  </si>
  <si>
    <t xml:space="preserve">Obrtniška dela na nadzidku in fasadi pritlične hale, kot so gradbena, zidarska, tlakarska, ključavničarska, mizarska in druga obtniška dela lahko izvajajo izkušeni  izvajalci z najmanj tremi referencami na objektih kulturne dediščine s podobnimi značilnostni (poznavanje tehnologije materialov, doseganje zahtevane površinske obdelave in barvne usklajenosti z obstoječimi). Kons.- rest. dela na prvotnem macesnovem tlaku v obsegu približno 6m2 lahko izvajajo konservatorji – restavratorji z najmanj tremi referencami del na lesenih prvinah objektov kulturne dediščine. Reference vseh izvajalcev morajo biti potrjene s strani generalnega konservatorja ZVKDS. </t>
  </si>
  <si>
    <t>Določila:
vse mere je potrebno preveriti na licu mesta. za vsa neskladja med posameznimi načrti in merami pravočasno uskladiti z ZVKDS in odgovornim projektantom arhitekture.
Pred uporabo je potrebno preveriti kompatibilnost predlaganih materialov s prvotnimi. Predhodno je potrebno pripraviti vzorce 0,50 x 0,50 m na manj izpostavljenih mestih, ki jih bo preveril in ustrezne potrdil konservator ZVKDS.
-pri vseh vgrajenih materialih, barvah in izvedbah 
za vse elemente fasade  je potrebno izdelati vzorce sklopov ( npr. stik ometov ter okna in okenske police in podobno), ki jih mora pisno potrditi ZVKDS.</t>
  </si>
  <si>
    <t>Delovni odri, ki služijo izvajanju del in varovanju življenja  delavcev ter ostalih na gradbišču, se za čas izvajanja se obračunavajo posebej.</t>
  </si>
  <si>
    <t>Cena vključuje izdelavo delavniške dokumentacije in usklajevanje s ZVKDS.</t>
  </si>
  <si>
    <t>GLEJ:
Ocena stanja in usmeritve za obnovo varovanih sestavin objekta kulturne dediščine poslopja nekdanje tovarne ROG, ZVKDS, OE Ljubljana</t>
  </si>
  <si>
    <t>opis prebojev in drugih posegov v zidane konstrukcije: vsi instalacijski preboji v vertikalni in horizontalni smeri, ki prehajajo požarne sektorje morajo biti izvedeni iz pasivne požarne zaščite kabelskih prebojev, pasivna požarna zaščita prehodov neizoliranih kovinskih cevi ter požarna zaščita prehodov izoliranih (npr. z armaflexom prevlečenih) kovinskih cevi.
Opis izvedbe hidroizolacij zidanih konstrukcij se izvede skladno z opredeljenimi rešitvami v projektu PZI in skladno s pravilnikom o zaščiti stavb pred vlago.</t>
  </si>
  <si>
    <r>
      <rPr>
        <b/>
        <sz val="10"/>
        <rFont val="Arial"/>
        <family val="2"/>
        <charset val="238"/>
      </rPr>
      <t>KONSTRUKCIJA</t>
    </r>
    <r>
      <rPr>
        <sz val="10"/>
        <rFont val="Arial"/>
        <family val="2"/>
        <charset val="238"/>
      </rPr>
      <t xml:space="preserve">
Opečnata banjasta obočna stropna konstrukcija, ki sloni na opečnatih slopih je v celoti ohranjena.</t>
    </r>
    <r>
      <rPr>
        <b/>
        <sz val="10"/>
        <rFont val="Arial"/>
        <family val="2"/>
        <charset val="238"/>
      </rPr>
      <t xml:space="preserve">
Dopustni so posegi, ki povečajo njeno statično
stabilnost. Inštalacijski vodi naj se izvajajo po stenah v najmanjšem možnem obsegu.</t>
    </r>
  </si>
  <si>
    <t>1. b</t>
  </si>
  <si>
    <t xml:space="preserve"> Prizidek k prvotni hali na južni strani, 1917</t>
  </si>
  <si>
    <t>1. c</t>
  </si>
  <si>
    <t>Nadzidava prvotne hale</t>
  </si>
  <si>
    <r>
      <rPr>
        <b/>
        <sz val="10"/>
        <rFont val="Arial"/>
        <family val="2"/>
        <charset val="238"/>
      </rPr>
      <t>KONSTRUKCIJA</t>
    </r>
    <r>
      <rPr>
        <sz val="10"/>
        <rFont val="Arial"/>
        <family val="2"/>
        <charset val="238"/>
      </rPr>
      <t xml:space="preserve">
Konstrukcija nadzidka je v celoti ohranjena. Ohranjati je potrebno prvotno konstrukcijo z vsemi oblikovnim prvinami.
Posegi v konstrukcijo so dopustni le v primeru
posegov, ki povečajo njeno statično stabilnost oz.
so nujno potrebni za izvedbo prenove. Pri umeščanju izolacijskih slojev na južni steni je potrebno ohraniti osnovne proporce konstrukcijskih prvin v prostoru (dopustno je aplicirati tenkoslojne izolacijske materiale).
OPOMBA:
Sanacija poškodb zaradi sondiranja v AB konstrukcijo obdelana pri statičnih ojačitvah konstrukcije. 
Obdelave sten bodo po načrtu statične sanacije konstruktivnih elementov. </t>
    </r>
    <r>
      <rPr>
        <b/>
        <sz val="10"/>
        <rFont val="Arial"/>
        <family val="2"/>
        <charset val="238"/>
      </rPr>
      <t>Popis postavk in količin  bo prilagojen izvedbi statične sanacije!!!</t>
    </r>
  </si>
  <si>
    <t>Izdelava klasičnega apnenega beleža po obstoječem na fini stenski omet.</t>
  </si>
  <si>
    <t xml:space="preserve">Izdelava klasičnega apnenega beleža po obstoječem na fini stropni omet. </t>
  </si>
  <si>
    <t>Izdelava klasičnega apnenega beleža po obstoječem na fini stropni omet.</t>
  </si>
  <si>
    <t xml:space="preserve">Izdelava klasičnega apnenega beleža po obstoječem na fini stenski omet. </t>
  </si>
  <si>
    <t>Kons.-restavratorska obdelava prvotnega tlaka iz macesnovih kock z namenom prezentacije v obsegu 6 m2 vključno z betonskim podstavkom,  demontaža in ponovna montaža, fizična zaščita obnovljenega tlaka npr. s steklom in vsemi pomožnimi deli.</t>
  </si>
  <si>
    <t>Odstranjevanje lesenih tlakovcev z vsemi pomožnimi deli, horizontalnimi in vertikanimi transporti, nakladanjem na transportno sredsto in prevoz na stalno deponijo.
Z namenom prezentacije se v obsegu 6 m2 vključno z betonskim podstavkom pusti v dogovoru z restavratorj.</t>
  </si>
  <si>
    <t>Zidanje zidov iz opečnih zidakov OM debeline 15 cm v podalšani a.c.m.</t>
  </si>
  <si>
    <t>Izdelava vertikalnih a.b. vezi v zidanih zidovih dimenzije 15/15 cm komplet z dvostranskim opažem, armaturo (5kg/m1) in betonom C25/30, XC1, prereza do 0,04 m3/m2,m1, Dmax 16 mm</t>
  </si>
  <si>
    <t>Zidanje zidov z betonskimi zidaki debeline 25 cm v podalšani a.c.m.</t>
  </si>
  <si>
    <t>Izdelava vertikalnih a.b. vezi v zidanih zidovih dimenzije 25/25 cm komplet z dvostranskim opažem, armaturo (5kg/m1) in betonom C25/30, XC1, prereza do 0,04 m3/m2,m1, Dmax 16 mm</t>
  </si>
  <si>
    <t>St10 Grobi in fini stropni omet komplet z nosilci v debelini 2 do 3 cm tovarna,agregatom velikosti do 0,55 mm v razmerju agregat : vezivo 1 : 2. Agregat sestavljajo litična zrna sedimentnih kamnin (apnenci, skrilavi glinavci, kremenovi oz. kremenovi-sljudni peščenjaki, roženci, muljevci, meljevci), zrna kremena in nepresevna zrna v razmerju silikatna : karbonatna zrna 1: 3, z namenom doseči optimalno kompatibilnost z obstoječimi ometi in površinsko obdelavo, enako prvotni. OPOMBA:stropni omet ometi na predhodno statično ojačitev nosilcev. Pri ometihi je potrebno ohraniti proporce reber in oblikovne detajle , kot so robovi reber, porezani na ajdovo zrno.</t>
  </si>
  <si>
    <t>O21  Zahodna in vzhodna stena obstoječe stavbe
120 mm plošče Multipor.
Neprekinjena notranja Multipor malta na navpičnih ploščah Multipor,
Ytong Multipor plošče: Trdna - mineralno - monolitna, izolator Calcio silikatni hidrat, apno, kremenov pesek, cement in penilo (poroznost&gt; 95%). Gostota 115 kg / m3. Toplotna prevodnost 0,045 W / mK. Požarna zmogljivost A1. Debelina 120mm
Lahka večporna malta: nanese se na mrežico iz steklenih vlaken. Debelina 5 mm. Razred požarne učinkovitosti A2. Pri obdelavi sten je potrebno ohraniti polkrožne robove izzidanih prvin.</t>
  </si>
  <si>
    <t>O20  Južna stena obstoječe stavbe
50 mm plošče Multipor.
Notranja obloga Multipor na vertikalnih mavčnih ploščah Multipor.
Ytong Multipor plošče: Trdna - mineralno - monolitna, izolator Calcio silikatni hidrat, apno, kremenov pesek, cement in penilo (poroznost&gt; 95%). Gostota 115 kg / m3. Toplotna prevodnost 0,045 W / mK. Požarna zmogljivost A1. Debelina 50mm
 Lahka večporna malta: 
nanese se na mrežico iz steklenih vlaken. Debelina 5 mm. Razred požarne učinkovitosti A2.</t>
  </si>
  <si>
    <t>OJAČITEV OPEČNIH NOSILNIH STEN PRITLIČJE</t>
  </si>
  <si>
    <t>Zalivanje fug med zidaki z fino cemtno malto z dodatkom za sprijemljivost na stare konstrukcije.</t>
  </si>
  <si>
    <t>Čiščenje in poglobitev fug 1cm med zidaki če je malta trdna se fug ne poglobi. Navlažitev površine, priprava za fugiranje za boljšo sprijemljivost na obstoječe.</t>
  </si>
  <si>
    <r>
      <t>11.</t>
    </r>
    <r>
      <rPr>
        <b/>
        <sz val="8"/>
        <color indexed="9"/>
        <rFont val="Arial"/>
        <family val="2"/>
        <charset val="238"/>
      </rPr>
      <t>1.</t>
    </r>
  </si>
  <si>
    <r>
      <t>11.</t>
    </r>
    <r>
      <rPr>
        <b/>
        <sz val="8"/>
        <color indexed="9"/>
        <rFont val="Arial"/>
        <family val="2"/>
        <charset val="238"/>
      </rPr>
      <t>2.</t>
    </r>
  </si>
  <si>
    <r>
      <t>11.</t>
    </r>
    <r>
      <rPr>
        <b/>
        <sz val="8"/>
        <color indexed="9"/>
        <rFont val="Arial"/>
        <family val="2"/>
        <charset val="238"/>
      </rPr>
      <t>3.</t>
    </r>
  </si>
  <si>
    <r>
      <t>11.</t>
    </r>
    <r>
      <rPr>
        <b/>
        <sz val="8"/>
        <color indexed="9"/>
        <rFont val="Arial"/>
        <family val="2"/>
        <charset val="238"/>
      </rPr>
      <t>4.</t>
    </r>
  </si>
  <si>
    <r>
      <t>11.</t>
    </r>
    <r>
      <rPr>
        <b/>
        <sz val="8"/>
        <color indexed="9"/>
        <rFont val="Arial"/>
        <family val="2"/>
        <charset val="238"/>
      </rPr>
      <t>5.</t>
    </r>
  </si>
  <si>
    <r>
      <t>11.</t>
    </r>
    <r>
      <rPr>
        <b/>
        <sz val="8"/>
        <color indexed="9"/>
        <rFont val="Arial"/>
        <family val="2"/>
        <charset val="238"/>
      </rPr>
      <t>6.</t>
    </r>
  </si>
  <si>
    <r>
      <t>11.</t>
    </r>
    <r>
      <rPr>
        <b/>
        <sz val="8"/>
        <color indexed="9"/>
        <rFont val="Arial"/>
        <family val="2"/>
        <charset val="238"/>
      </rPr>
      <t>7.</t>
    </r>
  </si>
  <si>
    <r>
      <t>11.</t>
    </r>
    <r>
      <rPr>
        <b/>
        <sz val="8"/>
        <color indexed="9"/>
        <rFont val="Arial"/>
        <family val="2"/>
        <charset val="238"/>
      </rPr>
      <t>8.</t>
    </r>
  </si>
  <si>
    <r>
      <t>12.</t>
    </r>
    <r>
      <rPr>
        <b/>
        <sz val="8"/>
        <color indexed="9"/>
        <rFont val="Arial"/>
        <family val="2"/>
        <charset val="238"/>
      </rPr>
      <t>1.</t>
    </r>
  </si>
  <si>
    <r>
      <t>12.</t>
    </r>
    <r>
      <rPr>
        <b/>
        <sz val="8"/>
        <color indexed="9"/>
        <rFont val="Arial"/>
        <family val="2"/>
        <charset val="238"/>
      </rPr>
      <t>2.</t>
    </r>
  </si>
  <si>
    <r>
      <t>12.</t>
    </r>
    <r>
      <rPr>
        <b/>
        <sz val="8"/>
        <color indexed="9"/>
        <rFont val="Arial"/>
        <family val="2"/>
        <charset val="238"/>
      </rPr>
      <t>3.</t>
    </r>
  </si>
  <si>
    <r>
      <t>12.</t>
    </r>
    <r>
      <rPr>
        <b/>
        <sz val="8"/>
        <color indexed="9"/>
        <rFont val="Arial"/>
        <family val="2"/>
        <charset val="238"/>
      </rPr>
      <t>4.</t>
    </r>
  </si>
  <si>
    <r>
      <t>12.</t>
    </r>
    <r>
      <rPr>
        <b/>
        <sz val="8"/>
        <color indexed="9"/>
        <rFont val="Arial"/>
        <family val="2"/>
        <charset val="238"/>
      </rPr>
      <t>7.</t>
    </r>
  </si>
  <si>
    <r>
      <t>12.</t>
    </r>
    <r>
      <rPr>
        <b/>
        <sz val="8"/>
        <color indexed="9"/>
        <rFont val="Arial"/>
        <family val="2"/>
        <charset val="238"/>
      </rPr>
      <t>8.</t>
    </r>
  </si>
  <si>
    <r>
      <t>12.</t>
    </r>
    <r>
      <rPr>
        <b/>
        <sz val="8"/>
        <color indexed="9"/>
        <rFont val="Arial"/>
        <family val="2"/>
        <charset val="238"/>
      </rPr>
      <t>9.</t>
    </r>
  </si>
  <si>
    <r>
      <t>12.</t>
    </r>
    <r>
      <rPr>
        <b/>
        <sz val="8"/>
        <color indexed="9"/>
        <rFont val="Arial"/>
        <family val="2"/>
        <charset val="238"/>
      </rPr>
      <t>10.</t>
    </r>
  </si>
  <si>
    <t xml:space="preserve">Dobava in montaža jeklene HIBOND pločevine …..  komplet z pritrdili na ojekleno podkonstrukcijo Mere povzeti iz projektne dokumentacije. </t>
  </si>
  <si>
    <r>
      <rPr>
        <b/>
        <sz val="10"/>
        <rFont val="Arial"/>
        <family val="2"/>
        <charset val="238"/>
      </rPr>
      <t>OPOMBA:</t>
    </r>
    <r>
      <rPr>
        <sz val="10"/>
        <rFont val="Arial"/>
        <family val="2"/>
        <charset val="238"/>
      </rPr>
      <t xml:space="preserve"> PRI VSEH IZDELKIH ZAJETI IZDELAVO DELAVNIŠKIH RISB, IZDELAVO, DOBAVO IN MONTAŽO TER EV. VZIDAVO ELEMENTOV, VSE POTREBNO OKOVJE, VES POTREBEN PRITRDILNI MATERJAL IN TESNILA, KI JIH NA PODLAGI VZORCEV POTRDI PROJEKTANT! VSE MERE, KOLIČINE IN OBDELAVE </t>
    </r>
    <r>
      <rPr>
        <b/>
        <sz val="10"/>
        <rFont val="Arial"/>
        <family val="2"/>
        <charset val="238"/>
      </rPr>
      <t>KONTROLIRATI</t>
    </r>
    <r>
      <rPr>
        <sz val="10"/>
        <rFont val="Arial"/>
        <family val="2"/>
        <charset val="238"/>
      </rPr>
      <t xml:space="preserve"> PO ZADNJIH VELJAVNIH NAČRTIH, </t>
    </r>
    <r>
      <rPr>
        <b/>
        <sz val="10"/>
        <rFont val="Arial"/>
        <family val="2"/>
        <charset val="238"/>
      </rPr>
      <t>DETAJLIH</t>
    </r>
    <r>
      <rPr>
        <sz val="10"/>
        <rFont val="Arial"/>
        <family val="2"/>
        <charset val="238"/>
      </rPr>
      <t xml:space="preserve"> IN </t>
    </r>
    <r>
      <rPr>
        <b/>
        <sz val="10"/>
        <rFont val="Arial"/>
        <family val="2"/>
        <charset val="238"/>
      </rPr>
      <t>SHEMAH PZI</t>
    </r>
    <r>
      <rPr>
        <sz val="10"/>
        <rFont val="Arial"/>
        <family val="2"/>
        <charset val="238"/>
      </rPr>
      <t xml:space="preserve">, KI SO </t>
    </r>
    <r>
      <rPr>
        <b/>
        <sz val="10"/>
        <rFont val="Arial"/>
        <family val="2"/>
        <charset val="238"/>
      </rPr>
      <t>OBVEZNI SESTAVNI DEL</t>
    </r>
    <r>
      <rPr>
        <sz val="10"/>
        <rFont val="Arial"/>
        <family val="2"/>
        <charset val="238"/>
      </rPr>
      <t xml:space="preserve"> TEGA POPISA, OZ. </t>
    </r>
    <r>
      <rPr>
        <b/>
        <sz val="10"/>
        <rFont val="Arial"/>
        <family val="2"/>
        <charset val="238"/>
      </rPr>
      <t>NA OBJEKTU</t>
    </r>
    <r>
      <rPr>
        <sz val="10"/>
        <rFont val="Arial"/>
        <family val="2"/>
        <charset val="238"/>
      </rPr>
      <t xml:space="preserve">! IZVAJALEC MORA ZA VSE POSAMEZNE ELEMENTE IZDELATI DELAVNIŠKI NAČRT IN VZORCE V MERILU 1 : 1 IN JIH DATI V POTRDITEV PROJEKTANTU.
</t>
    </r>
  </si>
  <si>
    <r>
      <t xml:space="preserve">OPIS KLJUČAVNIČARSKIH IN PASARSKIH DEL
Posebna določila po vrstah del protikorozijska zaščita jeklenih konstrukcij, podkonstrukcij in ključavničarskih izdelkov, zvajalec mora pri konstruiranju, izdelatii delavniške risbe ter pri določanju velikosti elementov in načinov spajanja upoštevati pravila in smernice, zapisane v standardih (SIST EN ISO 14713 za vroče pocinkanje; SIST EN ISO 12944-3 za zaščitne premazne sisteme), pri vročem pocinkanju pa še omejitve glede velikosti in mase elementov za pocinkanje. Praviloma mora biti korozijska zaščita izvedena pred montažo. Vrtanje in varjenje za potrebe medsebojnega spajanja oz. za fiksiranje drugih elementov na konstrukcijo na objektu praviloma ni dovoljeno oz. je na teh mestih izvesti enakovredno korozijsko zaščito. Podlaga pred izvedbo korozijske zaščite mora biti ustrezno očiščena in pripravljena, skladno z zahtevami standardov (odvisno od sistema zaščite), zahtevami dobavitelja zaščitnih premaznih sistemov oz. izvajalca vročega pocinkanja. Stopnja priprave podlage mora biti najmanj Sa2 po SIST EN ISO 8501. </t>
    </r>
    <r>
      <rPr>
        <b/>
        <sz val="10"/>
        <rFont val="Arial"/>
        <family val="2"/>
        <charset val="238"/>
      </rPr>
      <t>Kvaliteta jekla S235 JR. Proti požarna zaščita, premaz, 60 minut.</t>
    </r>
  </si>
  <si>
    <t>Ogk1a kovinsk ročaj za ograjo
pritličje vhodno stopnišče stara zgradba
00.17 = 5,00m
2 ročaja ograje, en za odrasle na višini 1 metra, drug za otroke na višini 75 cm. 3 mm debelina upognjenega profila iz nerjavečega jekla. Na steno pritrjen z ravnim jeklenim nosilcem 4 mm, pritrjenim na betonsko steno.</t>
  </si>
  <si>
    <r>
      <rPr>
        <b/>
        <sz val="10"/>
        <color theme="1"/>
        <rFont val="Arial"/>
        <family val="2"/>
        <charset val="238"/>
      </rPr>
      <t xml:space="preserve">OPOMBA: </t>
    </r>
    <r>
      <rPr>
        <sz val="10"/>
        <color theme="1"/>
        <rFont val="Arial"/>
        <family val="2"/>
        <charset val="238"/>
      </rPr>
      <t>Način vgradnje ter namen uporabe materiala mora biti skladen z navodili oz. priporočili proizvajalcev. Uporabi se lahko samo komponente, ki so navedene v tehnični specifikaciji.</t>
    </r>
  </si>
  <si>
    <t>K3   Strojnica za šprinkler, pr. za klimate
  tla na terenu pri stanjšani a.b. plošči
- tlak:
  dvokomponentni protiprašni epoksidni premaz
  abrazivno odporen za funkcijo peš prometa
  z ustrezno stopnjo protizdrsnosti,
- podlaga:
  mikroarmirani beton C20/25 ................ 5.0 cm
  propelersko fino zaglajen do ravnosti:
  5 mm/5m',dilatiran v poja max.70 m2,
  toge rege 8 mm, zapolnjene z epoksidno malto
  mikroarmatura PP vlakna z vseb.0,95kg/m3,
  npr.: FIBRILs F 120 ali enakovredno,
- vezni sloj: polimerizirani cementni pačok
  po recepturi inšt.IRMA ali enakovredno
  na predhodno strojno rezkano bet.površino</t>
  </si>
  <si>
    <t>K3/a   Rezervoar za šprinkler
     tla, stene, strop.
hidroizolacijaska obdelava dna:
  enokomponentna hidroizolacijska
  masa na cementni osnovi,
  npr.: SIKA-101 HD ali enakovredno
  nanašanje na prečiščeno,
  navlaženo površino
  nanos v najmanj dveh slojih
  skupna poraba sveže malte 6-8 kg/m2
  h ............ 0.5 cm</t>
  </si>
  <si>
    <t>podlaga a.b. talna plošča  (po stat. izračunu)
  vsi ostali sloji kot K1
  Op.: Hidroizolacijski premaz na cementni osnovi
  je izveden tudi na vertikalnih površinah do stropa,
  a.b. strop bazena je impregniran - premazan
  s transparentnim hidrofobnirnim sredstvom,
  npr.: Silan/Oxilan-om ali enakovredno"</t>
  </si>
  <si>
    <r>
      <rPr>
        <b/>
        <sz val="10"/>
        <color theme="1"/>
        <rFont val="Arial"/>
        <family val="2"/>
        <charset val="238"/>
      </rPr>
      <t>OPOMBA:</t>
    </r>
    <r>
      <rPr>
        <sz val="10"/>
        <color theme="1"/>
        <rFont val="Arial"/>
        <family val="2"/>
        <charset val="238"/>
      </rPr>
      <t xml:space="preserve"> PRI VSEH IZDELKIH ZAJETI IZDELAVO, DOBAVO IN MONTAŽO TER EV. VZIDAVO, VSE POTREBNO OKOVJE IN TESNILA! VSE MERE, KOLIČINE IN OBDELAVE </t>
    </r>
    <r>
      <rPr>
        <b/>
        <sz val="10"/>
        <color theme="1"/>
        <rFont val="Arial"/>
        <family val="2"/>
        <charset val="238"/>
      </rPr>
      <t>KONTROLIRATI</t>
    </r>
    <r>
      <rPr>
        <sz val="10"/>
        <color theme="1"/>
        <rFont val="Arial"/>
        <family val="2"/>
        <charset val="238"/>
      </rPr>
      <t xml:space="preserve"> PO ZADNJIH VELJAVNIH NAČRTIH, </t>
    </r>
    <r>
      <rPr>
        <b/>
        <sz val="10"/>
        <color theme="1"/>
        <rFont val="Arial"/>
        <family val="2"/>
        <charset val="238"/>
      </rPr>
      <t>DETAJLIH</t>
    </r>
    <r>
      <rPr>
        <sz val="10"/>
        <color theme="1"/>
        <rFont val="Arial"/>
        <family val="2"/>
        <charset val="238"/>
      </rPr>
      <t xml:space="preserve"> IN </t>
    </r>
    <r>
      <rPr>
        <b/>
        <sz val="10"/>
        <color theme="1"/>
        <rFont val="Arial"/>
        <family val="2"/>
        <charset val="238"/>
      </rPr>
      <t>SHEMAH PZI</t>
    </r>
    <r>
      <rPr>
        <sz val="10"/>
        <color theme="1"/>
        <rFont val="Arial"/>
        <family val="2"/>
        <charset val="238"/>
      </rPr>
      <t xml:space="preserve">, KI SO </t>
    </r>
    <r>
      <rPr>
        <b/>
        <sz val="10"/>
        <color theme="1"/>
        <rFont val="Arial"/>
        <family val="2"/>
        <charset val="238"/>
      </rPr>
      <t>OBVEZNI SESTAVNI DEL</t>
    </r>
    <r>
      <rPr>
        <sz val="10"/>
        <color theme="1"/>
        <rFont val="Arial"/>
        <family val="2"/>
        <charset val="238"/>
      </rPr>
      <t xml:space="preserve"> TEGA POPISA, OZ. </t>
    </r>
    <r>
      <rPr>
        <b/>
        <sz val="10"/>
        <color theme="1"/>
        <rFont val="Arial"/>
        <family val="2"/>
        <charset val="238"/>
      </rPr>
      <t>NA OBJEKTU</t>
    </r>
    <r>
      <rPr>
        <sz val="10"/>
        <color theme="1"/>
        <rFont val="Arial"/>
        <family val="2"/>
        <charset val="238"/>
      </rPr>
      <t xml:space="preserve">! </t>
    </r>
  </si>
  <si>
    <r>
      <rPr>
        <b/>
        <sz val="10"/>
        <color theme="1"/>
        <rFont val="Arial"/>
        <family val="2"/>
        <charset val="238"/>
      </rPr>
      <t>OPOMBA:</t>
    </r>
    <r>
      <rPr>
        <sz val="10"/>
        <color theme="1"/>
        <rFont val="Arial"/>
        <family val="2"/>
        <charset val="238"/>
      </rPr>
      <t xml:space="preserve"> PRI VSEH IZDELKIH ZAJETI IZDELAVO DELAVNIŠKIH RISB, IZDELAVO, DOBAVO IN MONTAŽO TER EV. VZIDAVO ELEMENTOV, VSE POTREBNO OKOVJE IN TESNILA, KI JIH NA PODLAGI VZORCEV POTRI PROJEKTANT! VSE MERE, KOLIČINE IN OBDELAVE </t>
    </r>
    <r>
      <rPr>
        <b/>
        <sz val="10"/>
        <color theme="1"/>
        <rFont val="Arial"/>
        <family val="2"/>
        <charset val="238"/>
      </rPr>
      <t>KONTROLIRATI</t>
    </r>
    <r>
      <rPr>
        <sz val="10"/>
        <color theme="1"/>
        <rFont val="Arial"/>
        <family val="2"/>
        <charset val="238"/>
      </rPr>
      <t xml:space="preserve"> PO ZADNJIH VELJAVNIH NAČRTIH, </t>
    </r>
    <r>
      <rPr>
        <b/>
        <sz val="10"/>
        <color theme="1"/>
        <rFont val="Arial"/>
        <family val="2"/>
        <charset val="238"/>
      </rPr>
      <t>DETAJLIH</t>
    </r>
    <r>
      <rPr>
        <sz val="10"/>
        <color theme="1"/>
        <rFont val="Arial"/>
        <family val="2"/>
        <charset val="238"/>
      </rPr>
      <t xml:space="preserve"> IN </t>
    </r>
    <r>
      <rPr>
        <b/>
        <sz val="10"/>
        <color theme="1"/>
        <rFont val="Arial"/>
        <family val="2"/>
        <charset val="238"/>
      </rPr>
      <t>SHEMAH PZI</t>
    </r>
    <r>
      <rPr>
        <sz val="10"/>
        <color theme="1"/>
        <rFont val="Arial"/>
        <family val="2"/>
        <charset val="238"/>
      </rPr>
      <t xml:space="preserve">, KI SO </t>
    </r>
    <r>
      <rPr>
        <b/>
        <sz val="10"/>
        <color theme="1"/>
        <rFont val="Arial"/>
        <family val="2"/>
        <charset val="238"/>
      </rPr>
      <t>OBVEZNI SESTAVNI DEL</t>
    </r>
    <r>
      <rPr>
        <sz val="10"/>
        <color theme="1"/>
        <rFont val="Arial"/>
        <family val="2"/>
        <charset val="238"/>
      </rPr>
      <t xml:space="preserve"> TEGA POPISA, OZ. </t>
    </r>
    <r>
      <rPr>
        <b/>
        <sz val="10"/>
        <color theme="1"/>
        <rFont val="Arial"/>
        <family val="2"/>
        <charset val="238"/>
      </rPr>
      <t>NA OBJEKTU</t>
    </r>
    <r>
      <rPr>
        <sz val="10"/>
        <color theme="1"/>
        <rFont val="Arial"/>
        <family val="2"/>
        <charset val="238"/>
      </rPr>
      <t>! IZVAJALEC MORA IZDELATI VZORCE V MERILU 1 : 1 IN JIH DATI V POTRDITEV PROJEKTANTU. PRED IZVEDBO OBVEZNO GLEDATI 
PRIPADAJOČE DETAJLE IN SHEME</t>
    </r>
  </si>
  <si>
    <t>Odpiranja 
Schüco SimplySmart AvanTec ročno sistemsko nevidno okovje; odpiranja na krilo, na ventus ali kombinirano odpiranje.
Izvedba po detajlu iz PZI dokumentacije načrta arhitekture
Sistem:
Schüco  AWS 70 HI - testi in standardi 
Zrakotesnost po EN 12207 - razred 4 
Vodotesnost po EN 12208 - razred 9a 
Odpornost na udarni veter EN 12210 - razred B2
Dimenzije in delitev:
po shemi iz PZI projekta načrta arhitekture
Barva profilov:
elektrostatično prašno, teksturno barvano – predložiti vzorec
RAL po izbiri odgovornega projektanta arhitekture, potrebno pripraviti vzorce barvnih tonov na aluminiju po barvni lestvici NSC S 8005-Y50R in NCS S 8005-Y80R</t>
  </si>
  <si>
    <t xml:space="preserve">NOTRANJA VRATA IN OKNA NA SEVERNI “NOTRANJI” FASADI
Sistem  SCHÜCO AdS  ali enakovredno
Visoko toplotno izolirani sistem za vrata s 70 mm osnovne gradbene globine za navznoter  odpirajoča enokrilna in dvokrilna vrata. 
Zunanje stranske komore podboja so globoke 15 mm, stebra in prečke pa 14 mm. Področje teh komor je na straneh poševno oblikovano pod kotom 30°.
Vsi vogalni in T-spojniki so opremljeni z veznimi elementi, ki z svojo labirintno strukturo omogočajo kontrolirano razporeditev lepila. Spoji so na stikih opremljeni še s posebnimi tesnilnimi elementi oz. z ustreznim kotnikom. 
Zatesnitev T-spojev se izvede s sistemskimi tesnilnimi blazinicami in trajno elastičnim tesnilnim materialom v področju stičnih tesnilnih elementov labirintne oblike.
Vrata morajo biti enaka, oziroma se morajo po konturi zelo približati izgledu obstoječega lesenega okna. Polja so razdeljena s horizontalnimi letvicami. Predvidi se nov profil, ki je enak, oziroma se zelo približa izgledu obstoječega. Uporaba sistemskega Schüco okovja omogoča izvedbo do max. višina krila 3000 mm, max. širina krila 1400 mm. in max. teža krila 200 kg.Pred izvedbo vzorec fasadnega elementa obvezno potrdi odgovorni projektant arhitekture!Pred izvedbo obvezna izdelava delavniške risbe in prototipa notranjega elementa, ki ga obvezno potrdi odgovorni projektant arhitekture in ZVKD, OE Ljubljana!
</t>
  </si>
  <si>
    <t xml:space="preserve">Dimenzije in delitev:
po shemi iz PZI projekta načrta arhitekture
Sistem:
Schüco ADS HI
Barva profilov:
elektrostatično prašno, teksturno barvano – predložiti vzorec
RAL po izbiri odgovornega projektanta arhitekture, potrebno pripraviti vzorce barvnih tonov na aluminiju po barvni lestvici NSC S 8005-Y50R in NCS S 8005-Y80R
Zasteklitev:
dvoslojna termoizolacijska zasteklitev, Ug = 1,4 W/m2K - varnostno steklo - zunanje in notranje kaljeno ESG
sestava stekla 8/10/6
zvočno izolativno steklo
izredno prozorno float steklo z nizko vsebnostjo železa z zelo visoko prepustnostjo svetlobe(nizka vsebnost zelene barve)
predvidijo se 24mm distančniki v enaki ravnini horizontalnih letvic
Oprema vrat:
Vratna krila so opremljena s sistemskim okovjem, skrit (nevidni) tečaji, cilindrični vložek, samozapiralo. Vse kljuke, ročaji po izbiri projektanta iz Schüco asortimana.
Polica:  lesena – belo lakirana 
Ostalo: skupaj z vsem potrebnim montažnim, pritrdilnim in tesnilnim materialom
</t>
  </si>
  <si>
    <t>VS5c; EI 30-C. Pritličje delavnice obstoječ objekt
Opis: steklena enokrilna nihajna vrata, 
kaljeno steklo 15 mm, ognjeodporno steklo, večplastno z gelom *
Svetla mera: 116 / 276cm
Krilo: npr. sistem SCHÜCO AWS 70 HI ali enakovredno, okvir po izgledu obstoječega stavbnega pohištva. Glej podroben opis notranjih oken in vrat na severni "notranji" fasadi F1 ter načrte. Glej načrte.
Kljuka: FSB Ročaj 66 6628. Nerjaveče jeklo.
Ključavnica: ključavnica FSB za ročico 1076. Nerjaveče jeklo. Električna ključavnica z osebno izkaznico, priključena na električno omrežje. Brez baterije.
Okovje: NHN PDC103W. Zgornji in spodnji tečaj iz nerjavečega jekla. S hidravličnim blaženjem in zaklepnim položajem 90º.
Ključavnica: ključavnica FSB za ročico 1076. Nerjaveče jeklo. Električna ključavnica z osebno izkaznico, priključena na el. omrežje. Brez baterije.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Vključno z pokrov iz nerjavečega jekla **
Primerno za nadzor nad ognjem in dimom
vrata, preizkušena po EN 1154 A
Montažna višina s pritrdilno ploščo le 49 mm.
priključen na električno omrežje in požarni alarmni sistem. Brez baterije</t>
  </si>
  <si>
    <t>VS9a;  Pritličje vhod
Opis: steklena dvokrilna vrata,
dvojno kaljeno steklo 10+8 mm, 1,0 W/m2.
Svetla mera: 225 / 280cm
Krilo: npr. sistem SCHÜCO AWS 70 HI ali enakovredno, okvir po izgledu obstoječega stavbnega pohištva. Glej podroben opis notranjih oken in vrat na severni "notranji" fasadi F1 ter načrte. Glej načrte.
Kljuka: FSB Ročaj 66 6628. Medenina
Antipanic ročaj: FSB 77 7981.
Ključavnica: ključavnica FSB za ročico 1076. Nerjaveče jeklo. Električna ključavnica z osebno izkaznico, priključena na električno omrežje. Brez baterije.
Okovje: d linija Zbirka Knud Holscher. Šarnirski trg. Satirano nerjaveče jeklo AISI 316. # 14500302001
Ključavnica: ključavnica FSB za ročico 1076. Nerjaveče jeklo. Električna ključavnica z osebno izkaznico, priključena na el. omrežje. Brez baterije.</t>
  </si>
  <si>
    <t>VS10a;  Pritličje vhod
Opis: steklena enokrilna nihajna vrata z nadsvetlobo
dvojno kaljeno steklo 10+8 mm, 1,0 W/m2.
Svetla mera: 137 / 240cm
Krilo: npr. sistem SCHÜCO AWS 70 HI ali enakovredno, okvir po izgledu obstoječega stavbnega pohištva. Glej podroben opis notranjih oken in vrat na severni "notranji" fasadi F1 ter načrte. Glej načrte.
Kljuka: FSB Ročaj 66 6628. Medenina
Ključavnica: ključavnica FSB za ročico 1076. Nerjaveče jeklo. Električna ključavnica z osebno izkaznico, priključena na električno omrežje. Brez baterije.
Okovje: NHN PDC103W. Zgornji in spodnji tečaj iz nerjavečega jekla. S hidravličnim blaženjem in zaklepnim položajem 90º.
Ključavnica: ključavnica FSB za ročico 1076. Nerjaveče jeklo. Električna ključavnica z osebno izkaznico, priključena na el. omrežje. Brez baterije.</t>
  </si>
  <si>
    <t>VS17a;  1 nadstropje terasa
Opis: asimetrična steklena vrata s stransko svetlobo in nadsvetlobo kaljeno steklo 10+8 mm, 1,0 W/m2.
Svetla mera: 137+70 fix / 210+100cm
Krilo:npr. sistem SCHÜCO AWS 70 HI ali enakovredno, okvir po izgledu obstoječega stavbnega pohištva. Glej podroben opis oken in vrat na južni fasadi F1 ter načrte. 3 navpični okvirji in 3 pritrjeni okvirji na vrhu. Glej načrte.
Kljuka: FSB Ročaj 66 6628. Medenina
Ključavnica: ključavnica FSB za ročico 1076. Nerjaveče jeklo.
Okovje: d linija Zbirka Knud Holscher. Šarnirski trg. Satirano nerjaveče jeklo AISI 316. # 14500302001
Ključavnica: ključavnica FSB za ročico 1076. Nerjaveče jeklo.</t>
  </si>
  <si>
    <t>Kn2c; Mezzanin 
Opis: fiksno Alu okno
Svetla mera: 100 / 188cm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t>
  </si>
  <si>
    <t>Kn4a; Mezzanin
Opis: Alu okno 
oblika po obstoječih
Svetla mera: 180 / 190+75cm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t>
  </si>
  <si>
    <t>Kn5a; 1 nadstropje
Opis: fiksno Alu okno
oblika po obstoječih
Svetla mera: 180 / 197+97cm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
Posamezni eleemnti s sistemom avtomatskega motoriziranega odpiranja za odvod dima, glej načrte in sheme.</t>
  </si>
  <si>
    <t>Kn5b; 1 nadstropje
Opis: fixno Alu okno 
oblika po obstoječih
Svetla mera: 200 / 197+97cm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
Posamezni eleemnti s sistemom avtomatskega motoriziranega odpiranja za odvod dima, glej načrte in sheme.</t>
  </si>
  <si>
    <t>Kn6a; 1 nadstropje
Opis: Alu okno
oblika po obstoječih
Svetla mera: 180 / 190+75cm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
Posamezni eleemnti s sistemom avtomatskega motoriziranega odpiranja za odvod dima, glej načrte in sheme.</t>
  </si>
  <si>
    <t>Kn7a; 1 nadstropje
Opis: Alu okno
oblika po obstoječih
Svetla mera: 200 / 190+75cm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
Motor z avtomatskim zapiranjem: Siegenia DRIVE axxent DK. Popolnoma skrit tečajni zapiralni motor za okna.</t>
  </si>
  <si>
    <t>Kn8a; 1 nadstropje hodnik
Opis: fixno Alu okno 
oblika po obstoječih
Svetla mera: 187 / 200+97cm 
Krilo: npr. sistem SCHÜCO AWS 70 HI ali enakovredno, okvir iz lakiranega aluminija, s podobno geometrijo kot obstoječe stavbno pohištvo in termopan zasteklitvijo. Barvano RAL po izbiri odgovornega projektanta arhitekture. Glej podroben opis notranjih oken in vrat na severni "notranji" fasadi F1 ter načrte.</t>
  </si>
  <si>
    <t>Kn8b; Nadstropja hodnik
Opis: fixno Alu okno 
oblika po obstoječih
Svetla mera: 187 / 200+97cm 
Krilo: npr. sistem SCHÜCO AWS 70 HI ali enakovredno, okvir iz lakiranega aluminija, s podobno geometrijo kot obstoječe stavbno pohištvo in termopan zasteklitvijo. Barvano RAL po izbiri odgovornega projektanta arhitekture. Glej podroben opis notranjih oken in vrat na severni "notranji" fasadi F1 ter načrte.</t>
  </si>
  <si>
    <t>Kn8c; 3 nadstropje hodnik
Opis: fixno Alu okno
oblika po obstoječih
Svetla mera: 200 / 115+95cm 
Krilo: npr. sistem SCHÜCO AWS 70 HI ali enakovredno, okvir iz lakiranega aluminija, s podobno geometrijo kot obstoječe stavbno pohištvo in termopan zasteklitvijo. Barvano RAL po izbiri odgovornega projektanta arhitekture. Glej podroben opis notranjih oken in vrat na severni "notranji" fasadi F1 ter načrte.</t>
  </si>
  <si>
    <t>Kn9a; Nadstropja
Opis: Alu okno 
oblika po obstoječih
Svetla mera: 180 / 190+90cm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t>
  </si>
  <si>
    <t>Kn9b; Nadstropja 
Opis: Alu okno 
oblika po obstoječih
Svetla mera: 200 / 190+90cm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t>
  </si>
  <si>
    <t>Kn10a; 3 nadstropje
Opis: Alu okno
oblika po obstoječih
Svetla mera: 180 / 115+95cm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t>
  </si>
  <si>
    <t>Kn10b; 3 nadstropje
Opis: Alu okno 
oblika po obstoječih
Svetla mera: 200 / 115+95cm 
Krilo: npr. sistem SCHÜCO AWS 70 HI ali enakovredno, okvir iz lakiranega aluminija, s podobno geometrijo kot obstoječe stavbno pohištvo in termopan zasteklitvijo. Barvano RAL po izbiri odgovornega projektanta arhitekture. Glej podroben opis oken in vrat južne fasade F1 ter načrte.</t>
  </si>
  <si>
    <r>
      <rPr>
        <b/>
        <sz val="10"/>
        <color theme="1"/>
        <rFont val="Arial"/>
        <family val="2"/>
        <charset val="238"/>
      </rPr>
      <t xml:space="preserve">OPOMBA: </t>
    </r>
    <r>
      <rPr>
        <sz val="10"/>
        <color theme="1"/>
        <rFont val="Arial"/>
        <family val="2"/>
        <charset val="238"/>
      </rPr>
      <t xml:space="preserve">PRI VSEH IZDELKIH ZAJETI IZDELAVO, DOBAVO IN NANOS. VSE MERE, KOLIČINE IN OBDELAVE KONTROLIRATI PO ZADNJIH VELJAVNIH NAČRTIH, DETAJLIH IN </t>
    </r>
    <r>
      <rPr>
        <b/>
        <sz val="10"/>
        <color theme="1"/>
        <rFont val="Arial"/>
        <family val="2"/>
        <charset val="238"/>
      </rPr>
      <t>SHEMAH PZI</t>
    </r>
    <r>
      <rPr>
        <sz val="10"/>
        <color theme="1"/>
        <rFont val="Arial"/>
        <family val="2"/>
        <charset val="238"/>
      </rPr>
      <t xml:space="preserve"> OZ. NA OBJEKTU!
IZVEDBA DEL TER VGRAJENI MATERIJALI MORAJO USTREZATI VELJAVNIM PREDPISOM IN STANDARDOM </t>
    </r>
  </si>
  <si>
    <t>O43  Ogledala za sanitarije
Ogledalo d = 6 mm, višina 1,5 m, spremenljive širine (0,90 m - 2,60 m). Začne se na višini 1,10 m do spuščenega stropa.</t>
  </si>
  <si>
    <r>
      <t>OPOMBA:</t>
    </r>
    <r>
      <rPr>
        <sz val="10"/>
        <rFont val="Arial CE"/>
        <charset val="238"/>
      </rPr>
      <t xml:space="preserve"> PRI VSEH IZDELKIH ZAJETI IZDELAVO, DOBAVO IN VGRADNJO! VSE MERE, KOLIČINE IN OBDELAVE KONTROLIRATI PO ZADNJIH VELJAVNIH NAČRTIH, DETAJLIH IN SHEMAH PZI OZ. NA OBJEKTU!          </t>
    </r>
  </si>
  <si>
    <t>3.3</t>
  </si>
  <si>
    <t>GRADBENO OBRTNIŠKADELA Z INŠTALACIJAMI</t>
  </si>
  <si>
    <t>Kanalizacija SKUPAJ</t>
  </si>
  <si>
    <t>Razna dela</t>
  </si>
  <si>
    <t>Razna delaSKUPAJ</t>
  </si>
  <si>
    <t>METEORNA KANALIZACIJA ROG</t>
  </si>
  <si>
    <t>Zemeljska dela vključujejo tudi strojno oblikovanje ondulacij terena - grebenov in fino ročno planiranje, po situacijah in prerezih načrta krajinske arhitekture. Zemeljski material je zajet pod postavko 11.</t>
  </si>
  <si>
    <t>Izdelava temeljev za urbano opremo in igrala, komplet z opažem, armaturo in transporti</t>
  </si>
  <si>
    <t>Izdelava in dobava ter polaganje kovinskih rešetk za drevesa kot zvezni linijski element na Z meji, kovinski del oblikovan iz pločevine deb 3mm, površina ca. 83 m2 z izpusti za drevesa, sidra za sidranje v podložni beton, izkop, betonska posteljica, sidranje v podložni beton, - elementi so pravokotni, izvedba po detajlu v načrtu KA. Elementi se vijačijo na podkonstrukcijo</t>
  </si>
  <si>
    <t>Armaturna mreža se na podkonstrukcijo montira na škatlast profil, v dolžini 40 m, širini 50 cm in višini 2.5m. Detajl vgradnje po načrtu krajinske arhitekture, temelji se v predpripravljen temelj betonske ograje.</t>
  </si>
  <si>
    <t>Izdelava in dobava ter montaža led traku v kovinskih držalih ob stopniščih.</t>
  </si>
  <si>
    <t xml:space="preserve">Izdelava in dobava ter montaža kovinskih (corten) držajev ob zunajih stopnicah na parapetnem zidu, višina 0,9 m, ploščat profil na V strani pri uvozu v garažo. Po načrtu krajinske arhitekture. </t>
  </si>
  <si>
    <t xml:space="preserve">Izdelava in dobava ter montaža kovinske (corten) ograje ob zunajih stopnicah / klančini, višina 0,9 m, ploščat profil na Z strani objekta, vključno z vertikalami. Po načrtu krajinske arhitekture. </t>
  </si>
  <si>
    <t>Izdelava strešnih zaključkov, obrob iz ALU eloksirane pločevine po barvnem izboru projektanta, po načrtu, obračun po tekočih metrih obrobe. OP.: sanacija robnih pogojev obstoječih objektov na stiku z novo ograjo</t>
  </si>
  <si>
    <t>Izdelava in dobava ter montaža kovinske podkonstrukcije lesenega podesta po načrtu krajinske arhitekture. Podkonstrukcija je sestavljena iz primarne konstrukcije kovinskih pocinkanih stojk sidranih v AB temelj, obodne kovinske vertikale valjanca, nosilne mreže iz H-kotnikov, skupna višina 45 cm. Cena mora vključevati ves potreben material in stroške izdelave, vključno z vijaki in podobno iz nerjavečega (inox) jekla, materialom za varjenje, zaščitno opremo ipd.</t>
  </si>
  <si>
    <t>Nabava, dobava in izdelava podija finalne lesene obloge terase - podij-tlak izdelan iz skobljanih in profiliranih macesnovih podnic deb. 5cm, vključno z vsemi zaključki in pritrdilnim materialom (vijaki), ter izvedbo lopute, po načrtu krajinske arhitekture. Uporabi se princip nevidnega pritrjevanja/vijačenja</t>
  </si>
  <si>
    <t>Izvedba peščenih igralnih površin v sestavi: 
nabava, dobava in izvedba sloja pranega proda D8 predvidoma v debelini 30 cm (oz. v debelini po načrtu), fino planiranje</t>
  </si>
  <si>
    <t>Dela je potrebno izvajati skladno s standardi:</t>
  </si>
  <si>
    <t>SIST DIN 18915:2019 Uporaba rastlin pri urejanju zelenih površin - Zemeljska dela,</t>
  </si>
  <si>
    <t xml:space="preserve">SIST DIN 18916:2019 Uporaba rastlin pri urejanju zelenih površin - Sadike in sajenje, </t>
  </si>
  <si>
    <t xml:space="preserve">SIST DIN 18917:2019 Uporaba rastlin pri urejanju zelenih površin - Trate in sejanje, </t>
  </si>
  <si>
    <t xml:space="preserve">SIST DIN 18919:2019 Uporaba rastlin pri urejanju zelenih površin - Vzdrževanje zelenih površin v obdobju vraščanja </t>
  </si>
  <si>
    <t>SIST DIN 18920:2019 Uporaba rastlin pri urejanju zelenih površin – Zaščita drevja, rastlinskih sestojev in nasadov pri gradbenih posegih</t>
  </si>
  <si>
    <t>Drevesa morajo biti oddaljena od podzemne infrastrukture min. 2,0 m osno; protikoreninsko zaščito se izvaja v primeru, da prostorsko ni mogoče ustrezno zaščititi pred delovanjem korenin. Dopustna toleranca pri pozicioniranju dreves znaša +/- 10 cm,</t>
  </si>
  <si>
    <t>Postavitev količkov za oporo in pritrditev</t>
  </si>
  <si>
    <t xml:space="preserve">Pri sajenju drevesnih sadik je predvidena postavitev enega količka za oporo posamezne sadike. Ob količku je potrebno upoštevati tudi material za privezovanje sadike ob količek. Količki morajo upoštevati standarde glede na velikost sadike. Biti morajo tako dolgi, da je vsaj 0,5 m zabitega v čvrsto zemljino in segati morajo do krošnje drevesa, debelina količka mora zadržati nihanje krošnje v vetru. Pri nameščanju mora njihov vrh ostati nepoškodovan. Njihova življenjska doba mora biti vsaj tri rastne sezone, da se drevesa dovolj ukoreninijo. Količke je potrebno postaviti na privetrno stran sadike. </t>
  </si>
  <si>
    <t>Obdelava korenin in krošnje</t>
  </si>
  <si>
    <t>Načrtovane so sadike s koreninsko grudo, zato obdelava korenin ni posebej potrebna, je pa potrebno odstraniti material, ki koreninsko grudo učvrščuje med prevozom. Pri kontejnerskih rastlinah se pred sajenjem razrahlja koreninska polst.
Krošnja se glede na korenine po potrebi prikrajša. Polomljene in drugače poškodovane veje je prav tako potrebno obrezati.</t>
  </si>
  <si>
    <t>SADITEV</t>
  </si>
  <si>
    <t>Pred zasaditvijo se izvedejo pripravljalna dela. S površine je potrebno odstraniti mrtvico in gradbene odpadke ter dostaviti rodovitno zemljo. V območjih zasaditve je potrebno zagotoviti kvalitetno rjavo zemljo. Spodnji sloj kvalitetne zemlje je potrebno zaključiti s plastjo sejane humozne zemlje. Kjer se bo sadilo drevesa je potrebno zagotoviti večje debeline kvalitetne zemlje. Pri humuziranju vseh površin je potrebno upoštevati DIN 18 915 in FFL smernice!</t>
  </si>
  <si>
    <t>OPOZORILO:
Globina sajenja se določi glede na globino rasti v drevesnici. K vsaki drevesni sadiki se doda kol za oporo, sadiki se doda založno gnojilo, korenino se prekrije z zemljo in rahlo potlači ter izdatno zalije.
Sadi se vedno v suhem vremenu, ne sme se saditi pri nizkih temperaturah, ko je zemlja še zmrznjena ali začne zmrzovati. Listopadna drevnina se sadi v času mirovanja rasti. Čas izvajanja saditvenih del se prilagaja faznosti gradbenih del. Izvajalec ima pravico odkloniti pričetek saditvenih del, če oceni, da pričakovane vremenske razmere ne zagotavljajo dobrih pogojev za uspešno izvedbo del. Predlagamo jesensko sadilno sezono v času od oktobra do konca novembra. Sajenje spomladi (marec – april) je manj primerno zaradi vročine, ki lahko nastopi že v maju.</t>
  </si>
  <si>
    <t>Povprečne velikosti sadilnih jam so:</t>
  </si>
  <si>
    <t>za drevesa: 100 x 100 x 100 cm oz. 1.5 x velikost koreninske grude,
za grmovnice: 40 x 40 x 40 cm.
za trajnice: 1.5 x velikost lončka</t>
  </si>
  <si>
    <t>Potrebno je zagotoviti min. 15 cm živice (humuzirane zemljine) za zatravitev ter min. 40 cm živice za grmovnice (15 cm humozne zemljine + 25 cm prvovrstne rjave zemlje), ter minimalno 100 cm rastnega medija za drevnino.</t>
  </si>
  <si>
    <t>SETEV</t>
  </si>
  <si>
    <t>Zelenica se v kolikor ni drugače označeno na načrtih izvede kot travni tepih. Območja cvetočega travnika se seje. Optimalni čas setve tratne mešanice je druga polovica avgusta. Seje se 35 g/m2. Zaradi ureditve terena brez strmih brežin, je predvideno klasično sejanje (strojno). Količine površin in tratne mešanice za zatravljenje so opredeljene v tem poglavju pod sestavo S1 – zelenica (travni tepih) in S2 – cvetoči travnik.
Kosi se 2 krat letno za površine cvetočega travnika, ter vsaj 10x v rastni sezoni za vzdrževane trate.</t>
  </si>
  <si>
    <t>POGOJI ZA NABAVO, PREVZEM IN SKLADIŠČENJE</t>
  </si>
  <si>
    <t xml:space="preserve">Nabava sadik
Pogoji za izbor sadik so višina in število odganjkov. 
drevesa	4-letne sadike, trikrat presajene, višina 350 – 400 cm 
grmovnice 2-letne sadike, enkrat presajene, višina 60 – 80 cm
popenjavke, kvalitete C2, dolžina 50-60 cm
Sadike se nabavijo po vrsti, količini in kvaliteti ter velikosti, ki bo opredeljena v projektantskem popisu v projektu za izvedbo. </t>
  </si>
  <si>
    <t>Izbrane sadike, v kolikor jih izvajalec zaradi objektivnih razlogov ne more nabaviti, po predhodnem posvetovanju s projektantom, možno nadomestiti s sorodnimi vrstami. Projektant opredeli lastnosti nadomestnih sadik (količina, velikost, starost, način sajenja idr.).</t>
  </si>
  <si>
    <t xml:space="preserve">Pri prevzemu naj sadike ustrezajo vrstni sestavi, velikosti in številu poganjkov. Rastline morajo biti vzgojene, embalirane in transportirane v skladu z drevesničarskimi/gozdarskimi standardi. Potrebno je preprečiti izsušitev rastlin, prav tako je potrebno med transportom paziti, da ne pride do poškodb sadik. Izsušenih, bolnih ali prekomerno poškodovanih pošiljk rastlin se ne prevzema. Sprejemljiva količina poškodovanih sadik je do 5%.
Izvajalec je dolžan predložiti dokazilo o izvoru sadik. </t>
  </si>
  <si>
    <t>OPOZORILO!: glede ustreznega gnojila za posamezne rastline se je potrebno posvetovati z dobaviteljem (vzgojiteljem) rastlin.</t>
  </si>
  <si>
    <t>NABAVA KOLIČKOV</t>
  </si>
  <si>
    <t>Količki za drevesa morajo biti obdelani v skladu s standardi (konica, prirezan vrh, brez ostankov lubja), dolgi min. 2 m.
Za privez sadike k opornem kolu se uporabijo razgradljivi trakovi iz naravnega materiala z dobo razgradnje največ 3 leta.</t>
  </si>
  <si>
    <t>NABAVA GNOJILA</t>
  </si>
  <si>
    <t xml:space="preserve">Za vsako  sadiko  je predvideno založno gnojenje z mineralnim gnojilom v briketih  ali tabletah, po  dva  briketa  (2  x  15g)  za  drevesne sadike  in  po  en  briket  (15  g)  na grmovnice. </t>
  </si>
  <si>
    <t>DOSTAVA IN PREVZEM</t>
  </si>
  <si>
    <t>Kvaliteta sadik se ugotavlja ob prevzemu. Sadike dostavi izvajalec saditvenih del. Vsaka sadika mora imeti etiketo z navedbo vrste in izvora.</t>
  </si>
  <si>
    <t>Ko se sadike dostavi na gradbišče, se opravi prevzem. Na prevzemu morajo biti prisotni predstavnik izvajalca in pooblaščeni predstavnik investitorja. Ugotavlja se ali so bile sadike pravilno odpremljene in transportirane, količina in kvaliteta sadik, izvor sadik idr. V kolikor sadike ne ustrezajo pogojem (stanje, kvaliteta, poškodbe, idr) jih ima investitor pravico zavrniti. Stroški nabave novih sadik bremenijo izvajalca.</t>
  </si>
  <si>
    <t>Prevzema se tudi ves ostali material. Ob prevzemu se napiše zapisnik.</t>
  </si>
  <si>
    <t>SKLADIŠČENJE SADIK NA GRADBIŠČU:</t>
  </si>
  <si>
    <t>Kratkotrajno skladiščenje
Če je čas do saditve krajši od 48 ur je treba sadike na enostaven način (npr. z navlaženjem in pokrivanjem) zavarovati tako, da ne pride do izsušitve, pozebe ali pregretja.
Za daljše skladiščenje so potrebni dodatni ukrepi, odvisni od vremenskih razmer, časa do sajenja, vrste transportnih posod in lastnosti sadik.</t>
  </si>
  <si>
    <t>Skladiščenje na deponijah
Če  je  rastline potrebno skladiščiti več kot  pet dni  ali  če  za  začasno skladiščenje niso primerne  vremenske  razmere  (npr.  visoka  temperatura)  je  treba  sadike  skladiščiti  na deponiji. V 30 cm globoke in 20-30 cm široke jarke se postavi sadike posamično ali v svežnjih, ločeno po vrsti in velikosti, tesno drugo ob drugi, pri manjših sadikah poševno, pri večjih navpično. Vrste se zasuje z zemljo in zalije, tako, da med koreninami ni praznih prostorov.</t>
  </si>
  <si>
    <t>Če se vkopavajo sadike pozimi, jih je treba ustrezno zavarovati pred mrazom. Vsi stroški skladiščenja morajo biti vračunani v ostale ponudbene cene.</t>
  </si>
  <si>
    <t>NADZOR KVALITETE SADIK:</t>
  </si>
  <si>
    <t>POGOJI PROJEKTANTSKEGA NADZORA</t>
  </si>
  <si>
    <t>Ustreznost izvajanja po projektu nadzoruje projektant (projektantski nadzor). Izvajanje krajinskega načrta mora nadzorovati projektant tega načrta – krajinski arhitekt. Izvajalec mora za vse spremembe oz. odstopanja od izvedbenega načrta dobiti dovoljenje projektanta.</t>
  </si>
  <si>
    <t>Spremembe  se  morajo  vpisati  v  gradbeno  knjigo  in  vrisati  v  delovno  verzijo  projekta izvedenih del, PID-a.</t>
  </si>
  <si>
    <t>Nadzor kvalitete saditve se izvaja takoj po saditvi in čez mesec dni, kjer je potrebno posebej pozorno preveriti naslednje stvari:</t>
  </si>
  <si>
    <t>- da so rastline posajene v skladu s saditvenimi vzorci po projektu (vrstno, količinsko in pozicijsko),
- da so rastline pravilno posajene (navpična lega, trdnost in kvaliteta saditve),
- da so rastline pravilno utrjene s količki,
- da rastline med saditvijo niso bile poškodovane ali da so zaradi nekvalitetne saditve odmrle,
- da so rastline dobro vzdrževane</t>
  </si>
  <si>
    <t>INVESTITORJEV NADZOR</t>
  </si>
  <si>
    <t>Investitor zagotovi strokovni nadzor v skladu s 85. 86. in 88. členom Zakona o graditvi objektov. Investitor ima pravico nadzirati kvaliteto sajenja in sadilno setvenega materiala. Pripombe se zabeležijo v gradbeno knjigo.</t>
  </si>
  <si>
    <t>VZDRŽEVANJE ZASADITVE</t>
  </si>
  <si>
    <t>Posajeno drevnino je potrebno zaščititi pred preraščanjem trave s košnjo 3x letno v vegetacijski dobi, 2 - 3 leta. Drevesne in grmovne sadike je potrebno primerno zaščititi pred poškodbami med košnjo. Prav tako je potrebno rastline po potrebi tudi zalivati.
Izbrane so take rastlinske vrste, ki jih ob normalni razrasti ni potrebno posebej obrezovati. Pregosto razrasli nasadi se po potrebi redčijo s popolnim izsekom določenega deleža sadik. Trajno skrb za ustrezen videz nasadov prevzame vzdrževalec objekta. V kasnejšem vzdrževanju je potrebno oblikovati krošnje dreves tako, da ne posegajo v svetli profil cest. V primeru poškodb zasaditev v obcestnem prostoru je potrebna strokovna ocena poškodb in presoja potrebnosti nadomestitve zasaditve.</t>
  </si>
  <si>
    <t>OP.: pri zasaditvenih delih je potrebno v ceni zajeti tudi izkop in vse prenose na gradbiščno deponijo!</t>
  </si>
  <si>
    <t>OP.: GLEJ TEHNIČNO POROČILO!</t>
  </si>
  <si>
    <r>
      <t xml:space="preserve">dovoz kvalitetnega humusa z gradbiščne deponije (brez dobave) ter  sejanje in razstiranje in fino planiranje tega humusa ca </t>
    </r>
    <r>
      <rPr>
        <sz val="10"/>
        <rFont val="Arial"/>
        <family val="2"/>
      </rPr>
      <t>0,15m3/m2</t>
    </r>
    <r>
      <rPr>
        <sz val="10"/>
        <rFont val="Arial CE"/>
        <charset val="238"/>
      </rPr>
      <t xml:space="preserve"> , fino planiranje, nabava, dobava in polaganje travne ruše, valjanje travne ruše po polaganju, negovanje trate do prve košnje in prva košnja položene zelenice</t>
    </r>
  </si>
  <si>
    <t>Nabava, dobava in zasaditev grmovnic</t>
  </si>
  <si>
    <t>Zemeljska dela se izvede po DIN 18 915. Sajenje se izvede v skladu z vrtnarskimi standardi in po DIN 18 916.</t>
  </si>
  <si>
    <t xml:space="preserve">Ne sme se saditi pri nizkih temperaturah, ko zemlja začne zmrzovati ali je že zmrznjena. </t>
  </si>
  <si>
    <t xml:space="preserve">Listopadne grmovnice je potrebno saditi v času mirovanja rasti, najprimernejši meseci za sajenje so april, september in oktober. V primeru, da bodo gradbena dela končana v času, ki ni primeren za sajenje, se lahko pripravljalna dela opravi takoj, saditi pa je treba v primernem času. </t>
  </si>
  <si>
    <t>Koreninsko balo je pri sajenju potrebno pustiti v kompaktnem stanju in ne sme razpasti. Vsaki sadiki se doda založno gnojilo. V kolikor se zahteva sajenje v rastni dobi rastline, je nujno potrebno nabaviti sadike v vsebniku, za katere pa se lahko cena razlikuje.</t>
  </si>
  <si>
    <t>Pogoji za nabavo: višina v skladu z navedenim v razpredelnici in več kot 4 odganjki.</t>
  </si>
  <si>
    <t>Po sajenju se površino tal prekrije s črnim filcem in 5 cm debelo plastjo zastirke, ki preprečuje razrast plevelov in pomaga ohraniti vlago. Uporabi se naravno nebarvano borovo lubje.</t>
  </si>
  <si>
    <t>OP.: V primeru pomanjkanja zemlje oz humusa na lokaciji, je potrebno dobaviti potrebno količino humusa oz. rjave zemlje, kar je potrebno zajeti v ceni!</t>
  </si>
  <si>
    <t>Nabava, dobava in zasaditev popenjalke</t>
  </si>
  <si>
    <t>Popenjalke se sadi skladno z zasaditvenim načrtom in gostoto sajenja definirano v TP. 
Sadike se dobavi v lončkih/kontejnerjih in se sadijo skladno z vrtnarskimi standardi.</t>
  </si>
  <si>
    <t>Po sajenju se površino tal prekrije s filcem in 5 cm debelo plastjo zastirke – naravnega nebarvanega borovega lubja, ki preprečuje razrast plevelov in pomaga ohraniti vlago.</t>
  </si>
  <si>
    <t>Nabava, dobava in zaseditev dreves</t>
  </si>
  <si>
    <t xml:space="preserve">Listopadno drevnino je potrebno saditi v času mirovanja rasti, najprimernejši meseci za sajenje so april, oktober in november. V primeru, da bodo gradbena dela končana v času, ki ni primeren za sajenje, se lahko pripravljalna dela opravi takoj, saditi pa je treba v primernem času. </t>
  </si>
  <si>
    <t xml:space="preserve">Koreninsko balo je pri sajenju potrebno pustiti v kompaktnem stanju in ne sme razpasti. Vsaki sadiki se doda založno gnojilo. </t>
  </si>
  <si>
    <t>Vse sadike dreves se po saditvi stabilizira s 3 opornimi količki, ki se jih na vrhu poveže v togo celoto. Vezava sadik na oporo mora biti izvedena na način, da je omogočeno širjenje debla in preprečeno drgnjenje sadike ob oporo.</t>
  </si>
  <si>
    <t>OPOMBA; V kolikor se zahteva sajenje v rastni dobi rastline (od maja do septembra), je nujno potrebno nabaviti sadike v vsebniku (loncu), za katere pa se lahko cena razlikuje.</t>
  </si>
  <si>
    <t>DREVESA</t>
  </si>
  <si>
    <t>4A</t>
  </si>
  <si>
    <t>4B</t>
  </si>
  <si>
    <t>4C</t>
  </si>
  <si>
    <t>rezervna postavka za zamenjavo sadnega drevja z okrasnim</t>
  </si>
  <si>
    <t>Hortikulturna dela - vzgoja sadnega drevja po drevesničarskih standardih do začetka izgradnje parka in saditvenih del drevnine, obdobje 2-5 let</t>
  </si>
  <si>
    <t xml:space="preserve">Dobava, dostava in vgradnja rastnega substrata (v razmerju: 20%humunizirane zemlje, 50% rjave zemlje I.kategorije in 30% peščene rjave zemlje peska drobnejše frakcije D 1/32). Nabava, dovoz rastnega substrata, s sejanjem-rahljanjem, kipanje na parceli ter finim planiranjem. </t>
  </si>
  <si>
    <t>Dobava in vgrajevanje betona C35/45, XD3, XM2, XF4, PV-III, Dmax 16 v armirane konstrukcije, 
prereza 0,12 - 0,20 m3/m2,m1, talna plošča d=18cm v naklonu.</t>
  </si>
  <si>
    <t xml:space="preserve">RUŠITVENA DELA V OBJEKTU ROG SKUPAJ </t>
  </si>
  <si>
    <t>Izdelava prebojev za potrebe instalacij ipd v ab plošči debeline 15cm velikosti  od 0,20 do 0,30 m3/ kos</t>
  </si>
  <si>
    <t>O42 Stenske plošče izgleda nerjavečega jekla
Pritličje. Kavarna in delavnice
Vodotesna in ognjevarna 10 mm plošča iz MDF, npr. KAINDL .5881GT Metallic Silver Grey. Plošče MDF bodo obešene na pregrado iz mavčne plošče z minimalno pocinkano jekleno podkonstrukcijo.</t>
  </si>
  <si>
    <t xml:space="preserve">kljuke in zajla na strehi za vpenjanje..na strehi montirane na instalacijske dimnike po celotni dolžini objekta za varnost pri pri delu ob vzdrževanju strehe
</t>
  </si>
  <si>
    <t>Ogk1 kovinski ročaj za ograjo
pritličje vhodno stopnišče stara zgradba
00.17 = 5,00m
Dvostransko držalo za odrasle na višini 1 metra in dvostransko držalo za otroke na višini 75 cm. Skupno 4 držala, privarjena na tri stebre, ki se jih postavi na enake razdalje in vdela v injekcijsko maso. 3 mm debelina upognjenega profila iz nerjavečega jekla.</t>
  </si>
  <si>
    <t>Ogk4 Kovinska rešetka za ograjo 1 in stopnišče 3 Jašek 1 = 4,30m 03,27 in 04,02 = 9,35m, jašek 2 in nadstropja 6,39m, Skupna dolžina = 20,04m Kovinska ograja za rešetke enaka kot pri T2 materialu Z zgornjim neprekinjenim kovinskim ravnim jeklenim profilom (3 x 30 mm in vijak s šestrobo glavo s potopitvijo) za pritrditev galbaniziranega upognjenega ograjnega profila. Pritrditev s naknadno nameščenimi sidri v modni pisti in v navpičnih pregradah za pritrditev kovinske rešetke rešetke. višina 1,10.</t>
  </si>
  <si>
    <t>T3 Talne stopnice / glavne stopnice / sekundarne stopnice
Montažna teraco stopnica (umetni kamen). Mere: 50 mm-75 mm višina, 1800 mm dolžina, 280 mm širina, na glavnem stopnišču in 1200 mm dolžina na sekundarnih stopnicah, v skladu z zasnovo. (Glej podrobnosti)
Skupni tip, barva in tekstura, podobni neprekinjenemu epoksi-teracu na hodniku:
Stopnica s tremi 3/8 ”abrazivnimi vložki iz kovinskih kosov za univerzalno zasnovo, ustavljena 100 mm od vsakega konca. Montažna stopnica pritrjena na upognjeno ploščo, privarjeno na glavno strukturo na neoprenski membrani.</t>
  </si>
  <si>
    <t>T2 Rešetka groba. Tla na podaljšku fasade
Kovinska mreža za vzdrževanje
Rešetka za stezo H6, pocinkano, vroče pocinkano jeklo. Širina mreže 34 x 75 mm, višina 30 mm, v ploščah 550 x 1000 mm
Tlačno varjena rešetka H6, iz izdelkov WELAND. Nameščen na kovinsko pocinkani podkonstrukciji, okvir.</t>
  </si>
  <si>
    <t xml:space="preserve">  P9   Transformatorska postaja - dvignjeni pod
    /novi prizidek - tla na terenu/
tlak:
  pocinkana pohodna rešetka,
  izdelana po načrtu izvajalca,
  rešetka je pritrjena na poc. jekleno 
  konstrukcijo vijačeno v mikroarmirani beton,
  skupna višina dvignjenega poda ........... 60.0 cm</t>
  </si>
  <si>
    <t>VK8b Dvižna garažna vrata s fiskinim delom
Sekcijska vrata, ki so sestavljena iz ALU-cevnih profilov v normalni izvedbi. Vsi segmenti vrat imajo zaščito pred ukleščenjem prstov, zunaj in znotraj. Okvir: stranska vodila z zaščito pred posegom z roko od strani. Varovalo pred padcem vrat: lovilna naprava oz. varovalo v primeru zloma vzmeti, glede na izvedbo vrat. Zaklepanje: pomični zapah, alternativno vrtljivi zapah. Vrata z motornim pogonom, do 4 m višine, opremljena s protivlomnim varovalom pred dvigovanjem. Montaža na: zid, beton ali kovinsko podkonstrukcijo.
mera sklopa: 440 / 290 cm, dvižna vrata 250/250 cm + fiksni del.</t>
  </si>
  <si>
    <t>Z13 Pregrade med dimnini sektroji hodnikov
enojna pregrada iz mavčne plošče nad steklenimi vrati med dimnimi sektroji hodnikov v novem delu objekta
R'w = min. 45 dB, RAZRED A, EI 30
stenska obloga:
  hidro gips-kartonske plošče 2x 1.25 cm , ........ 2.5 cm
  npr.: KNAUF GKB 1.25 ali enakovredno
podkonstrukcija iz tankostenskih poc.jekl.
  profilov 75 mm, ........................... 7.5 cm
  npr.: Knauf CW 75 ali enakovredno 
  v medprostoru:
  mineralna volna, SIST EN 13162, 5 cm
  s specifično upornostjo zračnemu toku
  v vrednosti: 5kN.s/m4,
  npr.: Knauf Insulation DP-5 ali enakovredno
stenska obloga:
  hidro gips-kartonske plošče 2x 1.25 cm , ........ 2.5 cm
  npr.: KNAUF GKB 1.25 ali enakovredno
  npr.: KNAUF W112, d ............. 12.5 cm</t>
  </si>
  <si>
    <r>
      <t>Kontrola zveznosti PIT (pile integrity test).  Lokacijo se določi v sodelovanju s projektantskin in geoteničnim nadzorom.  Testiranja se izvajajo po standardu ASTM D5882-07 Standard Method for Low Strain Impact Integrity Testing of Deep Foundations. 30% CFA mikro pilotov.</t>
    </r>
    <r>
      <rPr>
        <b/>
        <sz val="10"/>
        <rFont val="Arial"/>
        <family val="2"/>
        <charset val="238"/>
      </rPr>
      <t xml:space="preserve">
</t>
    </r>
  </si>
  <si>
    <t>Izvedba dinamičnih obremenilnih testov (PDA-DLT/PP 5t +LC). Lokacijo se določi v sodelovanju s projektantskim in geoteničnim nadzorom. Testiranja se izvajajo po standardu ASTM D4945-08 Standard Method for High-Strain Dynamic Testing of Deep Foundations. Rezultati morajo biti vrednoteni po CAPWAP metodi. (predvidena količina ca. 4% od celotnega števila CFA mikro pilotov.</t>
  </si>
  <si>
    <t>Izvedba meritev z odstranljivim ekstensometrom (retrievable extensometer)
v en CFA pilota fi 60, na katerih se predvidi izvedbo statičnega testa, se vgradi cevi, v katere se pred izvedbo statičnega testa vstavi odstranljiv ekstensometer (retrievable extensometer), na podlagi katerega se med izvajanjem statičnega testa ugotovi koliko pilot nosi po konici in koliko po plašču. Cev v pilotu mora biti ustreznih dimenzij in kvalitete za vgradnjo odstranljivega ekstensometra. Ekstenzometer se mora v cevi večkrat sidrati, tako, da se ugotovi trenje po plašču pilota po vseh različnih plasteh slojev zemljine.</t>
  </si>
  <si>
    <r>
      <rPr>
        <b/>
        <sz val="10"/>
        <color theme="0"/>
        <rFont val="Arial Narrow"/>
        <family val="2"/>
        <charset val="238"/>
      </rPr>
      <t>1.</t>
    </r>
    <r>
      <rPr>
        <b/>
        <sz val="8"/>
        <color theme="0"/>
        <rFont val="Arial Narrow"/>
        <family val="2"/>
        <charset val="238"/>
      </rPr>
      <t>1</t>
    </r>
    <r>
      <rPr>
        <b/>
        <sz val="10"/>
        <color theme="0"/>
        <rFont val="Arial Narrow"/>
        <family val="2"/>
        <charset val="238"/>
      </rPr>
      <t>.</t>
    </r>
  </si>
  <si>
    <r>
      <rPr>
        <b/>
        <sz val="10"/>
        <color theme="0"/>
        <rFont val="Arial Narrow"/>
        <family val="2"/>
        <charset val="238"/>
      </rPr>
      <t>1.</t>
    </r>
    <r>
      <rPr>
        <b/>
        <sz val="8"/>
        <color theme="0"/>
        <rFont val="Arial Narrow"/>
        <family val="2"/>
        <charset val="238"/>
      </rPr>
      <t>2</t>
    </r>
    <r>
      <rPr>
        <b/>
        <sz val="10"/>
        <color theme="0"/>
        <rFont val="Arial Narrow"/>
        <family val="2"/>
        <charset val="238"/>
      </rPr>
      <t>.</t>
    </r>
  </si>
  <si>
    <r>
      <rPr>
        <b/>
        <sz val="10"/>
        <color theme="0"/>
        <rFont val="Arial Narrow"/>
        <family val="2"/>
        <charset val="238"/>
      </rPr>
      <t>1.</t>
    </r>
    <r>
      <rPr>
        <b/>
        <sz val="8"/>
        <color theme="0"/>
        <rFont val="Arial Narrow"/>
        <family val="2"/>
        <charset val="238"/>
      </rPr>
      <t>3</t>
    </r>
    <r>
      <rPr>
        <b/>
        <sz val="10"/>
        <color theme="0"/>
        <rFont val="Arial Narrow"/>
        <family val="2"/>
        <charset val="238"/>
      </rPr>
      <t>.</t>
    </r>
  </si>
  <si>
    <r>
      <rPr>
        <b/>
        <sz val="10"/>
        <color theme="0"/>
        <rFont val="Arial Narrow"/>
        <family val="2"/>
        <charset val="238"/>
      </rPr>
      <t>1.</t>
    </r>
    <r>
      <rPr>
        <b/>
        <sz val="8"/>
        <color theme="0"/>
        <rFont val="Arial Narrow"/>
        <family val="2"/>
        <charset val="238"/>
      </rPr>
      <t>4</t>
    </r>
    <r>
      <rPr>
        <b/>
        <sz val="10"/>
        <color theme="0"/>
        <rFont val="Arial Narrow"/>
        <family val="2"/>
        <charset val="238"/>
      </rPr>
      <t>.</t>
    </r>
  </si>
  <si>
    <r>
      <rPr>
        <b/>
        <sz val="10"/>
        <color theme="0"/>
        <rFont val="Arial Narrow"/>
        <family val="2"/>
        <charset val="238"/>
      </rPr>
      <t>1.</t>
    </r>
    <r>
      <rPr>
        <b/>
        <sz val="8"/>
        <color theme="0"/>
        <rFont val="Arial Narrow"/>
        <family val="2"/>
        <charset val="238"/>
      </rPr>
      <t>5</t>
    </r>
    <r>
      <rPr>
        <b/>
        <sz val="10"/>
        <color theme="0"/>
        <rFont val="Arial Narrow"/>
        <family val="2"/>
        <charset val="238"/>
      </rPr>
      <t>.</t>
    </r>
  </si>
  <si>
    <r>
      <rPr>
        <b/>
        <sz val="10"/>
        <color theme="0"/>
        <rFont val="Arial Narrow"/>
        <family val="2"/>
        <charset val="238"/>
      </rPr>
      <t>1.</t>
    </r>
    <r>
      <rPr>
        <b/>
        <sz val="8"/>
        <color theme="0"/>
        <rFont val="Arial Narrow"/>
        <family val="2"/>
        <charset val="238"/>
      </rPr>
      <t>6</t>
    </r>
    <r>
      <rPr>
        <b/>
        <sz val="10"/>
        <color theme="0"/>
        <rFont val="Arial Narrow"/>
        <family val="2"/>
        <charset val="238"/>
      </rPr>
      <t>.</t>
    </r>
  </si>
  <si>
    <r>
      <rPr>
        <b/>
        <sz val="10"/>
        <color theme="0"/>
        <rFont val="Arial Narrow"/>
        <family val="2"/>
        <charset val="238"/>
      </rPr>
      <t>1.</t>
    </r>
    <r>
      <rPr>
        <b/>
        <sz val="8"/>
        <color theme="0"/>
        <rFont val="Arial Narrow"/>
        <family val="2"/>
        <charset val="238"/>
      </rPr>
      <t>7</t>
    </r>
    <r>
      <rPr>
        <b/>
        <sz val="10"/>
        <color theme="0"/>
        <rFont val="Arial Narrow"/>
        <family val="2"/>
        <charset val="238"/>
      </rPr>
      <t>.</t>
    </r>
  </si>
  <si>
    <r>
      <rPr>
        <b/>
        <sz val="10"/>
        <color theme="0"/>
        <rFont val="Arial Narrow"/>
        <family val="2"/>
        <charset val="238"/>
      </rPr>
      <t>1.</t>
    </r>
    <r>
      <rPr>
        <b/>
        <sz val="8"/>
        <color theme="0"/>
        <rFont val="Arial Narrow"/>
        <family val="2"/>
        <charset val="238"/>
      </rPr>
      <t>8</t>
    </r>
    <r>
      <rPr>
        <b/>
        <sz val="10"/>
        <color theme="0"/>
        <rFont val="Arial Narrow"/>
        <family val="2"/>
        <charset val="238"/>
      </rPr>
      <t>.</t>
    </r>
  </si>
  <si>
    <r>
      <rPr>
        <b/>
        <sz val="10"/>
        <color theme="0"/>
        <rFont val="Arial Narrow"/>
        <family val="2"/>
        <charset val="238"/>
      </rPr>
      <t>1.</t>
    </r>
    <r>
      <rPr>
        <b/>
        <sz val="8"/>
        <color theme="0"/>
        <rFont val="Arial Narrow"/>
        <family val="2"/>
        <charset val="238"/>
      </rPr>
      <t>9</t>
    </r>
    <r>
      <rPr>
        <b/>
        <sz val="10"/>
        <color theme="0"/>
        <rFont val="Arial Narrow"/>
        <family val="2"/>
        <charset val="238"/>
      </rPr>
      <t>.</t>
    </r>
  </si>
  <si>
    <r>
      <rPr>
        <b/>
        <sz val="10"/>
        <color theme="0"/>
        <rFont val="Arial Narrow"/>
        <family val="2"/>
        <charset val="238"/>
      </rPr>
      <t>2.</t>
    </r>
    <r>
      <rPr>
        <b/>
        <sz val="8"/>
        <color theme="0"/>
        <rFont val="Arial Narrow"/>
        <family val="2"/>
        <charset val="238"/>
      </rPr>
      <t>1</t>
    </r>
    <r>
      <rPr>
        <b/>
        <sz val="10"/>
        <color theme="0"/>
        <rFont val="Arial Narrow"/>
        <family val="2"/>
        <charset val="238"/>
      </rPr>
      <t>.</t>
    </r>
  </si>
  <si>
    <r>
      <rPr>
        <b/>
        <sz val="10"/>
        <color theme="0"/>
        <rFont val="Arial Narrow"/>
        <family val="2"/>
        <charset val="238"/>
      </rPr>
      <t>2.</t>
    </r>
    <r>
      <rPr>
        <b/>
        <sz val="8"/>
        <color theme="0"/>
        <rFont val="Arial Narrow"/>
        <family val="2"/>
        <charset val="238"/>
      </rPr>
      <t>2</t>
    </r>
    <r>
      <rPr>
        <b/>
        <sz val="10"/>
        <color theme="0"/>
        <rFont val="Arial Narrow"/>
        <family val="2"/>
        <charset val="238"/>
      </rPr>
      <t>.</t>
    </r>
  </si>
  <si>
    <r>
      <rPr>
        <b/>
        <sz val="10"/>
        <color theme="0"/>
        <rFont val="Arial Narrow"/>
        <family val="2"/>
        <charset val="238"/>
      </rPr>
      <t>2.</t>
    </r>
    <r>
      <rPr>
        <b/>
        <sz val="8"/>
        <color theme="0"/>
        <rFont val="Arial Narrow"/>
        <family val="2"/>
        <charset val="238"/>
      </rPr>
      <t>3</t>
    </r>
    <r>
      <rPr>
        <b/>
        <sz val="10"/>
        <color theme="0"/>
        <rFont val="Arial Narrow"/>
        <family val="2"/>
        <charset val="238"/>
      </rPr>
      <t>.</t>
    </r>
  </si>
  <si>
    <r>
      <rPr>
        <b/>
        <sz val="10"/>
        <color theme="0"/>
        <rFont val="Arial Narrow"/>
        <family val="2"/>
        <charset val="238"/>
      </rPr>
      <t>2.</t>
    </r>
    <r>
      <rPr>
        <b/>
        <sz val="8"/>
        <color theme="0"/>
        <rFont val="Arial Narrow"/>
        <family val="2"/>
        <charset val="238"/>
      </rPr>
      <t>4</t>
    </r>
    <r>
      <rPr>
        <b/>
        <sz val="10"/>
        <color theme="0"/>
        <rFont val="Arial Narrow"/>
        <family val="2"/>
        <charset val="238"/>
      </rPr>
      <t>.</t>
    </r>
  </si>
  <si>
    <r>
      <rPr>
        <b/>
        <sz val="10"/>
        <color theme="0"/>
        <rFont val="Arial Narrow"/>
        <family val="2"/>
        <charset val="238"/>
      </rPr>
      <t>2.</t>
    </r>
    <r>
      <rPr>
        <b/>
        <sz val="8"/>
        <color theme="0"/>
        <rFont val="Arial Narrow"/>
        <family val="2"/>
        <charset val="238"/>
      </rPr>
      <t>5</t>
    </r>
    <r>
      <rPr>
        <b/>
        <sz val="10"/>
        <color theme="0"/>
        <rFont val="Arial Narrow"/>
        <family val="2"/>
        <charset val="238"/>
      </rPr>
      <t>.</t>
    </r>
  </si>
  <si>
    <r>
      <rPr>
        <b/>
        <sz val="10"/>
        <color theme="0"/>
        <rFont val="Arial Narrow"/>
        <family val="2"/>
        <charset val="238"/>
      </rPr>
      <t>2.</t>
    </r>
    <r>
      <rPr>
        <b/>
        <sz val="8"/>
        <color theme="0"/>
        <rFont val="Arial Narrow"/>
        <family val="2"/>
        <charset val="238"/>
      </rPr>
      <t>6</t>
    </r>
    <r>
      <rPr>
        <b/>
        <sz val="10"/>
        <color theme="0"/>
        <rFont val="Arial Narrow"/>
        <family val="2"/>
        <charset val="238"/>
      </rPr>
      <t>.</t>
    </r>
  </si>
  <si>
    <r>
      <rPr>
        <b/>
        <sz val="10"/>
        <color theme="0"/>
        <rFont val="Arial Narrow"/>
        <family val="2"/>
        <charset val="238"/>
      </rPr>
      <t>2.</t>
    </r>
    <r>
      <rPr>
        <b/>
        <sz val="8"/>
        <color theme="0"/>
        <rFont val="Arial Narrow"/>
        <family val="2"/>
        <charset val="238"/>
      </rPr>
      <t>7</t>
    </r>
    <r>
      <rPr>
        <b/>
        <sz val="10"/>
        <color theme="0"/>
        <rFont val="Arial Narrow"/>
        <family val="2"/>
        <charset val="238"/>
      </rPr>
      <t>.</t>
    </r>
  </si>
  <si>
    <r>
      <rPr>
        <b/>
        <sz val="10"/>
        <color theme="0"/>
        <rFont val="Arial Narrow"/>
        <family val="2"/>
        <charset val="238"/>
      </rPr>
      <t>3.</t>
    </r>
    <r>
      <rPr>
        <b/>
        <sz val="8"/>
        <color theme="0"/>
        <rFont val="Arial Narrow"/>
        <family val="2"/>
        <charset val="238"/>
      </rPr>
      <t>1</t>
    </r>
    <r>
      <rPr>
        <b/>
        <sz val="10"/>
        <color theme="0"/>
        <rFont val="Arial Narrow"/>
        <family val="2"/>
        <charset val="238"/>
      </rPr>
      <t>.</t>
    </r>
  </si>
  <si>
    <r>
      <rPr>
        <b/>
        <sz val="10"/>
        <color theme="0"/>
        <rFont val="Arial Narrow"/>
        <family val="2"/>
        <charset val="238"/>
      </rPr>
      <t>3.</t>
    </r>
    <r>
      <rPr>
        <b/>
        <sz val="8"/>
        <color theme="0"/>
        <rFont val="Arial Narrow"/>
        <family val="2"/>
        <charset val="238"/>
      </rPr>
      <t>2</t>
    </r>
    <r>
      <rPr>
        <b/>
        <sz val="10"/>
        <color theme="0"/>
        <rFont val="Arial Narrow"/>
        <family val="2"/>
        <charset val="238"/>
      </rPr>
      <t>.</t>
    </r>
  </si>
  <si>
    <r>
      <rPr>
        <b/>
        <sz val="10"/>
        <color theme="0"/>
        <rFont val="Arial Narrow"/>
        <family val="2"/>
        <charset val="238"/>
      </rPr>
      <t>3.</t>
    </r>
    <r>
      <rPr>
        <b/>
        <sz val="8"/>
        <color theme="0"/>
        <rFont val="Arial Narrow"/>
        <family val="2"/>
        <charset val="238"/>
      </rPr>
      <t>3</t>
    </r>
    <r>
      <rPr>
        <b/>
        <sz val="10"/>
        <color theme="0"/>
        <rFont val="Arial Narrow"/>
        <family val="2"/>
        <charset val="238"/>
      </rPr>
      <t>.</t>
    </r>
  </si>
  <si>
    <r>
      <rPr>
        <b/>
        <sz val="10"/>
        <color theme="0"/>
        <rFont val="Arial Narrow"/>
        <family val="2"/>
        <charset val="238"/>
      </rPr>
      <t>3.</t>
    </r>
    <r>
      <rPr>
        <b/>
        <sz val="8"/>
        <color theme="0"/>
        <rFont val="Arial Narrow"/>
        <family val="2"/>
        <charset val="238"/>
      </rPr>
      <t>4</t>
    </r>
    <r>
      <rPr>
        <b/>
        <sz val="10"/>
        <color theme="0"/>
        <rFont val="Arial Narrow"/>
        <family val="2"/>
        <charset val="238"/>
      </rPr>
      <t>.</t>
    </r>
  </si>
  <si>
    <r>
      <rPr>
        <b/>
        <sz val="10"/>
        <color theme="0"/>
        <rFont val="Arial Narrow"/>
        <family val="2"/>
        <charset val="238"/>
      </rPr>
      <t>3.</t>
    </r>
    <r>
      <rPr>
        <b/>
        <sz val="8"/>
        <color theme="0"/>
        <rFont val="Arial Narrow"/>
        <family val="2"/>
        <charset val="238"/>
      </rPr>
      <t>5</t>
    </r>
    <r>
      <rPr>
        <b/>
        <sz val="10"/>
        <color theme="0"/>
        <rFont val="Arial Narrow"/>
        <family val="2"/>
        <charset val="238"/>
      </rPr>
      <t>.</t>
    </r>
  </si>
  <si>
    <r>
      <rPr>
        <b/>
        <sz val="10"/>
        <color theme="0"/>
        <rFont val="Arial Narrow"/>
        <family val="2"/>
        <charset val="238"/>
      </rPr>
      <t>3.</t>
    </r>
    <r>
      <rPr>
        <b/>
        <sz val="8"/>
        <color theme="0"/>
        <rFont val="Arial Narrow"/>
        <family val="2"/>
        <charset val="238"/>
      </rPr>
      <t>6</t>
    </r>
    <r>
      <rPr>
        <b/>
        <sz val="10"/>
        <color theme="0"/>
        <rFont val="Arial Narrow"/>
        <family val="2"/>
        <charset val="238"/>
      </rPr>
      <t>.</t>
    </r>
  </si>
  <si>
    <r>
      <rPr>
        <b/>
        <sz val="10"/>
        <color theme="0"/>
        <rFont val="Arial Narrow"/>
        <family val="2"/>
        <charset val="238"/>
      </rPr>
      <t>3.</t>
    </r>
    <r>
      <rPr>
        <b/>
        <sz val="8"/>
        <color theme="0"/>
        <rFont val="Arial Narrow"/>
        <family val="2"/>
        <charset val="238"/>
      </rPr>
      <t>7</t>
    </r>
    <r>
      <rPr>
        <b/>
        <sz val="10"/>
        <color theme="0"/>
        <rFont val="Arial Narrow"/>
        <family val="2"/>
        <charset val="238"/>
      </rPr>
      <t>.</t>
    </r>
  </si>
  <si>
    <r>
      <rPr>
        <b/>
        <sz val="10"/>
        <color theme="0"/>
        <rFont val="Arial Narrow"/>
        <family val="2"/>
        <charset val="238"/>
      </rPr>
      <t>3.</t>
    </r>
    <r>
      <rPr>
        <b/>
        <sz val="8"/>
        <color theme="0"/>
        <rFont val="Arial Narrow"/>
        <family val="2"/>
        <charset val="238"/>
      </rPr>
      <t>8</t>
    </r>
    <r>
      <rPr>
        <b/>
        <sz val="10"/>
        <color theme="0"/>
        <rFont val="Arial Narrow"/>
        <family val="2"/>
        <charset val="238"/>
      </rPr>
      <t>.</t>
    </r>
  </si>
  <si>
    <r>
      <rPr>
        <b/>
        <sz val="10"/>
        <color theme="0"/>
        <rFont val="Arial Narrow"/>
        <family val="2"/>
        <charset val="238"/>
      </rPr>
      <t>3.</t>
    </r>
    <r>
      <rPr>
        <b/>
        <sz val="8"/>
        <color theme="0"/>
        <rFont val="Arial Narrow"/>
        <family val="2"/>
        <charset val="238"/>
      </rPr>
      <t>9</t>
    </r>
    <r>
      <rPr>
        <b/>
        <sz val="10"/>
        <color theme="0"/>
        <rFont val="Arial Narrow"/>
        <family val="2"/>
        <charset val="238"/>
      </rPr>
      <t>.</t>
    </r>
  </si>
  <si>
    <t>St32  knjižnica, večnamenska dvorana in razstavna dvorana
Akustični omet…………………………  2cm
metalne lamele z perforirane pločevine, polnjene z absorbcijskim materialom</t>
  </si>
  <si>
    <r>
      <rPr>
        <sz val="10"/>
        <color theme="1"/>
        <rFont val="Arial"/>
        <family val="2"/>
        <charset val="238"/>
      </rPr>
      <t xml:space="preserve">  P2   Sanitarije, prostor za čistila, garderoba 
    /obstoječi objekt/
mikroarmirani beton C20/25 ................ 6.5 cm
  fino zaglajen,
  mikroarmatura PP vlakna z vseb.0,95kg/m3,
  npr.: FIBRILs F 120 ali enakovredno
ločilni sloj: PE folija 0.15 mm
toplotna izolacija:
  ekspandirani polistiren SIST EN 13163,.... 18.0 cm
  [λD = max.0.031 W/(m.K),σ10%def.= 100 kPa],
  plošče dvoslojno 10+8 cm,
  npr.: Fragmat NEO SUPER 100 ali enakovedno
  plošče prosto položene na podlago
hidroizolacija:
  polimer-bitumenska,enoslojna(aPP), ........ 0.5 cm
  po zahtevah DIN 18195 (del. 4),
  npr.: Phoenix FC 4 mm ali enakovredno
hladni bitumenski premaz 0.3kg/m2
● podlaga podložni beton
</t>
    </r>
    <r>
      <rPr>
        <b/>
        <sz val="10"/>
        <color theme="1"/>
        <rFont val="Arial"/>
        <family val="2"/>
        <charset val="238"/>
      </rPr>
      <t>* :</t>
    </r>
    <r>
      <rPr>
        <sz val="10"/>
        <color theme="1"/>
        <rFont val="Arial"/>
        <family val="2"/>
        <charset val="238"/>
      </rPr>
      <t xml:space="preserve"> Prag proti hodniku +1 cm</t>
    </r>
  </si>
  <si>
    <r>
      <rPr>
        <sz val="10"/>
        <color theme="1"/>
        <rFont val="Arial"/>
        <family val="2"/>
        <charset val="238"/>
      </rPr>
      <t xml:space="preserve">  P4   Strojnica klimatov,  /obstoječi objekt/
mikroarmirani beton C20/25 ................ 6.5 cm
  beton premazan s protiprašnim,abrazivno 
  odpornim premazom na bazi epoksidne smole
  mikroarmatura PP vlakna z vseb.0,95kg/m3,
  npr.: FIBRILs F 120 ali enakovredno
ločilni sloj: PE folija 0.15 mm
toplotna izolacija:
  ekspandirani polistiren SIST EN 13163,.... 16.0 cm
  [λD = max.0.031 W/(m.K),σ10%def.= 100 kPa],
  plošče dvoslojno 10+10 cm,
  npr.: Fragmat NEO SUPER 100 ali enakovedno
  plošče prosto položene na podlago
hidroizolacija:
  polimer-bitumenska,enoslojna(aPP), ........ 0.5 cm *
  po zahtevah DIN 18195 (del. 4),
  npr.: PHOENIX 4 ali enakovredno
hladni bitumenski premaz 0.3kg/m2
● podlaga podložni beton
* : Hidroizolacija se zaključi 5cm nad koto
  finalnega tlaka strojnice
</t>
    </r>
    <r>
      <rPr>
        <b/>
        <sz val="10"/>
        <color theme="1"/>
        <rFont val="Arial"/>
        <family val="2"/>
        <charset val="238"/>
      </rPr>
      <t xml:space="preserve">  ** : </t>
    </r>
    <r>
      <rPr>
        <sz val="10"/>
        <color theme="1"/>
        <rFont val="Arial"/>
        <family val="2"/>
        <charset val="238"/>
      </rPr>
      <t>Tlak brez naklona je za 5cm nižji od 
  ostalih prostorov, na sredini prostora 
  je vgrajen točkovni talni odtočnik</t>
    </r>
  </si>
  <si>
    <r>
      <rPr>
        <sz val="10"/>
        <color theme="1"/>
        <rFont val="Arial"/>
        <family val="2"/>
        <charset val="238"/>
      </rPr>
      <t xml:space="preserve">  P8   Diesel agregat
mikroarmirani beton C25/30 ................ 8.0 cm
  beton premazan s protiprašnim,abrazivno 
  odpornim premazom na bazi epoksidne smole
  mikroarmatura PP vlakna z vseb.0,95kg/m3,
  npr.: FIBRILs F 120 ali enakovredno
ločilni sloj: PE folija 0.2 mm
hidroizolacija:
  sintetična folija na bazi mehkega PVC,1.5 mm *
  odporna na razlitje dieselskega goriva 
  in olja, zaključena na obodne stene 
  prostora do višine 10 cm nad koto tlaka,
  npr.: Wolfin IB/W 1.5 ali enakovredno
polnilo in toplotna izolacija:
  ekspandirani polistiren SIST EN 13163,.... 10.0 cm
  [λD = max.0.036 W/(m.K),σ10%def.= 100 kPa],
  npr.: Fragmat EPS 100 ali enakovedno
  plošče prosto položene na podlago
● podlaga a.b. temeljna plošča  
</t>
    </r>
    <r>
      <rPr>
        <b/>
        <sz val="10"/>
        <color theme="1"/>
        <rFont val="Arial"/>
        <family val="2"/>
        <charset val="238"/>
      </rPr>
      <t>* :</t>
    </r>
    <r>
      <rPr>
        <sz val="10"/>
        <color theme="1"/>
        <rFont val="Arial"/>
        <family val="2"/>
        <charset val="238"/>
      </rPr>
      <t xml:space="preserve"> Hidroizolacija se zaključi 5cm nad koto tlaka
  ob vratih je izveden dvignjen prag, na katerega se
  zaključi hidroizolacija višine najmanj 5 cm
Op.: Pod pritrdilnimi mesti diesel agregata
  se namesto polnila iz ekspandiranega polistirena
  debeline 10 cm, vgradi polnilo iz mikroarmiranega
  betona C25/30
</t>
    </r>
  </si>
  <si>
    <r>
      <rPr>
        <sz val="10"/>
        <color theme="1"/>
        <rFont val="Arial"/>
        <family val="2"/>
        <charset val="238"/>
      </rPr>
      <t xml:space="preserve">  N3/a   Sanitarije, /1. nadstropje - novi prizidek/
mikroarmirani beton C20/25 ................ 9.4 cm
  fino zaglajen,
  mikroarmatura PP vlakna z vseb.0,95kg/m3,
  npr.: FIBRILs F 120 ali enakovredno
izol.proti udarnemu zvoku in ločilni sloj:  1.6 cm
  folija sestavljena iz sloja 
  penjenega poliuretana (ρ= 90kg/m³)
  in gume (ρ= 750kg/m³)
  DL'nw = 33 dB,
  npr.: Aetolia Aecosilent Over ali enakovredno,
polnilo: ................................. 14.0 cm
  lahki beton (EPS) z vmešanimi 
  krogljicami iz ekspand. polistirena,
  [ρ = max. 300kg/m³
</t>
    </r>
    <r>
      <rPr>
        <b/>
        <sz val="10"/>
        <color theme="1"/>
        <rFont val="Arial"/>
        <family val="2"/>
        <charset val="238"/>
      </rPr>
      <t>* :</t>
    </r>
    <r>
      <rPr>
        <sz val="10"/>
        <color theme="1"/>
        <rFont val="Arial"/>
        <family val="2"/>
        <charset val="238"/>
      </rPr>
      <t xml:space="preserve"> Prag proti hodniku +1 cm]
● podlaga HI BOND</t>
    </r>
  </si>
  <si>
    <r>
      <rPr>
        <sz val="10"/>
        <color theme="1"/>
        <rFont val="Arial"/>
        <family val="2"/>
        <charset val="238"/>
      </rPr>
      <t xml:space="preserve">  N5/a   Sanitarije
     /2. in 3. nadstropje - novi prizidek/
mikroarmirani beton C20/25 ................ 6.4 cm
  fino zaglajen,
  mikroarmatura PP vlakna z vseb.0,95kg/m3,
  npr.: FIBRILs F 120 ali enakovredno
- akustična izolacija:
  iz penjenega poliuretana,
  max. obremenitev: do 2500 kg/m², .......... 1.6 cm
  [dinamična togost s' ≤ 13 MN/m³,
  z evropskim tehničnim soglasjem ETA - CE],
  kot npr.: Getzner AFM 33 ali enakovr.
- polnilo: .................................. 8.0 cm
  lahki beton (penjeni)
  [ρ max.= 400 kg/m³, σ10%def.= min. 1000 kPa],
  izveden z dodatkom penilcev,
  kot npr.: Ha-Be Pantapor ali enakovr.
</t>
    </r>
    <r>
      <rPr>
        <b/>
        <sz val="10"/>
        <color theme="1"/>
        <rFont val="Arial"/>
        <family val="2"/>
        <charset val="238"/>
      </rPr>
      <t xml:space="preserve">* : </t>
    </r>
    <r>
      <rPr>
        <sz val="10"/>
        <color theme="1"/>
        <rFont val="Arial"/>
        <family val="2"/>
        <charset val="238"/>
      </rPr>
      <t>Prag proti hodniku +1 cm
● podlaga HI BOND</t>
    </r>
  </si>
  <si>
    <t xml:space="preserve"> K3  Strojnica za šprinkler, pr. za klimate
    tla na terenu pri stanjšani a.b. plošči
  podlaga za izvedbo tlaka
mikroarmiran beton C25/30 ................. 7.0 cm
  propelersko fino zaglajen do ravnosti:
  5 mm/5m', tlak je dilatiran v polja 
  velikosti 50 m², z vrezom dilatacijskih reg 
  šir.6 mm.Rege so zapolnjene s trajno-elast.
  PUR kitom,do globine 6 mm-pred kitanjem 
  vstavljena podlaga iz okroglega penjenega 
  PE profila Ø 8 mm,
  mikroarmatura: kratka jeklena vlakna 
  z vsebnostjo min.20kg/m3 in dodatno:
  PP vlakna z vsebnostjo min.0,5kg/m3.
  Natančna formulacija betona:
  po recepturi inšt.IRMA d.o.o.,Lj.
ločilni sloj: PE folija 0.2 mm
hidroizolacija:
  polimer-bitumenska,enoslojna(aPP), ........ 0.5 cm
  po zahtevah SIST DIN 18195 (del. 4),
  temp.obstojnost od -20°C do +140°C,
  po standardih: EN 1109, EN 1110
  npr.: PHOENIX 4 ali enakovredno
hladni bitumenski premaz 0.3kg/m2
● podlaga a.b. talna plošča </t>
  </si>
  <si>
    <t xml:space="preserve">  Z2    Zunanja kletna stena
     v širokem odkopu
zaščita hidroizolacije: 
  ekstrudirani polistiren,(SIST EN 13164).... 4.0 cm
  λD=0.035 W/(m.K), plošče s stopničastim 
  preklopom točkovno zaleplj.na hidroizolacijo
  z obojestranskim samolep.bitum.trakom, .... 0.2 cm
  (točke: cca 100/100 mm),
  npr.: Bitustick, ali enakovredno
  plošče so na hidroizol.vgrajene horizontalno 
  s 1/2 zamikom vzdolžnih stranic
hidroizolacija:
  polimer-bitumenska,enoslojna(aPP), ........ 0.5 cm
  po zahtevah SIST DIN 18195 (del. 4),
  npr.: PHOENIX 4 ali enakovredno
  trak je polno zavarjen na površino stene!
hladni bitumenski premaz 0.3kg/m2
● podlaga a.b. kletna stena (deb. po stat.izračunu).</t>
  </si>
  <si>
    <r>
      <t xml:space="preserve">OPOMBA: </t>
    </r>
    <r>
      <rPr>
        <sz val="10"/>
        <rFont val="Arial"/>
        <family val="2"/>
        <charset val="238"/>
      </rPr>
      <t xml:space="preserve">PRI VSEH IZDELKIH ZAJETI IZDELAVO, DOBAVO IN MONTAŽO TER EV. VZIDAVO, VSE POTREBNO OKOVJE IN TESNILA! IZDELAVA VKLJUČUJE TUDI VSE POTREBNE ZAKLJUČKE PRI PREBOJIH INSTLACIJ. VSE MERE, KOLIČINE IN OBDELAVE KONTROLIRATI PO ZADNJIH VELJAVNIH NAČRTIH, DETAJLIH IN </t>
    </r>
    <r>
      <rPr>
        <b/>
        <sz val="10"/>
        <rFont val="Arial"/>
        <family val="2"/>
        <charset val="238"/>
      </rPr>
      <t>SHEMAH PZI</t>
    </r>
    <r>
      <rPr>
        <sz val="10"/>
        <rFont val="Arial"/>
        <family val="2"/>
        <charset val="238"/>
      </rPr>
      <t xml:space="preserve"> OZ. NA OBJEKTU!          
IZVEDBA DEL TER VGRAJENI MATERIJALI MORAJO USTREZATI VELJAVNIM PREDPISOM IN STANDARDOM
</t>
    </r>
  </si>
  <si>
    <r>
      <rPr>
        <b/>
        <sz val="10"/>
        <rFont val="Arial"/>
        <family val="2"/>
        <charset val="238"/>
      </rPr>
      <t xml:space="preserve">OPOMBA: </t>
    </r>
    <r>
      <rPr>
        <sz val="10"/>
        <rFont val="Arial"/>
        <family val="2"/>
        <charset val="238"/>
      </rPr>
      <t xml:space="preserve">PLOČEVINA MORA BITI VSA BARVANA IN V ISTI SARŽI, ODSTOPANJA V BARVNIH NIJANSAH MED VGRAJENO PLOČEVINO NA ISTEM OBJEKTU NISO DOVOLJENA 
TESNENEJE OBJEKTA NA STREHI MORA BITI TOPLOTNO IZOLIRANO V SKLADU Z PRAVILNIKOM  PURES 
</t>
    </r>
  </si>
  <si>
    <r>
      <rPr>
        <b/>
        <sz val="10"/>
        <rFont val="Arial"/>
        <family val="2"/>
        <charset val="238"/>
      </rPr>
      <t>OPOMBA:</t>
    </r>
    <r>
      <rPr>
        <sz val="10"/>
        <rFont val="Arial"/>
        <family val="2"/>
        <charset val="238"/>
      </rPr>
      <t xml:space="preserve"> VSE LESENE ELEMENTE JE POTREBNO IMPREGNIRATI S FUNGICIDNO-INSEKTICIDNIM SREDSTVOM! 
</t>
    </r>
  </si>
  <si>
    <t>OBROBE inštalacijskih odvodov preko streh
izvedba iz Alu pločevine r.š. 50cm d=1mm.</t>
  </si>
  <si>
    <t>OBROBE inštalacijskih elementov preko strehe 
hidroizolacija r.š. 60cm ustrezno sistemsko pritrjena na elemt okrogle ali kvadratne oblike vsi stiki zatesnjeni s triflex prodetail ali enakovredno tako, da se zagotovi popolna in trajna vodotesnost stikov.</t>
  </si>
  <si>
    <t>Zidna obroba na strehi prizidka na vznožju zunanja stran zidu tovarne obroba L oblike
Pločevina, ki naravno patinira npr. cinkotit… zapognjena navzdol po detajlu kot  r.š. 60cm,  d=1mm. prefab. pocinkana oblikovana kot odkap, previs odkapa 3 cm, klasično pigana.. Prefab pocinkana pločevina krivljena po predlogi detajla kapnega zaključka strehe. Vsi prazni prostori strukture zapolnjeni z mineralno volno. Upoštevati podkonstrukcijo in zaključek parapetnega zidca s posebaj krivljeno alu pločevino preko katere je navarjena HI strehe!.</t>
  </si>
  <si>
    <t>Zaščita stika zidnega venca in okenskega okvirja na južni fasadni steni 3 jega nadstropja objekta tovarna
Pokrivna pločevina, ki naravno patinira npr. cinkotit… zapognjena navzdol po detajlu kot  r.š. 80cm,  d=1mm. prefab. pocinkana oblikovana kot odkap, previs odkapa 3 cm, klasično pigana.. Prefab pocinkana pločevina krivljena po predlogi detajla kapnega zaključka strehe. Vsi prazni prostori strukture zapolnjeni z mineralno volno. Upoštevati podkonstrukcijo in zaključek parapetnega zidca s posebaj krivljeno alu pločevino preko katere je navarjena HI strehe!.</t>
  </si>
  <si>
    <t>Zaključek strešnega zidu ATIKE na vznožju zunanja stran zidna obroba L oblike
Pločevina, ki naravno patinira npr. cinkotit… zapognjena navzdol po detajlu kot  r.š. 60cm,  d=1mm. prefab. pocinkana oblikovana kot odkap, previs odkapa 3 cm, klasično pigana.. Prefab pocinkana pločevina krivljena po predlogi detajla kapnega zaključka strehe. Vsi prazni prostori strukture zapolnjeni z mineralno volno. Upoštevati podkonstrukcijo in zaključek parapetnega zidca s posebaj krivljeno alu pločevino preko katere je navarjena HI strehe!.</t>
  </si>
  <si>
    <t>Zaključek strešnega zidu ATIKE na vrhu
na južni in stranski fasadi objekta tovarna
Pokrivna pločevina, ki naravno patinira npr. cinkotit… zapognjena navzdol po detajlu kot  r.š. 44cm,  d=2mm. prefab. pocinkana oblikovana kot odkap, previs odkapa 3 cm, klasično pigana.. Prefab pocinkana pločevina krivljena po predlogi detajla kapnega zaključka strehe. Vsi prazni prostori strukture zapolnjeni z mineralno volno. Upoštevati podkonstrukcijo in zaključek parapetnega zidca s posebaj krivljeno alu pločevino preko katere je navarjena HI strehe!.</t>
  </si>
  <si>
    <t>Dobava in montaža horizontalnih žlebov premera 15 cm pločevina, ki naravno patinira npr. cinkotit… 
Južni prizidek.</t>
  </si>
  <si>
    <t>Dobava in montaža vertikalnih odtočnih žlebov premera 15 cm pločevina, ki naravno patinira (npr. cinkotit… Južni prizidek.</t>
  </si>
  <si>
    <t xml:space="preserve">  S7   Ploščad nad kletno etažo
zaščita hidroizojacije XPS na preklop ........ 6 cm
hidroizolacija:
  polimer-bitumen/PUR nanosna masa 3kg/m2,
  v kombinaciji s togimi bitumenskimi
  ploščami deb.3 mm,kot sistemska,visoko
  adhezivna hidroizolacija za popoln spoj
  na vlažno površino betona,
  npr.: SERVIDEK-SERVIPAK(Grace L.t.d.)...... 0.5 cm
  ali enakovredno
● hmax .......... 35.0 cm
● hmin .......... 15.0 cm
● a.b.plošča nad 1.kl.(deb.po stat.izračunu)
  v projektiranem naklonu 1%
OPOMBA:
ostali sloji so zajeti v zunanji ureditvi.</t>
  </si>
  <si>
    <t xml:space="preserve">  Z6   Lahke inštalacijske stene 
    R'w = min.54dB
stena:
  hidro gips-kartonske plošče 2x 1.25 cm , .. 2.5 cm
  npr.: KNAUF GKB 1.25 ali enakovredno
podkonstrukcija iz tankostenskih poc.jekl.
  profilov 50 mm, ........................... 5.0 cm
  npr.: Knauf CW 100 ali enakovredno 
  v medprostoru:
  mineralna volna, SIST EN 13162, 10 cm
  s specifično upornostjo zračnemu toku
  v vrednosti: 5kN.s/m4,
  npr.: Knauf Insulation DP-5 ali enakovredno
zračni prostor:
  razmak med profili, ....................... 6.0 cm
podkonstrukcija iz tankostenskih poc.jekl.
  profilov 50 mm, ........................... 5.0 cm
  npr.: Knauf CW 100 ali enakovredno
stenska obloga:
  hidro gips-kartonske plošče 2x 1.25 cm , .. 2.5 cm
  npr.: KNAUF GKB 1.25 ali enakovredno
  kot npr.: KNAUF W116, d ............. 21.0 cm</t>
  </si>
  <si>
    <t xml:space="preserve">  Z6   Lahke inštalacijske stene 
    R'w = min.54dB
enostranska stenska obloga sanitarije:
  hidro gips-kartonske plošče 2x 1.25 cm , ... 2.5 cm
  npr.: KNAUF GKB 1.25 ali enakovredno
podkonstrukcija iz tankostenskih poc.jekl.
  profilov 50 mm, ........................... 5.0 cm
  npr.: Knauf CW 100 ali enakovredno 
  v medprostoru:
  mineralna volna, SIST EN 13162, 10 cm
  s specifično upornostjo zračnemu toku
  v vrednosti: 5kN.s/m4,
  npr.: Knauf Insulation DP-5 ali enakovredno
zračni prostor:
  razmak med profili, ....................... 6.0 cm
podkonstrukcija iz tankostenskih poc.jekl.
  profilov 50 mm, ........................... 5.0 cm
  npr.: Knauf CW 100 ali enakovredno</t>
  </si>
  <si>
    <t xml:space="preserve">  Z7   Lahke predelne stene 
    R'w = min. 52dB
stenska obloga:
  hidro gips-kartonske plošče 2x 1.25 cm , .. 2.5 cm
  npr.: KNAUF GKB 1.25 ali enakovredno
podkonstrukcija iz tankostenskih poc.jekl.
  profilov 75 mm, ........................... 7.5 cm
  npr.: Knauf CW 75 ali enakovredno 
  v medprostoru:
  mineralna volna, SIST EN 13162, 5 cm
  s specifično upornostjo zračnemu toku
  v vrednosti: 5kN.s/m4,
  npr.: Knauf Insulation DP-5 ali enakovredno
stenska obloga:
  hidro gips-kartonske plošče 2x 1.25 cm ,... 2.5 cm
  npr.: KNAUF GKB 1.25 ali enakovredno
  npr.: KNAUF W112, d ............. 12.5 cm</t>
  </si>
  <si>
    <t xml:space="preserve">  Z8   Lahke predelne stene 
    R'w = min. 52dB
stenska obloga:
  hidro gips-kartonske plošče 2x 1.25 cm , .. 2.5 cm
  npr.: KNAUF GKB 1.25 ali enakovredno
podkonstrukcija iz tankostenskih poc.jekl.
  profilov 75 mm, ........................... 7.5 cm
  npr.: Knauf CW 75 ali enakovredno 
  v medprostoru:
  mineralna volna, SIST EN 13162, 5 cm
  s specifično upornostjo zračnemu toku
  v vrednosti: 5kN.s/m4,
  npr.: Knauf Insulation DP-5 ali enakovredno
stenska obloga:
  hidro gips-kartonske plošče 2x 1.25 cm , .. 2.5 cm
  npr.: KNAUF GKB 1.25 ali enakovredno
  npr.: KNAUF W112, d ............. 12.5 cm
</t>
  </si>
  <si>
    <t xml:space="preserve">  Z10 Enostranska predelna stena iz mavčnih plošč z izolacijo in hidroizolacjo v predelu temelja
stenska obloga:
  hidro gips-kartonske plošče 2x 1.25 cm ,.. 2.5 cm
  npr.: KNAUF GKB 1.25 ali enakovredno
podkonstrukcija iz tankostenskih poc.jekl.
  profilov 2X75 mm, ........................... 15 cm
  npr.: Knauf CW 75 ali enakovredno 
  v medprostoru D=29cm:
  mineralna volna, SIST EN 13162, 4x 7,5 cm
  s specifično upornostjo zračnemu toku
  v vrednosti: 5kN.s/m4,
  npr.: Knauf Insulation DP-5 ali enakovredno
stenska obloga:
  hidro gips-kartonske plošče 2x 1.25 cm ,... 2.5 cm
  npr.: KNAUF GKB 1.25 ali enakovredno
  npr.: KNAUF W112, d ............. 15 cm</t>
  </si>
  <si>
    <t>VS1b;  EI 30-C. Pritličje stopnišče
Opis: steklena dvokrilna vrata
Svetla mera: 180 / 330cm
Krilo: npr. sistem Jansen jekleni profili ali enakovredno. Glej podroben opis severne fasade F2 ter načrte. Fiksno steklo z enakim okvirjem.
Steklo: debelina 15 mm za 30 m min. Ognjeodporno steklo, večplastno z vdihavalnim gelom.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</si>
  <si>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VS1c;  EI 30-C. Prvo nadstropje stopnišča
Opis: steklena dvokrilna vrata
Svetla mera: 205 / 320cm
Krilo: npr. sistem Jansen jekleni profili ali enakovredno. Glej podroben opis severne fasade F2 ter načrte. Fiksno steklo z enakim okvirjem.
Steklo: debelina 15 mm za 30 m min. Ognjeodporno steklo, večplastno z vdihavalnim gelom.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</si>
  <si>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VS1d;  Prvo nadstropje hodnik
Opis: steklena dvokrilna vrata
Svetla mera: 205 / 320cm
Krilo: npr. sistem Jansen jekleni profili ali enakovredno. Glej podroben opis severne fasade F2 ter načrte. Fiksno steklo z enakim okvirjem.
Steklo: kaljeno debelina 5+5 mm.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</si>
  <si>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VS1e;  EI 30-C; 2 in 3 nadstropje stopnišče
Opis: steklena dvokrilna vrata
Svetla mera: 205 / 260cm
Krilo: npr. sistem Jansen jekleni profili ali enakovredno. Glej podroben opis severne fasade F2 ter načrte. Fiksno steklo z enakim okvirjem.
Steklo: debelina 15 mm za 30 m min. Ognjeodporno steklo, večplastno z vdihavalnim gelom.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</si>
  <si>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VS1f;  2 in 3 nadstropje stopnišče
Opis: steklena dvokrilna vrata
Svetla mera: 205 / 260cm
Krilo: npr. sistem Jansen jekleni profili ali enakovredno. Glej podroben opis severne fasade F2 ter načrte. Fiksno steklo z enakim okvirjem.
Steklo: kaljeno debelina 5+5 mm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</si>
  <si>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VS1g;  Prvo nadstropje hodnik
Opis: steklena dvokrilna vrata
Svetla mera: 205 / 320cm
Krilo: npr. sistem Jansen jekleni profili ali enakovredno. Glej podroben opis severne fasade F2 ter načrte. Fiksno steklo z enakim okvirjem.
Steklo: kaljeno debelina 5+5mm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</si>
  <si>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VS1h;  2 in 3 nadstropje stopnišče
Opis: steklena dvokrilna vrata
Svetla mera: 205 / 260cm
Krilo: npr. sistem Jansen jekleni profili ali enakovredno. Glej podroben opis severne fasade F2 ter načrte. Fiksno steklo z enakim okvirjem.
Steklo: kaljeno debelina 5+5mm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</si>
  <si>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VS1k;  Pritličje dvorana
Opis: steklena dvokrilna nihajna vrata
kaljeno steklo 5+5 mm
Svetla mera: 180 / 330cm
Krilo: npr. sistem Jansen jekleni profili ali enakovredno. Glej podroben opis severne fasade F2 ter načrte.
Kljuka: FSB Ročaj 66 6628. Nerjaveče jeklo.
Ključavnica: ključavnica FSB za ročico 1076. Nerjaveče jeklo. Električna ključavnica z osebno izkaznico, priključena na električno omrežje. Brez baterije.
Okovje: NHN PDC103W. Zgornji in spodnji tečaj iz nerjavečega jekla. S hidravličnim blaženjem in zaklepnim položajem 90º.
Ključavnica: ključavnica FSB za ročico 1076. Nerjaveče jeklo. Električna ključavnica z osebno izkaznico, priključena na el. omrežje. Brez baterije.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Vključno z pokrov iz nerjavečega jekla **
Primerno za nadzor nad ognjem in dimom
vrata, preizkušena po EN 1154 A
Montažna višina s pritrdilno ploščo le 49 mm.
priključen na električno omrežje in požarni alarmni sistem. Brez baterije</t>
  </si>
  <si>
    <t>VS2a;  Nadstropja pisarne
Opis: steklena enokrilna nihajna vrata, 
Svetla mera: 103 / 220cm 
Krilo: brez okvirja iz kaljenega stekla, deb. 5+5mm
Kljuka: FSB Ročaj 66 6628. Nerjaveče jeklo.
Ključavnica: ključavnica FSB za ročico 1076. Nerjaveče jeklo. Električna ključavnica z osebno izkaznico, priključena na električno omrežje. Brez baterije.
Antipanic ročaj: FSB 77 7981. Aluminijast
Okovje: NHN PDC100. Zgibni tečaj zgoraj in spodaj iz nerjavečega jekla s hidravličnim dušenjem in zaklepnim položajem 90º.
Ključavnica: ključavnica FSB za ročico 1076. Nerjaveče jeklo. Električna ključavnica z osebno izkaznico, priključena na električno omrežje. Brez baterije.
Posamezni elementi s sistemom samodejnega zapiranja vrat v primeru požara, glej načrte.
Samozapiralci vrat: Zapirala vrat FSB z drsno ograjo. Nerjaveče jeklo 88 9111 00002 / FSB TS 61</t>
  </si>
  <si>
    <t xml:space="preserve">VS2c;  pritličje, kavarna sanitarije
Opis: steklena enokrilna nihajna vrata, zgornji in spodnji tečaj iz nerjavečega jekla s hidravličnim dušenjem in zaklepnim položajem 90º. Vertikalni ročaj iz nerjavečega jekla.
Krilo: brez okvirja iz kaljenega stekla, deb. 5+5mm
Svetla mera: 134 / 240cm 
</t>
  </si>
  <si>
    <t>VS3b;  Pritličje dvorana
Opis: steklena dvokrilna nihajna vrata, zgornji in spodnji tečaj iz nerjavečega jekla s hidravličnim dušenjem in zaklepnim položajem 90º. Vertikalni ročaj iz nerjavečega jekla.
Krilo: brez okvirja iz kaljenega stekla, deb. 5+5mm
Svetla mera: 180 / 245cm</t>
  </si>
  <si>
    <t>VS4a;  Pritličje delavnice obstoječ objekt
Opis: steklena dvokrilna nihajna vrata, 
kaljeno steklo 5+5 mm
Svetla mera: 189 / 276cm
Krilo: npr. sistem SCHÜCO AWS 70 HI ali enakovredno, okvir po izgledu obstoječega stavbnega pohištva. Glej podroben opis notranjih oken in vrat na severni "notranji" fasadi F1 ter načrte. Glej načrte.
Kljuka: FSB Ročaj 66 6628. Nerjaveče jeklo.
Ključavnica: ključavnica FSB za ročico 1076. Nerjaveče jeklo. Električna ključavnica z osebno izkaznico, priključena na električno omrežje. Brez baterije.
Antipanic ročaj: FSB 77 7981. Aluminijast
Okovje: NHN PDC103W. Zgornji in spodnji tečaj iz nerjavečega jekla. S hidravličnim blaženjem in zaklepnim položajem 90º.
Ključavnica: ključavnica FSB za ročico 1076. Nerjaveče jeklo. Električna ključavnica z osebno izkaznico, priključena na električno omrežje. Brez baterije.
Posamezni elementi s sistemom samodejnega zapiranja vrat v primeru požara, glej načrte.</t>
  </si>
  <si>
    <t>VS12b;  Nadstropje dvorana, razstavni prostor
Opis: asimetrična steklena vrata s stransko svetlobo kaljeno steklo 5+5 mm.
Svetla mera: 120+55 fix / 320cm
Krilo: npr. sistem SCHÜCO AWS 70 HI ali enakovredno, okvir po izgledu obstoječega stavbnega pohištva. Glej podroben opis notranjih oken in vrat na severni "notranji" fasadi F1 ter načrte. 3 navpični okvirji in 3 pritrjeni okvirji na vrhu. Glej načrte.
Kljuka: FSB Ročaj 66 6628. Medenina
Ključavnica: ključavnica FSB za ročico 1076. Nerjaveče jeklo. Električna ključavnica z osebno izkaznico, priključena na električno omrežje. Brez baterije.
Okovje: d linija Zbirka Knud Holscher. Šarnirski trg. Satirano nerjaveče jeklo AISI 316. # 14500302001
Ključavnica: ključavnica FSB za ročico 1076. Nerjaveče jeklo. Električna ključavnica z osebno izkaznico, priključena na el. omrežje. Brez baterije.
Posamezni elementi s sistemom samodejnega zapiranja vrat v primeru požara, glej načrte.</t>
  </si>
  <si>
    <t>VS12c;  Nadstropje dvorana, razstavni prostor
Opis: asimetrična steklena vrata s stransko svetlobo kaljeno steklo 5+5 mm.
Svetla mera: 120+55 fix / 320cm
Krilo: npr. sistem SCHÜCO AWS 70 HI ali enakovredno, okvir po izgledu obstoječega stavbnega pohištva. Glej podroben opis notranjih oken in vrat na severni "notranji" fasadi F1 ter načrte. 3 navpični okvirji in 3 pritrjeni okvirji na vrhu. Glej načrte.
Kljuka: FSB Ročaj 66 6628. Medenina
Ključavnica: ključavnica FSB za ročico 1076. Nerjaveče jeklo. Električna ključavnica z osebno izkaznico, priključena na električno omrežje. Brez baterije.
Okovje: d linija Zbirka Knud Holscher. Šarnirski trg. Satirano nerjaveče jeklo AISI 316. # 14500302001
Ključavnica: ključavnica FSB za ročico 1076. Nerjaveče jeklo. Električna ključavnica z osebno izkaznico, priključena na el. omrežje. Brez baterije.
Posamezni elementi s sistemom samodejnega zapiranja vrat v primeru požara, glej načrte.</t>
  </si>
  <si>
    <t>VS12e;  Nadstropje atelje
Opis: asimetrična steklena vrata s stransko svetlobo kaljeno steklo 5+5 mm.
Svetla mera: 135+70 / 262cm
Krilo: npr. sistem SCHÜCO AWS 70 HI ali enakovredno, okvir po izgledu obstoječega stavbnega pohištva. Glej podroben opis notranjih oken in vrat na severni "notranji" fasadi F1 ter načrte. 3 navpični okvirji in 3 pritrjeni okvirji na vrhu. Glej načrte.
Kljuka: FSB Ročaj 66 6628. Medenina
Ključavnica: ključavnica FSB za ročico 1076. Nerjaveče jeklo. Električna ključavnica z osebno izkaznico, priključena na električno omrežje. Brez baterije.
Okovje: d linija Zbirka Knud Holscher. Šarnirski trg. Satirano nerjaveče jeklo AISI 316. # 14500302001
Ključavnica: ključavnica FSB za ročico 1076. Nerjaveče jeklo. Električna ključavnica z osebno izkaznico, priključena na el. omrežje. Brez baterije.
Posamezni elementi s sistemom samodejnega zapiranja vrat v primeru požara, glej načrte.</t>
  </si>
  <si>
    <t>VS12f;  Nadstropje dvorana, razstavni prostor
Opis: asimetrična steklena vrata s stransko svetlobo kaljeno steklo 5+5 mm.
Svetla mera: 137+70 / 262cm
Krilo:  npr. sistem SCHÜCO AWS 70 HI ali enakovredno, okvir po izgledu obstoječega stavbnega pohištva. Glej podroben opis notranjih oken in vrat na severni "notranji" fasadi F1 ter načrte. 3 navpični okvirji in 3 pritrjeni okvirji na vrhu. Glej načrte.
Kljuka: FSB Ročaj 66 6628. Medenina
Ključavnica: ključavnica FSB za ročico 1076. Nerjaveče jeklo. Električna ključavnica z osebno izkaznico, priključena na električno omrežje. Brez baterije.
Okovje: d linija Zbirka Knud Holscher. Šarnirski trg. Satirano nerjaveče jeklo AISI 316. # 14500302001
Ključavnica: ključavnica FSB za ročico 1076. Nerjaveče jeklo. Električna ključavnica z osebno izkaznico, priključena na el. omrežje. Brez baterije.
Posamezni elementi s sistemom samodejnega zapiranja vrat v primeru požara, glej načrte.</t>
  </si>
  <si>
    <t>VS12g;  1. nadstropje knjižnica
Opis: asimetrična alu steklena vrata po izgledu obstoječega stavbnega pohištva, 
kaljeno steklo 5+5 mm.
Svetla mera: 140+65 / 320+95cm 
Krilo: npr. sistem SCHÜCO AWS 70 HI ali enakovredno, okvir po izgledu obstoječega stavbnega pohištva. Glej podroben opis notranjih oken in vrat na severni "notranji" fasadi F1.
Posamezni elementi s sistemom samodejnega zapiranja vrat v primeru požara, glej načrte.
Električna ključavnica z osebno izkaznico, priključena na električno omrežje. Brez baterije.
Prezračevalna rešetka zgoraj
Ročaj: Nerjaveče jeklo.</t>
  </si>
  <si>
    <t>VS12i;  3 nadstropje konferenčna, razstavni
Opis: asimetrična alu steklena vrata po izgledu obstoječega stavbnega pohištva, 
kaljeno steklo 5+5 mm.
Svetla mera: 115+60 / 255+35cm 
Krilo: npr. sistem SCHÜCO AWS 70 HI ali enakovredno, okvir po izgledu obstoječega stavbnega pohištva. Glej podroben opis notranjih oken in vrat na severni "notranji" fasadi F1. Posamezni elementi s sistemom samodejnega zapiranja vrat v primeru požara, glej načrte.
Električna ključavnica z osebno izkaznico, priključena na električno omrežje. Brez baterije.
Ročaj: Nerjaveče jeklo</t>
  </si>
  <si>
    <t>VS12j;  2 nadstropje ateljeji
Opis: asimetrična alu steklena vrata po izgledu obstoječega stavbnega pohištva, 
kaljeno steklo 5+5 mm.
Svetla mera: 135+70 / 255+100cm 
Krilo: npr. sistem SCHÜCO AWS 70 HI ali enakovredno, okvir po izgledu obstoječega stavbnega pohištva. Glej podroben opis notranjih oken in vrat na severni "notranji" fasadi F1.
Posamezni elementi s sistemom samodejnega zapiranja vrat v primeru požara, glej načrte.
Električna ključavnica z osebno izkaznico, priključena na električno omrežje. Brez baterije.
Ročaj: Nerjaveče jeklo</t>
  </si>
  <si>
    <t>VS13a;  3 nadstropje studio
Opis: steklena enokrilna drsna vrata, 
kaljeno steklo 5+5 mm
Svetla mera: 100 / 225cm 
Krilo: stekleno brez okvirja
Vodilo: Klein Unikglass. Zgornje aluminijasto vodilo z nadzorovanim mehkim zavorom. Brez talnih tirnic.
Ročaj: FSB Flush Pull. 42 4253 00002 (polzaprto). Nerjaveče jeklo.</t>
  </si>
  <si>
    <t>VS13b;  3 nadstropje studio
Opis: steklena enokrilna drsna vrata, 
kaljeno steklo 5+5 mm
Svetla mera: 75 / 225cm 
Krilo: stekleno brez okvirja
Vodilo: Klein Unikglass. Zgornje aluminijasto vodilo z nadzorovanim mehkim zavorom. Brez talnih tirnic.
Ročaj: FSB Flush Pull. 42 4253 00002 (polzaprto). Nerjaveče jeklo.</t>
  </si>
  <si>
    <t>VS14a;  Streha tehnjčni prostor
Opis: steklena enokrilna nihajna vrata, 
kaljeno steklo 5+5 mm
Svetla mera: 93 / 210cm 
Krilo: stekleno brez okvirja 
Ročaj:  iz nerjavečega jekla.
Okovje: NHN PDC100 zgibni tečaj zgoraj in spodaj iz nerjavečega jekla s hidravličnim dušenjem in zaklepnim položajem 90º.</t>
  </si>
  <si>
    <t>VS15a;  Sanitarije
Opis: steklena enokrilna nihajna vrata, 
kaljeno steklo 5+5 mm
Svetla mera: 90 / 220cm 
Krilo: stekleno brez okvirja 
Ročaj:  FSB Ročaj 66 6628. iz nerjavečega jekla.
Okovje: NHN PDC100 zgibni tečaj zgoraj in spodaj iz nerjavečega jekla s hidravličnim dušenjem in zaklepnim položajem 90º.
Ključavnica: ključavnica FSB za ročico 1076. Nerjaveče jeklo. Električna ključavnica z osebno izkaznico, priključena na električno omrežje. Brez baterije.
Posamezni elementi s sistemom samodejnega zapiranja vrat v primeru požara, glej načrte.</t>
  </si>
  <si>
    <t xml:space="preserve">VL4a; sanitarije pritličje in nadstropja novega dela
Opis: fenolna stena z vrati za sanitarne prostore, kovinski izgled, skriti tečaji, lakirana ključavnica
2 vrata + fiksni del
Svetla mera: 245 / 260cm </t>
  </si>
  <si>
    <t xml:space="preserve">VL4b; sanitarije pritličje in nadstropja novega dela
Opis: fenolna stena z vrati za sanitarne prostore, kovinski izgled, skriti tečaji, lakirana ključavnica
2 vrata + fiksni del
Svetla mera: 245 / 260cm </t>
  </si>
  <si>
    <t xml:space="preserve">VL4c; sanitarije 1nd novega dela
Opis: fenolna stena z vrati za sanitarne prostore, kovinski izgled, skriti tečaji, lakirana ključavnica
1 vrata + fiksni del
Svetla mera: 100 / 260cm </t>
  </si>
  <si>
    <t xml:space="preserve">VL4d; sanitarije nadstropja novega dela
Opis: fenolna stena z vrati za sanitarne prostore, kovinski izgled, skriti tečaji, lakirana ključavnica
2 vrata + fiksni del
Svetla mera: 245 / 260cm </t>
  </si>
  <si>
    <t xml:space="preserve">VL4e; sanitarije nadstropja novega dela
Opis: fenolna stena z vrati za sanitarne prostore, kovinski izgled, skriti tečaji, lakirana ključavnica
2 vrata + fiksni del
Svetla mera: 245 / 260cm </t>
  </si>
  <si>
    <t xml:space="preserve">VL4f; sanitarije pritličje garderobe obstoječi del
Opis: fenolna stena z vrati za sanitarne prostore, kovinski izgled, skriti tečaji, lakirana ključavnica
2 vrata + fiksni del
Svetla mera: 260 / 270cm </t>
  </si>
  <si>
    <t xml:space="preserve">VL4g; sanitarije pritličje garderobe obstoječi del
Opis: fenolna stena z vrati za sanitarne prostore, kovinski izgled, skriti tečaji, lakirana ključavnica
1 vrata + fiksni del
Svetla mera: 105 / 270cm </t>
  </si>
  <si>
    <t xml:space="preserve">VL4h; sanitarije pritličje kavarna in garderobe
Opis: fenolna stena z vrati za sanitarne prostore, kovinski izgled, skriti tečaji, lakirana ključavnica
2 vrata + fiksni del
Svetla mera: 195 / 270cm </t>
  </si>
  <si>
    <t xml:space="preserve">VL4i; 3 sanitarije
Opis: fenolna stena z vrati za sanitarne prostore, kovinski izgled, skriti tečaji, lakirana ključavnica
2 vrata + fiksni del
Svetla mera: 230 / 270cm </t>
  </si>
  <si>
    <t>Kn1a; Pritličje delavnice
Opis: fiksno kovinsko okno
Svetla mera: 115 / 219cm 
Krilo: U okvir iz nerjavečega jekla (15x10 mm) debeline 1 mm, pritrjen na zid.
Steklo: kaljeno steklo debeline 5+5 mm.</t>
  </si>
  <si>
    <t>Kn1b; Mezzanin restavracija
Opis: fiksno kovinsko okno
Svetla mera: 97 / 297cm 
Krilo: U okvir iz nerjavečega jekla (15x10 mm) debeline 1 mm, pritrjen na zid.
Steklo: kaljeno steklo debeline 5+5 mm.</t>
  </si>
  <si>
    <t>Kn1c; Nadstropje atelje
Opis: fiksno kovinsko okno
Svetla mera: 92 / 209cm 
Krilo: U okvir iz nerjavečega jekla (15x10 mm) debeline 1 mm, pritrjen na zid.
Steklo: kaljeno steklo debeline 5+5 mm.</t>
  </si>
  <si>
    <t>Kn1d; Mezzanin atelje
Opis: fiksno kovinsko okno
Svetla mera: 66 / 209cm 
Krilo: U okvir iz nerjavečega jekla (15x10 mm) debeline 1 mm, pritrjen na zid.
Steklo: kaljeno steklo debeline 5+5 mm.</t>
  </si>
  <si>
    <t>Kn2a; Pritličje 
Opis: fiksno kovinsko okno, na vrhu obokano
Svetla mera: 137 / 240cm 
Krilo: npr. sistem Jansen jekleni profili ali enakovredno ter termopan zasteklitvijo. Barvano RAL po izbiri odgovornega projektanta arhitekture. Glej podroben opis severne fasade F2 ter načrte.</t>
  </si>
  <si>
    <t>Stekleni stropni okvir: profil iz nerjavečega jekla za konturo oken, pritrjen na strop z vijaki ter notranje okvirjanje okna z delitvjo 3x4, z revizijsko odprtino, po izgledu obstoječega in prašno barvano po izboru projektanta, glej sheme.
Stekleni strop: 4 + 4 mm lepljeno neprosojno steklo.</t>
  </si>
  <si>
    <t>Kn12a; terasa
Opis: Strešno pohodno okno s steklenim stropom
oblika po obstoječih
Svetla mera: 180 / 235cm 
Krilo: okvir iz lakiranega aluminija, s podobno geometrijo kot obstoječe strešno okno in termopan zasteklitvijo, lepljeno steklo za višjo obremenitev (pohodno). Barvano RAL po izbiri odgovornega projektanta arhitekture. 0,7 W / (m²K). Brez odprtja. Zaščita pred strelo. Odpornost proti hudournemu dežju RE 1200. Odpornost proti udarcem I5 / E5. Odpornost proti kraji RC 3. Glej načrte in sheme.
Steklo: dvojno izolacijsko steklo, preveriti statično obremenitev. 0,7 W / (m²K). Odpornost proti obremenitvi z vetrom 2,0 / 3,0 [kN / m²] in povišano obremenitvijo (pohodno).
Okvir: kovinska podkonstrukcija s podobno toplotno izolacijsko in vodotesno rešitvijo kot predlog strehe (hladna bitumenska prevleka, parna zapora, toplotna izolacija EPS z U = 0,026 W / mK, strešni filc, dvojna bitumenska hidroizolacija), obdana s cementnimi ploščami. Zunanjost prevlečena z eloksirano aluminijasto pločevino. Popolna tesnost in neprepustnost vseh elementov.</t>
  </si>
  <si>
    <t>SPLOŠNI OPIS ZA STROJNE INŠTALACIJE:</t>
  </si>
  <si>
    <t>SPLOŠNI OPIS ZA ELEKTRO INŠTALACIJE:</t>
  </si>
  <si>
    <t>Izdelava in dobava ter montaža kovinskih obrob dreves v pesku. Izdelano iz debelostenskega valjanca širine 25 cm v robnik okrogle oblike fi 150 cm. Na vrhu je jekleno platišče opremljeno s širokim 25 mm širokim robom.</t>
  </si>
  <si>
    <t>Izvedba peščenih pohodnih površin (poti) na predhodno pripravljeno utrjeneno nasutje, kar je upoštevano v zem. delih. V sestavi: 
nabava, dobava, razstiranje, planiranje in utrjevanje
(peska) drobljenca 0-32 mm v debelini 8 cm
nabava, dobava, razstiranje, planiranje in utrjevanje
(peska) drobljenca 0-8 mm v debelini 5 cm
mokro finalno utrjevanje (komprimacija z obilnim močenjem). Drobljenec kamnolomske kvalitete, nepran!</t>
  </si>
  <si>
    <t>Strojno rušenje obstoječega objekta 30 x 5m, h=3 m na SV robu parcele, vključno s temelji in temeljno ploščo do globine 100 cm, nakladanjem na transportno sredstvo in prevozom na deponijo</t>
  </si>
  <si>
    <t>OPOMBA: POTREBNA RAZISKAVA IN KVALITETA ZEMLJINE PRED PONOVNO VGRADNJO. Ker sestava obstoječe zemljine ni podrobneje raziskana, je potrebno ob začetku izkopa izdelati elaborat, ki bi dal recepturo za eventualno ponovno uporabo obstoječe zemljine. Predvidena je odstranitev v globini 100 cm z odvozom na trajno deponijo na območju urejanja zelenih površin, ter odstranitev v globini 100 cm z odvozom na trajno deponijo na območju povoznih tlakovanih in peščenih površin. V kolikor sestava spodnjih ustrojev ustreza, se tretirajo kot utrjen raščen teren na katerem se urejajo nadaljnje plasti zunanje ureditve.</t>
  </si>
  <si>
    <t xml:space="preserve">Strojni površinski izkop vezljive zemljine/zrnate kamnine, III. Kat. v debelini 100 cm z nakladanjem in prevozom na stalno deponijo. </t>
  </si>
  <si>
    <t xml:space="preserve"> I. - XII. </t>
  </si>
  <si>
    <t>Dobav, montaža, demontaža in čiščenje delavnih odrov v objektu za celoten čas gradnje.</t>
  </si>
  <si>
    <t>Dobava, montaža, demontaža in čiščenje fasadnih odrov za celoten čas gradnje.</t>
  </si>
  <si>
    <t xml:space="preserve">Dobava in vgrajevanje armiranega betona C30/37, XC2, PV II, Dmax 32mm, prereza 0,20 do 0,30 m3/m2,m1, talne plošče debeline 15 cm v  obstoječem objektu pritličje, </t>
  </si>
  <si>
    <t>Dobava in vgrajevanje armiranega betona C30/37, XC2, PV II, Dmax 32mm, prereza 0,20 do 0,30 m3/m2,m1, talne plošče debeline 15 cm v obstoječem objektu prvo nadstropje.</t>
  </si>
  <si>
    <t>Dobava in vgrajevanje armiranega betona C30/37, XC2, PV II, Dmax 32mm, prereza 0,20 do 0,30 m3/m2,m1, talne plošče v naklonu debeline 15 cm v obstoječem objektu pritličje/mezzanin.</t>
  </si>
  <si>
    <t>Dobava in vgrajevanje armiranega betona C30/37, XC2, PV II, Dmax 32 mm prereza 0,12 do 0,20 m3/m2,m1, kletni stebri. Vidni beton VB2</t>
  </si>
  <si>
    <t>Dobava in vgrajevanje armiranega betona C30/37, XC2, PV II, Dmax 32 mm prereza 0,20 do 0,30 m3/m2,m1, kletni stebri. Vidni beton VB2</t>
  </si>
  <si>
    <t>Dobava in vgrajevanje armiranega betona C30/37, XC2, PV II, Dmax 32 mm prereza nad 0,30 m3/m2,m1,  stene debeline 40 cm, prizidek. Vidni beton VB2</t>
  </si>
  <si>
    <t>Dobava in vgrajevanje armiranega betona C30/37, XC2, PV II, Dmax 32 mm prereza 0,20 do 0,30 m3/m2,m1, stene debeline 20 in 30 cm prizidek. Vidni beton VB2</t>
  </si>
  <si>
    <t>Dobava in vgrajevanje armiranega betona C30/37, XC2, PV II, Dmax 32 mm prereza 0,20 do 0,30 m3/m2,m1, stene debeline 20 in 30 cm v objektu. Vidni beton VB2</t>
  </si>
  <si>
    <t>Dobava in vgrajevanje armiranega betona C30/37, XC2, PV II, Dmax 32 mm prereza nad 0,30 m3/m2,m1,  stene Z2 debeline 50 cm, v objektu, pritličje. Vidni beton VB2</t>
  </si>
  <si>
    <t>Dobava in vgrajevanje armiranega betona C30/37, XC2, PV II, Dmax 32 mm prereza nad 0,30 m3/m2,m1, stebra ob steni Z2 v objektu. Vidni beton VB2</t>
  </si>
  <si>
    <t>Dobava in vgrajevanje armiranega betona C30/37, XC1, prereza 0,12-0,20 m3/m2,m1, Dmax 32 mm, stene debeline 20 cm, Betoniranje okvirjev (vertikalna vez in preklada ob obstoječih odprtinah, vhodno stopnišče foyer 1 in 2. Vidni beton VB2</t>
  </si>
  <si>
    <t xml:space="preserve">Dobava in vgrajevanje armiranega betona C30/37, XC1, prereza 0,12-0,20 m3/m2,m1, Dmax 32 mm, nosilec v plošči nad kletjo, (preskok višine v plošči). Vidni beton VB2
</t>
  </si>
  <si>
    <t xml:space="preserve">Dobava in vgrajevanje armiranega betona C30/37, XC1, prereza nad 0,30 m3/m2,m1, Dmax 32 mm, nosileci v nadstropjih prizidka med os F/G. Vidni beton VB2
</t>
  </si>
  <si>
    <t>Dobava in vgrajevanje armiranega betona C30/37, XC1, prereza nad 0,30 m3/m2,m1, Dmax 32 mm, plošča v naklonu nad garažo d=35cm. Vidni beton VB2</t>
  </si>
  <si>
    <t>Dobava in vgrajevanje armiranega betona C30/37, XC1, prereza 0,20 do 0,30 m3/m2,m1, Dmax 32 mm, plošča nad kletjo d=25 in 20cm. Vidni beton VB2</t>
  </si>
  <si>
    <t>Dobava in vgrajevanje armiranega betona C30/37, XC1, prereza 0,12-0,20 m3/m2,m1, Dmax 32 mm, rebričasta plošča mezzanin d=15, rebra navzdol 22/74cm. Vidni beton VB2</t>
  </si>
  <si>
    <t>Dobava in vgrajevanje armiranega betona C30/37, XC1, prereza 0,12-0,20 m3/m2,m1, Dmax 32 mm, plošče d=15 na HIBOND podkostrukcijo, nov prizidek.</t>
  </si>
  <si>
    <t>Dobava in vgrajevanje armiranega betona C30/37, XC1, prereza 0,12-0,20 m3/m2,m1, Dmax 32 mm, plošča d=15 na HIBOND podkostrukcijo, nad PT in Mezzanin.</t>
  </si>
  <si>
    <r>
      <rPr>
        <b/>
        <sz val="10"/>
        <rFont val="Arial"/>
        <family val="2"/>
        <charset val="238"/>
      </rPr>
      <t>OPOMBA:</t>
    </r>
    <r>
      <rPr>
        <sz val="10"/>
        <rFont val="Arial"/>
        <family val="2"/>
        <charset val="238"/>
      </rPr>
      <t xml:space="preserve"> 
Opaž vidnih betonov za stopnjo "vidnosti"  VB2 po SIST EN 13670. 
</t>
    </r>
  </si>
  <si>
    <t>Dobava in vgrajevanje betona  C30/37, XD1,XF3, PV-IIII Dmax 32 v armirane konstrukcije zidov, prereza 0,20 - 0,30 m3/m2,m1. Armirano betonski zid mejne ograje. Vidni beton VB2</t>
  </si>
  <si>
    <t>OBSTOJEČE FASADE</t>
  </si>
  <si>
    <t>OBSTOJEČE FASADE SKUPAJ</t>
  </si>
  <si>
    <r>
      <t xml:space="preserve">OPOMBA: </t>
    </r>
    <r>
      <rPr>
        <sz val="10"/>
        <rFont val="Arial"/>
        <family val="2"/>
        <charset val="238"/>
      </rPr>
      <t xml:space="preserve">PRI VSEH IZDELKIH ZAJETI IZDELAVO, DOBAVO IN MONTAŽO TER EV. VZIDAVO, VSE POTREBNO! IZDELAVA VKLJUČUJE TUDI VSE POTREBNE ZAKLJUČKE PRI PREBOJIH INSTLACIJ. VSE MERE, KOLIČINE IN OBDELAVE KONTROLIRATI PO ZADNJIH VELJAVNIH NAČRTIH, DETAJLIH IN </t>
    </r>
    <r>
      <rPr>
        <b/>
        <sz val="10"/>
        <rFont val="Arial"/>
        <family val="2"/>
        <charset val="238"/>
      </rPr>
      <t>SHEMAH PZI</t>
    </r>
    <r>
      <rPr>
        <sz val="10"/>
        <rFont val="Arial"/>
        <family val="2"/>
        <charset val="238"/>
      </rPr>
      <t xml:space="preserve"> OZ. NA OBJEKTU!
IZVEDBA DEL TER VGRAJENI MATERIJALI MORAJO USTREZATI VELJAVNIM PREDPISOM IN STANDARDOM. IZVAJALEC MORA IZDELATI REFERENČNO POLJE (označeno v načrtu) ZA IZDELAVO VZORČNIIH OMETOV
Izvajalec je dolžan pred potrditvijo vseh elementov </t>
    </r>
    <r>
      <rPr>
        <strike/>
        <sz val="10"/>
        <rFont val="Arial"/>
        <family val="2"/>
        <charset val="238"/>
      </rPr>
      <t xml:space="preserve"> </t>
    </r>
    <r>
      <rPr>
        <sz val="10"/>
        <rFont val="Arial"/>
        <family val="2"/>
        <charset val="238"/>
      </rPr>
      <t>notranjščine izdelati prikazano referenčno polje z vsemi zaključki, finalnimi obdelavami inelementi kot osnova za potrditev vseh zaključkov, finalnih obdelav notranjih površin elementov s strani ZVKDS.</t>
    </r>
  </si>
  <si>
    <t>OPOMBA!!
OPIS OBLOGE!!
- za izvedbo notranjih ometov obvezno gledati tehnično poročilo, načrte, sheme in detajle
 - vso delavniško dokumentacijo, ki jo izvajalec izdela,  potrdita projektant  in konservator ZVKDS.</t>
  </si>
  <si>
    <r>
      <t>POSEBNA DOLOČILA PO VRSTAH DEL: 
Uporaba sistemske rešitve pri sanaciji notranščine.</t>
    </r>
    <r>
      <rPr>
        <b/>
        <sz val="10"/>
        <rFont val="Arial"/>
        <family val="2"/>
        <charset val="238"/>
      </rPr>
      <t xml:space="preserve">
</t>
    </r>
    <r>
      <rPr>
        <sz val="10"/>
        <rFont val="Arial"/>
        <family val="2"/>
        <charset val="238"/>
      </rPr>
      <t>Način vgradnje ter namen uporabe materiala mora biti skladen z navodili oz. priporočili proizvajalcev in usklajen z ZVKDS. Uporabi se lahko samo komponente, ki so navedene v tehnični specifikaciji. Razmerja v ometih so podana na podalgi vizualne ocene.Predhodno je pripraviti primerne podloge (čiščenje oz. utrditveni premaz)!  Vsi osnovni ometi, ki se izvajajo na obstoječo podlago morajo biti izbrani in izvedeni optimalno, glede na razmere na mestu samem v dogovoru z ZVKDS.</t>
    </r>
  </si>
  <si>
    <t>Izhodišča za sestavo sanacijskih materialov, ki bodo morali biti prilagojeni oz. kompatibilni s prvotnim (izdelava posebnih ročno izdelanih malt), so podana v postavki 53 tega popisa.
Na celostni površini notranščine je potrebno po čiščenju predvideti lokalno sanacijo poškodb z materialom, kompatibilnim z obstoječemu, ter površinsko obdelavo, enako prvotni (opredeljena pri posameznih varovanih sestavinah). Predhodno je potrebno pripraviti vzorce čiščenja in sanacije ometov.</t>
  </si>
  <si>
    <r>
      <t>II. N</t>
    </r>
    <r>
      <rPr>
        <b/>
        <i/>
        <sz val="10"/>
        <rFont val="Arial ce"/>
      </rPr>
      <t>OTRANJŠČINA</t>
    </r>
  </si>
  <si>
    <r>
      <rPr>
        <b/>
        <sz val="10"/>
        <rFont val="Arial"/>
        <family val="2"/>
        <charset val="238"/>
      </rPr>
      <t>OBDELAVA STROPOV IN STEN</t>
    </r>
    <r>
      <rPr>
        <sz val="10"/>
        <rFont val="Arial"/>
        <family val="2"/>
        <charset val="238"/>
      </rPr>
      <t xml:space="preserve">
Pri prenovi je potrebno ohraniti stabilne prvotne omete,
nestabilne je dopustno odstraniti.Poškodovane omete in opleske je potrebno ročno odstraniti.
Pri prenovi je potrebno ohraniti prvotno površinsko
obdelavo s klasičnim ometom in beležem ter sanacijo izvajati s klasično ročno izdelano fino drobnozrnato podaljšano malto s srednje sortiranim agregatom velikosti do 0,55 mm v razmerju agregat : vezivo = 1 : 2. Agregat sestavljajo litična zrna sedimentnih kamnin (apnenci, skrilavi glinavci, kremenovi oz. kremenovi-sljudni peščenjaki, roženci, muljevci, meljevci), zrna kremena in nepresevna zrna, razmerje silikatna : karnobatna zrna  = 1:3, z namenom doseči optimalno komatibilnost z obstoječimi ometi in površinsko obdelavo, enako obstoječi. Umeščanje izolacijskih slojev ter stropnih in stenskih oblog ni sprejemljivo, razen v prostorih, kjer je potrebno zaghotoviti zvočno izolativnost.
Predvidoma so bile stene prepleskane z apnenim beležem. </t>
    </r>
  </si>
  <si>
    <r>
      <t xml:space="preserve">Odstranjevanje poškodovanega obstoječega stenskega beleža do ometov. Odstraniti novodobni belež v več slojih, (preslikave, grafiti ipd.) na mestih poškodb, delnih rušitev, odstranjevanj inštalacijskih elementov, razpokanosti, napihnjenosti, odstopanja, vlaga in podobno z čiščenjem nakladanjem na prevozno sredstvo in odvozom na stalno deponijo. Predhodno je potrebno na podlagi avdiovizualnega pregleda </t>
    </r>
    <r>
      <rPr>
        <strike/>
        <sz val="10"/>
        <rFont val="Arial"/>
        <family val="2"/>
        <charset val="238"/>
      </rPr>
      <t xml:space="preserve"> </t>
    </r>
    <r>
      <rPr>
        <sz val="10"/>
        <rFont val="Arial"/>
        <family val="2"/>
        <charset val="238"/>
      </rPr>
      <t>določiti površine za odstranitev, obseg potrdi konservator ZVKDS, ocena.</t>
    </r>
  </si>
  <si>
    <t>Odstranjevanje poškodovanega obstoječega stropnega (velban strop) beleža. Odstraniti novodobni belež v več slojih, (preslikave, grafiti ipd.) na mestih poškodb, delnih rušitev, odstranjevanj inštalacijskih elementov, razpokanosti, napihnjenosti, odstopanja, vlaga in podobno z čiščenjem nakladanjem na prevozno sredstvo in odvozom na stalno deponijo. Predhodno je potrebno na podlagi avdiovizualnega pregleda  določi površine za odstranitev, obseg potrdi konservator ZVKDS, ocena.</t>
  </si>
  <si>
    <r>
      <t>Odstranjevanje poškodovanega obstoječega stenskega ometa  do podkonstrukcije v debelini 2 do 3 cm. Odstraniti na mestih poškodb, rušitev, odstranjevanj inštalacijskih elementov, razpokanosti, napihnjenosti, odstopanja in podobno z čiščenjem nakladanjem na prevozno sredstvo in odvozom na stalno deponijo. Predhodno je potrebno na podlagi avdivizalnega pregleda</t>
    </r>
    <r>
      <rPr>
        <strike/>
        <sz val="10"/>
        <rFont val="Arial"/>
        <family val="2"/>
        <charset val="238"/>
      </rPr>
      <t xml:space="preserve"> </t>
    </r>
    <r>
      <rPr>
        <sz val="10"/>
        <rFont val="Arial"/>
        <family val="2"/>
        <charset val="238"/>
      </rPr>
      <t>določiti površine za odstranitev, obseg potrdi konservator ZVKDS, ocena.</t>
    </r>
  </si>
  <si>
    <t>Odstranjevanje poškodovanega obstoječega stropnega (velban strop) ometa  do podkonstrukcije v debelini 2 do 3 cm. Odstraniti na mestih poškodb, rušitev, odstranjevanj inštalacijskih elementov, razpokanosti, napihnjenosti, odstopanja in podobno z čiščenjem nakladanjem na prevozno sredstvo in odvozom na stalno deponijo. Predhodno je potrebno na podlagi avdiovizalnega pregleda  določiti površine za odstranitev, obseg potrdi konservator ZVKDS, ocena.</t>
  </si>
  <si>
    <t>Izdelava, krpanje stenskega ometa s  klasično fino drobnozrnato podaljšano malto (gl, postavko 22), komplet s špaletami, obrizg, grobi in fini debeline 2 do 3 cm oziroma po obstoječem v celoti do kunstrukcijskega elementa zidov (beton in opeka). 
Vse  reljefne in ravne površine z okenskimi špaletami
Obračun po m2 po narisu (pogledu) fasade</t>
  </si>
  <si>
    <r>
      <t xml:space="preserve">Izdelava, krpanje stropnega (velban strop) ometa </t>
    </r>
    <r>
      <rPr>
        <strike/>
        <sz val="10"/>
        <rFont val="Arial"/>
        <family val="2"/>
        <charset val="238"/>
      </rPr>
      <t>.</t>
    </r>
    <r>
      <rPr>
        <sz val="10"/>
        <rFont val="Arial"/>
        <family val="2"/>
        <charset val="238"/>
      </rPr>
      <t>klasično ročno  izdelano fino drobnozrnato podaljšano malto (gl. postavko 22), komplet s špaletami, obrizg, grobi in fini omet debeline 2 do 3 cm oziroma po obstoječem v celoti do kunstrukcijskega elementa zidov (beton in opeka).</t>
    </r>
  </si>
  <si>
    <t>Izdelava stenskega ometa na novo pozidane zidove  s klasično podaljšano malto komplet s špaletami, obrizg, grobi in fini omet debeline 2 do 3 cm oziroma po obstoječem v celoti do kunstrukcijskega elementa zidov (beton in opeka).</t>
  </si>
  <si>
    <r>
      <rPr>
        <b/>
        <sz val="10"/>
        <rFont val="Arial"/>
        <family val="2"/>
        <charset val="238"/>
      </rPr>
      <t>OBDELAVA STEN</t>
    </r>
    <r>
      <rPr>
        <sz val="10"/>
        <rFont val="Arial"/>
        <family val="2"/>
        <charset val="238"/>
      </rPr>
      <t xml:space="preserve">
Pri prenovi je potrebno ohraniti stabilne prvotne omete,
nestabilne je dopustno odstraniti. Odstranitev je
dopustna na mestih, kjer s izvaja okrepitev konstrukcije.
Pri obnovi je potrebno uporabiti sistem kompatibilnih
ometov v </t>
    </r>
    <r>
      <rPr>
        <b/>
        <sz val="10"/>
        <rFont val="Arial"/>
        <family val="2"/>
        <charset val="238"/>
      </rPr>
      <t>klasični ročno izdelani malt</t>
    </r>
    <r>
      <rPr>
        <sz val="10"/>
        <rFont val="Arial"/>
        <family val="2"/>
        <charset val="238"/>
      </rPr>
      <t xml:space="preserve">i g. postavko 27 - </t>
    </r>
    <r>
      <rPr>
        <b/>
        <sz val="10"/>
        <rFont val="Arial"/>
        <family val="2"/>
        <charset val="238"/>
      </rPr>
      <t>enako kot pri prvotni priltični hali</t>
    </r>
    <r>
      <rPr>
        <sz val="10"/>
        <rFont val="Arial"/>
        <family val="2"/>
        <charset val="238"/>
      </rPr>
      <t xml:space="preserve"> (od obrizga do finega ometa) ter doseči površinsko obdelavo, enako prvotni, oplesk s klasičnim apnenim beležem.</t>
    </r>
  </si>
  <si>
    <t>Odstranjevanje poškodovanega obstoječega stenskega beleža  do ometov. Odstraniti novodobni belež v več slojih, (preslikave, grafiti ipd.) na mestih poškodb, delnih rušitev, odstranjevanj inštalacijskih elementov, razpokanosti, napihnjenosti, odstopanja, vlaga in podobno z čiščenjem nakladanjem na prevozno sredstvo in odvozom na stalno deponijo. Predhodno je potrebno na podlagi avdiovizualnega pregleda  določiti površine za odstranitev, obseg potrdi konservator ZVKDS, ocena.</t>
  </si>
  <si>
    <t>Odstranjevanje poškodovanega obstoječega stenskega ometa  do podkonstrukcije v debelini 2 do 3 cm. Odstraniti na mestih poškodb, rušitev, odstranjevanj inštalacijskih elementov, razpokanosti, napihnjenosti, odstopanja in podobno z čiščenjem nakladanjem na prevozno sredstvo in odvozom na stalno deponijo. Predhodno je potrebno na podlagi avdiovizualnega pregleda  določiti površine za odstranitev, obseg potrdi konservator ZVKDS, ocena.</t>
  </si>
  <si>
    <r>
      <t xml:space="preserve">Izdelava, krpanje stenskega ometa </t>
    </r>
    <r>
      <rPr>
        <b/>
        <sz val="10"/>
        <rFont val="Arial"/>
        <family val="2"/>
        <charset val="238"/>
      </rPr>
      <t xml:space="preserve">s klasični ročno izdelani malti g. postavko 27 - enako kot pri prvotni priltični hal </t>
    </r>
    <r>
      <rPr>
        <sz val="10"/>
        <rFont val="Arial"/>
        <family val="2"/>
        <charset val="238"/>
      </rPr>
      <t>komplet s špaletami, obrizg, grobi in fini dbeline 2 do 3 cm oziroma po obstoječem v celoti,ddoseči površinsko obdelavo, enako prvotni do ocena.Vse  reljefne in ravne površine z okenskimi špaletami. Obračun po m2 po narisu (pogledu) fasade</t>
    </r>
  </si>
  <si>
    <t>Izdelava stenskega ometa na novo pozidane zidove  s klasično podaljšano malto, komplet s špaletami, obrizg, grobi in fini dbeline 2 do 3 cm oziroma po obstoječem v celoti do kunstrukcijskega elementa zidov (beton in opeka).</t>
  </si>
  <si>
    <t>Izdelava stropnega ometa na novo AB ploščo s klasično podaljšano malto komplet s špaletami, obrizh, grobi in fini dbeline do 1,5 cm.</t>
  </si>
  <si>
    <r>
      <rPr>
        <b/>
        <sz val="10"/>
        <rFont val="Arial"/>
        <family val="2"/>
        <charset val="238"/>
      </rPr>
      <t>OBDELAVA STEN IN STROPOV</t>
    </r>
    <r>
      <rPr>
        <sz val="10"/>
        <rFont val="Arial"/>
        <family val="2"/>
        <charset val="238"/>
      </rPr>
      <t xml:space="preserve">
Omet in oplesk je delno poškodovan.
Na betonsko stensko konstrukcijo sta aplicirana dva sloja ometa. Spodnji groboznat omet s slabo sortiranostjo agregata v debelini do cca 1,5 cm s hidravličnim vezivom (cementni klinker) v razmerju agregat : vezivo = 1: 3. Agregat sestavljajo litična večinoma zaobljena zrna apnenca, roženca, kremnovih peščenjakov, kremenosljudnih peščenjakov, kremena v velikosti do 1,3 cm. Razmerje silikatnih : karbonatnih zrn je 1 : 4. Zgornji drobnozrnat omet debeline cca 0,5 cm s podaljšano malto (cement + apno) s slabo sortiranostjo zaobljenih, polzaobljenih, pologlatih in ostrorobih zrn v razmerju agregat : vezivo = 1 : 2. Agregat finega ometa sestavljajo litična zrna sedimentnih kamnin (apnenci, skrilavi glinavci, kremenovi oz kremenovo-sljudni peščenjaki, roženci, muljevci, meljevci) in zrna kremena, nepresevna zrna in leseni delci v razmerju silikatna : karbonatna zrna = 1 : 4. Fini omet je domnevno prepleskan z apnenim beležem. Domnevno je debelina prvotnega ometa je  enaka na stropni konstrukciji.
Pri prenovi je potrebno ohraniti stabilne prvotne omete,
nestabilne je dopustno odstraniti. Odstranitev je
dopustna na mestih, kjer se izvaja okrepitev konstrukcije.
Pri obnovi je potrebno uporabiti ročno pripravljene malte v navedeni sestavi prvotnih malt (od obrizga do finega
ometa) ter doseči površinsko obdelavo, enako prvotni ter oplesk s klasičnim apnenim beležem. ZVKDS je potrebno predložiti recepturo malte in tehnične liste posameznih komponent strokovno usposobljene ustanove/strokovnjaka (npr.  IRMA, ZAG...) z namenom, da se doseže maksimalno kompatibilnost s prvotnimi ometi in površinsko obdelavo, enako prvotni.</t>
    </r>
  </si>
  <si>
    <t>Odstranjevanje poškodovanega obstoječega stenskega beleža  do ometov s tehnologijo, s katero se ne poškoduje površine ometov (nizkotlašno parno čiščenje, ročno odstranjevanje...). Odstraniti novodobni belež v več slojih, (preslikave, grafiti ipd.) na mestih poškodb, delnih rušitev, odstranjevanj inštalacijskih elementov, razpokanosti, napihnjenosti, odstopanja, vlaga in podobno z čiščenjem nakladanjem na prevozno sredstvo in odvozom na stalno deponijo. Predhodno je potrebno na podlagi avdiovizualnega pregleda  določiti površine za odstranitev, obseg potrdi konservator ZVKDS, ocena.</t>
  </si>
  <si>
    <t>Odstranjevanje poškodovanega obstoječega stropnega (raven strop z nosilci) beleža  do ometov s tehnologijo, s katero se ne poškoduje površine ometov (nizkotlašno parno čiščenje, ročno odstranjevanje...). Odstraniti novodobni belež v več slojih, (preslikave, grafiti ipd.) na mestih poškodb, delnih rušitev, odstranjevanj inštalacijskih elementov, razpokanosti, napihnjenosti, odstopanja, vlaga in podobno z čiščenjem nakladanjem na prevozno sredstvo in odvozom na stalno deponijo. Predhodno je potrebno na podlagi avdiovizualnega pregleda  določiti površine za odstranitev, obseg potrdi konservator ZVKDS, ocena.</t>
  </si>
  <si>
    <t>Odstranjevanje poškodovanega obstoječega stenskega ometa  do podkonstrukcije v debelini od 0,5 do 1 cm. Odstraniti na mestih poškodb, rušitev, odstranjevanj inštalacijskih elementov, razpokanosti, napihnjenosti, odstopanja in podobno z čiščenjem nakladanjem na prevozno sredstvo in odvozom na stalno deponijo. Predhodno je potrebno na podlagi avdiovizualnega pregleda  določiti površine za odstranitev, obseg potrdi konservator ZVKDS, ocena.</t>
  </si>
  <si>
    <t>Odstranjevanje poškodovanega obstoječega stropnega (raven strop z nosilci)  ometa  do podkonstrukcije v debelini od 0,5 do 2 cm. Odstraniti na mestih poškodb, rušitev, odstranjevanj inštalacijskih elementov, razpokanosti, napihnjenosti, odstopanja in podobno z čiščenjem nakladanjem na prevozno sredstvo in odvozom na stalno deponijo. Predhodno je potrebno na podlagi avdiovizualnega pregleda  določiti površine za odstranitev, obseg potrdi konservator ZVKDS, ocena.</t>
  </si>
  <si>
    <t>Izdelava, krpanje stenskega ometa s klasično ročno  pripravljeno malto po recepturi, gl. postavko 53 komplet s špaletami, obrizh, grobi in fini debeline do 2 cm oziroma po obstoječem v celoti do kunstrukcijskega elementa zidov (beton in opeka).
Vse  reljefne in ravne površine z okenskimi špaletami
Obračun po m2 po narisu (pogledu) fasade</t>
  </si>
  <si>
    <t>Izdelava, krpanje stropnega (raven strop z nosilci) ometa s klasično ročno  pripravljeno malto po recepturi, gl. postavko 53 komplet s špaletami, obrizh, grobi in fini dbeline 2 do 3 cm oziroma po obstoječem v celoti do kunstrukcijskega elementa zidov (beton in opeka).</t>
  </si>
  <si>
    <t>Izdelava stenskega ometa na novo pozidane zidove s klasično ročno pripravljeno malto po recepturi, gl. postavko 53   s komplet s špaletami, obrizh, grobi in fini dbeline 2 do 3 cm oziroma po obstoječem v celoti do kunstrukcijskega elementa zidov (beton in opeka).</t>
  </si>
  <si>
    <r>
      <rPr>
        <b/>
        <sz val="10"/>
        <rFont val="Arial"/>
        <family val="2"/>
        <charset val="238"/>
      </rPr>
      <t>Tlak iz macesnovih tlakovcev</t>
    </r>
    <r>
      <rPr>
        <sz val="10"/>
        <rFont val="Arial"/>
        <family val="2"/>
        <charset val="238"/>
      </rPr>
      <t xml:space="preserve">
Tlak iz macesnovih tlakovcev je prepojen z industrijskimi olji in na posameznih mestih polit z barvo. V manjšem obsegu je demontiran.
Obnova prvotnih tlakovcev oziroma reknstrukcija tlaka v celoti, v materialu, obliki in velikosti tlakovcev ter načinu polaganja po obstoječem. V primeru, da obnova tlakovcev ni mogoča, je potrebno predvideti ohranitev manjšega dela prvotnega tlak kot predstavitvenega eksponata (konservatorska-restavratorska obnova, površinska zaščita, npr. s steklom...). Pred izdelavo PZI je potrebno izvesti sondažne raziskave talnih sestav do betonskih plošč z namenom, da se v največji možni meri izogne spremembam prvotnih višinih tlakov v nadzidku.. </t>
    </r>
  </si>
  <si>
    <t>Izdelava obrabne in zaporne plasti bituminizirane zmesi AC 11 surf B 50/70 A3 v debelini 4 cm.</t>
  </si>
  <si>
    <t>Dobava in vgrajevanje betona  C30/37, XD3,XF3, PV-IIII Dmax 32 v armirane konstrukcije, prereza 0,20 - 0,30 m3/m2,m1. Armirano betonska talna plošča debeline 24 cm, delitev tlaka po višini (staro/novo) ob odtočni rešetki. Petkovškovo nabrežje, prostor za intervencije, dostavo/peš cona.</t>
  </si>
  <si>
    <t>Opaž betonske konstrukcije  za delitev tlaka po višini (staro/novo) ob odtočni rešetki.</t>
  </si>
  <si>
    <t>Dobava in izdelava nasipa iz zrnate kamnine Dmax30 zemljine III. Kat.v debelini 25 cm z dobavo iz kamnolomas sprotnim planiranjem in komprimiranjem do Ev2 = 80 Mpa. prepustni material pod cesto/parkirišče.</t>
  </si>
  <si>
    <t>Hidroizolacijska bariera obstoječih opečnih sten 20cm nad trenom z penetracijo po sistemu kot. Npr. Kema Puconci. Predhodno proizvajalec materiala izvede meritve vlage in določi postopek, vse na stroške proizvajalca izbranega materiala</t>
  </si>
  <si>
    <t>Izdelava sušilnih ometov obstoječih opečnih sten po sistemu kot. Npr. Kema Puconci. Predhodno proizvajalec materiala izvede meritve vlage in določi postopek, vse na stroške proizvajalca izbranega materiala</t>
  </si>
  <si>
    <t xml:space="preserve">Pogoji temeljenja in izvedbe objekta so povzetek poročil za načrtovane posege, ki je zajeta v projektni dokumentaciji DGD in PZI. V geomehanskem poročilu je podana nosilnost različnih vrst pilotov (uvrtanih in Jet-grouting). Glede na sosednje objekte in temeljna tla je predvideno temeljenje na uvrtanih pilotih (manjše vibracije in Jet-grouting).
Med izvedbo izkopov in zasipov, začasnih platojev, pilotov in AB konstrukcij je obvezna geodetska, geomehanska in kontrolna spremljava gradnje, v kar je vštet tudi monitoring sosednjih objektov.
Vplivno območje gradnje naj bi bilo po podatkih iz izdelanega Geotehničnega poročila o raziskavah tal in pogojih temeljenja in dopolnitev minimalno 25 m od roba zazidalnega področja. 
</t>
  </si>
  <si>
    <t>Izvedba vmesnih pregledov (dva redna pregleda po terminskem planu in en izredni pregled v primeru potrebe).     
stanovanjski objekti 1. skupine
3 kos x 3 pregledi                                     </t>
  </si>
  <si>
    <t>Izvedba vmesnih pregledov (dva redna pregleda po terminskem planu in en izredni pregled v primeru potrebe).     
stanovanjski objekti 2. skupine
3 kos x 3 pregledi                                     </t>
  </si>
  <si>
    <t>Monitoring obstoječega objekta z označevanjem obstoječih poškodb in opazovanje med gradnjo z označovanjem novih poškodb. Vgradi se 22 reperjev za opazovanje posedkov.
Izvedba 3 vmesnih meritev in 1 končna meritev vgrajenih reperjev</t>
  </si>
  <si>
    <t>SKLOP "A"</t>
  </si>
  <si>
    <r>
      <rPr>
        <sz val="10"/>
        <color theme="1"/>
        <rFont val="Arial"/>
        <family val="2"/>
        <charset val="238"/>
      </rPr>
      <t xml:space="preserve">VS2b;  3 nadstropje pisarne
Opis: steklena enokrilna nihajna vrata, 
Svetla mera: 103 / 220cm 
Krilo: brez okvirja iz kaljenega stekla, deb. </t>
    </r>
    <r>
      <rPr>
        <sz val="10"/>
        <color rgb="FF00B050"/>
        <rFont val="Arial"/>
        <family val="2"/>
        <charset val="238"/>
      </rPr>
      <t>5+5mm</t>
    </r>
    <r>
      <rPr>
        <sz val="10"/>
        <color theme="1"/>
        <rFont val="Arial"/>
        <family val="2"/>
        <charset val="238"/>
      </rPr>
      <t xml:space="preserve">
Kljuka: FSB Ročaj 66 6628. Nerjaveče jeklo.
Ključavnica: ključavnica FSB za ročico 1076. Nerjaveče jeklo. Električna ključavnica z osebno izkaznico, priključena na električno omrežje. Brez baterije.
Antipanic ročaj: FSB 77 7981. Aluminijast
Okovje: NHN PDC100. Zgibni tečaj zgoraj in spodaj iz nerjavečega jekla s hidravličnim dušenjem in zaklepnim položajem 90º.
Ključavnica: ključavnica FSB za ročico 1076. Nerjaveče jeklo. Električna ključavnica z osebno izkaznico, priključena na električno omrežje. Brez baterije.</t>
    </r>
  </si>
  <si>
    <r>
      <rPr>
        <b/>
        <sz val="10"/>
        <color theme="1"/>
        <rFont val="Arial"/>
        <family val="2"/>
        <charset val="238"/>
      </rPr>
      <t xml:space="preserve">VS18a </t>
    </r>
    <r>
      <rPr>
        <sz val="10"/>
        <color theme="1"/>
        <rFont val="Arial"/>
        <family val="2"/>
        <charset val="238"/>
      </rPr>
      <t>Pritličje vhod obstoječi del
Opis: steklena drsna vrata na zlaganje, razdeljena 
na 7 okvirjev. Zgornji in spodnji vodoravni okvir iz nerjavečega jekla. Lepljeno steklo 10mm.
Svetla mera: 800 / 240 cm deljena za 7 delov</t>
    </r>
  </si>
  <si>
    <r>
      <rPr>
        <sz val="10"/>
        <color theme="1"/>
        <rFont val="Arial"/>
        <family val="2"/>
        <charset val="238"/>
      </rPr>
      <t>VL3a; 3 nadstropja studio
Opis: lesena enokrilna drsna vrata
Svetla mera:</t>
    </r>
    <r>
      <rPr>
        <sz val="10"/>
        <color rgb="FFFF9900"/>
        <rFont val="Arial"/>
        <family val="2"/>
        <charset val="238"/>
      </rPr>
      <t xml:space="preserve"> </t>
    </r>
    <r>
      <rPr>
        <sz val="10"/>
        <color theme="1"/>
        <rFont val="Arial"/>
        <family val="2"/>
        <charset val="238"/>
      </rPr>
      <t>85/ 225 cm 
Krilo: votla lesena vrata. Lakirano. Barva ni določena. Brez okvirja.
Ročaj: FSB Flush Pull. 42 4253 00002 (polzaprto). Nerjaveče jeklo.
Vodilo: Klein Front. Nevidno vodilo iz nerjavečega jekla za lesena vrata. Vgrajen v strop.</t>
    </r>
  </si>
  <si>
    <t>VS6a;  Pritličje dostop prizidek
Opis: steklena enokrilna vrata, dvojno kaljeno steklo debeline 10+8 mm,1,0 W/m2.
Svetla mera: 100 / 260cm
Krilo: npr. sistem Jansen jekleni profili ali enakovredno. Glej podroben opis severne fasade F2 ter načrte. Fiksno steklo z enakim okvirjem.
Kljuka: FSB Ročaj 66 6628. Medenina 
Antipanic ročaj: FSB 77 7981.
Ključavnica: ključavnica FSB za ročico 1076. Nerjaveče jeklo. Električna ključavnica z osebno izkaznico, priključena na električno omrežje. Brez baterije.
Okovje: d linija Zbirka Knud Holscher. Šarnirski trg. Satirano nerjaveče jeklo AISI 316. # 14500302001
Ključavnica: ključavnica FSB za ročico 1076. Nerjaveče jeklo. Električna ključavnica z osebno izkaznico, priključena na el. omrežje. Brez baterije.
Posamezni elementi s sistemom samodejnega zapiranja vrat v primeru požara, glej načrte.</t>
  </si>
  <si>
    <t>VS7a;  Pritličje dvorana prizidek
Opis: steklena enokrilna vrata, kaljeno steklo debeline 5+5 mm
Svetla mera: 100 / 260cm
Krilo: npr. sistem Jansen jekleni profili ali enakovredno. Glej podroben opis severne fasade F2 ter načrte.  Fiksno steklo z enakim okvirjem.
Kljuka: FSB Ročaj 66 6628. Nerjaveče jeklo.
Antipanic ročaj: FSB 77 7981.
Ključavnica: ključavnica FSB za ročico 1076. Nerjaveče jeklo. Električna ključavnica z osebno izkaznico, priključena na električno omrežje. Brez baterije.
Okovje: d linija Zbirka Knud Holscher. Šarnirski trg. Satirano nerjaveče jeklo AISI 316. # 14500302001
Ključavnica: ključavnica FSB za ročico 1076. Nerjaveče jeklo. Električna ključavnica z osebno izkaznico, priključena na el. omrežje. Brez baterije.</t>
  </si>
  <si>
    <t>Izvajalec je dolžan imeti znanja, ki so predpisano zahtevana v 14. členu Gradbenega zakona (GZ) in tam opredeljena skozi obvezni delovodski in mojstrski izpit, iz česar izhaja, da je strokovno usposobljena oseba za posamezno vrsto inštalacije in pozna vse potrebne standardne detajle.</t>
  </si>
  <si>
    <t>Dobava in montaža kabelskih polic, delno po potrebi s pokrovi (križanje tras, križanje s strojnimi inštalacijami), komplet s obešalnim priborom, stenskimi in delno stropnimi konzolami ter objemkami za kable:</t>
  </si>
  <si>
    <t>Dobava in montaža ognjevarnih kabelskih polic, delno po potrebi s pokrovi (križanje tras, križanje s strojnimi inštalacijami), komplet ognevarnim obešalnim priborom, stenskimi in delno stropnimi konzolami ter objemkami za kable (po standardu DIN 4102-12):</t>
  </si>
  <si>
    <t>Generalne lastnosti svetil:
 - garancija min. 7 let,
 - življenjska doba min. 50.000h L80 B10 pri 35°C,
 - CRI min 80,
 - McAdams max 3,
 - izjava o ustreznosti evropskim predpisom in standardom,
 - dobavljivost delov 10 let .
Kjer je drugače, je opisano pri svetilki.</t>
  </si>
  <si>
    <r>
      <t xml:space="preserve">Dobava in montaža nadometne linijske svetilke, LED PCB max 36W, min 3800 Lm, 3000°K, ohišje aluminij profil, optika mikroprizmatika PMMA, UGR Max 22, IP44, cca 3010 x 36 x 55 mm, beage barva </t>
    </r>
    <r>
      <rPr>
        <b/>
        <sz val="10"/>
        <rFont val="Calibri"/>
        <family val="2"/>
      </rPr>
      <t>(oznaka v projektu S4)</t>
    </r>
    <r>
      <rPr>
        <sz val="10"/>
        <rFont val="Calibri"/>
        <family val="2"/>
      </rPr>
      <t>.</t>
    </r>
  </si>
  <si>
    <r>
      <t xml:space="preserve">Dobava in montaža vgradne okrogle svetilke, LED COB, 6 - 20 W, 1050 - 2350 Lm, 4000°K, optika delno poglobljena mikroprizmatika, UGR Max 22, barva bela, d 240 x 90 mm,  nastavitev moči </t>
    </r>
    <r>
      <rPr>
        <b/>
        <sz val="10"/>
        <rFont val="Calibri"/>
        <family val="2"/>
      </rPr>
      <t>(oznaka v projektu S24, S35)</t>
    </r>
    <r>
      <rPr>
        <sz val="10"/>
        <rFont val="Calibri"/>
        <family val="2"/>
      </rPr>
      <t>.</t>
    </r>
  </si>
  <si>
    <r>
      <t xml:space="preserve">Dobava in montaža nadometne svetilke, LED PCB, max 30 W, min 3500Lm, 3000°K, optika prizmatika PMMA, UGR Max 19, ravokotna pločevina, bela, cca  1200 x 250 X 85 mm </t>
    </r>
    <r>
      <rPr>
        <b/>
        <sz val="10"/>
        <rFont val="Calibri"/>
        <family val="2"/>
      </rPr>
      <t>(oznaka v projektu S28, S29)</t>
    </r>
    <r>
      <rPr>
        <sz val="10"/>
        <rFont val="Calibri"/>
        <family val="2"/>
      </rPr>
      <t>.</t>
    </r>
  </si>
  <si>
    <r>
      <t xml:space="preserve">Dobava in montaža viseče linijske svetilke, LED PCB max 60W, min 6200 Lm, 3000°K, ohišje aluminij profil, optika mikroprizmatika, UGR Max 22, min 110 Lm/W, 2 x 2500 x 36 x 55 mm, bela, 1 svetilka 5 m sestavljena iz dveh po 2,5 m, obešena nad cca 3,5 m  </t>
    </r>
    <r>
      <rPr>
        <b/>
        <sz val="10"/>
        <rFont val="Calibri"/>
        <family val="2"/>
      </rPr>
      <t>(oznaka v projektu S32)</t>
    </r>
    <r>
      <rPr>
        <sz val="10"/>
        <rFont val="Calibri"/>
        <family val="2"/>
      </rPr>
      <t>.</t>
    </r>
  </si>
  <si>
    <r>
      <t xml:space="preserve">Dobava in montaža viseče linijske svetilke, LED PCB max 30W, min 3100 Lm, 3000°K, ohišje aluminij profil, optika mikroprizmatika dark, UGR Max 19, min 110 Lm/W, 2500 x 36 x 55 mm, bela, obešena na cca 2,8 m  </t>
    </r>
    <r>
      <rPr>
        <b/>
        <sz val="10"/>
        <rFont val="Calibri"/>
        <family val="2"/>
      </rPr>
      <t>(oznaka v projektu S37)</t>
    </r>
    <r>
      <rPr>
        <sz val="10"/>
        <rFont val="Calibri"/>
        <family val="2"/>
      </rPr>
      <t>.</t>
    </r>
  </si>
  <si>
    <r>
      <t xml:space="preserve">Dobava in montaža viseče direktno indirektne svetilke, LED PCB, max 65 W, min 6200Lm, 3000°K, optika prozorna/mikroprizmatikaprizmatika PMMA,  UGR Max 19, svetilka prozorna, ravokotni Al tanki profil, Dali , Dark optika, črn okvir , bel notranji okvir,  cca  1500 x 367 X 20 mm </t>
    </r>
    <r>
      <rPr>
        <b/>
        <sz val="10"/>
        <rFont val="Calibri"/>
        <family val="2"/>
      </rPr>
      <t>(oznaka v projektu S40)</t>
    </r>
    <r>
      <rPr>
        <sz val="10"/>
        <rFont val="Calibri"/>
        <family val="2"/>
      </rPr>
      <t>.</t>
    </r>
  </si>
  <si>
    <r>
      <t xml:space="preserve">Dobava in montaža stropna viseča linijska direktno indirektna svetilka, LED PCB max 150W, min 15.000 Lm, 3000°K, CRI &gt;90, ohišje aluminij profil, mikroprizmatika PMMA, UGR Max 19, ločen vklop zgoraj in spodaj, sestav svetilka-tračnica-svetilka za reflektorčke, vse Dali, L 4,2 m, 2 x 1,5 m + 1 x 1000 x 78 x 80 mm, bela </t>
    </r>
    <r>
      <rPr>
        <b/>
        <sz val="10"/>
        <rFont val="Calibri"/>
        <family val="2"/>
      </rPr>
      <t>(oznaka v projektu S42)</t>
    </r>
    <r>
      <rPr>
        <sz val="10"/>
        <rFont val="Calibri"/>
        <family val="2"/>
      </rPr>
      <t>.</t>
    </r>
  </si>
  <si>
    <r>
      <t xml:space="preserve">Dobava in montaža stropna viseča linijska direktno indirektna  svetilka, LED PCB max 150W, min 15.000 Lm, 3000°K, CRI &gt;90, ohišje aluminij profil, mikroprizmatika PMMA, UGR Max 19, ločen vklop zgoraj in spodaj, sestav svetilka-tračnica-svetilka za reflektorčke, vse Dali, L 4,2 m, 2 x 1,5 m + 1 x 1000 x 78 x 80 mm, bela </t>
    </r>
    <r>
      <rPr>
        <b/>
        <sz val="10"/>
        <rFont val="Calibri"/>
        <family val="2"/>
      </rPr>
      <t>(oznaka v projektu S42)</t>
    </r>
    <r>
      <rPr>
        <sz val="10"/>
        <rFont val="Calibri"/>
        <family val="2"/>
      </rPr>
      <t>.</t>
    </r>
  </si>
  <si>
    <r>
      <t xml:space="preserve">Dobava in montaža stropna viseča linijska direktno indirektna  svetilka, LED PCB max 150W, min 15.000 Lm, 3000°K, CRI &gt;90, ohišje aluminij profil, mikroprizmatika PMMA, UGR Max 19, ločen vklop zgoraj in spodaj, sestav svetilka-tračnica-svetilka za reflektorčke, vse Dali, L 5,2 m, 2 x 1,5 m + 2 x1100 x 78 x 80 mm, bela </t>
    </r>
    <r>
      <rPr>
        <b/>
        <sz val="10"/>
        <rFont val="Calibri"/>
        <family val="2"/>
      </rPr>
      <t>(oznaka v projektu S43)</t>
    </r>
    <r>
      <rPr>
        <sz val="10"/>
        <rFont val="Calibri"/>
        <family val="2"/>
      </rPr>
      <t>.</t>
    </r>
  </si>
  <si>
    <r>
      <t xml:space="preserve">Dobava in montaža stropna viseča linijska direktno indirektna  svetilka, LED PCB max 75W, min 5600 Lm, 3000°K, UGR Max 19, CRI &gt;90, ohišje aluminij profil, mikroprizmatika PMMA, Dali, cca 1,5 m 78 x 80 mm, bela </t>
    </r>
    <r>
      <rPr>
        <b/>
        <sz val="10"/>
        <rFont val="Calibri"/>
        <family val="2"/>
      </rPr>
      <t>(oznaka v projektu S54)</t>
    </r>
    <r>
      <rPr>
        <sz val="10"/>
        <rFont val="Calibri"/>
        <family val="2"/>
      </rPr>
      <t>.</t>
    </r>
  </si>
  <si>
    <t>Dobava in montaža krmiljenje DMX za fasado DMX krmilnik-vklop preko Dali (nahaja se v bližnji omarici in poveže na vse elemente DMX).</t>
  </si>
  <si>
    <t>2P+E, 16A, 250V, 7M, trojna (mrežno napajanje)</t>
  </si>
  <si>
    <t>2P+E, 16A, 250V, 7M, s pokrovom, IP44, trojna</t>
  </si>
  <si>
    <t>3P+E+N, 16A, 400V s pokrovom, IP44, CEE</t>
  </si>
  <si>
    <t>3P+E+N, 16A, 400V s pokrovom, IP44, PCE</t>
  </si>
  <si>
    <t>Dobava in montaža talne doze, s pokrovom za vgradnjo talne obloge, velikosti 2M (za npr. 1x Schuco vtičnica), komplet s tesnjenjem uvodnih cevi.
* pred dobavo končno uskladiti z arhitektom izgled talnih doz
* tip talnih doz bo usklajen v fazi PZI</t>
  </si>
  <si>
    <t>Dobava in montaža talne doze, s pokrovom za vgradnjo talne obloge, velikosti 4M (za npr. 2x Schuco vtičnica), komplet s tesnjenjem uvodnih cevi.
* pred dobavo končno uskladiti z arhitektom izgled talnih doz
* tip talnih doz bo usklajen v fazi PZI</t>
  </si>
  <si>
    <t>Dobava in montaža talne doze, s pokrovom za vgradnjo talne obloge, velikosti 6M (za npr. 3x Schuco vtičnica), komplet s tesnjenjem uvodnih cevi.
kot npr. ETD-3M, proizvajalec ELBA ali enakovreden
* pred dobavo končno uskladiti z arhitektom izgled talnih doz
* tip talnih doz bo usklajen v fazi PZI</t>
  </si>
  <si>
    <t>Dobava in montaža talne doze, s pokrovom za vgradnjo talne obloge, velikosti 12M (za npr. 6x Schuco vtičnica), komplet s tesnjenjem uvodnih cevi.
kot npr. ETD-6M, proizvajalec ELBA ali enakovreden
* pred dobavo končno uskladiti z arhitektom izgled talnih doz
* tip talnih doz bo usklajen v fazi PZI</t>
  </si>
  <si>
    <t>Dobava in montaža talne doze, s pokrovom za vgradnjo talne obloge, velikosti 18M (za npr. 9x Schuco vtičnica), komplet s tesnjenjem uvodnih cevi.
kot npr. ETD-9M, proizvajalec ELBA ali enakovreden
* pred dobavo končno uskladiti z arhitektom izgled talnih doz
* tip talnih doz bo usklajen v fazi PZI</t>
  </si>
  <si>
    <t>Dobava in montaža talne doze, s premičnim pokrovom INOX, z zaklepanjem, IP66, velikosti 4M (za 2x Schuco vtičnica), komplet z vtičnicama.
kot npr. talna doza IP66 INOX, proizvajalec Legrand ali enakovreden</t>
  </si>
  <si>
    <t>Dobava in montaža zaključka grelnega kabla kot npr.  Devi Twisto E ali enakovredno.</t>
  </si>
  <si>
    <t>Dobava in montaža spojk grelnega kabla z napajalnim kablom (v ohišju), lahko Raychem termoskrčna spojka ali
kot npr. Devi Twisto A ali enakovredno.</t>
  </si>
  <si>
    <t>žaluzijsko tipkalo 1-0-2, 16A, 250VAC, 1M</t>
  </si>
  <si>
    <t>Izvedba meritev NN el. inštalacij.</t>
  </si>
  <si>
    <t>Dobava in montaža ODT stikala, za ročno sprožitev ODT sistema v primeru požara, upravljanje in spremljanje statusa (alarm, odprta kupola, napaka) iz krmilne centrale.</t>
  </si>
  <si>
    <t xml:space="preserve"> - polaganje žice Al legura ø8 mm na streho (lovilna mreža)</t>
  </si>
  <si>
    <t>Izvedba vodotesnega tesnjenja vidnih prehodov strelovodnega odvoda v/iz cev PNT ø16.</t>
  </si>
  <si>
    <t>U/UTP CAT6a 4x2xAWG23</t>
  </si>
  <si>
    <t>Izvedba optične povezave od glavnega komunikacijskega vozlišča do ostalih komunikacijskih vozlišč v objektu - zaključevanje optičnih kablov s konektorji.</t>
  </si>
  <si>
    <t>optični kabel, 2-vlakenski, single mode</t>
  </si>
  <si>
    <t>mrežni kabel U/UTP CAT6a 4x2xAWG23</t>
  </si>
  <si>
    <t>kabel NHXH-J E30 3x1,5 mm2 HF (sirena in opozorilni panel CO)</t>
  </si>
  <si>
    <t>mrežni kabel UTP CAT6a 4x2xAWG23</t>
  </si>
  <si>
    <t>mrežni kabel UTP CAT5e 4x2xAWG23</t>
  </si>
  <si>
    <t>Dobava in montaža predvajalnika, LCD displej, USB, MP3, FM, dvokanalni predvajalnik, z dvema ločenima izhodoma, vsak izhod je v stereo kvaliteti z lastno regulacijo nivojev, podpora za CD, CD-R, CD-RW, MP3-Encoded CD-R/CD-RW, WAV-Encoded CD-R/CD-RW, komplet z USB portom za predvajanje glasbe iz spominskih kartic. FM radijski sprejemnik (87.5-108MHz) z vsaj 10 spominskimi mesti. Vključno s podporo za vTuner Internet Radio Service (Ethernet port), spominska mesta za internet radio, naključno in ponavljajoče predvajanje (Random and Repeat Playback Function), RI (Remote Interactive) Remote Control, spomin za vsaj 25 skladb predvajanih v naprej. Vgradnja v 19" rack omarico.
Vhodi:
 - povezava Ethernet Port
 - vsaj 2x USB vhoda (spredaj in zadaj)
 - RI Input/Output
Izhodi:
 - 2x Digitalna izhoda (Optični in Koaksialni)
 - Analog Audio Output</t>
  </si>
  <si>
    <t>TP ROG IN VKLJUČITEV V SNO SKUPAJ:</t>
  </si>
  <si>
    <t>DUCTIL fazonski kosi (EN 545:2011,C40) za tlačno stopnjo PN 10 komplet s standardnimi tesnili (armatura po DIN 28610 T1) za vsako prirobnico DN80 se naroči 8 vijakov M16; L/X 85/57, za vsako prirobnico DN150 se naroči 8 vijakov M20; L/X 90/62 ves tesnilni ter pritrdilni material se dobavlja v kompletu s fazonskimi kosi.</t>
  </si>
  <si>
    <t>Zasun (Euro 20; tip 23) z prirobničnim tesnilom in vijaki, prirejen za podzemno vgradnjo komplet s teleskopsko vgradno garnituro in cestno kapo, tesnilnim, pritrdilnim in spojnim materialom.</t>
  </si>
  <si>
    <t xml:space="preserve">NL cevi DUCTIL NATURAL DN80 (EN 545:2011,C40), PN10 (standard spoj), komplet s tesnili (DIN 28610 t1), dolžina cevi l=6,0 m/kos. Cev na zunanji strani zaščitena z 400g/m2 Zn + Al in prevleko modrega epoksi premaza 50 mikron ali več. Dolžina cevi je povečana za 2% zaradi obdelave. </t>
  </si>
  <si>
    <t>Cevi so tesnjene z Vi tesnilom.</t>
  </si>
  <si>
    <t>DUCTIL fazonski kosi (EN 545:2011,C40) za tlačno stopnjo PN 10 komplet s standardnimi tesnili (armatura po DIN 28610 T1) za vsako prirobnico DN80 se naroči 8 vijakov M16; L/X 85/57 ves tesnilni ter pritrdilni material se dobavlja v kompletu s fazonskimi kosi.</t>
  </si>
  <si>
    <t>Zasun (Euro 20; tip 23), kartki l=190 mm, s ročnim kolesom in s prirobničnim tesnilom in vijaki, prirejen za montažo v vodomerni jašek, komplet s tesnilnim, pritrdilnim in spojnim materialom.</t>
  </si>
  <si>
    <t>DN 80 z izpustom</t>
  </si>
  <si>
    <t xml:space="preserve">Ustreza proizvod APATOR ali enakovredno </t>
  </si>
  <si>
    <t>Električni izplakovalni ventil za pisoar, Geberit Touchless Sensor Flush stainless steel 115857001_1024x1024</t>
  </si>
  <si>
    <t>Delilna stena za pisoar za pritrditev na steno, zaključen s strukturo WL5 1mm, debelina materiala 2mm</t>
  </si>
  <si>
    <t>pisoarja iz bele sanitarne keramike</t>
  </si>
  <si>
    <t>senzorskega izplakovalnega ventila</t>
  </si>
  <si>
    <t>delilne stene</t>
  </si>
  <si>
    <t>17/1.</t>
  </si>
  <si>
    <t>Modularni termostatski regulacijski ventil za cirkulacijo tople sanitarne vode. Uporablja se pri obtočnih toplovodnih sistemih.
-Omogoča programsko vodeno termično dizinfekcijo in toplotno izravnavo toplovodnih sistemov v območju med 40 in 60 °C in hidravlično uravnovešenje.
-Dobaviti komplet s pogonom, kabelskim tipalom, vsem tesnilnim, pritrdilnim in nosilnim materialom ter kabelsko povezavo, vsem potrebnim elektro materialom in ožičenjem vseh ventilov na krmilno enoto za izvedbo dezinfekcije.
-MTCV-A DN 15 (pogon TWA-A/NC in kabelskim tipalom ESMB-12)</t>
  </si>
  <si>
    <t>DN15</t>
  </si>
  <si>
    <t>Ustreza proizvod Danfoss tip MTCV-C ali drugi enakovredni</t>
  </si>
  <si>
    <t>17/2.</t>
  </si>
  <si>
    <t>Regulator za programsko vodeno termično dezinfekcijo vode in zapis temperatur, komplet z ožičenjem: izhodni signal 24 V, vgradnja na DIN letev, web server modul z LAN (TCP/IP) portom, RS485 modbus RTU, modbus IP, vgrajen spomin 8GB</t>
  </si>
  <si>
    <t>Ustreza proizvod Danfoss tip CCR2+ ali drugi enakovredni</t>
  </si>
  <si>
    <r>
      <rPr>
        <b/>
        <sz val="10"/>
        <rFont val="Calibri"/>
        <family val="2"/>
        <charset val="238"/>
        <scheme val="minor"/>
      </rPr>
      <t xml:space="preserve">Razkuževanje po SIST EN 806-4: 2010 </t>
    </r>
    <r>
      <rPr>
        <sz val="10"/>
        <rFont val="Calibri"/>
        <family val="2"/>
        <charset val="238"/>
        <scheme val="minor"/>
      </rPr>
      <t>(točka 6.4 in izpiranje vodovodne instalacije po SIST EN 806-4: 2010 (točka 6.2), izvedba dezinfekcije in bakteriološke analize (velja za sklop "strojnica").</t>
    </r>
  </si>
  <si>
    <r>
      <rPr>
        <b/>
        <sz val="10"/>
        <rFont val="Calibri"/>
        <family val="2"/>
        <charset val="238"/>
        <scheme val="minor"/>
      </rPr>
      <t>Tlačni preizkus vodovodne instalacije po SIST EN 806-4: 2010</t>
    </r>
    <r>
      <rPr>
        <sz val="10"/>
        <rFont val="Calibri"/>
        <family val="2"/>
        <charset val="238"/>
        <scheme val="minor"/>
      </rPr>
      <t xml:space="preserve"> (točka 6.1) in navodilih proizvajalca cevi (velja za sklop "strojnica").</t>
    </r>
  </si>
  <si>
    <t>126/1.</t>
  </si>
  <si>
    <r>
      <rPr>
        <b/>
        <sz val="10"/>
        <rFont val="Calibri"/>
        <family val="2"/>
        <charset val="238"/>
        <scheme val="minor"/>
      </rPr>
      <t xml:space="preserve">Preizkus tesnenja meteorne kanalizacije </t>
    </r>
    <r>
      <rPr>
        <sz val="10"/>
        <rFont val="Calibri"/>
        <family val="2"/>
        <charset val="238"/>
        <scheme val="minor"/>
      </rPr>
      <t xml:space="preserve">(skladno s SIST EN 12056-1,2,3,4,5 in DIN 1986) s hladno vodo, preizkusni tlak je hidrostatični tlak od 0,3 do 0,5 bar, vključno s potrebnim materialom (čepi in drsne objemke), ter izdelavo pisnega poročila o uspešno opravljenem tlačnem preizkusu. </t>
    </r>
  </si>
  <si>
    <t>129/1.</t>
  </si>
  <si>
    <r>
      <rPr>
        <b/>
        <sz val="10"/>
        <rFont val="Calibri"/>
        <family val="2"/>
        <charset val="238"/>
        <scheme val="minor"/>
      </rPr>
      <t xml:space="preserve">Preizkus tesnenja odvoda kondenzata </t>
    </r>
    <r>
      <rPr>
        <sz val="10"/>
        <rFont val="Calibri"/>
        <family val="2"/>
        <charset val="238"/>
        <scheme val="minor"/>
      </rPr>
      <t xml:space="preserve">(skladno s SIST EN 12056-1,2,3,4,5 in DIN 1986) s hladno vodo, preizkusni tlak je hidrostatični tlak od 0,3 do 0,5 bar, vključno s potrebnim materialom (čepi in drsne objemke), ter izdelavo pisnega poročila o uspešno opravljenem tlačnem preizkusu. </t>
    </r>
  </si>
  <si>
    <t>Talna rešetka 40x40 cm, komplet s smradno zaporo, filtrom za lovljenje večjih grobih delcev in prirobnico za priključitev talne hidroizolacije.</t>
  </si>
  <si>
    <t>Talni sifon 200x200 mm, komplet s preforiranim vzorcem, smardno zaporo, mrežico za lovljenje grobih delcev in prirobnico za priključitev talne hidroizolacije.</t>
  </si>
  <si>
    <r>
      <rPr>
        <b/>
        <sz val="10"/>
        <rFont val="Calibri"/>
        <family val="2"/>
        <charset val="238"/>
        <scheme val="minor"/>
      </rPr>
      <t xml:space="preserve">Razkuževanje po SIST EN 806-4: 2010 </t>
    </r>
    <r>
      <rPr>
        <sz val="10"/>
        <rFont val="Calibri"/>
        <family val="2"/>
        <charset val="238"/>
        <scheme val="minor"/>
      </rPr>
      <t>(točka 6.4 in izpiranje vodovodne instalacije po SIST EN 806-4: 2010 (točka 6.2), izvedba dezinfekcije in bakteriološke analize (velja za sklop "restavracija 1").</t>
    </r>
  </si>
  <si>
    <r>
      <rPr>
        <b/>
        <sz val="10"/>
        <rFont val="Calibri"/>
        <family val="2"/>
        <charset val="238"/>
        <scheme val="minor"/>
      </rPr>
      <t>Tlačni preizkus vodovodne instalacije po SIST EN 806-4: 2010</t>
    </r>
    <r>
      <rPr>
        <sz val="10"/>
        <rFont val="Calibri"/>
        <family val="2"/>
        <charset val="238"/>
        <scheme val="minor"/>
      </rPr>
      <t xml:space="preserve"> (točka 6.1) in navodilih proizvajalca cevi (velja za sklop "restavracija 1").</t>
    </r>
  </si>
  <si>
    <r>
      <rPr>
        <b/>
        <sz val="10"/>
        <rFont val="Calibri"/>
        <family val="2"/>
        <charset val="238"/>
        <scheme val="minor"/>
      </rPr>
      <t xml:space="preserve">Razkuževanje po SIST EN 806-4: 2010 </t>
    </r>
    <r>
      <rPr>
        <sz val="10"/>
        <rFont val="Calibri"/>
        <family val="2"/>
        <charset val="238"/>
        <scheme val="minor"/>
      </rPr>
      <t>(točka 6.4 in izpiranje vodovodne instalacije po SIST EN 806-4: 2010 (točka 6.2), izvedba dezinfekcije in bakteriološke analize (velja za sklop "restavracija 2").</t>
    </r>
  </si>
  <si>
    <r>
      <rPr>
        <b/>
        <sz val="10"/>
        <rFont val="Calibri"/>
        <family val="2"/>
        <charset val="238"/>
        <scheme val="minor"/>
      </rPr>
      <t>Tlačni preizkus vodovodne instalacije po SIST EN 806-4: 2010</t>
    </r>
    <r>
      <rPr>
        <sz val="10"/>
        <rFont val="Calibri"/>
        <family val="2"/>
        <charset val="238"/>
        <scheme val="minor"/>
      </rPr>
      <t xml:space="preserve"> (točka 6.1) in navodilih proizvajalca cevi (velja za sklop "restavracija 2".</t>
    </r>
  </si>
  <si>
    <r>
      <rPr>
        <b/>
        <sz val="10"/>
        <rFont val="Calibri"/>
        <family val="2"/>
        <charset val="238"/>
        <scheme val="minor"/>
      </rPr>
      <t xml:space="preserve">Razkuževanje po SIST EN 806-4: 2010 </t>
    </r>
    <r>
      <rPr>
        <sz val="10"/>
        <rFont val="Calibri"/>
        <family val="2"/>
        <charset val="238"/>
        <scheme val="minor"/>
      </rPr>
      <t>(točka 6.4 in izpiranje vodovodne instalacije po SIST EN 806-4: 2010 (točka 6.2), izvedba dezinfekcije in bakteriološke analize (velja za sklop "bar 4").</t>
    </r>
  </si>
  <si>
    <r>
      <rPr>
        <b/>
        <sz val="10"/>
        <rFont val="Calibri"/>
        <family val="2"/>
        <charset val="238"/>
        <scheme val="minor"/>
      </rPr>
      <t>Tlačni preizkus vodovodne instalacije po SIST EN 806-4: 2010</t>
    </r>
    <r>
      <rPr>
        <sz val="10"/>
        <rFont val="Calibri"/>
        <family val="2"/>
        <charset val="238"/>
        <scheme val="minor"/>
      </rPr>
      <t xml:space="preserve"> (točka 6.1) in navodilih proizvajalca cevi (velja za sklop "bar 4").</t>
    </r>
  </si>
  <si>
    <r>
      <rPr>
        <b/>
        <sz val="10"/>
        <rFont val="Calibri"/>
        <family val="2"/>
        <charset val="238"/>
        <scheme val="minor"/>
      </rPr>
      <t xml:space="preserve">Razkuževanje po SIST EN 806-4: 2010 </t>
    </r>
    <r>
      <rPr>
        <sz val="10"/>
        <rFont val="Calibri"/>
        <family val="2"/>
        <charset val="238"/>
        <scheme val="minor"/>
      </rPr>
      <t>(točka 6.4 in izpiranje vodovodne instalacije po SIST EN 806-4: 2010 (točka 6.2), izvedba dezinfekcije in bakteriološke analize (velja za sklop "bar 2").</t>
    </r>
  </si>
  <si>
    <r>
      <rPr>
        <b/>
        <sz val="10"/>
        <rFont val="Calibri"/>
        <family val="2"/>
        <charset val="238"/>
        <scheme val="minor"/>
      </rPr>
      <t>Tlačni preizkus vodovodne instalacije po SIST EN 806-4: 2010</t>
    </r>
    <r>
      <rPr>
        <sz val="10"/>
        <rFont val="Calibri"/>
        <family val="2"/>
        <charset val="238"/>
        <scheme val="minor"/>
      </rPr>
      <t xml:space="preserve"> (točka 6.1) in navodilih proizvajalca cevi (velja za sklop "bar 2").</t>
    </r>
  </si>
  <si>
    <r>
      <rPr>
        <b/>
        <sz val="10"/>
        <rFont val="Calibri"/>
        <family val="2"/>
        <charset val="238"/>
        <scheme val="minor"/>
      </rPr>
      <t xml:space="preserve">Razkuževanje po SIST EN 806-4: 2010 </t>
    </r>
    <r>
      <rPr>
        <sz val="10"/>
        <rFont val="Calibri"/>
        <family val="2"/>
        <charset val="238"/>
        <scheme val="minor"/>
      </rPr>
      <t>(točka 6.4 in izpiranje vodovodne instalacije po SIST EN 806-4: 2010 (točka 6.2), izvedba dezinfekcije in bakteriološke analize (velja za sklop "restavracija 3").</t>
    </r>
  </si>
  <si>
    <r>
      <rPr>
        <b/>
        <sz val="10"/>
        <rFont val="Calibri"/>
        <family val="2"/>
        <charset val="238"/>
        <scheme val="minor"/>
      </rPr>
      <t>Tlačni preizkus vodovodne instalacije po SIST EN 806-4: 2010</t>
    </r>
    <r>
      <rPr>
        <sz val="10"/>
        <rFont val="Calibri"/>
        <family val="2"/>
        <charset val="238"/>
        <scheme val="minor"/>
      </rPr>
      <t xml:space="preserve"> (točka 6.1) in navodilih proizvajalca cevi (velja za sklop "restavracija 3").</t>
    </r>
  </si>
  <si>
    <r>
      <rPr>
        <b/>
        <sz val="10"/>
        <rFont val="Calibri"/>
        <family val="2"/>
        <charset val="238"/>
        <scheme val="minor"/>
      </rPr>
      <t xml:space="preserve">Razkuževanje po SIST EN 806-4: 2010 </t>
    </r>
    <r>
      <rPr>
        <sz val="10"/>
        <rFont val="Calibri"/>
        <family val="2"/>
        <charset val="238"/>
        <scheme val="minor"/>
      </rPr>
      <t>(točka 6.4 in izpiranje vodovodne instalacije po SIST EN 806-4: 2010 (točka 6.2), izvedba dezinfekcije in bakteriološke analize (velja za sklop "bar 3").</t>
    </r>
  </si>
  <si>
    <r>
      <rPr>
        <b/>
        <sz val="10"/>
        <rFont val="Calibri"/>
        <family val="2"/>
        <charset val="238"/>
        <scheme val="minor"/>
      </rPr>
      <t>Tlačni preizkus vodovodne instalacije po SIST EN 806-4: 2010</t>
    </r>
    <r>
      <rPr>
        <sz val="10"/>
        <rFont val="Calibri"/>
        <family val="2"/>
        <charset val="238"/>
        <scheme val="minor"/>
      </rPr>
      <t xml:space="preserve"> (točka 6.1) in navodilih proizvajalca cevi (velja za sklop "bar 3").</t>
    </r>
  </si>
  <si>
    <t>Tlačni preizkus vodovodne instalacije po SIST EN 806-4: 2010 (točka 6.1) in navodilih proizvajalca cevi (velja za zunanjo vodovodno instalacijo).</t>
  </si>
  <si>
    <t>* tesnjenje prebojev okrog gorljivih cevi ∅40 do 110 mm, material cevi PE, PP, PE-HD, PVC</t>
  </si>
  <si>
    <t>d40 mm vključno z manšeto</t>
  </si>
  <si>
    <t>d50 mm vključno z manšeto</t>
  </si>
  <si>
    <t>Univerzalni navrtalni oklep za jeklene cevi dimenzije DN 200/DN 50, s priključno prirobnico, komplet s tesnilnim in pritrdilnim materialom. Vključno z varorovalom pretoka PE 63.
Ustreza proizvod MANIBS, tip B120 DN 150/100 ali drugi enakovredni</t>
  </si>
  <si>
    <t>*plinska instalacija DN 40</t>
  </si>
  <si>
    <t>*plinska instalacija DN 80</t>
  </si>
  <si>
    <r>
      <t xml:space="preserve">Razdelilnik hladilne vode za dovod hladilne vode hladilnih vej objekta, izoliran s toplotno izolacijo iz elastomerne pene iz sintetičnega kavčuka debeline koeficientom prehoda </t>
    </r>
    <r>
      <rPr>
        <sz val="10"/>
        <rFont val="Symbol"/>
        <family val="1"/>
        <charset val="2"/>
      </rPr>
      <t></t>
    </r>
    <r>
      <rPr>
        <sz val="10"/>
        <rFont val="Calibri"/>
        <family val="2"/>
        <charset val="238"/>
        <scheme val="minor"/>
      </rPr>
      <t>0,034 W/m°K pri 0°C (po SIST ISO 8794), samougasljiva, stopnja zadimljenosti s3 po DIN EN 13501, obojestransko paronepropustna debeline 38 mm in zaščitena z Al pločevino. Razdelilnik DN 200 s priključki:
- 1x DN 150
- 1x DN 100
- 2x DN 80
- 1x DN 20 na spodnjem delu za izpustno pipo
- 1x DN 10 za manometer
- 1x DN 10 za termometer
- 1x priklop za tlačno sondo</t>
    </r>
  </si>
  <si>
    <r>
      <t xml:space="preserve">Razdelilnik hladilne vode za povratek hladilne vode hladilnih vej objekta, izoliran s toplotno izolacijo iz elastomerne pene iz sintetičnega kavčuka debeline koeficientom prehoda </t>
    </r>
    <r>
      <rPr>
        <sz val="10"/>
        <rFont val="Symbol"/>
        <family val="1"/>
        <charset val="2"/>
      </rPr>
      <t></t>
    </r>
    <r>
      <rPr>
        <sz val="10"/>
        <rFont val="Calibri"/>
        <family val="2"/>
        <charset val="238"/>
        <scheme val="minor"/>
      </rPr>
      <t>0,034 W/m°K pri 0°C (po SIST ISO 8794), samougasljiva, stopnja zadimljenosti s3 po DIN EN 13501, obojestransko paronepropustna debeline 38 mm in zaščitena z Al pločevino. Razdelilnik DN 200 s priključki:
- 1x DN 150
- 1x DN 100
- 2x DN 80
- 1x DN 20 na spodnjem delu za izpustno pipo
- 1x DN 10 za manometer
- 1x DN 10 za termometer
- 1x priklop za tlačno sondo</t>
    </r>
  </si>
  <si>
    <t>Hladilni cevni sistem sestavljen iz zunaj cinkanih cevi iz nelegiranega ogljikovega jekla 1.0034 E195 (po DIN EN 10305) spojenih s hladnim stiskanjem s spojkami s črnimi tesnili iz butikavčuka CIIR, skladno z DVGW – delovni list W 534 (maj 2004), z razredom
požarne varnosti A1 po DIN 4102-1. 
Kompletno z loki in drugimi fazoni, obešali z izolirnim vložkom, pritrdilnim materialom za obešanje in pritrjevanje cevi (podpore, cevne objemke, fiksne točke,....) s tipskimi elementi iz vroče cinkane jeklene pločevine in vložki proti tresenju, komplet z izdelavo delavniških risb podpiranja in obešanja ter montažo. 
Cevi po vgradnji opleskati s protikorozijsko barvo.</t>
  </si>
  <si>
    <t>Hidravlično uravnoteženje ogrevalnega in hladilnega sistema z izdelavo poročila.</t>
  </si>
  <si>
    <t>PO SKLOPIH</t>
  </si>
  <si>
    <t>SKLOP  "A"  SKUPAJ:</t>
  </si>
  <si>
    <t>SKLOP "B"</t>
  </si>
  <si>
    <t>SKLOP "B"  SKUPAJ</t>
  </si>
  <si>
    <t>SKLOP "A+B"  SKUPAJ</t>
  </si>
  <si>
    <t>PROJEKT SKUPAJ:</t>
  </si>
  <si>
    <t>DELITEV NA SKLOPE</t>
  </si>
  <si>
    <t>SANACIJA PO NAVODILIH "ZVKDS"</t>
  </si>
  <si>
    <r>
      <t>5.</t>
    </r>
    <r>
      <rPr>
        <b/>
        <sz val="8"/>
        <color theme="0"/>
        <rFont val="Arial Narrow"/>
        <family val="2"/>
        <charset val="238"/>
      </rPr>
      <t>1</t>
    </r>
    <r>
      <rPr>
        <b/>
        <sz val="10"/>
        <color theme="0"/>
        <rFont val="Arial Narrow"/>
        <family val="2"/>
        <charset val="238"/>
      </rPr>
      <t>.</t>
    </r>
  </si>
  <si>
    <r>
      <t>5.</t>
    </r>
    <r>
      <rPr>
        <b/>
        <sz val="8"/>
        <color theme="0"/>
        <rFont val="Arial Narrow"/>
        <family val="2"/>
        <charset val="238"/>
      </rPr>
      <t>2</t>
    </r>
    <r>
      <rPr>
        <b/>
        <sz val="10"/>
        <color theme="0"/>
        <rFont val="Arial Narrow"/>
        <family val="2"/>
        <charset val="238"/>
      </rPr>
      <t>.</t>
    </r>
  </si>
  <si>
    <t>REKAPITULACIJA ZIDARSKIH DEL</t>
  </si>
  <si>
    <t>SKLOP "A"  v 1 FAZI GRADNJE</t>
  </si>
  <si>
    <t>SKLOP "B"  v 2 FAZI GRADNJE</t>
  </si>
  <si>
    <t>ZIDARSKA DELA (SKLOP "A")</t>
  </si>
  <si>
    <t>SKLOP "A"   ( 1 faza gradnje)</t>
  </si>
  <si>
    <t>SKLOP "B"   ( 2 faza gradnje)</t>
  </si>
  <si>
    <t>A + B</t>
  </si>
  <si>
    <t>REKAPITULACIJA KLJUČAVNIČARSKIH DEL</t>
  </si>
  <si>
    <t>SKLOP "B" v 2 FAZI GRADNJE</t>
  </si>
  <si>
    <t>KLJUČAVNIČARSKA DELA (SKLOP "A")</t>
  </si>
  <si>
    <t>KLJUČAVNIČARSKA DELA (SKLOP "B")</t>
  </si>
  <si>
    <t>ZIDARSKA DELA (SKLOP "B")</t>
  </si>
  <si>
    <t>II.1</t>
  </si>
  <si>
    <t>II.3</t>
  </si>
  <si>
    <t>II.4</t>
  </si>
  <si>
    <t>II.5</t>
  </si>
  <si>
    <t>II.6</t>
  </si>
  <si>
    <t>II.7</t>
  </si>
  <si>
    <t>II.8</t>
  </si>
  <si>
    <t>II.16</t>
  </si>
  <si>
    <t>II.12</t>
  </si>
  <si>
    <t>II.13</t>
  </si>
  <si>
    <t>II.9B</t>
  </si>
  <si>
    <t>II.9A</t>
  </si>
  <si>
    <t>II.20</t>
  </si>
  <si>
    <t xml:space="preserve">(upoštevati vse potrebne materiale, delo in prenose; npr. zakoličenje, izkop sadilne jame 1.5 premera kor.grude, priprava tal z odvozom 1/2 izkopanega
materiala, dobava in dodajanje humusa – 0.04 m3 /kos, mešanje z izkopano zemljo, sajenje sadike velikosti 60-80 cm, gnojenje, oblikovanje zalivalne sklede, zalivanje, dveletno vzdrževanje (zalivanje, dognojevanje, košnja, obrezovanje)) </t>
  </si>
  <si>
    <t xml:space="preserve">(upoštevati vse potrebne materiale, delo in prenose; npr. zakoličenje, izkop sadilne jame 1.5 premera kor.grude, priprava tal z odvozom 1/2 izkopanega
materiala, dobava in dodajanje humusa – 0.04 m3 /kos, mešanje z izkopano zemljo, sajenje sadike velikosti 30-40 cm / 3L, gnojenje, oblikovanje zalivalne sklede, zalivanje, dveletno vzdrževanje (zalivanje, dognojevanje, košnja, obrezovanje) </t>
  </si>
  <si>
    <t>Pogoji za nabavo dreves okrasne zasaditve: drevoredna vrsta, minimalno 3x presajena, višina min.: 350 – 400cm, obseg min.: 14 – 16cm, več kot 7 odganjkov.</t>
  </si>
  <si>
    <t>dobava in sajenje sadnih dreves (upoštevati vse potrebne materiale, delo in prenose; npr. zakoličenje, izkop sadilne jame 100 x 100 x 100 cm, priprava tal z odvozom izkopanega materiala na
deponijo, dobava in dodajanje humusa, sajenje drevesa z obsegom debla 10/12, višine 200 - 250 cm, gnojenje, dobava in opiranje na konstrukcijo podpornega kola, vezanje s trakovi, oblikovanje zalivalne sklede, zalivanje, dveletno vzdrževanje - zalivanje, dognojevanje, košnja, obrezovanje)</t>
  </si>
  <si>
    <t xml:space="preserve">dobava in sajenje parkovnih dreves;
(upoštevati vse potrebne materiale, delo in prenose; npr. zakoličenje, izkop sadilne jame 100 x 100 x 100 cm, priprava tal z odvozom izkopanega materiala na
deponijo, dobava in dodajanje humusa, sajenje drevesa z obsegom debla 14/16, višine 350 - 400 cm, gnojenje, dobava in opiranje na konstrukcijo podpornega kola, vezanje s trakovi, oblikovanje zalivalne sklede, zalivanje, dveletno vzdrževanje - zalivanje, dognojevanje, košnja, obrezovanje) </t>
  </si>
  <si>
    <t>VK7a Pritličje nova fasada
Opis: dvokrilna kovinska vrata z deployé fasado, npr. sistem Jansen jekleni profili ali enakovredno. Pokrita z lakiranim romboidnim deployé. Nevidni jekleni tečaji. Ročaj iz nerjavečega jekla. Električna ključavnica z osebno izkaznico, priključena na električno omrežje. Brez baterije.
Avtomatsko motorizirano odpiranje za odvod dima, glej načrte in sheme.
Svetla mera: 295 / 260 cm</t>
  </si>
  <si>
    <r>
      <t xml:space="preserve">VK7b </t>
    </r>
    <r>
      <rPr>
        <sz val="10"/>
        <rFont val="Arial"/>
        <family val="2"/>
        <charset val="238"/>
      </rPr>
      <t>Pritličje nova fasada
Opis: dvokrilna kovinska vrata z deployé fasado, npr. sistem Jansen jekleni profili ali enakovredno. Pokrita z lakiranim romboidnim deployé. Nevidni jekleni tečaji. Ročaj iz nerjavečega jekla. Električna ključavnica z osebno izkaznico, priključena na električno omrežje. Brez baterije.
Avtomatsko motorizirano odpiranje za odvod dima, glej načrte in sheme.
Svetla mera: 260 / 260 cm</t>
    </r>
  </si>
  <si>
    <r>
      <t xml:space="preserve">VK3d </t>
    </r>
    <r>
      <rPr>
        <sz val="10"/>
        <rFont val="Arial"/>
        <family val="2"/>
        <charset val="238"/>
      </rPr>
      <t>Fasada pritličje
Opis:kovinska dvokrilna vrata prevlečena z jeklenimi ploščami "corten"
Gradbena odprtina: 200 / 260 cm
Podboj: Jekleni okvir z zmanjšano toplotno prevodnostjo, 1,4 W / (m²K). 
Krilo: npr. sistem Jansen jekleni profili ali enakovredno. Jekleni okvir z zmanjšano toplotno prevodnostjo. 1,4 W / (m²K). Barva kot opis fasade F4 
Pokrov pločevine za razmestitev: 13% prosojnost, DC75 DL46 N20. Lakirano kot romboidna pločevina. 2 mm debeline. Barva kot opis fasade F4
Okvir za pokrov pločevine: lakirana jeklena plošča za varjenje pločevine Deployé.
Okovje: nevidno bronasto lakirano nerjaveče jeklo. FSB 88 9106
Kljukaj:  ročica FSB 1076. Medenina
Ključavnica:ključavnica FSB za ročico 1076. Medenina. Električna ključavnica z osebno izkaznico, priključena na električno omrežje. Brez baterije.
Avtomatsko motorizirano odpiranje za odvod dima, glej načrte in sheme.</t>
    </r>
  </si>
  <si>
    <r>
      <t xml:space="preserve">VK3c </t>
    </r>
    <r>
      <rPr>
        <sz val="10"/>
        <rFont val="Arial"/>
        <family val="2"/>
        <charset val="238"/>
      </rPr>
      <t>Fasada pritličje
Opis:kovinska dvokrilna vrata
Gradbena odprtina: 160 / 260 cm
Svetla mera: 
Tip in debelina zidu:
Vgradnja: suho montaža
Prag:
Podboj: Jekleni okvir z zmanjšano toplotno prevodnostjo, 1,4 W / (m²K). 
Krilo: npr. sistem Jansen jekleni profili ali enakovredno. Jekleni okvir z zmanjšano toplotno prevodnostjo. 1,4 W / (m²K). Barva kot opis fasade F4 
Pokrov pločevine za razmestitev: 13% prosojnost, DC75 DL46 N20. Lakirano kot romboidna pločevina. 2 mm debeline. Barva kot opis fasade F4
Okvir za pokrov pločevine: lakirana jeklena plošča za varjenje pločevine Deployé.
Okovje: nevidno bronasto lakirano nerjaveče jeklo. FSB 88 9106
Kljukaj:  ročica FSB 1076. Medenina
Ključavnica:ključavnica FSB za ročico 1076. Medenina. Električna ključavnica z osebno izkaznico, priključena na električno omrežje. Brez baterije.</t>
    </r>
  </si>
  <si>
    <r>
      <t xml:space="preserve">VK1b EI 60-C </t>
    </r>
    <r>
      <rPr>
        <sz val="10"/>
        <rFont val="Arial"/>
        <family val="2"/>
        <charset val="238"/>
      </rPr>
      <t>Dostop do garaže pritličje
Opis:kovinska enokrilna vrata
Gradbena odprtina: 100 / 210 cm
Svetla mera: 100 / 210 cm
Tip in debelina zidu:
Vgradnja: suho montaža
Podboj: Jekleni okvir z zmanjšano toplotno prevodnostjo, npr. Domoferm Prestige UT6
Krilo: lakirana jeklena pločevina. Jekleni okvir z zmanjšano toplotno prevodnostjo. Barva ni določena. R'w = min. 56dB
Okovje: d linija Zbirka Knud Holscher. Šarnirski trg. Satirano nerjaveče jeklo AISI 316. # 14500302001
Kljukaj: FSB 1076. Nerjaveče jeklo
Ključavnica: ključavnica FSB za ročico 1076. Nerjaveče jeklo. Električna ključavnica z osebno izkaznico, priključena na električno in požarno omrežje. Brez baterije.
Posamezni elementi s sistemom samodejnega zapiranja vrat v primeru požara, glej načrte.
Samozapiralo: Zapirala vrat FSB z drsno ograjo. Nerjaveče jeklo 88 9111 00002 / FSB TS 61. Neprekinjeno nastavljiva sila zapiranja
Hitrost zaskočitve, hitrost zapiranja in povratni nadzor neprekinjeno nastavljiviv
Vključno s pokrov iz nerjavečega jekla
Primerno za nadzor nad ognjem in dimom
vrata, preizkušena po EN 1154 A
Montažna višina s pritrdilno ploščo le 49 mm</t>
    </r>
  </si>
  <si>
    <r>
      <t xml:space="preserve">VK1c </t>
    </r>
    <r>
      <rPr>
        <sz val="10"/>
        <rFont val="Arial"/>
        <family val="2"/>
        <charset val="238"/>
      </rPr>
      <t>Dostop po stopnicah iz garaže na etažo za mehanske naprave
Opis:kovinska enokrilna vrata
Gradbena odprtina: 90 / 210 cm
Svetla mera: 90 / 210 cm
Tip in debelina zidu:
Vgradnja: suho montaža
Podboj: Jekleni okvir z zmanjšano toplotno prevodnostjo, npr. Domoferm Prestige UT6
Krilo: lakirana jeklena pločevina. Jekleni okvir z zmanjšano toplotno prevodnostjo. Barva ni določena. R'w = min. 56dB
Okovje: d linija Zbirka Knud Holscher. Šarnirski trg. Satirano nerjaveče jeklo AISI 316. # 14500302001
Kljukaj: FSB 1076. Nerjaveče jeklo
Ključavnica: ključavnica FSB za ročico 1076. Nerjaveče jeklo. Električna ključavnica z osebno izkaznico, priključena na električno omrežje. Brez baterije.</t>
    </r>
  </si>
  <si>
    <r>
      <t xml:space="preserve">VK1a EI 60-C </t>
    </r>
    <r>
      <rPr>
        <sz val="10"/>
        <rFont val="Arial"/>
        <family val="2"/>
        <charset val="238"/>
      </rPr>
      <t>Dostop do garaže klet
Opis:kovinska enokrilna vrata, R'w = min. 56dB
Gradbena odprtina: 60 / 210 cm
Svetla mera: 60 / 210 cm
Tip in debelina zidu:
Vgradnja: suho montaža
Podboj: Jekleni okvir z zmanjšano toplotno prevodnostjo
Krilo: lakirana jeklena pločevina. Jekleni okvir z zmanjšano toplotno prevodnostjo. Barva ni določena. R'w = min. 56dB
Okovje: d linija Zbirka Knud Holscher. Šarnirski trg. Satirano nerjaveče jeklo AISI 316. # 14500302001
Kljukaj: FSB 1076. Nerjaveče jeklo
Ključavnica: ključavnica FSB za ročico 1076. Nerjaveče jeklo. Električna ključavnica z osebno izkaznico, priključena na električno omrežje. Brez baterije. Posamezni elementi s sistemom samodejnega zapiranja vrat v primeru požara, glej načrte.
Samozapiralo: Zapirala vrat FSB z drsno ograjo. Nerjaveče jeklo 88 9111 00002 / FSB TS 61. Neprekinjeno nastavljiva sila zapiranja
Hitrost zaskočitve, hitrost zapiranja in povratni nadzor neprekinjeno nastavljiviv
Vključno s pokrov iz nerjavečega jekla
Primerno za nadzor nad ognjem in dimom
vrata, preizkušena po EN 1154 A
Montažna višina s pritrdilno ploščo le 49 mm
priključen na električno omrežje in požarni alarmni sistem. Brez baterije</t>
    </r>
  </si>
  <si>
    <r>
      <t xml:space="preserve">VK1d </t>
    </r>
    <r>
      <rPr>
        <sz val="10"/>
        <rFont val="Arial"/>
        <family val="2"/>
        <charset val="238"/>
      </rPr>
      <t>Dostop do garže pritličje
Opis:kovinska enokrilna vrata
Gradbena odprtina: 100 / 210 cm
Svetla mera: 100 / 210 cm
Tip in debelina zidu:
Vgradnja: suho montaža
Podboj: Jekleni okvir z zmanjšano toplotno prevodnostjo, npr. Domoferm Prestige UT6
Krilo: lakirana jeklena pločevina. Jekleni okvir z zmanjšano toplotno prevodnostjo. Barva ni določena. R'w = min. 56dB
Okovje: d linija Zbirka Knud Holscher. Šarnirski trg. Satirano nerjaveče jeklo AISI 316. # 14500302001
Kljukaj: FSB 1076. Nerjaveče jeklo
Ključavnica: ključavnica FSB za ročico 1076. Nerjaveče jeklo. Električna ključavnica z osebno izkaznico, priključena na električno omrežje. Brez baterije.</t>
    </r>
  </si>
  <si>
    <r>
      <t xml:space="preserve">VK2a EI 60-C. </t>
    </r>
    <r>
      <rPr>
        <sz val="10"/>
        <rFont val="Arial"/>
        <family val="2"/>
        <charset val="238"/>
      </rPr>
      <t>Dostop do garaže
Opis:kovinska dvokrilna vrata
Gradbena odprtina: 200 / 210 cm
Svetla mera: 200 / 210 cm
Tip in debelina zidu:
Vgradnja: suho montaža
Podboj: Jekleni okvir z zmanjšano toplotno prevodnostjo, npr. Domoferm Prestige UT6
Krilo: lakirana jeklena pločevina. Jekleni okvir z zmanjšano toplotno prevodnostjo. Barva ni določena. R'w = min. 56dB
Okovje: d linija Zbirka Knud Holscher. Šarnirski trg. Satirano nerjaveče jeklo AISI 316. # 14500302001
Kljukaj: FSB 1076. Nerjaveče jeklo
Ključavnica: ključavnica FSB za ročico 1076. Nerjaveče jeklo. Električna ključavnica z osebno izkaznico, priključena na električno omrežje. Brez baterije. Posamezni elementi s sistemom samodejnega zapiranja vrat v primeru požara, glej načrte.
Samozapiralo: Zapirala vrat FSB z drsno ograjo. Nerjaveče jeklo 88 9111 00002 / FSB TS 61. Neprekinjeno nastavljiva sila zapiranja
Hitrost zaskočitve, hitrost zapiranja in povratni nadzor neprekinjeno nastavljiviv
Vključno s pokrov iz nerjavečega jekla
Primerno za nadzor nad ognjem in dimom
vrata, preizkušena po EN 1154 A
Montažna višina s pritrdilno ploščo le 49 mm
priključen na električno omrežje in požarni alarmni sistem. Brez baterije</t>
    </r>
  </si>
  <si>
    <r>
      <t xml:space="preserve">VK2c </t>
    </r>
    <r>
      <rPr>
        <sz val="10"/>
        <rFont val="Arial"/>
        <family val="2"/>
        <charset val="238"/>
      </rPr>
      <t>Dostop do garaže
Opis:kovinska dvokrilna vrata
Gradbena odprtina: 200 / 210 cm
Svetla mera: 200 / 210 cm
Tip in debelina zidu:
Vgradnja: suho montaža
Podboj: Jekleni okvir z zmanjšano toplotno prevodnostjo, npr. Domoferm Prestige UT6
Krilo: lakirana jeklena pločevina. Jekleni okvir z zmanjšano toplotno prevodnostjo. Barva ni določena. R'w = min. 56dB
Okovje: d linija Zbirka Knud Holscher. Šarnirski trg. Satirano nerjaveče jeklo AISI 316. # 14500302001
Kljukaj: FSB 1076. Nerjaveče jeklo
Ključavnica: ključavnica FSB za ročico 1076. Nerjaveče jeklo. Električna ključavnica z osebno izkaznico, priključena na električno omrežje. Brez baterije.
Posamezni elementi s sistemom samodejnega zapiranja vrat v primeru požara, glej načrte.</t>
    </r>
  </si>
  <si>
    <r>
      <t xml:space="preserve">VK2d EI 60-C. </t>
    </r>
    <r>
      <rPr>
        <sz val="10"/>
        <rFont val="Arial"/>
        <family val="2"/>
        <charset val="238"/>
      </rPr>
      <t>Dostop do skladišča
Opis:kovinska dvokrilna vrata
Gradbena odprtina: 190 / 210 cm
Svetla mera: 190 / 210 cm
Tip in debelina zidu:
Vgradnja: suho montaža
Podboj: Jekleni okvir z zmanjšano toplotno prevodnostjo, npr. Domoferm Prestige UT6
Krilo: lakirana jeklena pločevina. Jekleni okvir z zmanjšano toplotno prevodnostjo. Barva ni določena. R'w = min. 56dB
Okovje: d linija Zbirka Knud Holscher. Šarnirski trg. Satirano nerjaveče jeklo AISI 316. # 14500302001
Kljukaj: FSB 1076. Nerjaveče jeklo
Ključavnica: ključavnica FSB za ročico 1076. Nerjaveče jeklo. Električna ključavnica z osebno izkaznico, priključena na električno omrežje. Brez baterije.
Samozapiralo: Zapirala vrat FSB z drsno ograjo. Nerjaveče jeklo 88 9111 00002 / FSB TS 61. Neprekinjeno nastavljiva sila zapiranja
Hitrost zaskočitve, hitrost zapiranja in povratni nadzor neprekinjeno nastavljiviv
Vključno s pokrov iz nerjavečega jekla
Primerno za nadzor nad ognjem in dimom
vrata, preizkušena po EN 1154 A
Montažna višina s pritrdilno ploščo le 49 mm
priključen na električno omrežje in požarni alarmni sistem. Brez baterije</t>
    </r>
  </si>
  <si>
    <r>
      <t xml:space="preserve">VK2e EI 60-C. </t>
    </r>
    <r>
      <rPr>
        <sz val="10"/>
        <rFont val="Arial"/>
        <family val="2"/>
        <charset val="238"/>
      </rPr>
      <t>Mezzanin
Opis:kovinska dvokrilna vrata
Gradbena odprtina: 180 / 210 cm
Svetla mera: 180 / 210 cm
Tip in debelina zidu:
Vgradnja: suho montaža
Podboj: Jekleni okvir z zmanjšano toplotno prevodnostjo, npr. Domoferm Prestige UT6
Krilo: lakirana jeklena pločevina. Jekleni okvir z zmanjšano toplotno prevodnostjo. Barva ni določena. R'w = min. 56dB
Okovje: d linija Zbirka Knud Holscher. Šarnirski trg. Satirano nerjaveče jeklo AISI 316. # 14500302001
Kljukaj: FSB 1076. Nerjaveče jeklo
Ključavnica: ključavnica FSB za ročico 1076. Nerjaveče jeklo. Električna ključavnica z osebno izkaznico, priključena na električno omrežje. Brez baterije.
Samozapiralo: Zapirala vrat FSB z drsno ograjo. Nerjaveče jeklo 88 9111 00002 / FSB TS 61. Neprekinjeno nastavljiva sila zapiranja
Hitrost zaskočitve, hitrost zapiranja in povratni nadzor neprekinjeno nastavljiviv
Vključno s pokrov iz nerjavečega jekla
Primerno za nadzor nad ognjem in dimom
vrata, preizkušena po EN 1154 A
Montažna višina s pritrdilno ploščo le 49 mm
priključen na električno omrežje in požarni alarmni sistem. Brez baterije</t>
    </r>
  </si>
  <si>
    <t>VK3a Fasada pritličje
Opis:kovinska dvokrilna vrata
Gradbena odprtina: 190 / 245 cm
Svetla mera: 190 / 245 cm
Tip in debelina zidu:
Vgradnja: suho montaža
Podboj: Jekleni okvir z zmanjšano toplotno prevodnostjo, 1,4 W / (m²K). 
Krilo: npr. sistem Jansen jekleni profili ali enakovredno. Jekleni okvir z zmanjšano toplotno prevodnostjo. 1,4 W / (m²K). Barva kot fasade F4 
Pokrov pločevine za razmestitev: 13% prosojnost, DC75 DL46 N20. Lakirano kot romboidna pločevina. 2 mm debeline. Barva kot fasade F4. Okvir za pokrov pločevine: lakirana jeklena plošča za varjenje pločevine Deployé.
Okovje: nevidno bronasto lakirano nerjaveče jeklo. FSB 88 9106
Antipanic ročaj: FSB 77 7981.
Kljukaj:  ročica FSB 1076. Medenina
Ključavnica: Električna FSB za ročico 1076, z osebno izkaznico. Brez baterije. Medenina
Posamezni elementi s sistemom samodejnega zapiranja vrat v primeru požara, glej načrte.
Samozapiralo: Zapirala vrat FSB z drsno ograjo. Nerjaveče jeklo 88 9111 00002 / FSB TS 61. Neprekinjeno nastavljiva sila zapiranja. Hitrost zaskočitve, hitrost zapiranja in povratni nadzor neprekinjeno nastavljiviv.Vključno s pokrov iz nerjavečega jekla. Primerno za nadzor nad ognjem in dimom, vrata, preizkušena po EN 1154 A</t>
  </si>
  <si>
    <r>
      <t xml:space="preserve">VK4a </t>
    </r>
    <r>
      <rPr>
        <sz val="10"/>
        <rFont val="Arial"/>
        <family val="2"/>
        <charset val="238"/>
      </rPr>
      <t>Fasada pritličje
Opis:kovinska enokrilna vrata prevlečena z jeklenimi ploščami "corten"
Gradbena odprtina: 120 / 260 cm
Tip in debelina zidu:
Vgradnja: suho montaža
Prag:
Podboj: Jekleni okvir z zmanjšano toplotno prevodnostjo, 1,4 W / (m²K). 
Krilo: npr. sistem Jansen jekleni profili ali enakovredno. Jekleni okvir z zmanjšano toplotno prevodnostjo. 1,4 W / (m²K). Barva kot fasade F4 
Pokrov pločevine za razmestitev: 13% prosojnost, DC75 DL46 N20. Lakirano kot romboidna pločevina. 2 mm debeline. Barva kot opis fasade F4
Okvir za pokrov pločevine: lakirana jeklena plošča za varjenje pločevine Deployé.
Okovje: nevidno bronasto lakirano nerjaveče jeklo. FSB 88 9106
Kljukaj:  ročica FSB 1076. Medenina
Ključavnica: Električna FSB za ročico 1076, z osebno izkaznico. Brez baterije. Medenina
Avtomatsko motorizirano odpiranje za odvod dima, glej načrte in sheme.</t>
    </r>
  </si>
  <si>
    <r>
      <t xml:space="preserve">VK4b </t>
    </r>
    <r>
      <rPr>
        <sz val="10"/>
        <rFont val="Arial"/>
        <family val="2"/>
        <charset val="238"/>
      </rPr>
      <t>Fasada pritličje
Opis:kovinska enokrilna vrata
Gradbena odprtina: 150 / 260 cm
Svetla mera: 150 / 260 cm
Tip in debelina zidu:
Vgradnja: suho montaža
Prag:
Podboj: Jekleni okvir z zmanjšano toplotno prevodnostjo, 1,4 W / (m²K). 
Krilo: Schüco AD UP Design Edition. Ravna pločevina iz lakiranega aluminija. Jekleni okvir z zmanjšano toplotno prevodnostjo. 1,4 W / (m²K). Barva kot opis fasade F4 
Pokrov pločevine za razmestitev: 13% prosojnost, DC75 DL46 N20. Lakirano kot romboidna pločevina. 2 mm debeline. Barva kot opis fasade F4. Okvir za pokrov pločevine: lakirana jeklena plošča za varjenje pločevine Deployé.
Okovje: nevidno bronasto lakirano nerjaveče jeklo. FSB 88 9106
Kljukaj:  ročica FSB 1076. Medenina
Ključavnica:ključavnica FSB za ročico 1076. Medenina.</t>
    </r>
  </si>
  <si>
    <r>
      <t xml:space="preserve">VK4c </t>
    </r>
    <r>
      <rPr>
        <sz val="10"/>
        <rFont val="Arial"/>
        <family val="2"/>
        <charset val="238"/>
      </rPr>
      <t>Fasada pritličje
Opis:kovinska enokrilna vrata
Gradbena odprtina: 90 / 260 cm
Svetla mera: 90 / 260 cm
Tip in debelina zidu:
Vgradnja: suho montaža
Prag:
Podboj: Jekleni okvir z zmanjšano toplotno prevodnostjo, 1,4 W / (m²K). 
Krilo: npr. sistem Jansen jekleni profili ali enakovredno. Jekleni okvir z zmanjšano toplotno prevodnostjo. 1,4 W / (m²K). Barva kot fasade F4 
Pokrov pločevine za razmestitev: 13% prosojnost, DC75 DL46 N20. Lakirano kot romboidna pločevina. 2 mm debeline. Barva kot opis fasade F4
Okvir za pokrov pločevine: lakirana jeklena plošča za varjenje pločevine Deployé.
Okovje: nevidno bronasto lakirano nerjaveče jeklo. FSB 88 9106
Kljukaj:  ročica FSB 1076. Medenina
Ključavnica: ključavnica FSB za ročico 1076. Medenina.</t>
    </r>
  </si>
  <si>
    <r>
      <t xml:space="preserve">VK5b </t>
    </r>
    <r>
      <rPr>
        <sz val="10"/>
        <rFont val="Arial"/>
        <family val="2"/>
        <charset val="238"/>
      </rPr>
      <t>Prvo naddstropje večnamenska dvorana
Opis:kovinska drsna vrata na zlaganje, razdeljena 
na 7 okvirjev.
Gradbena odprtina: 850 / 210 cm
Svetla mera: 850 / 210 cm
Tip in debelina zidu:
Vgradnja: suho montaža
Podboj: Jekleni okvir
Krilo: Aluminijasta nevidna podkonstrukcija z zaključkom iz laminirane vezane plošče, npr. KAINDL .5881GT Metallic Silver Grey
Vodila: sistem Klein SLID FOLD. Profil nevidnih vodil iz nerjavečega jekla. Tip stranske gube. - Tečaj: Häfele 3D Šarnir 180º. 92417004.
Ročaj: FSB Flush Pull. 42 4253 00002 (polzaprto). Nerjaveče jeklo</t>
    </r>
  </si>
  <si>
    <t>VK3b Fasada pritličje
Opis:kovinska dvokrilna vrata
Gradbena odprtina: 190 / 260 cm
Svetla mera: 190 / 260 cm
Tip in debelina zidu:
Vgradnja: suho montaža
Prag:
Podboj: Jekleni okvir z zmanjšano toplotno prevodnostjo, 1,4 W / (m²K). 
Krilo: npr. sistem Jansen jekleni profili ali enakovredno. Jekleni okvir z zmanjšano toplotno prevodnostjo. 1,4 W / (m²K). Barva kot fasade F4 
Pokrov pločevine za razmestitev: 13% prosojnost, DC75 DL46 N20. Lakirano kot romboidna pločevina. 2 mm debeline. Barva kot fasade F4. Okvir za pokrov pločevine: lakirana jeklena plošča za varjenje pločevine Deployé.
Okovje: nevidno bronasto lakirano nerjaveče jeklo. FSB 88 9106
Antipanic ročaj: FSB 77 7981.
Kljukaj: ročica FSB 1076. Medenina
Ključavnica: Električna FSB za ročico 1076, z osebno izkaznico. Brez baterije. Medenina
Posamezni elementi s sistemom samodejnega zapiranja vrat v primeru požara, glej načrte.
Samozapiralo: Zapirala vrat FSB z drsno ograjo. Nerjaveče jeklo 88 9111 00002 / FSB TS 61. Neprekinjeno nastavljiva sila zapiranja. Hitrost zaskočitve, hitrost zapiranja in povratni nadzor neprekinjeno nastavljiviv. Vključno s pokrov iz nerjavečega jekla. Primerno za nadzor nad ognjem in dimom, vrata, preizkušena po EN 1154 A</t>
  </si>
  <si>
    <r>
      <t xml:space="preserve">VK6a EI 60-C </t>
    </r>
    <r>
      <rPr>
        <sz val="10"/>
        <rFont val="Arial"/>
        <family val="2"/>
        <charset val="238"/>
      </rPr>
      <t>Pritličje
Opis:kovinska enokrilna vrata
Gradbena odprtina: 116 / 276cm
Svetla mera: 116 / 276 cm
Tip in debelina zidu:
Vgradnja: suho montaža
Podboj: Jekleni okvir
Krilo: Buchele T-60. Jeklena pločevina. Konča iz eloksiranega aluminija. Jekleni okvir z zmanjšano toplotno prevodnostjo. Barva ni določena. R'w = min. 56dB Okovje:kolekcija d linije Knud Holscher. Šarnirski trg. Satirano nerjaveče jeklo AISI 316. # 14500302001
Kljukaj: Ročica FSB 1076. Nerjaveče jeklo
Ključavnica: Električna FSB za ročico 1076, z osebno izkaznico. Brez baterije. Nerjavo jeklo
Samozapiralci vrat * (kadar je naveden): Zapirala vrat FSB z drsno ograjo. Nerjaveče jeklo 88 9111 00002 / FSB TS 61
Neprekinjeno nastavljiva sila zapiranja
Hitrost zaskočitve, hitrost zapiranja in povratni nadzor neprekinjeno nastavljivi
Namestitev brez roke, ključno z Pokrov iz nerjavečega jekla ** Primerno za nadzor nad ognjem in dimom, vrata, preizkušena po EN 1154 A
Montažna višina s pritrdilno ploščo le 49 mm
priključen na električno omrežje in požarni alarmni sistem. Brez baterije</t>
    </r>
  </si>
  <si>
    <r>
      <t xml:space="preserve">VK6b EI 60-C </t>
    </r>
    <r>
      <rPr>
        <sz val="10"/>
        <rFont val="Arial"/>
        <family val="2"/>
        <charset val="238"/>
      </rPr>
      <t>Pritličje NN prostor
Opis:kovinska enokrilna vrata
Gradbena odprtina: 120 / 210 cm
Svetla mera: 120 / 210 cm
Tip in debelina zidu:
Vgradnja: suho montaža
Prag:
Podboj: Jekleni okvir z zmanjšano toplotno prevodnostjo, npr. Domoferm Prestige UT6
Krilo: lakirana jeklena pločevina. Jekleni okvir z zmanjšano toplotno prevodnostjo. Barva ni določena. R'w = min. 56dB
Okovje: d linija Zbirka Knud Holscher. Šarnirski trg. Satirano nerjaveče jeklo AISI 316. # 14500302001
Kljukaj: FSB 1076. Nerjaveče jeklo
Ključavnica: Električna FSB za ročico 1076, z osebno izkaznico. Brez baterije. Nerjavo jeklo
Posamezni elementi s sistemom samodejnega zapiranja vrat v primeru požara, glej načrte.
Samozapiralo: Zapirala vrat FSB z drsno ograjo. Nerjaveče jeklo 88 9111 00002 / FSB TS 61. Neprekinjeno nastavljiva sila zapiranja
Hitrost zaskočitve, hitrost zapiranja in povratni nadzor neprekinjeno nastavljiviv, vključno s pokrov iz nerjavečega jekla, primerno za nadzor nad ognjem in dimom, vrata, preizkušena po EN 1154 A
Montažna višina s pritrdilno ploščo le 49 mm</t>
    </r>
  </si>
  <si>
    <t>VK8a Dvižna garažna vrata z dodatnimi vrati za osebni prehod
Sekcijska vrata, ki so sestavljena iz ALU-cevnih profilov v normalni izvedbi. Vsi segmenti vrat imajo zaščito pred ukleščenjem prstov, zunaj in znotraj. Okvir: stranska vodila z zaščito pred posegom z roko od strani. Varovalo pred padcem vrat: lovilna naprava oz. varovalo v primeru zloma vzmeti, glede na izvedbo vrat. Zaklepanje: pomični zapah, alternativno vrtljivi zapah. Vrata z motornim pogonom, do 4 m višine, opremljena s protivlomnim varovalom pred dvigovanjem. Montaža na: zid, beton ali kovinsko podkonstrukcijo. * Dodatna enokrilna vrata za osebni prehod iz aluminija,v istem izgledu kot sekcijska industrijska vrata. S funkcijo samozapiraloa in elektronskim dostopom. Barva vrat je enaka barvi sekcijskih vrat. Montaža na: zid, beton ali kovinsko podkonstrukcijo.
mera sklopa: 385/290 cm, dvižna vrata 250/250 cm, osebni prehod 90 cm.</t>
  </si>
  <si>
    <t>SNA1_ ELEMENT POŠTNIH NABIRALNIKOV 
Element poštnih nabiralnikov dim. 226/30/45 cm je sestavljen iz krivljene pločevine d=3mm, sestavljene v okvir s hrbtiščem.  Vsi elementi vroče cinkani in prašno barvani s strukturno barvo s kovinskimi vključki, kot npr. Tiger Drylac ali enakovredno, RAL po izboru arhitekta. V okvir so vstavljeni tipski nabiralniki po priloženi shemi kot npr.: nabiralniki Bonitas 08-500, dimenzij 375/110/280. kom.: 20. Vsi nabiralniki prašno barvani s strukturno barvo s  kovinskimi vključki, kot npr. Tiger Drylac ali enakovredno, RAL po izboru arhitekta. Element je vijačen v kovinsko podkonstrukcijo na hrbtni strani obloge iz vlakneno cementnih plošč.  Vsi elementi vročecinkani, odvečni cink odstranjen; vsi zvari brušeni. Vse prašno barvano s strukturno barvo z metaliziranimi vključki (kot npr. Tiger Drylac, RAL po izboru arhitekta).</t>
  </si>
  <si>
    <t>VS1a;  EI 30-C. Garaža
Opis: steklena dvokrilna vrata, kaljen steklo 15 mm
Svetla mera: 175+90+90 / 210cm
Krilo:npr. sistem Jansen jekleni profili ali enakovredno. Glej podroben opis severne fasade F2 ter načrte. Fiksno steklo z enakim okvirjem.
Steklo: debelina 15 mm za 30 m min. Ognjeodporno steklo, večplastno z gelom. 
Kljuka: ročica FSB 1076. Nerjaveče jeklo
Ključavnica: ključavnica FSB za ročico 1076. Nerjaveče jeklo. Električna ključavnica z osebno izkaznico, priključena na električno omrežje. Brez baterije.
Antipanic ročaj: FSB 77 7981. Aluminijast
Okovje: kolekcija d linije Knud Holscher. Šarnirski trg. Satirano nerjaveče jeklo AISI 316. # 14500302001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Namestitev brez roke vključno z Pokrov iz nerjavečega jekla **
Primerno za nadzor nad ognjem in dimom
vrata, preizkušena po EN 1154 A
Montažna višina s pritrdilno ploščo le 49 mm</t>
  </si>
  <si>
    <t>VS5a;  Pritličje delavnice obstoječ objekt
Opis: steklena enokrilna nihajna vrata, 
kaljeno steklo 5+5 mm
Svetla mera: 116 / 276cm
Krilo: npr. sistem SCHÜCO AWS 70 HI ali enakovredno, okvir po izgledu obstoječega stavbnega pohištva. Glej podroben opis notranjih oken in vrat na severni "notranji" fasadi F1 ter načrte. Glej načrte.
Kljuka: FSB Ročaj 66 6628. Nerjaveče jeklo.
Ključavnica: ključavnica FSB za ročico 1076. Nerjaveče jeklo. Električna ključavnica z osebno izkaznico, priključena na električno omrežje. Brez baterije.
Okovje: NHN PDC103W. Zgornji in spodnji tečaj iz nerjavečega jekla. S hidravličnim blaženjem in zaklepnim položajem 90º.
Ključavnica: ključavnica FSB za ročico 1076. Nerjaveče jeklo. Električna ključavnica z osebno izkaznico, priključena na el. omrežje. Brez baterije.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vključno z pokrov iz nerjavečega jekla ** Primerno za nadzor nad ognjem in dimom, vrata, preizkušena po EN 1154 A
Montažna višina s pritrdilno ploščo le 49 mm.
priključen na električno omrežje in požarni alarmni sistem. Brez baterije</t>
  </si>
  <si>
    <t>VS5d;  Pritličje delavnice obstoječ objekt
Opis: steklena enokrilna nihajna vrata, 
kaljeno steklo 5+5 mm
Svetla mera: 134 / 297cm
Krilo: npr. sistem SCHÜCO AWS 70 HI ali enakovredno, okvir po izgledu obstoječega stavbnega pohištva. Glej podroben opis notranjih oken in vrat na severni "notranji" fasadi F1 ter načrte. Glej načrte.
Kljuka: FSB Ročaj 66 6628. Nerjaveče jeklo.
Ključavnica: ključavnica FSB za ročico 1076. Nerjaveče jeklo. Električna ključavnica z osebno izkaznico, priključena na električno omrežje. Brez baterije.
Okovje: NHN PDC103W. Zgornji in spodnji tečaj iz nerjavečega jekla. S hidravličnim blaženjem in zaklepnim položajem 90º.
Ključavnica: ključavnica FSB za ročico 1076. Nerjaveče jeklo. Električna ključavnica z osebno izkaznico, priključena na el. omrežje. Brez baterije.
Samozapiralci vrat: Zapirala vrat FSB z drsno ograjo. Nerjaveče jeklo 88 9111 00002 / FSB TS 61
Neprekinjeno nastavljiva sila zapiranja
Hitrost zaskočitve, hitrost zapiranja in povratni nadzor neprekinjeno nastavljivi vključno z pokrov iz nerjavečega jekla ** Primerno za nadzor nad ognjem in dimom, vrata, preizkušena po EN 1154 A
Montažna višina s pritrdilno ploščo le 49 mm.
priključen na električno omrežje in požarni alarmni sistem. Brez baterije</t>
  </si>
  <si>
    <t>VS8a;  Pritličje vhod
Opis: steklena dvokrilna vrata, kaljeno steklo debeline 5+5 mm
Svetla mera: 180 / 297cm
Krilo: npr. sistem SCHÜCO AWS 70 HI ali enakovredno, okvir po izgledu obstoječega stavbnega pohištva. Glej podroben opis notranjih oken in vrat na severni "notranji" fasadi F1 ter načrte. Glej načrte.
Kljuka: FSB Ročaj 66 6628. Nerjaveče jeklo.
Antipanic ročaj: FSB 77 7981.
Ključavnica: ključavnica FSB za ročico 1076. Nerjaveče jeklo. Električna ključavnica z osebno izkaznico, priključena na električno omrežje. Brez baterije.
Okovje: d linija Zbirka Knud Holscher. Šarnirski trg. Satirano nerjaveče jeklo AISI 316. # 14500302001
Ključavnica: ključavnica FSB za ročico 1076. Nerjaveče jeklo. Električna ključavnica z osebno izkaznico, priključena na el. omrežje. Brez baterije.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vključno z pokrov iz nerjavečega jekla **. Primerno za nadzor nad ognjem in dimom vrata, preizkušena po EN 1154 A
Montažna višina s pritrdilno ploščo le 49 mm.
Priključen na el. omrežje in požarni alarmni sistem. Brez baterije</t>
  </si>
  <si>
    <t>VL1a; EI 30-C. Pritličje storitve
Opis: lesena enokrilna nihajna vrata
Svetla mera: 90 / 250cm 
Krilo: votle lesena vrata z zaključkom O41 (glej zaključki). S sestavo za požarno odpornost EI30-C * (kadar je navedena). Obloženo s steklom po zaključku O41. Barva ni določena.
Podboj: nevidni aluminijasti okvir Maydisa RasoParete (vdelan v steno) s predhodno barvano obdelavo, posebej zasnovan za vgradnjo brez podbojev z belimi gumijastimi tesnili.
Kljuka: FSB Ročaj 66 6628. Nerjaveče jeklo.
Okovje: NHN PDC103W. Zgornji in spodnji tečaj iz nerjavečega jekla. S hidravličnim blaženjem in zaklepnim položajem 90º.
Posamezni elementi s sistemom samodejnega zapiranja vrat v primeru požara, glej načrte.
Samozapiralci vrat: Zapirala vrat FSB z drsno ograjo. Nerjaveče jeklo 88 9111 00002 / FSB TS 61
Neprekinjeno nastavljiva sila zapiranja
Hitrost zaskočitve, hitrost zapiranja in povratni nadzor neprekinjeno nastavljivi
Vključno z pokrov iz nerjavečega jekla **
Primerno za nadzor nad ognjem in dimom
vrata, preizkušena po EN 1154 A
Električna ključavnica z osebno izkaznico, priključ.na el omrežje in požarni alarmni sistem. Brez baterije. Montažna višina s pritrdilno ploščo le 49 mm.</t>
  </si>
  <si>
    <r>
      <t>VL2b; Pritličje storitve, kuhinja; Nadstropje atelje, skladišče
Opis: lesena enokrilna vrata
Svetla mera: 80 / 210cm 
Krilo: votla lesena vrata lakirana
Podboj: nevidni aluminijasti okvir Maydisa RasoParete (vdelan v steno) s predhodno barvano obdelavo, posebej zasnovan za vgradnjo brez podbojev z belimi gumijastimi tesnili.
Kljuka: Ročica FSB 1076. Nerjaveče jeklo.
Okovje: NHN PDC103W. Zgornji in spodnji tečaj iz nerjavečega jekla. S hidravličnim blaženjem in zaklepnim položajem 90º.
Samozapiralci vrat: Zapirala vrat FSB z drsno ograjo. Nerjaveče jeklo 88 9111 00002 / FSB TS 61
Neprekinjeno nastavljiva sila zapiranja
Hitrost zaskočitve, hitrost zapiranja in povratni nadzor neprekinjeno nastavljivi, ključno z pokrov iz nerjavečega jekla **</t>
    </r>
    <r>
      <rPr>
        <strike/>
        <sz val="10"/>
        <color rgb="FFFF0000"/>
        <rFont val="Arial"/>
        <family val="2"/>
        <charset val="238"/>
      </rPr>
      <t/>
    </r>
  </si>
  <si>
    <t>VL2c; Pritličje storitve, kuhinja, garderobe
Opis: lesena enokrilna vrata
Svetla mera: 100 / 210cm 
Krilo: votla lesena vrata lakirana
Podboj: nevidni aluminijasti okvir Maydisa RasoParete (vdelan v steno) s predhodno barvano obdelavo, posebej zasnovan za vgradnjo brez podbojev z belimi gumijastimi tesnili.
Kljuka: Ročica FSB 1076. Nerjaveče jeklo.
Okovje: NHN PDC103W. Zgornji in spodnji tečaj iz nerjavečega jekla. S hidravličnim blaženjem in zaklepnim položajem 90º.
Samozapiralci vrat: Zapirala vrat FSB z drsno ograjo. Nerjaveče jeklo 88 9111 00002 / FSB TS 61
Neprekinjeno nastavljiva sila zapiranja
Hitrost zaskočitve, hitrost zapiranja in povratni nadzor neprekinjeno nastavljivi, ključno z pokrov iz nerjavečega jekla **</t>
  </si>
  <si>
    <t>Kn11a; obstoječi prizidek
Opis: Strešno okno v naklonu in s steklenim stropom, oblika po obstoječih
Svetla mera: 180 / 235cm 
Krilo: okvir iz lakiranega aluminija, s podobno geometrijo kot obstoječe strešno okno in termopan zasteklitvijo. Barvano RAL po izbiri odgovornega projektanta arhitekture. 0,7 W / (m²K). Brez odprtja. Zaščita pred strelo. Odpornost proti hudournemu dežju RE 1200. Odpornost proti udarcem I5 / E5. Odpornost proti kraji RC 3. Glej načrte in sheme.
Steklo: dvojno izolacijsko steklo 10mm + 10mm. 0,7 W / (m²K). Odpornost proti obremenitvi z vetrom 2,0 / 3,0 [kN / m²]
Okvir: kovinska podkonstrukcija s podobno toplotno izolacijsko in vodotesno rešitvijo kot predlog strehe (hladna bitumenska prevleka, parna zapora, toplotna izolacija EPS z U = 0,026 W / mK, strešni filc, dvojna bitumenska hidroizolacija), obdana s cementnimi ploščami. Zunanjost prevlečena z eloksirano aluminijasto pločevino. Popolna tesnost in neprepustnost vseh elementov.</t>
  </si>
  <si>
    <t xml:space="preserve">Kn13a; terasa
Opis: Strešno okno za odvod dima
Svetla mera: 180 / 235cm
Avtomatsko motorizirano odpiranje za odvod dima (DS2), glej načrte in sheme.
Krilo: okvir iz lakiranega aluminija in termopan zasteklitvijo. Barvano RAL po izbiri odgovornega projektanta arhitekture. 0,7 W / (m²K). Mehanizem za avtomatsko odpiranje za odvod dima. Zaščita pred strelo. Odpornost proti hudournemu dežju RE 1200. Odpornost proti udarcem I5 / E5. Odpornost proti kraji RC 3. Glej načrte in sheme.
Steklo: dvojno izolacijsko steklo 10mm + 10mm. 0,7 W / (m²K). Odpornost proti obremenitvi z vetrom 2,0 / 3,0 [kN / m²]
Okvir: kovinska podkonstrukcija s podobno toplotno izolacijsko in vodotesno rešitvijo kot predlog strehe (hladna bitumenska prevleka, parna zapora, toplotna izolacija EPS z U = 0,026 W / mK, strešni filc, dvojna bitumenska hidroizolacija), obdana s cementnimi ploščami. Zunanjost prevlečena z eloksirano aluminijasto pločevino. Popolna tesnost in neprepustnost vseh elementov.
Sistem za odvod dima za ravno streho v primeru požara avtomatsko odpre okno in omogoča izhod dima. Okna (kupola) ima integriran elektromotor za odpiranje ter krmilni sistem. Kadar ni aktiviran
omogoča svetlobo in prezračevanje. V primeru požara dimni senzor zazna dim ali pa je ta signal sprožen preko ročnih stikal in odpre okno ter tako omogoči izhod dima.
</t>
  </si>
  <si>
    <t>Ob dnevni uporabi je možno okno s pomočjo elektromotorja odpreti za naravno prezračevanje. Okno je priklučeno ali vsebuje sistem, ki skrbi za nemoten pogon ob izpadu električne energije (UPS baterija). Priključen na električno omrežje in požarni alarmni sistem.</t>
  </si>
  <si>
    <t>Kn14a; streha
Opis: Strešno okno (kupola) za odvod dima
Svetla mera: 120 / 170cm
Avtomatsko motorizirano odpiranje za odvod dima (DS1, DS4, DS5, DS6, DS-ST), glej načrte in sheme.
Krilo: okvir iz lakiranega aluminija in termopan zasteklitvijo. Barvano RAL po izbiri odgovornega projektanta arhitekture. 0,7 W / (m²K). Mehanizem za avtomatsko odpiranje za odvod dima. Zaščita pred strelo. Odpornost proti hudournemu dežju RE 1200. Odpornost proti udarcem I5 / E5. Odpornost proti kraji RC 3. Glej načrte in sheme.
Steklo: dvojno izolacijsko steklo 10mm + 10mm. 0,7 W / (m²K). Odpornost proti obremenitvi z vetrom 2,0 / 3,0 [kN / m²]
Okvir: kovinska podkonstrukcija s podobno toplotno izolacijsko in vodotesno rešitvijo kot predlog strehe (hladna bitumenska prevleka, parna zapora, toplotna izolacija EPS z U = 0,026 W / mK, strešni filc, dvojna bitumenska hidroizolacija), obdana s cementnimi ploščami. Zunanjost prevlečena z eloksirano aluminijasto pločevino. Popolna tesnost in neprepustnost vseh elementov.
Sistem za odvod dima za ravno streho v primeru požara avtomatsko odpre okno in omogoča izhod dima. Okna (kupola) ima integriran elektromotor za odpiranje ter krmilni sistem. Kadar ni aktiviran
omogoča svetlobo in prezračevanje. V primeru požara dimni senzor zazna dim ali pa je ta signal sprožen preko ročnih stikal in odpre okno ter tako omogoči izhod dima.</t>
  </si>
  <si>
    <t xml:space="preserve">Ob dnevni uporabi je možno okno s pomočjo elektromotorja odpreti za naravno prezračevanje. Okno je priklučeno ali vsebuje sistem, ki skrbi za nemoten pogon ob izpadu električne energije (UPS baterija). Priključen na električno omrežje in požarni alarmni sistem.
</t>
  </si>
  <si>
    <t>1.2.11</t>
  </si>
  <si>
    <t>Previdna odstranitev spominske plošče v  1. nadstropju stopnišča (objekt N) in začasno deponiranje za ponovno montažo.</t>
  </si>
  <si>
    <t>Dobava in montaža jeklene konstrukcije objekta komplet z ležišči na obstoječi objekt izvedena z pločevino (zvarjenci) S235JR in vijaki pleskano z osnovno zaščito proti koroziji in s protipožarnim premazom R60 kot npr. CAPATHERM STAHL DAMMSCHICHT BILDNER AUSSEN LM, R60Mere povzeti iz projektne dokumentacije,detajli-D! materiali požarno ščiteni karbona razreda A1 ali A2
OPOMBA:
Vsi vidni deli kovinske konstrukcije novega prizidka se zaradi končnega izgleda varijo.</t>
  </si>
  <si>
    <t xml:space="preserve">  F2   Fasadna zasteklitev,severna fasada, jeklena podkonstrukcija in konstrukcija z zasteklitvami in polnili. 
strukturni fasadni sistem:
  pred izvedbo obvezna izdelava delavniške 
  risbe s statičnim izračunom za podkonstrukcijo do nosilne jeklene  konstrukcije objekta in prototipa okenskega elementa,
  ki ga potrdi projektant
  • jekleni profili s prekinjenim 
  topl.mostom, kot v sistemska konstrukcija
  stebrov in prečk v projektiranih rastrih,
  za vgraditev strukturne zasteklitve s fugo š. 20mm
  po tehn.sistemu proizvajalca,
  npr.: Jansen VISS SG 60 ali enakovredno,
  Uf = 0.84 W/(m2.k)   toplotna prehodnost stekla
  stebri in prečke vidne šir. 60 mm, glob. 150 mm
  ostale lastnosti zasteklitve, raster, barvne 
  finalizacije profilov po shemah v arhitekturi
  • zasteklitev: samočistilno steklo
  izolacijska 2 slojna zasteklitev:
  Ug = 1.00 W/(m2.k)   toplotna prehodnost stekla
  Uw ≤ 1.30 W/(m2.k)   toplotna prehodnost stekla
  zunanje steklo kaljeno ESG, notranje lepljeno VSG
brezbarvno steklo (zmanjšana vsebnost železovega 
  oksida), kot npr.: Optiwhite ali enakovredno
sestava stekla 10/16/55.2, inox distančnik</t>
  </si>
  <si>
    <r>
      <t xml:space="preserve">Dobava in montaža vgradne okrogle svetilke, LED COB, 6 - 20 W, 1050 - 2350 Lm, 3000 K, optika globoka dark na dnu mikroprizmatika, parabola mat kromitana facetirana, barva bela, Dali, UGR Max 22, d 240 x 90 mm,  moč se določa z izbiro napajalnika-nastavitvijo na njem </t>
    </r>
    <r>
      <rPr>
        <b/>
        <sz val="10"/>
        <rFont val="Calibri"/>
        <family val="2"/>
      </rPr>
      <t>(oznaka v projektu S21)</t>
    </r>
    <r>
      <rPr>
        <sz val="10"/>
        <rFont val="Calibri"/>
        <family val="2"/>
      </rPr>
      <t>.</t>
    </r>
  </si>
  <si>
    <r>
      <t xml:space="preserve">Dobava in montaža vgradne okrogle svetilke, LED COB, 6 - 20 W, 1050 - 2350 Lm, 4000 K, optika delno poglobljena mikroprizmatika, UGR Max 22, barva bela, d 240 x 90 mm, nastavitev moči </t>
    </r>
    <r>
      <rPr>
        <b/>
        <sz val="10"/>
        <rFont val="Calibri"/>
        <family val="2"/>
      </rPr>
      <t>(oznaka v projektu S23).</t>
    </r>
  </si>
  <si>
    <t>Izvedba meritev osvetljenosti površin za delovna mesta (splošna razsvetljava).</t>
  </si>
  <si>
    <t>* Splošna zahteva za svetilke varnostne razsvetljave:
 - stopnja zaščite IP45 (notranje)
 - stopnja zaščite IP65 (zunanje, garaža)
 - dovoljeno temperaturno območje uporabe svetilk -15°C do +35°C
 - dovoljena priključna napetost 230V AC +/-10%, 50 Hz
 - max. čas vklopni čas 1 s
 - avtonomija centralnega sistema zasilne razsvetljave min. 1 uro.
 - piktogrami po SIST 1013
 -  svetilke naj omogočajo mešano programiranje trajnega in pripravnega spoja na istem tokokrogu brez dodatnega kabliranja
 - garancija na kompletni sistem 5 let ob rednih letnih pregledih s strani proizvajalca.</t>
  </si>
  <si>
    <r>
      <t xml:space="preserve">Dobava in montaža centralne napajalne enote zasilne razsvetljave. Omara iz jeklene pločevine; zaščita minimalno IP 20; uvod kablov skozi uvodnice ali metlice na zgornji strani; barva ohišja RAL 7035. Opremljena s:
 - krmilno enoto z displejem za prikaz stanja;
 - polnilno enoto, ki priključene baterije v 12 urah napolni na 80% nazivne kapacitete;
 - moduli za priključitev do 30 izhodnih tokokrogov;
 - krmiljenje priključenih sistemskih svetilk po napajalnem vodu brez dodatnega kabliranja;
 - možnost mešanja trajnega in pripravnega spoja na istem tokokrogu brez dodatnega kabliranja;
 - softwer krmilne enote v slovenskem jeziku;
 - GSM modul za kontrolo statusa preko GSM aplikacije;
 - baterijska omarica s tipalom temperature in merilnikom simetrije baterij.
Mere: 2000x800x400 mm (VxŠxG). 
Garancija na kompletni sistem 5 let ob rednih letnih pregledih s strani proizvajalca.
</t>
    </r>
    <r>
      <rPr>
        <b/>
        <sz val="10"/>
        <rFont val="Calibri"/>
        <family val="2"/>
        <charset val="238"/>
      </rPr>
      <t>Ustreza tip kot npr. din-Sicherheitstechnik; DBS 30C ILS ali enakovreden</t>
    </r>
  </si>
  <si>
    <r>
      <t xml:space="preserve">Dobava in montaža podpostaja za razširitev centralne napajalne enote zasilne razsvetljave. Zidna omara iz jeklene pločevine; zaščita minimalno IP 20; uvod kablov skozi uvodnice ali metlice na zgornji strani; barva ohišja RAL 7035. Opremljena s:
 - krmilno enoto z displejem za prikaz stanja;
 - moduli za priključitev do 15 izhodnih tokokrogov;
 - krmiljenje priključenih sistemskih svetilk po napajalnem vodu brez dodatnega kabliranja;
 - možnost mešanja trajnega in pripravnega spoja na istem tokokrogu brez dodatnega kabliranja;
 - softwer krmilne enote v slovenskem jeziku;
 - GSM modul za kontrolo statusa preko GSM aplikacije;
 - baterijska omarica s tipalom temperature in merilnikom simetrije baterij.
Mere: 600x800x300 mm (VxŠxG). 
Garancija na kompletni sistem 5 let ob rednih letnih pregledih s strani proizvajalca.
</t>
    </r>
    <r>
      <rPr>
        <b/>
        <sz val="10"/>
        <rFont val="Calibri"/>
        <family val="2"/>
        <charset val="238"/>
      </rPr>
      <t>Ustreza tip kot npr. din-Sicherheitstechnik; DBSU 15W ILS ali enakovreden</t>
    </r>
  </si>
  <si>
    <r>
      <t xml:space="preserve">Baterijski sistem 216V/29Ah, sestavljen iz 18 baterijskih blokov 12V/29Ah in povezovalnega kompleta. Svinčene baterije v GEL tehnologiji z nizko stopnjo uplinjanja, hermetično zaprte brez potrebnega vzdrževanja. Baterije odlikuje dolga življenjska doba, od 10 do 12 let po EUROBAT standardu. S certifikatom CE. Priključne sponke: vijačni priklop M6. Mere posameznega bloka: (DxŠxV) 195x130x160 mm. Garancija 50.000 ur, ob predpisani temperaturi in rednih letnih pregledih s strani proizvajalca.
</t>
    </r>
    <r>
      <rPr>
        <b/>
        <sz val="10"/>
        <rFont val="Calibri"/>
        <family val="2"/>
        <charset val="238"/>
      </rPr>
      <t>Ustreza tip kot npr. din-Sicherheitstechnik; tip Batterieanlage 216V/29 Ah ali enakovreden</t>
    </r>
  </si>
  <si>
    <r>
      <t xml:space="preserve">Dobava in montaža 3-fazni kontrolnik napetosti. Enopolni preklopni breznapetostni izhod. Montira se v vse razdelilce, ki napajajo splošno razsvetljavo.
</t>
    </r>
    <r>
      <rPr>
        <b/>
        <sz val="10"/>
        <rFont val="Calibri"/>
        <family val="2"/>
        <charset val="238"/>
      </rPr>
      <t>Ustreza tip kot npr. din-Sicherheitstechnik; tip 3PH-1 ali enakovreden</t>
    </r>
  </si>
  <si>
    <r>
      <t xml:space="preserve">Dobava in montaža modul z 8 vhodimi zankami za priključitev brezpotencialnih signalov iz kontrolnikov napetosti, stikal ali senzorjev. Omogoča selektivni vklop zasilne razsvetljave. Pozitivna ali negativna logika.
</t>
    </r>
    <r>
      <rPr>
        <b/>
        <sz val="10"/>
        <rFont val="Calibri"/>
        <family val="2"/>
        <charset val="238"/>
      </rPr>
      <t>Ustreza tip kot npr. din-Sicherheitstechnik; tip DBS LSM-24 UNI ali enakovreden</t>
    </r>
  </si>
  <si>
    <r>
      <t xml:space="preserve">Dobava in montaža modul za oddaljeni dostop, za vizualizacijo in nadzor posameznega napajalnika preko računalnika. Omogoča daljinski (internetni) dostop do sistema. Preko spletnega brskalnika in brez dodatne programske opreme je možen pregled stanja sistema in morebitnih napak. Možen hkraten dostop do sistema preko več računalnikov. Integriran program za elektronsko pošto, ki omogoča pošiljanje e-poštnih sporočil 6 različnim uporabnikom. Za vsakega ločeno se lahko izberejo dogodki na sistemu, ob katerih bo sporočilo poslano, periodika in termin rednega poročila, kot tudi nivo uporabniških pravic. Z namenskim vizualizacijskim softwerom je posameznemu uporabniku omogočen polni dostop do sistema. Modul je potreben za vsak centralni napajalnik ali podpostajo.
</t>
    </r>
    <r>
      <rPr>
        <b/>
        <sz val="10"/>
        <rFont val="Calibri"/>
        <family val="2"/>
        <charset val="238"/>
      </rPr>
      <t>Ustreza tip kot npr. din-Sicherheitstechnik; tip DBS Web-X-Modul ali enakovreden</t>
    </r>
  </si>
  <si>
    <r>
      <t xml:space="preserve">Dobava in montaža modul za brezžični nadzor posameznega centralnega napajalnika preko mobilne aplikacija. Omogoča daljinski (TCP) dostop do sistema brez dodatnih stroškov. Preko aplikacije mySU je možen pregled stanja sistema in morebitnih napak. Možen hkraten dostop do sistema preko več prenosnih naprav. Modul je potreben za vsak centralni napajalnik ali podpostajo.
</t>
    </r>
    <r>
      <rPr>
        <b/>
        <sz val="10"/>
        <rFont val="Calibri"/>
        <family val="2"/>
        <charset val="238"/>
      </rPr>
      <t>Ustreza tip kot npr. din-Sicherheitstechnik; tip DBS-GSM ali enakovreden</t>
    </r>
  </si>
  <si>
    <r>
      <t xml:space="preserve">Dobava in namestitev programske opreme za vizualizacijo sistema zasilne razsvetljave na osebnem računalniku. Omogočen online dostop ali offline dostop do podatkov.  Softver omogoča enostaven pregled ter konfiguracijo povezanih enot zasilne razsvetljave. Program omogoča prikaz trenutnega statusa vsake povezane enote, režim delovanja, napake, rezultate testiranj, statistiko, dogodke. Možnost nastavitve avtomatskega testiranje in arhiviranje vseh sprememb in dogodkov. Softwer v slovenskem jeziku.
</t>
    </r>
    <r>
      <rPr>
        <b/>
        <sz val="10"/>
        <rFont val="Calibri"/>
        <family val="2"/>
        <charset val="238"/>
      </rPr>
      <t>Ustreza tip kot npr. din-Sicherheitstechnik; VISU Startpaket ali enakovreden</t>
    </r>
  </si>
  <si>
    <r>
      <t xml:space="preserve">Dobava in montaža modul za navezavo posameznega centralnega napajalnika na CNS ali požarno centralo. Modul je potreben za vsak centralni napajalnik ali podpostajo. Za sprejem signala iz požarne centrale.
</t>
    </r>
    <r>
      <rPr>
        <b/>
        <sz val="10"/>
        <rFont val="Calibri"/>
        <family val="2"/>
        <charset val="238"/>
      </rPr>
      <t>Ustreza tip kot npr. din-Sicherheitstechnik; DBS-CNS ali enakovreden</t>
    </r>
  </si>
  <si>
    <r>
      <t xml:space="preserve">Dobava in montaža LED varnostna svetilka s prosojno kapo. Ohišje iz polikarbonata bele barve RAL 9003, difuzor iz prosojnega polikarbonata. Nadgradna, modularno sestavljena svetilka zaščite IP 65, mehanska zaščita IK 07. Dovoljeno temperaturno območje uporabe -15oC do +40oC. Dovoljena priključna napetost 230V AC +/-10%, 50 Hz in 220V DC +/-25%. Simetrična optika za enakomerno osvetljevanje poti umika in prostorov. Svetlobni vir: 15 x Mid-Power LED 3,4W; skupna svetilnost minimalno 540 lm. Hlajenje LED vira s posebno toplotno prevodno umetno maso za zanesljivo delovanje v trajnem spoju. Adresabilna svetilka ima integrirano elektronsko predstikalno napravo z 20 mestnim nastavljivim stikalom. Svetilka omogoča mešano programiranje trajnega in pripravnega spoja na istem tokokrogu brez dodatnega kabliranja. Set priključnih sponk za linijsko vezavo 2 x 3 x 2,5 mm2.
Garancija 50.000 ur.
(oznaka v projektu Z4Z).
</t>
    </r>
    <r>
      <rPr>
        <b/>
        <sz val="10"/>
        <rFont val="Calibri"/>
        <family val="2"/>
        <charset val="238"/>
      </rPr>
      <t>Ustreza tip kot npr. din-Sicherheitstechnik; Concept 2 AP5 ILS ali enakovreden</t>
    </r>
  </si>
  <si>
    <r>
      <t xml:space="preserve">Dobava in montaža pribor za stensko montažo svetilk CONCEPT vzporedno z zidom. 
</t>
    </r>
    <r>
      <rPr>
        <b/>
        <sz val="10"/>
        <rFont val="Calibri"/>
        <family val="2"/>
        <charset val="238"/>
      </rPr>
      <t>Ustreza tip kot npr. din-Sicherheitstechnik; Concept-WA-PP-G Kunststoff ali enakovreden</t>
    </r>
  </si>
  <si>
    <r>
      <t xml:space="preserve">Dobava in montaža LED varnostna svetilka s prosojno kapo. Ohišje iz polikarbonata bele barve RAL 9003, difuzor iz prosojnega polikarbonata. Nadgradna, modularno sestavljena svetilka zaščite IP 65, mehanska zaščita IK 07. Dovoljeno temperaturno območje uporabe -15oC do +40oC. Dovoljena priključna napetost 230V AC +/-10%, 50 Hz in 220V DC +/-25%. Simetrična optika za enakomerno osvetljevanje poti umika in prostorov. Svetlobni vir: 15 x Mid-Power LED 3,4W; skupna svetilnost minimalno 540 lm. Hlajenje LED vira s posebno toplotno prevodno umetno maso za zanesljivo delovanje v trajnem spoju. Adresabilna svetilka ima integrirano elektronsko predstikalno napravo z 20 mestnim nastavljivim stikalom. Svetilka omogoča mešano programiranje trajnega in pripravnega spoja na istem tokokrogu brez dodatnega kabliranja. Set priključnih sponk za linijsko vezavo 2 x 3 x 2,5 mm2.
Garancija 50.000 ur.
(oznaka v projektu Z5, Z6).
</t>
    </r>
    <r>
      <rPr>
        <b/>
        <sz val="10"/>
        <rFont val="Calibri"/>
        <family val="2"/>
        <charset val="238"/>
      </rPr>
      <t>Ustreza tip kot npr. din-Sicherheitstechnik; Concept 2 AP5 ILS ali enakovreden</t>
    </r>
  </si>
  <si>
    <r>
      <t xml:space="preserve">Dobava in montaža piktogramska LED plošča za montažo na svetilke serije CONCEPT. Material pleksi steklo debeline 8 mm. Smer PO NAROČILU, razpoznavnost 32 m (SIST EN 1838). Laserska gravura za optimalno osvetlitev piktogramskih znakov z notranje strani. Klik-fix sistem za montažo piktograma brez orodja. Priloženi nosilci za stoječo ali visečo montažo. 
</t>
    </r>
    <r>
      <rPr>
        <b/>
        <sz val="10"/>
        <rFont val="Calibri"/>
        <family val="2"/>
        <charset val="238"/>
      </rPr>
      <t>Ustreza tip kot npr. din-Sicherheitstechnik; Concept-S3-Px ali enakovreden</t>
    </r>
  </si>
  <si>
    <r>
      <t xml:space="preserve">Dobava in montaža LED varnostna svetilka s prosojno kapo. Ohišje iz polikarbonata bele barve RAL 9003, difuzor iz prosojnega polikarbonata. Nadgradna, modularno sestavljena svetilka zaščite IP 65, mehanska zaščita IK 07. Dovoljeno temperaturno območje uporabe -15oC do +40oC. Dovoljena priključna napetost 230V AC +/-10%, 50 Hz in 220V DC +/-25%. Simetrična optika za enakomerno osvetljevanje poti umika in prostorov. Svetlobni vir: 15 x Mid-Power LED 3,4W; skupna svetilnost minimalno 540 lm. Hlajenje LED vira s posebno toplotno prevodno umetno maso za zanesljivo delovanje v trajnem spoju. Adresabilna svetilka ima integrirano elektronsko predstikalno napravo z 20 mestnim nastavljivim stikalom. Svetilka omogoča mešano programiranje trajnega in pripravnega spoja na istem tokokrogu brez dodatnega kabliranja. Set priključnih sponk za linijsko vezavo 2 x 3 x 2,5 mm2.
Garancija 50.000 ur.
(oznaka v projektu Z5V, Z6V).
</t>
    </r>
    <r>
      <rPr>
        <b/>
        <sz val="10"/>
        <rFont val="Calibri"/>
        <family val="2"/>
        <charset val="238"/>
      </rPr>
      <t>Ustreza tip kot npr. din-Sicherheitstechnik; Concept 2 AP5 ILS ali enakovreden</t>
    </r>
  </si>
  <si>
    <r>
      <t xml:space="preserve">Dobava in montaža pribor za popolno vgradnjo svetilk CONCEPT v sekundarne stropove. 
</t>
    </r>
    <r>
      <rPr>
        <b/>
        <sz val="10"/>
        <rFont val="Calibri"/>
        <family val="2"/>
        <charset val="238"/>
      </rPr>
      <t>Ustreza tip kot npr. din-Sicherheitstechnik; CONCEPT-DE ali enakovreden</t>
    </r>
  </si>
  <si>
    <r>
      <t xml:space="preserve">Dobava in montaža piktogramska LED svetilka v patentirani din-LED-LASER tehnologiji. Ohišje za stropno in stensko vgradno montažo, bele barve RAL 9003. Z adresabilno predstikalno napravo za mešano programiranje trajnega in pripravnega spoja na istem tokokrogu brez dodatnega kabliranja. Možnost viseče montaže piktogramske plošče na pendah ali jeklenih vrveh.
Stopnja zaščite IP40. 
Dovoljeno temperaturno območje uporabe -15°C do +40°C. 
Dovoljena priključna napetost 230V AC +/-10%, 50 Hz in 220V DC +/-25%. 
Garancija 50.000 ur. 
(oznaka v projektu Z7P, Z8P).
</t>
    </r>
    <r>
      <rPr>
        <b/>
        <sz val="10"/>
        <rFont val="Calibri"/>
        <family val="2"/>
        <charset val="238"/>
      </rPr>
      <t>Ustreza tip kot npr. din-Sicherheitstechnik; STRING 2 DE, hp Gr.2 ILS ali enakovreden</t>
    </r>
  </si>
  <si>
    <r>
      <t xml:space="preserve">Dobava in montaža piktogramska LED plošča v patentirani din-LED-LASER tehnologiji, debelina plošče 16mm. Enakomerna osvetlitev piktograma dosežena z lasersko gravuro. Svetlobni vir integriran v ploščo. Zaprt rob standardno v beli barvi, po naročilu možna dobava v poljubnem RAL. Piktogramski znak do roba plošče omogoča maksimalno razdaljo razpoznavnosti.  
Razpoznavnost 22m, smer PO NAROČILU. 
Garancija 50.000 ur. 
</t>
    </r>
    <r>
      <rPr>
        <b/>
        <sz val="10"/>
        <rFont val="Calibri"/>
        <family val="2"/>
        <charset val="238"/>
      </rPr>
      <t>Ustreza tip kot npr. din-Sicherheitstechnik; STRING 2 DA/DE, Pikto Gr.2 PX ali enakovreden</t>
    </r>
  </si>
  <si>
    <r>
      <t xml:space="preserve">Dobava in montaža set kovinskih jeklenic za spuščeno montažo piktogramske plošče na svetilkah serije STRING 2. S priborom za brezstopenjsko nastavljanje nivoja spuščanja, dolžine 1,5m.
</t>
    </r>
    <r>
      <rPr>
        <b/>
        <sz val="10"/>
        <rFont val="Calibri"/>
        <family val="2"/>
        <charset val="238"/>
      </rPr>
      <t>Ustreza tip kot npr. din-Sicherheitstechnik; STRING 2 Seilmontageset 1,5 m ali enakovreden</t>
    </r>
  </si>
  <si>
    <r>
      <t xml:space="preserve">Dobava in montaža piktogramska LED svetilka v patentirani din-LED-LASER tehnologiji. Ohišje za stropno in stensko vgradno montažo, bele barve RAL 9003. Z adresabilno predstikalno napravo za mešano programiranje trajnega in pripravnega spoja na istem tokokrogu brez dodatnega kabliranja. Možnost viseče montaže piktogramske plošče na pendah ali jeklenih vrveh.
Stopnja zaščite IP40. 
Dovoljeno temperaturno območje uporabe -15°C do +40°C. 
Dovoljena priključna napetost 230V AC +/-10%, 50 Hz in 220V DC +/-25%. 
Garancija 50.000 ur. 
(oznaka v projektu Z7PLA, Z8PLA).
</t>
    </r>
    <r>
      <rPr>
        <b/>
        <sz val="10"/>
        <rFont val="Calibri"/>
        <family val="2"/>
        <charset val="238"/>
      </rPr>
      <t>Ustreza tip kot npr. din-Sicherheitstechnik; STRING 2 DE, hp Gr.2 ILS ali enakovreden</t>
    </r>
  </si>
  <si>
    <r>
      <t xml:space="preserve">Dobava in montaža piktogramska LED plošča v patentirani din-LED-LASER tehnologiji, debelina plošče 16mm. Enakomerna osvetlitev piktograma dosežena z lasersko gravuro. Svetlobni vir za osvetlitev piktograma integriran v plošči. Plošča ima dodatno funkcijo optimalne osvetlitve poti umika oz. opreme APZ. Zaprt rob standardno v beli barvi, po naročilu možna dobava v poljubnem RAL. Piktogramski znak do roba plošče omogoča maksimalno razdaljo razpoznavnosti.  
Razpoznavnost 22m, smer PO NAROČILU. 
Garancija 50.000 ur.
</t>
    </r>
    <r>
      <rPr>
        <b/>
        <sz val="10"/>
        <rFont val="Calibri"/>
        <family val="2"/>
        <charset val="238"/>
      </rPr>
      <t>Ustreza tip kot npr. din-Sicherheitstechnik; STRING 2 DA/DE LA, Pikto Gr.2 PX ali enakovreden</t>
    </r>
  </si>
  <si>
    <r>
      <t xml:space="preserve">Dobava in montaža piktogramska LED svetilka v patentirani din-LED-LASER tehnologiji. Ohišje za stensko nadgradno ali delno vgradno montažo, bele barve RAL 9003, možnost dobave v poljubni barvi po izboru arhitekta. Z adresabilno predstikalno napravo za mešano programiranje trajnega in pripravnega spoja na istem tokokrogu brez dodatnega kabliranja. 
Stopnja zaščite IP20. 
Dovoljeno temperaturno območje uporabe -15°C do +40°C. 
Dovoljena priključna napetost 230V AC +/-10%, 50 Hz in 220V DC +/-25%. 
Garancija 50.000 ur. 
(oznaka v projektu Z9NLA).
</t>
    </r>
    <r>
      <rPr>
        <b/>
        <sz val="10"/>
        <rFont val="Calibri"/>
        <family val="2"/>
        <charset val="238"/>
      </rPr>
      <t>Ustreza tip kot npr. din-Sicherheitstechnik; STRING 2 WAP/WAP plus, hp ILS ali enakovreden</t>
    </r>
  </si>
  <si>
    <r>
      <t xml:space="preserve">Dobava in montaža piktogramska LED plošča v patentirani din-LED-LASER tehnologiji, debelina plošče 16mm. Enakomerna osvetlitev piktograma dosežena z lasersko gravuro. Svetlobni vir za osvetlitev piktograma integriran v plošči. Plošča ima dodatno funkcijo optimalne osvetlitve poti umika oz. opreme APZ. Zaprt rob standardno v beli barvi, po naročilu možna dobava v poljubnem RAL. Piktogramski znak do roba plošče omogoča maksimalno razdaljo razpoznavnosti.  
Razpoznavnost 22m, smer PO NAROČILU. 
Garancija 50.000 ur. 
</t>
    </r>
    <r>
      <rPr>
        <b/>
        <sz val="10"/>
        <rFont val="Calibri"/>
        <family val="2"/>
        <charset val="238"/>
      </rPr>
      <t>Ustreza tip kot npr. din-Sicherheitstechnik; STRING 2 WAP LA, Pikto Gr.2, PX ali enakovreden</t>
    </r>
  </si>
  <si>
    <r>
      <t xml:space="preserve">Dobava in montaža LED svetilka za osvetljevanje evakuacijske poti, vgradna izvedba, simetrična optika. Ohišje polikarbonat, barva bela, RAL 9003, možnost dobave v poljubni barvi po izboru arhitekta. Zaščita IP40. Dovoljeno temperaturno območje uporabe -15°C do +40°C. Dovoljena priključna napetost 230V AC +/-10%, 50 Hz in 220V DC +/-25%. Adresabilna svetilka ima integrirano elektronsko predstikalno napravo z 20 mestnim nastavljivim stikalom. Svetilka omogoča mešano programiranje trajnega in pripravnega spoja na istem tokokrogu brez dodatnega kabliranja. Osvetlitev se dosega s tremi visoko zmogljivimi LED diodami moči 1W. 
Garancija 50.000 ur.
(oznaka v projektu Z13).
</t>
    </r>
    <r>
      <rPr>
        <b/>
        <sz val="10"/>
        <rFont val="Calibri"/>
        <family val="2"/>
        <charset val="238"/>
      </rPr>
      <t>Ustreza tip kot npr. din-Sicherheitstechnik; STRING 2 power spot AP DE 4000K ILS ali enakovreden</t>
    </r>
  </si>
  <si>
    <r>
      <t xml:space="preserve">Dobava in montaža LED svetilka za osvetljevanje evakuacijske poti, nadgradna izvedba, simetrična optika. Okroglo ohišje iz polikarbonata, barva bela, RAL 9003, možnost dobave v poljubni barvi po izboru arhitekta. Zaščita IP40. Dovoljeno temperaturno območje uporabe -15°C do +40°C. Dovoljena priključna napetost 230V AC +/-10%, 50 Hz in 220V DC +/-25%. Adresabilna svetilka ima integrirano elektronsko predstikalno napravo z 20 mestnim nastavljivim stikalom. Svetilka omogoča mešano programiranje trajnega in pripravnega spoja na istem tokokrogu brez dodatnega kabliranja. Osvetlitev se dosega s tremi visoko zmogljivimi LED diodami moči 1W. 
Garancija 50.000 ur.
(oznaka v projektu Z13N).
</t>
    </r>
    <r>
      <rPr>
        <b/>
        <sz val="10"/>
        <rFont val="Calibri"/>
        <family val="2"/>
        <charset val="238"/>
      </rPr>
      <t>Ustreza tip kot npr. din-Sicherheitstechnik; STRING 2 power spot AP DA R 4000K ILS ali enakovreden</t>
    </r>
  </si>
  <si>
    <r>
      <t xml:space="preserve">Dobava in montaža piktogramska LED svetilka v patentirani din-LED-LASER tehnologiji. Ohišje za stensko nadgradno ali delno vgradno montažo, bele barve RAL 9003, možnost dobave v poljubni barvi po izboru arhitekta. Z adresabilno predstikalno napravo za mešano programiranje trajnega in pripravnega spoja na istem tokokrogu brez dodatnega kabliranja. 
Stopnja zaščite IP20. 
Dovoljeno temperaturno območje uporabe -15°C do +40°C. 
Dovoljena priključna napetost 230V AC +/-10%, 50 Hz in 220V DC +/-25%. 
Garancija 50.000 ur. 
(oznaka v projektu Z33N).
</t>
    </r>
    <r>
      <rPr>
        <b/>
        <sz val="10"/>
        <rFont val="Calibri"/>
        <family val="2"/>
        <charset val="238"/>
      </rPr>
      <t>Ustreza tip kot npr. din-Sicherheitstechnik; STRING 2 WAP/WAP plus, hp ILS ali 
Viabizzuno peter zumthor 2003 ali enakovreden</t>
    </r>
  </si>
  <si>
    <r>
      <t xml:space="preserve">Dobava in montaža piktogramska LED plošča v patentirani din-LED-LASER tehnologiji, debelina plošče 16mm. Enakomerna osvetlitev piktograma dosežena z lasersko gravuro. Svetlobni vir za osvetlitev piktograma integriran v plošči. Zaprt rob standardno v beli barvi, po naročilu možna dobava v poljubnem RAL. Piktogramski znak do roba plošče omogoča maksimalno razdaljo razpoznavnosti.  
Razpoznavnost 32m, znak po izboru ARHITEKTA. 
Garancija 50.000 ur.
</t>
    </r>
    <r>
      <rPr>
        <b/>
        <sz val="10"/>
        <rFont val="Calibri"/>
        <family val="2"/>
        <charset val="238"/>
      </rPr>
      <t>Ustreza tip kot npr. din-Sicherheitstechnik; STRING 2 WAP, Pikto Gr.3, ISO 7010 ali 
Viabizzuno peter zumthor 2003 ali enakovreden</t>
    </r>
  </si>
  <si>
    <t>Programiranje sistema, spuščanje v pogon in uvajanje operaterja, poimenovanje svetilk (oznake).</t>
  </si>
  <si>
    <t>Sprejem signala iz požarne centrale.</t>
  </si>
  <si>
    <t>Sodelovanje serviserjev pri izvedbi funkcionalnega pregleda vgrajenega sistema za varnostno razsvetljavo (v okviru pregleda APZ - avtomatska požarna zaščita).</t>
  </si>
  <si>
    <t>Dobava in montaža diesel električni agregat (DEA), 220 kVA/176 kW, 3×400 V, v tipski kontejnerski izvedbi, s krmilno omarico, z integriranim dnevnim rezervoarjem za 8 urno avtonomijo, komplet s povezavo in spuščanjem v pogon, montaža na poseben temelj z antivibracijskim podstavkom. Pri naročilu DEA je potrebno izpostaviti izvedbo (dušilci zvoka), ki mora biti takšna, da so izpolnjene zahteve glede dovoljenega hrupa, ki ga povzroča DEA ter elektromagnetnega sevanja. 
V skladu s III. stopnjo varnosti pred hrupom (Uredba o mejnih vrednostih kazalcev hrupa v okolju (Uradni list RS, št. 43/18)) je mejna dnevna vrednost hrupa 60 dB, nočna pa 50 dB.
Montaža agregata v DEA prostor v objektu.
Komplet z NN razvodno omarico z odcepoma:
 - 1 kos kompaktni odklopnik fiksne izvedbe z nastavljivo termo-magnetno zaščito, In=250A (Ir=0,8-1x In), 3P, Icu=36kA
 - 1 kos kompaktni odklopnik fiksne izvedbe z nastavljivo termo-magnetno zaščito, In=200A (Ir=0,8-1x In), 3P, Icu=36kA</t>
  </si>
  <si>
    <t>- delovna temperatura okolja od 0°C do +25°C (od 15°C do 25°C za najdaljšo življenjsko dobo akumulatorjev)</t>
  </si>
  <si>
    <t>- baterije morajo biti zaprtega tipa, avtonomije 15 min, življenjske dobe "long-life" 5 let, za 15 min delovanje, razporejene v maksimalno dve paralelni liniji</t>
  </si>
  <si>
    <t xml:space="preserve"> - površina tesnjenja od 1500 cm2 do 2000 cm2. Potrebna požarna odpornost skladno s steno. Komplet z napisnimi ploščicami (oznaka tesnjenja) in izdelavo poročila. Tesnjenje do EI90.</t>
  </si>
  <si>
    <t xml:space="preserve"> - površina tesnjenja od 1000 cm2 do 1500 cm2. Potrebna požarna odpornost skladno s steno. Komplet z napisnimi ploščicami (oznaka tesnjenja) in izdelavo poročila. Tesnjenje do EI90.</t>
  </si>
  <si>
    <t xml:space="preserve"> - površina tesnjenja od 500 cm2 do 1000 cm2. Potrebna požarna odpornost skladno s steno. Komplet z napisnimi ploščicami (oznaka tesnjenja) in izdelavo poročila. Tesnjenje do EI90.</t>
  </si>
  <si>
    <t xml:space="preserve"> - površina tesnjenja od 250 do 500 cm2. Potrebna požarna odpornost skladno z zahtevo za steno. Komplet z napisnimi ploščicami (oznaka tesnjenja) in izdelavo poročila. Tesnjenje do EI90.</t>
  </si>
  <si>
    <t xml:space="preserve"> - površina tesnjenja do 250 cm2. Potrebna požarna odpornost skladno z zahtevo za steno. Komplet z napisnimi ploščicami (oznaka tesnjenja) in izdelavo poročila. Tesnjenje do EI90.</t>
  </si>
  <si>
    <t>Opomba: Izvajalec naj vpiše enotne cene za posamezne komplete sestavnih delov stikalnega bloka.</t>
  </si>
  <si>
    <t xml:space="preserve"> - 1 kos inštalacijski odklopnik, 3p, 6kA, C16A, RCD 30 mA</t>
  </si>
  <si>
    <t xml:space="preserve"> - 1 kos inštalacijski odklopnik, 1p, 6kA, C16A, RCD 30 mA</t>
  </si>
  <si>
    <r>
      <t xml:space="preserve">Dobava in montaža krmilne centrale (NODT)
za požarno stopnišče </t>
    </r>
    <r>
      <rPr>
        <b/>
        <sz val="10"/>
        <rFont val="Calibri"/>
        <family val="2"/>
        <charset val="238"/>
      </rPr>
      <t>PS ST - desno stopnišče</t>
    </r>
    <r>
      <rPr>
        <sz val="10"/>
        <rFont val="Calibri"/>
        <family val="2"/>
      </rPr>
      <t xml:space="preserve">. Centrala zagotavlja rezervno napajanje, za primer izpada glavnega napajanja, za najmanj 72 ur. Centrala ima polnilec baterij, ki določa režim polnjenja glede na temperaturo, in izvaja stalni nadzor stanja baterij. 
Centrala vsebuje napajalni modul, napajalnik 24VDC, kontrolni modul, motorni modul (max.10A), izhodni modul. 
Montaža centrale v zgornji etaži stopnišča.
Povezava elementov:
 - odvod zraka: </t>
    </r>
    <r>
      <rPr>
        <u/>
        <sz val="10"/>
        <rFont val="Calibri"/>
        <family val="2"/>
        <charset val="238"/>
      </rPr>
      <t>1x pogon kupola na strehi N3</t>
    </r>
    <r>
      <rPr>
        <sz val="10"/>
        <rFont val="Calibri"/>
        <family val="2"/>
      </rPr>
      <t xml:space="preserve">
 - dovod zraka: ročno odpiranje 1x  vrata v pritličju - fasada
 - </t>
    </r>
    <r>
      <rPr>
        <u/>
        <sz val="10"/>
        <rFont val="Calibri"/>
        <family val="2"/>
        <charset val="238"/>
      </rPr>
      <t>1x ročni ODT javljalec v pritličju</t>
    </r>
    <r>
      <rPr>
        <sz val="10"/>
        <rFont val="Calibri"/>
        <family val="2"/>
      </rPr>
      <t xml:space="preserve">
 - </t>
    </r>
    <r>
      <rPr>
        <u/>
        <sz val="10"/>
        <rFont val="Calibri"/>
        <family val="2"/>
        <charset val="238"/>
      </rPr>
      <t>krmiljenje iz CJP (pož. javljalec na vrhu stopnišča)</t>
    </r>
  </si>
  <si>
    <t xml:space="preserve">ODT centrala v naslednji konfiguraciji:
napajalni modul, razširitveni napajalni modul, 6x napajalniki 24VDC 24A, kontrolni modul, moduli za ločitev požarnih sektorjev, motorni moduli (max.10A, napajanje 36x pogon 24 VDC),  izhodni modul. 
Dimenzija centrale cca (ŠxVxG): 1000x1000x250 mm
Pri dimenzioniranju NODT centrale upoštevati spodaj podčrtane zahteve.
Razdelitev dimnih sektorjev: </t>
  </si>
  <si>
    <t>Splošna enoletna garancija na izvedbo ožičenja, 5 let.</t>
  </si>
  <si>
    <t>Izdelava meritev univerzalnega ožičenja (500 kos) in optičnih povezav (96 vlaken, dvostransko) z izdelavo pisnih merilnih protokolov.</t>
  </si>
  <si>
    <t>Opomba: Sistem se lahko izvede v sklopu AJP.</t>
  </si>
  <si>
    <t>dvojna CAT6a UTP, 1M</t>
  </si>
  <si>
    <t>enojna CAT6a UTP, 1M</t>
  </si>
  <si>
    <r>
      <rPr>
        <b/>
        <sz val="10"/>
        <rFont val="Calibri"/>
        <family val="2"/>
      </rPr>
      <t>6 kos</t>
    </r>
    <r>
      <rPr>
        <sz val="10"/>
        <rFont val="Calibri"/>
        <family val="2"/>
      </rPr>
      <t xml:space="preserve"> optični kabel, dvojni, dolžine 1,5 m, single mode;</t>
    </r>
  </si>
  <si>
    <t>140 kos UTP povezovalni kabli s konektorji, dolžine 1,5 m, kategorije Cat. 6a;</t>
  </si>
  <si>
    <r>
      <t>Dobava in montaža prosto stoječe 19" komunikacijske omare</t>
    </r>
    <r>
      <rPr>
        <b/>
        <sz val="10"/>
        <rFont val="Calibri"/>
        <family val="2"/>
      </rPr>
      <t xml:space="preserve"> KO-3.2</t>
    </r>
    <r>
      <rPr>
        <sz val="10"/>
        <rFont val="Calibri"/>
        <family val="2"/>
      </rPr>
      <t>, višine 47HE dimenzij 800x2195x800 mm (ŠxVxG), polcilindrična ključavnica in enoten sistemski ključ za vse KV omare, perforacija na vratih za boljšo zračnost, uvod kalbov spodaj,komplet z internim ožičenjem, uvodnicami, vertikalna vodila kablov, montažnim in pritrdilnim materialom. Vgrajena vertikalna vodila kablov, polcilindrična ključavnica in enoten sistemski ključ za vse KV omare. 
kot npr. Schrack Omara, omrežna, serija DS, 47HE, 2195x800x800 mm (VxŠxG), IP30 ali enakovredno
V omari se predvidi naslednja komunikacijska oprema:</t>
    </r>
  </si>
  <si>
    <r>
      <t>Dobava in montaža prosto stoječe 19" komunikacijske omare</t>
    </r>
    <r>
      <rPr>
        <b/>
        <sz val="10"/>
        <rFont val="Calibri"/>
        <family val="2"/>
      </rPr>
      <t xml:space="preserve"> KO-3.1</t>
    </r>
    <r>
      <rPr>
        <sz val="10"/>
        <rFont val="Calibri"/>
        <family val="2"/>
      </rPr>
      <t>, višine 47HE dimenzij 800x2195x800 mm (ŠxVxG), polcilindrična ključavnica in enoten sistemski ključ za vse KV omare, perforacija na vratih za boljšo zračnost, uvod kalbov spodaj,komplet z internim ožičenjem, uvodnicami, vertikalna vodila kablov, montažnim in pritrdilnim materialom. Vgrajena vertikalna vodila kablov, polcilindrična ključavnica in enoten sistemski ključ za vse KV omare. 
kot npr. Schrack Omara, omrežna, serija DS, 47HE, 2195x800x800 mm (VxŠxG), IP30 ali enakovredno
V omari se predvidi naslednja komunikacijska oprema:</t>
    </r>
  </si>
  <si>
    <r>
      <t>Dobava in montaža prosto stoječe 19" komunikacijske omare</t>
    </r>
    <r>
      <rPr>
        <b/>
        <sz val="10"/>
        <rFont val="Calibri"/>
        <family val="2"/>
      </rPr>
      <t xml:space="preserve"> KO-2.2</t>
    </r>
    <r>
      <rPr>
        <sz val="10"/>
        <rFont val="Calibri"/>
        <family val="2"/>
      </rPr>
      <t>, višine 47HE dimenzij 800x2195x800 mm (ŠxVxG), polcilindrična ključavnica in enoten sistemski ključ za vse KV omare, perforacija na vratih za boljšo zračnost, uvod kalbov spodaj,komplet z internim ožičenjem, uvodnicami, vertikalna vodila kablov, montažnim in pritrdilnim materialom. Vgrajena vertikalna vodila kablov, polcilindrična ključavnica in enoten sistemski ključ za vse KV omare. 
kot npr. Schrack Omara, omrežna, serija DS, 47HE, 2195x800x800 mm (VxŠxG), IP30 ali enakovredno
V omari se predvidi naslednja komunikacijska oprema:</t>
    </r>
  </si>
  <si>
    <r>
      <t>Dobava in montaža prosto stoječe 19" komunikacijske omare</t>
    </r>
    <r>
      <rPr>
        <b/>
        <sz val="10"/>
        <rFont val="Calibri"/>
        <family val="2"/>
      </rPr>
      <t xml:space="preserve"> KO-2.1</t>
    </r>
    <r>
      <rPr>
        <sz val="10"/>
        <rFont val="Calibri"/>
        <family val="2"/>
      </rPr>
      <t>, višine 47HE dimenzij 800x2195x800 mm (ŠxVxG), polcilindrična ključavnica in enoten sistemski ključ za vse KV omare, perforacija na vratih za boljšo zračnost, uvod kalbov spodaj,komplet z internim ožičenjem, uvodnicami, vertikalna vodila kablov, montažnim in pritrdilnim materialom. Vgrajena vertikalna vodila kablov, polcilindrična ključavnica in enoten sistemski ključ za vse KV omare. 
kot npr. Schrack Omara, omrežna, serija DS, 47HE, 2195x800x800 mm (VxŠxG), IP30 ali enakovredno
V omari se predvidi naslednja komunikacijska oprema:</t>
    </r>
  </si>
  <si>
    <r>
      <rPr>
        <b/>
        <sz val="10"/>
        <rFont val="Calibri"/>
        <family val="2"/>
      </rPr>
      <t>5 kos</t>
    </r>
    <r>
      <rPr>
        <sz val="10"/>
        <rFont val="Calibri"/>
        <family val="2"/>
      </rPr>
      <t xml:space="preserve"> optični kabel, dvojni, dolžine 1,5 m, single mode;</t>
    </r>
  </si>
  <si>
    <t>100 kos UTP povezovalni kabli s konektorji, dolžine 1,5 m, kategorije Cat. 6a;</t>
  </si>
  <si>
    <r>
      <t>Dobava in montaža prosto stoječe 19" komunikacijske omare</t>
    </r>
    <r>
      <rPr>
        <b/>
        <sz val="10"/>
        <rFont val="Calibri"/>
        <family val="2"/>
      </rPr>
      <t xml:space="preserve"> KO-1.2</t>
    </r>
    <r>
      <rPr>
        <sz val="10"/>
        <rFont val="Calibri"/>
        <family val="2"/>
      </rPr>
      <t>, višine 47HE dimenzij 800x2195x800 mm (ŠxVxG), polcilindrična ključavnica in enoten sistemski ključ za vse KV omare, perforacija na vratih za boljšo zračnost, uvod kalbov spodaj,komplet z internim ožičenjem, uvodnicami, vertikalna vodila kablov, montažnim in pritrdilnim materialom. Vgrajena vertikalna vodila kablov, polcilindrična ključavnica in enoten sistemski ključ za vse KV omare. 
kot npr. Schrack Omara, omrežna, serija DS, 47HE, 2195x800x800 mm (VxŠxG), IP30 ali enakovredno
V omari se predvidi naslednja komunikacijska oprema:</t>
    </r>
  </si>
  <si>
    <r>
      <t>Dobava in montaža prosto stoječe 19" komunikacijske omare</t>
    </r>
    <r>
      <rPr>
        <b/>
        <sz val="10"/>
        <rFont val="Calibri"/>
        <family val="2"/>
      </rPr>
      <t xml:space="preserve"> KO-1.1</t>
    </r>
    <r>
      <rPr>
        <sz val="10"/>
        <rFont val="Calibri"/>
        <family val="2"/>
      </rPr>
      <t>, višine 47HE dimenzij 800x2195x800 mm (ŠxVxG), polcilindrična ključavnica in enoten sistemski ključ za vse KV omare, perforacija na vratih za boljšo zračnost, uvod kalbov spodaj,komplet z internim ožičenjem, uvodnicami, vertikalna vodila kablov, montažnim in pritrdilnim materialom. Vgrajena vertikalna vodila kablov, polcilindrična ključavnica in enoten sistemski ključ za vse KV omare. 
kot npr. Schrack Omara, omrežna, serija DS, 47HE, 2195x800x800 mm (VxŠxG), IP30 ali enakovredno
V omari se predvidi naslednja komunikacijska oprema:</t>
    </r>
  </si>
  <si>
    <r>
      <t>Dobava in montaža prosto stoječe 19" komunikacijske omare</t>
    </r>
    <r>
      <rPr>
        <b/>
        <sz val="10"/>
        <rFont val="Calibri"/>
        <family val="2"/>
      </rPr>
      <t xml:space="preserve"> KO-P.2</t>
    </r>
    <r>
      <rPr>
        <sz val="10"/>
        <rFont val="Calibri"/>
        <family val="2"/>
      </rPr>
      <t>, višine 47HE dimenzij 800x2195x800 mm (ŠxVxG), polcilindrična ključavnica in enoten sistemski ključ za vse KV omare, perforacija na vratih za boljšo zračnost, uvod kalbov spodaj,komplet z internim ožičenjem, uvodnicami, vertikalna vodila kablov, montažnim in pritrdilnim materialom. Vgrajena vertikalna vodila kablov, polcilindrična ključavnica in enoten sistemski ključ za vse KV omare. 
kot npr. Schrack Omara, omrežna, serija DS, 47HE, 2195x800x800 mm (VxŠxG), IP30 ali enakovredno
V omari se predvidi naslednja komunikacijska oprema:</t>
    </r>
  </si>
  <si>
    <r>
      <t>Dobava in montaža prosto stoječe 19" komunikacijske omare</t>
    </r>
    <r>
      <rPr>
        <b/>
        <sz val="10"/>
        <rFont val="Calibri"/>
        <family val="2"/>
      </rPr>
      <t xml:space="preserve"> KO-P.1</t>
    </r>
    <r>
      <rPr>
        <sz val="10"/>
        <rFont val="Calibri"/>
        <family val="2"/>
      </rPr>
      <t>, višine 47HE dimenzij 800x2195x800 mm (ŠxVxG), polcilindrična ključavnica in enoten sistemski ključ za vse KV omare, perforacija na vratih za boljšo zračnost, uvod kalbov spodaj,komplet z internim ožičenjem, uvodnicami, vertikalna vodila kablov, montažnim in pritrdilnim materialom. Vgrajena vertikalna vodila kablov, polcilindrična ključavnica in enoten sistemski ključ za vse KV omare. 
kot npr. Schrack Omara, omrežna, serija DS, 47HE, 2195x800x800 mm (VxŠxG), IP30 ali enakovredno
V omari se predvidi naslednja komunikacijska oprema:</t>
    </r>
  </si>
  <si>
    <r>
      <rPr>
        <b/>
        <sz val="10"/>
        <rFont val="Calibri"/>
        <family val="2"/>
      </rPr>
      <t>8 kos</t>
    </r>
    <r>
      <rPr>
        <sz val="10"/>
        <rFont val="Calibri"/>
        <family val="2"/>
      </rPr>
      <t xml:space="preserve"> optični kabel, dvojni, dolžine 1,5 m, single mode;</t>
    </r>
  </si>
  <si>
    <t>48 kos UTP povezovalni kabli s konektorji, dolžine 1,5 m, kategorije Cat. 6;</t>
  </si>
  <si>
    <r>
      <t>Dobava in montaža prosto stoječe 19" komunikacijske omare</t>
    </r>
    <r>
      <rPr>
        <b/>
        <sz val="10"/>
        <rFont val="Calibri"/>
        <family val="2"/>
      </rPr>
      <t xml:space="preserve"> KO-G</t>
    </r>
    <r>
      <rPr>
        <sz val="10"/>
        <rFont val="Calibri"/>
        <family val="2"/>
      </rPr>
      <t>, višine 45HE dimenzij 800x2105x1000 mm (ŠxVxG) kot npr. Schrack Omara, za strež.19" DSS, 45HE, 800x2105x1000 mm (ŠxVxG), s podstavkom, perforacija na vratih za boljšo zračnost, komplet z internim ožičenjem, uvodnicami, vertikalna vodila kablov, montažnim in pritrdilnim materialom. Vgrajena vertikalna vodila kablov, polcilindrična ključavnica in enoten sistemski ključ za vse KV omare. 
kot npr. kot npr. Schrack Omara, za strež.19" DSS, 45HE, 800x2105x1000 mm (ŠxVxG) IP30 ali enakovredno
V omari se predvidi naslednja komunikacijska oprema:</t>
    </r>
  </si>
  <si>
    <t>Opomba: projektirano za bakrene kable cat. 6a, optični kabli vsi single mode.</t>
  </si>
  <si>
    <t>ARENA NX SUPERVISOR za 1000 točk</t>
  </si>
  <si>
    <t>• možnost oddaljenega dostopa z uporabo osebnega računalnika, tablice ali mobilne naprave</t>
  </si>
  <si>
    <t xml:space="preserve"> - analogna adresna naprava; v skladu z EN 54 2 in 4; s sedmimi zankami; kpl z napajalnikom 5A, UPMO upravljalni modul in CPMO centralno procesni modul. Modularno dodajanje petih LIMO-Ko konvencionalnih modulov ali VIMO vhodno-izhodnih modulov, mrežni modul, TCP/IP ali RS232 in modema. Možna vezava v mrežo pož. central in/ali oddaljenih prikazovalnikov.
Komplet z ustreznim modemom za prenos podatkov na zunanjo VNC. Komplet z GSM vmesnikom za prenos alarma na VNC.</t>
  </si>
  <si>
    <t>Dobava in montaža IP audio-video zunanja pozivna enota (PE), ustrezen min. IP45 za zunanjo montažo, komplet z montažno dozo, komplet s stebričkom za montažo v coni uvoz/izvoz garaža.</t>
  </si>
  <si>
    <t>Dobava in montaža alarmna centrala, z napajalnikom, komplet z ohišjem za nadometno montažo, komplet z akumulator 12V 7,2 Ah. Komplet z GSM vmesnikom za prenos alarma na VNC.</t>
  </si>
  <si>
    <t>SKUPAJ SPLOŠNO OZVOČENJE IN POŽARNO OZVOČENJE:</t>
  </si>
  <si>
    <t>Opomba: projektirano 100 V splošno ozvočenje.</t>
  </si>
  <si>
    <t>SPLOŠNO OZVOČENJE IN POŽARNO OZVOČENJE</t>
  </si>
  <si>
    <r>
      <t xml:space="preserve">Dobava in montaža stenske vgradne svetilke, LED max 5 W, min 300 lm, 3000°K, ohišje inox ščetkan AISI 316, optika asimetrična v tla ULOR 0, 230V, IP66, IK10, cca 160 x 110 x 60 mm., protivandalna doza. Garancijska doba min. 5 let. 
</t>
    </r>
    <r>
      <rPr>
        <b/>
        <sz val="10"/>
        <rFont val="Calibri"/>
        <family val="2"/>
      </rPr>
      <t>(oznaka v projektu S48)</t>
    </r>
  </si>
  <si>
    <r>
      <t xml:space="preserve">Dobava in montaža posebna izvedba LED svetilke za osvetljevanje evakuacijske poti, serijsko vgrajena v svetilko splošne razsvetljave proizvajalca Intra lighting, tip: Gyon C. Simetrična optika. Brez vidnega ohišja. Zaščita IP 40. Svetilka omogoča avtomatsko adresiranje ter mešano programiranje trajnega in pripravnega spoja na istem tokokrogu brez dodatnega kabliranja. Osvetlitev se dosega z visoko zmogljivo LED diodo moči 1W. 
Garancija 50.000 ur.
(oznaka v projektu Z16).
</t>
    </r>
    <r>
      <rPr>
        <b/>
        <sz val="10"/>
        <rFont val="Calibri"/>
        <family val="2"/>
        <charset val="238"/>
      </rPr>
      <t>Ustreza tip kot npr. din-Sicherheitstechnik; EyE 90 AP 4000K ILS-vgrajena v svetilko splošne razsvetljave po načrtu razsvetljave ali enakovreden</t>
    </r>
  </si>
  <si>
    <r>
      <t xml:space="preserve">Izvedba CFA mikro pilotov </t>
    </r>
    <r>
      <rPr>
        <sz val="11"/>
        <rFont val="Symbol"/>
        <family val="1"/>
        <charset val="2"/>
      </rPr>
      <t>f</t>
    </r>
    <r>
      <rPr>
        <sz val="10"/>
        <rFont val="Arial"/>
        <family val="2"/>
        <charset val="238"/>
      </rPr>
      <t xml:space="preserve"> 60 cm. Dolžina, globina pilota 7 m, globina glave pilota v nosilna tla cca. 50 cm do 100 cm.  Kvaliteta betona C30/37, XC2, PV-I, max zrno agregata 32 mm. Toleranca pozicije pilotov ± 5 cm. Vključno z odbijanjem glav pilotov - po potrebi in lokalnimi premiki med piloti. Armatura B500 B (do fi 12 – 15%, nad fi12 – 85%, cca. 150 kg/m</t>
    </r>
    <r>
      <rPr>
        <vertAlign val="superscript"/>
        <sz val="10"/>
        <rFont val="Arial"/>
        <family val="2"/>
        <charset val="238"/>
      </rPr>
      <t>3</t>
    </r>
    <r>
      <rPr>
        <sz val="10"/>
        <rFont val="Arial"/>
        <family val="2"/>
        <charset val="238"/>
      </rPr>
      <t>)                                    Pred izvedbo temeljenja je nujna izvedba testnih pilotov, ki potrdijo predvideno nosilnost pilotov. 
OPOMBA:
Izvedba pilotov za varovanje sosednje parcele VILA POLAK. Če ponujena tehnologija izvedbe pilotov ne bo taka kot je bila predvidena v statičnem izračunu je potrebna dodatna preverba nosilnosti in števila pilotov.</t>
    </r>
  </si>
  <si>
    <t>OPOMBA:
BENOTTO piloti se izvajajo v objektu, višina velbanega stropa, ko bodo odstranjeni tlaki in izvedena zemeljska dela (poglobitev v objektu) bo  5 do 6 m.</t>
  </si>
  <si>
    <t>Dobava in odstranjevanje dellavnega platoja z vsemi pomožnimi deli in transporti.</t>
  </si>
  <si>
    <t>Dobava in vgradnja betona v armirano konstrukcijo pilotne grede 50/50 cm komplet z armaturo 100kg/m3 in opažem 0,25 m2/m3 VB2.</t>
  </si>
  <si>
    <t xml:space="preserve"> EKK TRASA </t>
  </si>
  <si>
    <t xml:space="preserve">EKK TRASA - TRETJI odsek
ILIRSKA ULICA KJ8 </t>
  </si>
  <si>
    <t>Krpanje asfalta parkirišče v deb. 6 cm oz. kot obstoječi, z valjanjem s predhodnim premazom stikov za boljši sprijem starega in novega asfalta ter vgrajevanjem zaščitnega bituminiziranega traku šir. 4 cm  - po navodilih KPL!</t>
  </si>
  <si>
    <t>Talne in stenske oznake v podzemni garaži, parkirišče</t>
  </si>
  <si>
    <t>Izvedba podbetoniranja in varovanja gradbene jame z Jet Grouting Soilcrete® slopi, po dvofaznem sistemu Keller, premera 200 cm v rastru na 1,7 m, globine 5 m. (Z zunanje strani objekta, brez ovire v vertikalni smeri). V ceni zajeti tudi izdelavo testnih JG slopov z odkopom, kontrolo enoosne tlačne trdnosti in premerov JG slopov.</t>
  </si>
  <si>
    <t>Izvedba podbetoniranja in varovanja gradbene jame z Jet Grouting Soilcrete® slopi, po dvofaznem sistemu Keller, premera 160 cm v rastru na 1,4 m, globine 5 m. (Z notranje strani objekta, pod obstoječo etažno ploščo in oboki 4-5 m višine nad delavnim platojem stroja). V ceni zajeti tudi izdelavo testnih JG slopov z odkopom, kontrolo enoosne tlačne trdnosti in premerov JG slopov.</t>
  </si>
  <si>
    <t>Izvedba izboljšave in ojačitve temeljnih tal z Jet Grouting Soilcrete® slopi, po dvofaznem sistemu Keller, premera 160 cm v rastru na 1,4 m/1,4 m, pod tremi temelji potresnih sten globine 10 m. (Z notranje strani objekta, pod obstoječo etažno ploščo in oboki 4-5 m višine nad delavnim platojem stroja).</t>
  </si>
  <si>
    <t xml:space="preserve">Frezanje stene iz Jet Grouting slopov in ravnanje sten varovanja gradbene jame </t>
  </si>
  <si>
    <t>Izvedba vrtin za GEWI palice v Jet Grouting slop, cevitev ni potrebna</t>
  </si>
  <si>
    <t>Dobava, montaža in vgradnja palic za mikropilote GEWI vključno s pripadajočimi spojkami in distančniki ter sidrnim materialom na zgornjem delu palice, izvedba pod obstoječo etažno ploščo 4-5 m višine</t>
  </si>
  <si>
    <t>Dobava materiala in zalivanje GEWI mikropilota s cementno maso, vključno z odstranitvijo odvečne mase</t>
  </si>
  <si>
    <t>O10 brez južne fasade.11,12 Notranji ometi 
Grobi in fini omet v debelini 2 do 3 cm, tovarna z agregatom velikosti do 0,55 mm v razmerju agregat : vezivo 1 : 2. Agregat sestavljajo litična zrna sedimentnih kamnin (apnenci, skrilavi glinavci, kremenovi oz. kremenovi-sljudni peščenjaki, roženci, muljevci, meljevci), zrna kremena in nepresevna zrna v razmerju silikatna : karbonatna zrna 1: 3, z namenom doseči optimalno kompatibilnost z obstoječimi ometi in površinsko obdelavo, enako prvotni.</t>
  </si>
  <si>
    <t xml:space="preserve">  St 2   Stropna obloga nad tehničnimi
     prostori v pritličju ,   /novi prizidek/
  sestava slojev v pritličju Px 
toplotna izolacija:
  troslojne negorljive plošče, ............. 12.5 cm
  mehansko pritrjene v a.b. ploščo 
  s kovinskimi sistemskimi sidri,
  gostota min. 4 sidra/ploščo,
  sestava plošč od zgoraj navzdol:
  &gt; lesna volna SIST EN 13168,
  vezana z magnezitnim vezivom, 
  požarna odpornost A2, d= 1.0 cm
  &gt; mineralna volna SIST EN 13162,
  λD = max.0.038 W/(m.K), d= 10.5 cm
  &gt; lesna volna SIST EN 13168,
  vezana z magnezitnim vezivom, 
  požarna odpornost A2, d= 0.5 cmm
  kot npr.: KnaufInsulation Tektalan A2-E-31 ali enakovr.
● pritrjeno na a.b. plošča nad kletjo</t>
  </si>
  <si>
    <t>Povezava, sidranje obstoječih a.b. plošč v območju obstoječih prečnih dilatacij v ploščah nad 1,2 in 3 nadstropjem.
Klesanje utorov v ploščo prečno na dilatacijo v širini 10cm in globina 7cm, morebitno obstoječo armaturo se ne reže. Čiščenje sidernega pasu v plošči, polaganje sider iz rebraste armature premera 20mm/40cm, l=1,9m.zalivanje sidrne rege z epooksidno malto.</t>
  </si>
  <si>
    <t>OJAČITEV OPEČNIH OBOKOV NAD PRITLIČJE</t>
  </si>
  <si>
    <t>Površinska obdelava betoskih nosilcev po končani sanacijio: 
dobava in vgradnja epoksi premaza na tkanino in  RABITZ mrežico na svež epoksi prema za bolšo sprijemljivost z ometom.</t>
  </si>
  <si>
    <t>Sidranje, obešanje opečnih obokov v novo a.b. ploščo nad opečnimi oboki, pritličje.
Vrtanje vrtin fi 12mm, l=30cm preko obokov, sidro za navojem premera 10mm l=1m krivljen v ploščo in podložen z matico in podložko 10/10/0,5cm na spodjem delu velba.</t>
  </si>
  <si>
    <t>Ojačitev AB nosilcev s CFK lamelami, dobava in vgradnja lamel kot npr. SIKA Carbodur S 1214 z epoksi lepilom Sikadur 30 z vsemi pomožnimi deli in transporti</t>
  </si>
  <si>
    <t xml:space="preserve">Dobava in vgradnja karbonske tkanine  kot npr. Sika Wrap HEX 300C-enojni ovoj brez preklopa tkanine, trak širine 10 cm, dolžine 70 cm na rastrer 50 cm osno, vgradnja z epoksi lepilom sikadur 330, lepljenje tkanine po navodilih proizvajalca z vsemi pomožnimi deli in transporti </t>
  </si>
  <si>
    <t xml:space="preserve">Dobava in vgradnja karbonske tkanine  kot npr.Sika Wrap HEX 300C-enojni ovoj brez preklopa tkanine, trak širine 10 cm, dolžine 87cm na rastrer 50 cm osno, vgradnja z epoksi lepilom sikadur 330, lepljenje tkanine po navodilih proizvajalca z vsemi pomožnimi deli in transporti </t>
  </si>
  <si>
    <t>Površinska obdelava betoskih nosilcev po končani sanaciji: 
dobava in vgradnja epoksi premaza na tkanino in   kot npr. RABITZ mrežico na svež epoksi prema za bolšo sprijemljivost z ometom.</t>
  </si>
  <si>
    <t>Vgradnja karbonskih sider oz. vrvi  kot npr. SIKA-Wrap Anchor C v območju kjer plošča ali nosilec preseka steber, v ceni je zajeto vrtanje lukenj v AB konstrukcijo pod kotom (L=min. 15cm, r=min 16mm) zapolnitev lukenj z epoksi lepilom v katere se namesti karbonske vrvi, ki se jih na stiku z lamelami na stebru razplete in zlepi z lamelami, min. dolžina preklopa je 20cm (dela se izvedejo po navodilih proizvajalca lamel) z vsemi pomožnimi deli in transporti</t>
  </si>
  <si>
    <t>Ojačitev AB stebrov s  kot npr. CFK lamelami, dobava in vgradnja lamel SIKA Carbodur S 1514 z epoksi lepilom Sikadur 30 z vsemi pomožnimi deli in transporti</t>
  </si>
  <si>
    <t xml:space="preserve"> St 33 Ssistem za akustični mavčni strop
Pritličje, obstoječa zgradba, info pult, lesena delavnica, atelje. Nanese se na obstoječo betonsko ploščo po obstoječi geometriji.
30 mm debeline Plošče iz naključno zavrtenih vlaken mineralne volne z enakomerno gostoto, ki preprečuje povešanje.
Razred požarne stopnje A
Ročno izdelani gladki zaključki ali razpršeni premazi.
30 mm ločevalni spoj med betonskimi nosilci in konturnimi stenami. kot npr.: Baswa Phon BASWA Phon Custom Finish, ki ustreza obstoječi konkretni podobi, v skladu z zahtevami pristojnih organov.cenovni razred 40€</t>
  </si>
  <si>
    <t xml:space="preserve"> St 32 Sistem za akustični mavčni strop
1. nadstropje, obstoječa stavba, Mediatec, razstavni prostor. Nanese se na obstoječo betonsko vodoravno ploščo.
30 mm debeline Plošče iz naključno zavrtenih vlaken mineralne volne z enakomerno gostoto, ki preprečuje povešanje.
Razred požarne stopnje A
Ročno izdelani gladki zaključki ali razpršeni premazi.
30 mm ločevalni spoj med betonskimi nosilci in konturnimi stenami.  Kot npr.: Baswa Phon BASWA Phon Custom Finish, ki ustreza obstoječi konkretni podobi, v skladu z zahtevami pristojnih organov. cenovni razred 40€</t>
  </si>
  <si>
    <t>Dodana obloga plošče nad spuščenim stropom za akustično rešitev absorbcije zvoka na hodnikih, kot npr. VENTACUSTO GVB 50 mm, požarna odpornost A1, ali podobno. cenovni razred 40€</t>
  </si>
  <si>
    <t xml:space="preserve">St 23  Viseči strop iz hidro gipsnih plošč
    /mezzanin - obstoječi prizidek/ javne sanitarije, kuhinja pritličje,
vidna stropna obloga:
vlakninsko cementne plošče, ............... 1.25 cm
kot npr.: Knauf Aquapanel 12,5 ali enakovredno
Mineralna volna za akustično izolacijo 50mm. 
Vodoodporna barva. Barva ni določena cenovni razred 40€ </t>
  </si>
  <si>
    <t xml:space="preserve"> St 22 Viseči mavčni strop. Knauf D112 Continuos.
Garderoba v pritličju, shrambe za ateljeje v 2. nadstropju, shrambe za ateljeje v 3. nadstropju
Sistem vodoravnih oblog, ki ga tvori kovinska konstrukcija, na katero je privita ena ali več laminiranih mavčnih plošč.
Sestavljen je iz kovinske konstrukcije, ki je postavljena v dve smeri; primarni, na katerem so nameščeni obešalniki, je lahko glavni CD60 / 27, F47 / 17 ali Profil Sierra SR in sekundarni, zasidran prečno na primarni s povezovalnimi kosi, je lahko na isti ravni ali pod njo, s strani učitelja CD60 / 27 ali F47 / 17. Na slednjo se bo privila ena ali več laminiranih mavčnih plošč, katerih debelina in vrsta bosta temeljili na tehničnih lastnostih stropa.
2 x 125 mm standardne mavčne plošče Kanuf
Mineralna volna za zvočno izolacijo 50mm. cenovni razred 40€</t>
  </si>
  <si>
    <t xml:space="preserve">  St 21   Sistem odpornosti proti zvoku iz mavca ali podobno.
Pritličje in mezanini, obstoječa stavba, poslovni in glavni vhod. Obstoječa betonska plošča v mezaninu in nova jeklena konstrukcija v 1. nadstropju.
Nanese se na obstoječo betonsko ploščo po obstoječi geometriji.
30 mm debeline Plošče iz naključno zavrtenih vlaken mineralne volne z enakomerno gostoto, ki preprečuje povešanje.
Razred požarne stopnje A
kot npr.: Baswa Phon BASWA Phon Custom Finish.
30 mm ločevalni spoj med betonskimi nosilci in konturnimi stenami. cenovni razred 40€</t>
  </si>
  <si>
    <t xml:space="preserve"> St 11 Sistem odpornosti proti zvoku iz mavca, odpornost proti vlagi ali podobno.
3. nadstropje, obstoječa zgradba, atelje stranišča. 
Z visoko odpornostjo proti vlagi. Nanese se na obstoječo betonsko ploščo po obstoječi geometriji.
30 mm debeline Plošče iz naključno zavrtenih vlaken mineralne volne z enakomerno gostoto, ki preprečuje povešanje.
Razred požarne stopnje A
30 mm ločevalni spoj med betonskimi nosilci in konturnimi stenami. Kot npr.: Baswa Phon BASWA Classic Base Finish (z visoko vlažnostjo). Ocene NRC od 0,80 do 1,0. Ocene SAA v razponu od 0,80 do 0,99.cenovni razred 40€</t>
  </si>
  <si>
    <t xml:space="preserve">  St3   Akustična stropna obloga (zvočna absorbcija)
  [odziv na ogenj razreda A] garaža, tehnični prostori
sestava slojev v nadstropju Nx
  obstoječa a.b. plošča .................... 12.0 cm
  površina betona ustrezno pripravljena
  po navodilih proizvajalca toplotno
  izolacijskega ometa
  sestava sistema akustične stropne obloge ... 3.0 cm
  [koef.absorbcije 0.80 – 0.90]
zvočno absorbcijske plošče 
  iz mineralne volne
  enostransko finalizirane
  s slojem steklenega granulata 
  in organskega veziva deb. 6 mm
  plošče d=26 mm 
  Plošče so polno lepljene na pripravljeno
  površino, rege med ploščami so kitane, 
  površina plošč brušena skladno z zahtevami
  proizvajalca,plošče so finalizirane z osnovno ter zaključno, sistemsko izravnalno maso tipa kot npr.:
  Baswa Base Coat ter Baswa Fine Coat ali enakovr.
Kot npr. tipa: Baswa Phon Panel cenovni razred 40€</t>
  </si>
  <si>
    <t xml:space="preserve">  N5/a   Sanitarije
     /2. in 3. nadstropje - novi prizidek/
  tlak:
  z efektom »terrazzo alla veneziana« ....... 2,0 cm
  samorazlivni hitrovezoči tlak na bazi cementa
  in posebnih dodatkov, abrazivno odporen 
  za funkcijo peš prometa, tlak je poliran
  po navodilih proizvajalca,
  npr.: Mapei Ultratop System ali enakovredno
  tehnologija nanosa: glej sestavo P1
hidroizolacija:
  dvokomponentni hidroizolacijski premaz
  na bazi cementnih veziv, sintetičnih polim.
  in posebnih dodatkov npr.: Aquafin-2K/M-Plus
  ali enakovredno, izveden tudi na vznožje 
  obodnih sten, ter pri vratih s flexibilnim 
  sistemskim trakom po detajlu!
cenovni razred 60€</t>
  </si>
  <si>
    <t xml:space="preserve">  N5   Hodnik
    /2. in 3. nadstropje - novi prizidek/
  tlak:
  z efektom »terrazzo alla veneziana« ....... 2.0 cm
  samorazlivni hitrovezoči tlak na bazi cementa
  in posebnih dodatkov, abrazivno odporen 
  za funkcijo peš prometa, tlak je poliran
  po navodilih proizvajalca,
  npr.: Mapei Ultratop System ali enakovredno
  tehnologija nanosa: glej sestavo P1
cenovni razred 40€</t>
  </si>
  <si>
    <t xml:space="preserve">  N4   Ateljeji, bivalni atelje, 
    pisarna, sejna soba
    /2. in 3. nadstropje - obstoječi objekt/
  tlak:
  z efektom »terrazzo alla veneziana« ....... 2.0 cm
  samorazlivni hitrovezoči tlak na bazi cementa
  in posebnih dodatkov, abrazivno odporen 
  za funkcijo peš prometa, tlak je poliran
  po navodilih proizvajalca,
  npr.: Mapei Ultratop System ali enakovredno
  tehnologija nanosa: glej sestavo P1
cenovni razred 60€</t>
  </si>
  <si>
    <t xml:space="preserve">  N3/a   Sanitarije
     /1. nadstropje - novi prizidek/
tlak:
  z efektom »terrazzo alla veneziana« ....... 2,0 cm
  samorazlivni hitrovezoči tlak na bazi cementa
  in posebnih dodatkov, abrazivno odporen 
  za funkcijo peš prometa, tlak je poliran
  po navodilih proizvajalca,
  npr.: Mapei Ultratop System ali enakovredno
  tehnologija nanosa: glej sestavo P1
hidroizolacija:
  dvokomponentni hidroizolacijski premaz
  na bazi cementnih veziv, sintetičnih polim.
  in posebnih dodatkov npr.: Aquafin-2K/M-Plus
  ali enakovredno, izveden tudi na vznožje 
  obodnih sten, ter pri vratih s flexibilnim 
  sistemskim trakom po detajlu!
cenovni razred 60€</t>
  </si>
  <si>
    <t xml:space="preserve">  N3   Hodnik
    /1. nadstropje - novi prizidek/ 
  tlak:
  z efektom »terrazzo alla veneziana« ....... 2,0 cm
  samorazlivni hitrovezoči tlak na bazi cementa
  in posebnih dodatkov, abrazivno odporen 
  za funkcijo peš prometa, tlak je poliran
  po navodilih proizvajalca,
  npr.: Mapei Ultratop System ali enakovredno
  tehnologija nanosa: glej sestavo P1
cenovni razred 40€</t>
  </si>
  <si>
    <t xml:space="preserve">  P6   Sanitarije, prostor za čistila
    /novi prizidek - tla nad kletjo/
  tlak:
  z efektom »terrazzo alla veneziana« ....... 1.5 cm
  samorazlivni hitrovezoči tlak na bazi cementa
  in posebnih dodatkov, abrazivno odporen 
  za funkcijo peš prometa, tlak je poliran
  po navodilih proizvajalca,
  npr.: Mapei Ultratop System ali enakovredno
hidroizolacija:
  dvokomponentni hidroizolacijski premaz
  na bazi cementnih veziv, sintetičnih polim.
  in posebnih dodatkov npr.: Aquafin-2K/M-Plus
  ali enakovredno, izveden tudi na vznožje 
  obodnih sten, ter pri vratih s flexibilnim 
  sistemskim trakom po detajlu!
cenovni razred 60€</t>
  </si>
  <si>
    <t xml:space="preserve">  P5/a   Garderoba (delno)
     /novi prizidek - tla na terenu/
tlak:
  z efektom »terrazzo alla veneziana« ....... 1.5 cm
  samorazlivni hitrovezoči tlak na bazi cementa
  in posebnih dodatkov, abrazivno odporen 
  za funkcijo peš prometa, tlak je poliran
  po navodilih proizvajalca,
  npr.: Mapei Ultratop System ali enakovredno
  tehnologija nanosa: glej sestavo P1
cenovni razred 40€</t>
  </si>
  <si>
    <t xml:space="preserve">  P5   Hodnik, predprostor, garderobe,
    foyer, logist. in delovni prostor
    /novi prizidek - tla nad kletjo/
tlak:
  z efektom »terrazzo alla veneziana« ....... 1.5 cm
  samorazlivni hitrovezoči tlak na bazi cementa
  in posebnih dodatkov, abrazivno odporen 
  za funkcijo peš prometa, tlak je poliran
  po navodilih proizvajalca,
  npr.: Mapei Ultratop System ali enakovredno
  tehnologija nanosa: glej sestavo P1
cenovni razred 40€</t>
  </si>
  <si>
    <t xml:space="preserve">  P2   Sanitarije, prostor za čistila, garderoba 
    /obstoječi objekt/
tlak:
  z efektom »terrazzo alla veneziana« ....... 1.5 cm
  samorazlivni hitrovezoči tlak na bazi cementa
  in posebnih dodatkov, abrazivno odporen 
  za funkcijo peš prometa, tlak je poliran
  po navodilih proizvajalca,
  npr.: Mapei Ultratop System ali enakovredno
  tehnologija nanosa: glej sestavo P1
hidroizolacija:
  dvokomponentni hidroizolacijski premaz
  na bazi cementnih veziv, sintetičnih polim.
  in posebnih dodatkov npr.: Aquafin-2K/M-Plus
  ali enakovredno, izveden tudi na vznožje 
  obodnih sten, ter pri vratih s flexibilnim 
  sistemskim trakom po detajlu!
cenovni razred 60€</t>
  </si>
  <si>
    <t xml:space="preserve">  P3   Kuhinja, shrambe,  /obstoječi objekt/
  nov tlak:
keramične ploščice(vgraj.tankolepilno) .... 1.0 cm
  vrsta,velikost ploščic in tekstura:
  po izbiri arhitekta
  Keramične ploščice s 
  sledečimi karakteristikami:
  nedrsne (R11),kislinoodporne, 
  rege med ploščicami 
  min.5 mm, tesnjene z epoksidno, 
  kislinoodporno fug.maso
cement-akrilatno lepilo ................... 0.5 cm
hidroizolacija:
  dvokomponentni hidroizolacijski premaz
  na bazi cementnih veziv, sintetičnih polim.
  in posebnih dodatkov npr.: Aquafin-2K/M-Plus
  ali enakovredno, izveden tudi na vznožje 
  obodnih sten, ter pri vratih s flexibilnim 
  sistemskim trakom po detajlu!
cenovni razred do 40€</t>
  </si>
  <si>
    <t xml:space="preserve">  P10 Vhod v glavno dvorano
/ vhodno stopnišče- glavni predprostor- pragovi /
Tonalitni kamen, ročno rezan. Različnih velikosti: 30x30x3cm, 30x60x3cm, 60x60x3cm.
Položen na cementno malto, glej načrte in sheme.
cenovni razred do 80€
</t>
  </si>
  <si>
    <t xml:space="preserve">  S3/b  Ravna streha nad novim prizidkom
    /princip klasične "tople" strehe/
    sestava v območju jeder, pod hladilnimi agregati
nosilna podlaga za agregat v strojnici:
  /temelj agregata/
  a.b. plošča, dodatno mikroarmirana, ...... 12.0 cm
  velikost v tlorisni dim.agregata + 5 cm.
  (jekl.mikroarmatura: vsebnost min.25kg/m2)
  beton premazan s protiprašnim,abrazivno 
  odpornim premazom na bazi epoksidne smole
ločilni sloj: PE folija 0.2 mm
premostitev pasov akustične izolacije:
  cementne iverke, .......................... 2.0 cm
  odporne na vlago in zmerzovanje,
  kot npr.: Betonyp ali enakovredno
akustična izol.(prepreč.prenosa vibracij):
  Getzner Sylomer v pasovih šir.cca 20cm. ... 2.5 cm * razmik med pasovi: 20 cm!
hidroizolacija:
  polimer-bitumenska, dvoslojna, ............ 0.8 cm
  • zgornji zrak trak:
  s posebnimi zahtevami za topl.obstojnost
fleksibilnost pri nizkih temp. -25°C
temp. odpornost proti tečenju +140°C
  polimer-bitum.varilni trak na bazi APAO 
  polno navarjen na spodnjega,
  npr.: Galaxy FC 180 5 ali enakovredno
  • spodnji trak:
  samolepilni bit. trak na bazi SBS,
  zalepljen na površino EPS, varjeni preklopi,
  kot npr.: Halley FC 160 3 ali enakovredno
</t>
  </si>
  <si>
    <t>toplotna izolacija I: ..................... 8.0 cm
  polyisocianuratne plošče SIST EN 13165,
  [λD = max.0.026 W/(m.K),σ10%def.= 150 kPa],
  plošče prosto položene na pov. parne zapore,
  npr.: Isostif COP 8cm ali enakovedno,toplotna izolacija v naklonu II:
  ekspandirani polistiren SIST EN 13163,
  [λD = max.0.031 W/(m.K),σ10%def.= 100 kPa],
  npr.: Fragmat NEO SUPER 100 ali enakovedno,
  konusno rezane plošče 
  za doseganje naklona 1.0%
  od min. 4.0 do ...................... max. 10.0 cm  
parna zapora:
  varilni bitumenski trak z nosilcem iz
  AL folije in stekl.voala(AL 01+V60),....... 0.5 cm
  tovarniško deklariran,kot neskončna parna
  parna zapora (dejansko: sd = min.1500 m),
  npr.: GEMINI Vapor 4, ali enakovredno
hladni bitumenski premaz 0.3kg/m2
● h ............. 32.5 cm
● a.b. plošča (debelina po statičnem izračunu)
V ceni upoštevati vse kovinske zaključne robne elemente po detaljlih.  Pločevina, ki naravno patinira kot npr. cinkotit…</t>
  </si>
  <si>
    <t xml:space="preserve">  S4   Ravna streha nad obstoječim prizidkom, Mezzaninom, ekstenzivna zazelenitev
sloj za zazelenitev:
  po sistemski rešitvi XEROFLOR,
  v sledeči sestavi:
  • substrat z extenzivno ozelenitvijo,
    npr.: XEROFLOR XF 301, ali enakovredno,   8.0 cm
  • akumulator vode in hkrati filtrski sloj:
    npr.: XEROFLOR XF 159, ali enakovredno    1.0 cm
obtežitev in zaščita izolacijskih slojev:
  pran prodec fr. 8-16 mm 
  od max. 10.0 cm do ................... min. 4.0 cm
 ločilni in filtrirni sloj: PP filc 200g/m2
 hidroizolacija:
  polimer-bitumenska, dvoslojna, ............ 0.8 cm
  • zgornji zrak trak:
  s posebnimi zahtevami za topl.obstojnost
fleksibilnost pri nizkih temp. -25°C
temp. odpornost proti tečenju +140°C
  polimer-bitum.varilni trak na bazi APAO 
  polno navarjen na spodnjega,
  npr.: Galaxy FC 180 5 ali enakovredno
  • spodnji trak: samolepilni bit. trak na bazi SBS,
  zalepljen na površino EPS, varjeni preklopi,
  kot npr.: Halley FC 160 3 ali enakovredno</t>
  </si>
  <si>
    <t xml:space="preserve">  S2   Terasa nad obstoječim prizidkom
obtežitev in zaščita izolacijskih slojev:
  pran prodec fr. 8-16 mm 
  od max. 10.0 cm do ................... min. 4.0 cm
ločilni in filtrirni sloj: PP filc 200g/m2
hidroizolacija:
  polimer-bitumenska, dvoslojna, ............ 0.8 cm
  • zgornji zrak trak:
  s posebnimi zahtevami za topl.obstojnost
fleksibilnost pri nizkih temp. -25°C
temp. odpornost proti tečenju +140°C
  polimer-bitum.varilni trak na bazi APAO 
  polno navarjen na spodnjega,
  npr.: Galaxy FC 180 5 ali enakovredno
  • spodnji trak:
  samolepilni bit. trak na bazi SBS,
  zalepljen na površino EPS, varjeni preklopi,
  npr.: Halley FC 160 3 ali enakovredno
toplotna izolacija I: ..................... 8.0 cm
  polyisocianuratne plošče SIST EN 13165,
  [λD = max.0.026 W/(m.K),σ10%def.= 150 kPa],
  plošče prosto položene na pov. parne zapore,
  npr.: Isostif COP 8cm ali enakovedno,
toplotna izolacija v naklonu II:
  ekspandirani polistiren SIST EN 13163,
  [λD = max.0.031 W/(m.K),σ10%def.= 100 kPa],
  npr.: Fragmat NEO SUPER 100 ali enakovedno,
  konusno rezane plošče za doseganje naklona 1.0% od min. 4.0 do max. 10.0 cm</t>
  </si>
  <si>
    <t xml:space="preserve">  S1   Ravna streha nad obstoječim objektom
    odpornost na leteči ogenj BRoof(t1)
hidroizolacija
  polimer-bitumenska dvoslojna, ............. 0.8 cm
  • zgornji trak 5 mm:
  trak na bazi APAO s posebnimi karakterist.
  za temp.obstojnost (-25°C ; 160°C),
  s tovarniško vgrajenim skriljevim posipom,
  polno navarjen na spodnjega, npr.:
  Corona TOP PV 250 S5 Mineral ali enakovr.
  • spodnji trak 3 mm:
  samolepilni trak na bazi APP, varjeni preklopi
  npr.: Termostar P 3 mm ali enakovredno,
  trak zalepljen na površino t.i. plošč,
  in sidran skozi topl.izolacijo v podlago
toplotna izolacija I: .................... 20.0 cm
  ekspandirani polistiren SIST EN 13163,
  [λD = max.0.031 W/(m.K),σ10%def.= 100 kPa],
  plošče prosto položene na pov. parne zapore,
  npr.: Fragmat NEO SUPER 100 ali enakovedno,
toplotna izolacija v naklonu II:
  ekspandirani polistiren SIST EN 13163,
  [λD = max.0.031 W/(m.K),σ10%def.= 100 kPa],
  npr.: Fragmat NEO SUPER 100 ali enakovedno,
  konusno rezane plošče za doseganje naklona 1.0%
  od min. 4.0 do ...................... max. 14.0 cm</t>
  </si>
  <si>
    <t xml:space="preserve">  S3   Ravna streha nad novim prizidkom
    odpornost na leteči ogenj BRoof(t1)
hidroizolacija:
  polimer-bitumenska dvoslojna, ............. 0.8 cm
  • zgornji trak 5 mm:
  trak na bazi APAO s posebnimi karakterist.
  za temp.obstojnost (-25°C ; 160°C),
  s tovarniško vgrajenim skriljevim posipom,
  polno navarjen na spodnjega, npr.:
  Corona TOP PV 250 S5 Mineral ali enakovr.
  • spodnji trak 3 mm:
  samolepilni trak na bazi APP, varjeni preklopi
  npr.: Termostar P 3 mm ali enakovredno,
  trak zalepljen na površino t.i. plošč,
  in sidran skozi topl.izolacijo v podlago
toplotna izolacija: ...................... 30.0 cm
  mineralna volna SIST EN 13162
  [λD = max.0.040 W/(m.K),ρ = min.150 kg/m³],
  plošče prosto položene na pov. parne zapore,
  v dveh slojih (14cm + 16cm)
  npr.: Knauf Insulation DDP ali enakovredno, 
parna zapora: AL/PE folija, sd = min.1500 m
  kot npr.: GEFITAS AL 1/30 G ali enakovredno
V ceni upoštevati vse kovinske zaključne robne elemente po detaljlih.</t>
  </si>
  <si>
    <t xml:space="preserve">  S3/a   Ravna streha nad novim prizidkom
     odpornost na leteči ogenj BRoof(t1)
     sestava v območju jeder
hidroizolacija:
  polimer-bitumenska dvoslojna, ............. 0.8 cm
  • zgornji trak 5 mm:
  trak na bazi APAO s posebnimi karakterist.
  za temp.obstojnost (-25°C ; 160°C),
  s tovarniško vgrajenim skriljevim posipom,
  polno navarjen na spodnjega, npr.:
  Corona TOP PV 250 S5 Mineral ali enakovr.
  • spodnji trak 3 mm:
  samolepilni trak na bazi APP, varjeni preklopi
  npr.: Termostar P 3 mm ali enakovredno,
  trak zalepljen na površino t.i. plošč,
  in sidran skozi topl.izolacijo v podlago
toplotna izolacija: ...................... 23.0 cm
  ekstrudirani polistiren
  XPS-EN 13164-T1-CS(10\Y)300-DS(TH)
  [λD = max.0.035 W/(m.K),σ10%def.= 300 kPa],
  plošče prosto položene na pov. parne zapore,
  v dveh slojih (5 + 18 cm)
  npr.: FIBRANxps 300-L ali enakovredno,
parna zapora: AL/PE folija, sd = min.1500 m
  npr.: Stratho ALU TOP 1500 ali enakovredno
  vgrajena v projektiranem naklonu 1%.
V ceni upoštevati vse kovinske zaključne robne elemente po detaljlih.  Pločevina, ki naravno patinira npr. cinkotit…</t>
  </si>
  <si>
    <r>
      <t xml:space="preserve">toplotna izolacija: ...................... 23.0 cm
  ekstrudirani polistiren
  XPS-EN 13164-T1-CS(10\Y)300-DS(TH)
  [λD = max.0.035 W/(m.K),σ10%def.= 300 kPa],
  plošče prosto položene na pov. parne zapore,
  v dveh slojih (5cm + 18cm)
  npr.: FIBRANxps 300-L ali enakovredno,
parna zapora:
  AL/PE folija, sd = min.1500 m
  npr.: GEFITAS AL 1/30 G ali enakovredno
● h ............. 31.0 cm
● a.b. plošča .............................. 15.0 cm
● nosilna jeklena konstrukcija
  vgrajena v projektiranem naklonu 1%
</t>
    </r>
    <r>
      <rPr>
        <b/>
        <sz val="10"/>
        <rFont val="Arial"/>
        <family val="2"/>
        <charset val="238"/>
      </rPr>
      <t>*</t>
    </r>
    <r>
      <rPr>
        <sz val="10"/>
        <rFont val="Arial"/>
        <family val="2"/>
        <charset val="238"/>
      </rPr>
      <t xml:space="preserve"> : Tip akustične izolacije, širine pasov in razmak,
  določi dobavitelj na podlagi teže in obratovalne 
  frekvence klimata. V ceni upoštevati vse kovinske zaključne robne elemente po detaljlih. Pločevina, ki naravno patinira kot npr. cinkotit…</t>
    </r>
  </si>
  <si>
    <t>Z12 Pregrade v straniščih kabin
enojna pregrada iz mavčne plošče
Razdelitve med stranišči v kabini
R'w = min. 45 dB, RAZRED A, EI 30
kot npr.Knauf W111 Drystar 75/400 (1x12,5 GM-FH1IR + 50 + 1x12,5 FH1IR) LM
Stenska obloga:
mavčne plošče 1x 1,25 cm, ........ 1,25 cm
npr .: KNAUF Drystar 1,25 ali enakovreden
enojna podkonstrukcija iz tankostenskih jeklenih profilov
dvoslojna 50 mm, .................. 5,0 cm
npr .: Knauf MC 50/35/6 ali enakovreden
med profili sistem samolepilne izolacije
trak d = 0,5 cm je nameščen v prostoru:
mineralna volna, SIST EN 13162, 5 cm
s specifično odpornostjo na pretok zraka v vrednosti: 5kN.s / m4,
- Stenske obloge:
mavčne plošče 1x 1,25 cm,
npr: KNAUF Drystar 1,25 ali enakovr.. .. 1,25 cm</t>
  </si>
  <si>
    <t xml:space="preserve">  St 31  hodnik v vertikalnem foajerju
Spuščeni kovinski strop. METAL STROPNI izdelek, montažni sistem Pro-CLIP. 
Dimenzije plošče: 900 X 1200 mm ali 1200 x 1200 mm. Inovativni sistem za pritrditev Pro-CLIP. Glejte postavitev v načrtih.
Prašno barvanje bele barve v vseh elementih in stropu za mrežo. ot npr.  DECO METAL STROPI, Model: RADIUS Z10080, varjena mreža iz profilne žice tipa Sa45, z odprto površino: 62,4%, reže: 8 mm, teža: 7,6 kg / m2, material: Pro-Zinal. cenovni razred 40€</t>
  </si>
  <si>
    <t>Z42. Kovinska stranska obloga spuščenega stropa
Stranska stran stropa glavnega hodnika
Aluminijaste plošče velikega formata. Isti zaključek kot strop hodnika ST31
Debelina kovine 1 mm
Višine plošč 780 in 500
Dolžina plošče, 5000–6000 (prilagajanje največ kot strukturni raster). Plošča upognjena na zgornji in spodnji strani globine 30 mm.
Sistem pritrditve in odreza, podoben stropnemu. cenovni razred 40€</t>
  </si>
  <si>
    <t>K4 stopnišče v kleti vhod iz garaž
tlak:
  z efektom »terrazzo alla veneziana« ....... 1.5 cm *
  samorazlivni hitrovezoči tlak na bazi cementa
  in posebnih dodatkov, abrazivno odporen 
  za funkcijo peš prometa, tlak je poliran
  po navodilih proizvajalca,
  npr.: Mapei Ultratop System ali enakovredno
  tehnologija nanosa po tehnični specifikaciji:
• Primer SN, (0.3-0.6 kg/m2),
  v svežem stanju posut s kremenčevim peskom:
• Quarzo 1.2, (3-4 kg/m2)
• naravni agregat, (cca. 15 kg/m²)
  vezivo: Mapefloor I 910, (1 kg/20 kg agregata)
• zaključni samorazlivni sloj:
  Ultratop, (15 kg/m²)
• zapolnjevanje mikrorazpok: Ultratop Stucco
  (količina odvisna od podlage)
• finalizacija: 
  kot npr. Mapecrete stain protection, (0.1-0.3 kg/m²)
  Mapelux opaca/lucida, (50 g/m²) 
cenovni razred 40€</t>
  </si>
  <si>
    <t xml:space="preserve">  P1   Foyer 1 (info, blagajna, trgovina),
    /obstoječi objekt/ - talno ogrevanje
tlak:
  z efektom »terrazzo alla veneziana« ....... 1.5 cm *
  samorazlivni hitrovezoči tlak na bazi cementa
  in posebnih dodatkov, abrazivno odporen 
  za funkcijo peš prometa, tlak je poliran
  po navodilih proizvajalca,
  npr.: Mapei Ultratop System ali enakovredno
  tehnologija nanosa po tehnični specifikaciji:
• Primer SN, (0.3-0.6 kg/m2),
  v svežem stanju posut s kremenčevim peskom:
• Quarzo 1.2, (3-4 kg/m2)
• naravni agregat, (cca. 15 kg/m²)
  vezivo: Mapefloor I 910, (1 kg/20 kg agregata)
• zaključni samorazlivni sloj:
  Ultratop, (15 kg/m²)
• zapolnjevanje mikrorazpok: Ultratop Stucco
  (količina odvisna od podlage)
• finalizacija: 
  kot npr. Mapecrete stain protection, (0.1-0.3 kg/m²)
  Mapelux opaca/lucida, (50 g/m²)
cenovni razred 40€
</t>
  </si>
  <si>
    <t xml:space="preserve">  P1/a   Delavnice, skladišče
     /obstoječi objekt/
tlak:
  z efektom »terrazzo alla veneziana« ....... 1.5 cm *
  samorazlivni hitrovezoči tlak na bazi cementa
  in posebnih dodatkov, abrazivno odporen 
  za funkcijo peš prometa, tlak je poliran
  po navodilih proizvajalca,
  npr.: Mapei Ultratop System ali enakovredno
  tehnologija nanosa po tehnični specifikaciji:
• Primer SN, (0.3-0.6 kg/m2),
  v svežem stanju posut s kremenčevim peskom:
• Quarzo 1.2, (3-4 kg/m2)
• naravni agregat, (cca. 15 kg/m²)
  vezivo: Mapefloor I 910, (1 kg/20 kg agregata)
• zaključni samorazlivni sloj:
  Ultratop, (15 kg/m²)
• zapolnjevanje mikrorazpok: Ultratop Stucco
  (količina odvisna od podlage)
• finalizacija: 
  kot npr. Mapecrete stain protection, (0.1-0.3 kg/m²)
  Mapelux opaca/lucida, (50 g/m²)
cenovni razred 40€
</t>
  </si>
  <si>
    <t>O11  Obstoječi vhod v stavbo
Obloga iz visokega osnovnega kamna + zgoraj pobarvan omet.
Obloga podnožja s spremenljivo višino. Osnovna obloga iz polnega granitnega lahkega kosa kamna, kot npr. "Tonalit", kovana puša, mere: 357 mm x 1500 mm, dolžina x 170 mm v višino. Položen s cementno maltocenovni razred do 80€</t>
  </si>
  <si>
    <t>T5 Kamnite plošče na ravnem podestu na estrihu in izoliranih tleh glavni vhod JUG. kot npr. Tonalit
cenovni razred do 80€</t>
  </si>
  <si>
    <t>T5 Kamnite nastopne ploskve stopnic na estrihu in izoliranih tleh glavni vhod JUG. kot npr. Tonalit
cenovni razred do 800€</t>
  </si>
  <si>
    <t>O41 Arhitekturno vzorčeno steklo
Novo jedro stavbe
Emajlirane steklene plošče. Sestava iz izredno prozornega stekla (6 + 6mm), butiralno lepljena. Dimenzije plošč glede na arhitekturno postavitev in poravnave segajo od 300 -600- 900 širine in višine 420-2100 -2000- 1400-1200 in nekaterih nastavitvenih kosov.
Serigrafija, uporabljena na notranjem obrazu. Serigrafija po arhitekturni zasnovi z dvema barvama (svetle barve - tople sive luske) na nepravilnem linearnem vzorcu.
Vse kombinacije so spojene in zatesnjene z epoksi smolami.
Naprave. Steklene plošče, pritrjene na stene s hladno lepljenimi profili. L 50,45,3 U 50,45,3 U 50,30,3
Sestava kot npr. SGG Planilux Diamant
cenovni razred do 45€</t>
  </si>
  <si>
    <t>O40 stenska keramika
keramične ploščice vgrajene  tankolepilno
debeline 1,0 cm
Izgled videza kamna navdihnjen na apnencu: srebrna mat površina, velikega formata (60x120cm x 9mm) ali (75x150cm x 9mm)
Keramične ploščice z naslednjimi lastnostmi:
Mikro teksturirana površina, odporna na kisline, spoji med ploščicami najmanj 5 mm, zatesnjeni z epoksidno, kislinsko odporno injekcijsko maso. (SIST EN 14411) kot npr. Marvel Stone (iz Atlas Concord), Clauzetto bela, KONE ali podobna, cenovni razred do 60€</t>
  </si>
  <si>
    <r>
      <rPr>
        <b/>
        <sz val="10"/>
        <rFont val="Arial"/>
        <family val="2"/>
        <charset val="238"/>
      </rPr>
      <t>F1</t>
    </r>
    <r>
      <rPr>
        <sz val="10"/>
        <rFont val="Arial"/>
        <family val="2"/>
        <charset val="238"/>
      </rPr>
      <t xml:space="preserve"> </t>
    </r>
    <r>
      <rPr>
        <b/>
        <sz val="10"/>
        <rFont val="Arial"/>
        <family val="2"/>
        <charset val="238"/>
      </rPr>
      <t>FASADNE POVRŠINE JUG PRITLIČJE</t>
    </r>
    <r>
      <rPr>
        <sz val="10"/>
        <rFont val="Arial"/>
        <family val="2"/>
        <charset val="238"/>
      </rPr>
      <t xml:space="preserve">
Z gladkih fasadnih površin, vključno z vogalnim delom, ki sega na stranski fasadi, je potrebno odstraniti sekundarni obrizg iz podaljšane malte, nanesen z mlinčkom, ter z zidnega horizontalnega venca in rustike pritličja, vključno s špaletami plitvih slepih niš, več slojev opleskov. Potrebno je uporabiti tehnologijo, s katero se ne poškoduje prvotne fasade, kot npr.:- nizkotlačno spiranje z vodo, 
- nizkotlačno parno čiščenje, 
- nizkotlačno peskanje z medijem, mehkejšim od peskanega materiala (npr. IBIX ART extra fine, ALMANDITE GARNET extra fine ali drug enakovreden medij enakega cenovnega razreda ), ročno odstranjevanje brez poškodovanja prvotne površine. Predhodno je potrebno pripraviti vzorce čiščenja. Odstranjevanje nanešenih slojev na prvotno gladko in grobo fasado komplet s špaletami v debelini 1 do 1,5 mm oziroma do prvotne fasade s čiščenjem nanesenega materiala in odvozom na stalno deponijo. Dela izvajati previdno, da se ne poškoduje prvotni fasadni sloj. Vse grobe in gladke površine z okenskimi špaletami. Čiščenje in globoko stičenje dilatacij. Obračun po m2 po narisu (pogledu) fasade, okenske in vratne odprtine so odštete. Predhodno na podlagi avdiovizulanega pregleda fasade določiti površine za odstranitev, obseg potrdi konservator ZVKDS, ocena.Obračun po m2 po narisu (pogledu) fasade.
</t>
    </r>
  </si>
  <si>
    <t>Izdelava, krpanje fasadnega ometa, vključno z vogalnim delom, ki sega na stranski fasadi, komplet,  s špaletami, obrizg, drobnozrnat omet debeline 2 do 3 cm iz ročno pripravljene (ne industrijske) malte v razmerju agregat : vezivo = 1 : 2. Srednje sortiran agregat sestavljajo zaobljena, polzaobljena, redkeje zaobljena litična zrna sedimentnih kamnin (apnenci, skrilavi glinavci, kremenovi oz. kremenov-sljudni peščenjaki, rožanci, muljevci, meljevci) in zrna kremena (monkristalen, polikristalen in mikrokristalen), povprečna velikost zrn 0,33 mm, razmerje silikatna : karbonatna zrna = 1 : 4. Vezivo je hidravlično (cementni klinker brez dodatkov). ZVKDS je potrebno predložiti recepturo malte in tehnične liste posameznih komponent strokovno usposobljene ustanove/strokovnjaka (npr.  IRMA, ZAG...) z namenom, da se doseže maksimalno kompatibilnost s prvotnimi ometi ter barvno in površinsko obdelavo, enako prvotni. Krpanje v celoti do konstrukcijskega elementa zidov (beton in opeka) na mestih preparelosti in odstopanja. Potrebno je doseči površinsko obdelavo, enako prvotni (gladka fasada, groba površina pilastov in zidnih vencev z glaskimi robovi).  Predhodno se izvede avdiovizualni pregled fasade in določi površine za odstranitev, obseg odstranitve potrdi konservator ZVKDS. Vse grobe in fine površine z okenskimi špaletami. Obračun po m2 po narisu (pogledu) fasade</t>
  </si>
  <si>
    <r>
      <rPr>
        <b/>
        <sz val="10"/>
        <rFont val="Arial"/>
        <family val="2"/>
        <charset val="238"/>
      </rPr>
      <t>FASADNA ZASTEKLITEV SEVERNE FASADE F2 JEKLENO PODKONSTRUKCIJO, NAVEZAVO NA NOSILNO JEKLENO KONSTRUKCIJO IZDELA IZVAJALEC FASADE KOMPLET S STATIKO IN DELAVNIŠKIMI NAČRTI</t>
    </r>
    <r>
      <rPr>
        <sz val="10"/>
        <rFont val="Arial"/>
        <family val="2"/>
        <charset val="238"/>
      </rPr>
      <t xml:space="preserve">
Samonosilna, toplotno izolirana jeklena fasadna konstrukcija iz stebrov in prečk. Vidna širina stebrov in prečk znaša 60 mm, globina glede na statične zahteve. Osnovni profili so pravokotne oblike (globina 18 do 280 mm - sistem 60) Konstrukcija v izvedbi SG (Structural Glazing) brez vidnih zunanjih pokrivnih profilov. Pritrditev stekla s sistemskimi držali, ki se vstavijo v fugo izolacijskega distančnika stekla in vijačijo na osnovno fasadno konstrukcijo. Fuga med stekli (20 mm) zatesnjena z UV odpornim kitom (''mokro'' tesnenje). Uf do 0,84 W/m²K, stekla velikosti do 2,5 x 5 m. Možna je vgradnja stekel in izolacijskih polnil do debeline 70 mm. Zaključki na gradbeni element morajo biti izvedeni po RAL smernicah montaže - znotraj paronepropustni, zunaj paropropustni, vodotesni. Pred izvedbo vzorec fasadnega elementa obvezno potrdi odgovorni projektant arhitekture! Jansen VISS SG 60 fasada - ETA na osnovi ETAG 002Zrakotesnost po EN 12152 - razred AE. Vodotesnost po EN 12154 - RE 1200
Odpornost na vetrne obremenitve EN 12179 - 1,0kN/m2
Odpornost na udarce po EN 14019 - I5/E5
Sistem Kot npr. Jansen VISS SG 60 fasada (strukturna) ali enakovredno
• Jansen VISS SG 60 fasada
• vertikalni profil globine 150 mm
• horizontalni profil globine 150 mm</t>
    </r>
  </si>
  <si>
    <r>
      <rPr>
        <b/>
        <sz val="10"/>
        <rFont val="Arial"/>
        <family val="2"/>
        <charset val="238"/>
      </rPr>
      <t>ELOKSIRANE PLOŠČE IZ ALUMINIJEVE ZLITINE SVETLE BARVE – F3</t>
    </r>
    <r>
      <rPr>
        <sz val="10"/>
        <rFont val="Arial"/>
        <family val="2"/>
        <charset val="238"/>
      </rPr>
      <t xml:space="preserve">
AMAG AL4 fasadno ogledalo AP1 (ali podobno)
Debelina 1,5 mm
Višine plošč 3200 - 3400
Širina plošče, 1000–1250
Plošča upognjena na 4 straneh.
AP1 ogledalo finissh +
Premaz: visoko prozorna sol-gel barva za maksimalno zaščito pred vremenskimi vplivi na obeh straneh.
Pritrdilni elementi: Plošče so upognjene na vseh štirih straneh in pripravljene za pritrjevanje na podkonstrukcijo - pocinkane jeklene okvirje, sooblikovane z 80,80 profili pravokotnih cevi in U profili in napeljavami.
F3.perf ROG ZNAK. Približno 18 kvadratnih metrov plošče F3 bo poseben vzorec lukenj narisal obliko oznake dediščine ROG. - specifikacija okrogle luknje: premer luknje 10 mm, nagib 15 mm v razporejenem tipu 60 stopinj, (50% stopnje odpiranja</t>
    </r>
  </si>
  <si>
    <r>
      <t xml:space="preserve">FASADA PRITLIČJA PROTI SEVERNEMU PARKU / F4
</t>
    </r>
    <r>
      <rPr>
        <sz val="10"/>
        <rFont val="Arial"/>
        <family val="2"/>
        <charset val="238"/>
      </rPr>
      <t>Dvojna fasada iz ekspandirane aluminijaste pločevine, nameščena v “sendvič panelnih ploščah” z enako podkonstrukcijo kot ostala steklena severna fasada z oznako F2. Mere mreže za razporeditev: DL 75x DC 46 x B 20 x A 2 mm FQ 13% Lakirano s proti prašno barvo visoke gostote, proti prašen premaz DB703HE (podobna barva brona) Izdelek kot npr. TIGER. - ali - anodni kolekcijski bron iz izdelka kot npr. ALESTA. Lakirane plošče iz aluminijastega okvirja 2600 mm x 900 mm, 50 mm na vhodni verandi. V tehničnem delu tudi dva kosa plošč 4500mm x 900 / 1000mm x 50mm. Plošče, prevlečene z navpičnimi kovinsko ekstrudiranimi aluminijastimi ploščami e = 10 mm, širine 100 mm x spremenljive višine (4500 ali 2600 mm) Glej razporeditev na podrobni risbi fasadne postavitve. Zahtevan posnetek na mestu! Pred izvedbo vzorec fasadnega elementa obvezno potrdi odgovorni projektant arhitekture! "deployé"  Iz izdelka kot npr. Alu-Stock. kot npr. Drylac-proti prašen premaz</t>
    </r>
  </si>
  <si>
    <t xml:space="preserve">(alu sendvič in alu ekspandirana nalepljena pločevina)
Okrasna pločevina iz ekspandirane aluminijaste pločevine, pritrjena na “sendvič" panelne plošče iz zunanje strani” z enako podkonstrukcijo kot ostala steklena severna fasada z oznako F2. Mere mreže za razporeditev: DL 75x DC 46 x B 20 x A 2 mm FQ 13% Lakirano s proti prašno barvo visoke gostote, Drylac-proti prašen premaz DB703HE (podobna barva brona) Izdelek kot npr. TIGER. - ali - anodni kolekcijski bron iz izdelka kot npr. ALESTA. Lakirane plošče iz aluminijastega okvirja 2600 mm x 900 mm, 50 mm na vhodni verandi. V tehničnem delu tudi dva kosa plošč 4500mm x 900 / 1000mm x 50mm. Plošče, prevlečene z navpičnimi kovinsko ekstrudiranimi aluminijastimi ploščami e = 10 mm, širine 100 mm x spremenljive višine (4500 ali 2600 mm) Glej razporeditev na podrobni risbi fasadne postavitve. Zahtevan posnetek na mestu! Pred izvedbo vzorec fasadnega elementa obvezno potrdi odgovorni projektant arhitekture! kot npr. "deployé" ekspandirane pločevine.
</t>
  </si>
  <si>
    <t xml:space="preserve">  N1   Pisarna, atelje, dvorana.
Dobava in polaganje macesnovih elementov v obliki polaganja enaki prvotni, rezanih prečno na rast, 
dimenzije, dbelina 50mm x 70 x 150 mm, les vlažnosti do 10 %, 1. kakovostni razred.
Položeno na suh betonski estrih, predhodno impregniran z epoksi emulzijo EP 21, 
lepljeno na dvokomponento lepilo kot npr. SLC ECO L 34 EVOLUTION. 
Način lepljenja po navodilih proizvajalca.
Grobo, fino brušeno, kitano in oljeno z naravnim oljem kot npr. WOCA Master oil, 
barva po izboru projektanta.
Obvezne dilatacije na osnovnem konstrukcijskem rastru!</t>
  </si>
  <si>
    <t xml:space="preserve">  St32  Knjižnica, večnamenska dvorana in razstavna površina 2 sloja barvanja za notranje prostore. Barva ni določena z glajenjem in brušenjem. </t>
  </si>
  <si>
    <t xml:space="preserve">  St21   Pritličje in vmesne etaže, obstoječa stavba, poslovni in glavni vhod 2 sloja barvanja za notranje prostore. Barva ni določena.
Viseči strop iz eneojne gips plošče z glajenjem in brušenjem. </t>
  </si>
  <si>
    <t xml:space="preserve">  St 3; 2 sloja barvanja ometov za notranje prostore. Barva ni določena.</t>
  </si>
  <si>
    <t xml:space="preserve">St10; 2 sloja barvanja za notranje prostore. Barva ni določena. Z glajenjem in brušenjem. </t>
  </si>
  <si>
    <t xml:space="preserve">  St 1 in 2;  tehnični prostori, 2 sloja barvanja ometov za notranje prostore. Barva ni določena.</t>
  </si>
  <si>
    <t xml:space="preserve"> St 11; 2 sloja barvanja za notranje prostore. Barva ni določena. Viseči strop iz eneojne gips plošče z glajenjem in brušenjem. </t>
  </si>
  <si>
    <t>St 33; 2 sloja barvanja, barva za notranje prostore z glajenjem in brušenjem.</t>
  </si>
  <si>
    <t xml:space="preserve"> St 22; 2 sloja barvanja  za notranje prostore. Barva ni določena z glajenjem in brušenjem.</t>
  </si>
  <si>
    <t>O22  Vzhodna in zahodna stena obstoječe stavbe
2 x beljenje kot zaključek, razred A požarne stopnje</t>
  </si>
  <si>
    <t>O21  Vzhodna in zahodna stena obstoječe stavbe
2 x beljenje kot zaključek, razred A požarne stopnje</t>
  </si>
  <si>
    <t>O20  Južna stena obstoječe stavbe
2 x beljenje kot zaključek, razred A požarne stopnje</t>
  </si>
  <si>
    <t xml:space="preserve">O12  Kuhinje v pritličju
2 x beljenje kot zaključek z glajenjem razred A požarne stopnje
</t>
  </si>
  <si>
    <t xml:space="preserve">O3 / Tehnične sobe, parkirišče
Mineralna barva silikatne emulzije, barva proti prahu nad betonsko steno, silikatna emulzijska mineralna barva. Enokomponentna mineralna barva na osnovi emulzije kalijevega silikata z dodatkom organskih polimerov. 2 plasti slikanja. Barva ni določena.
</t>
  </si>
  <si>
    <t>O1  Stene
2 sloja barvanja z glajenjem za notranje prostore.
Dobava materiala in izdelava površinske impregnacije sten in stropov vseh notranjih prostorov s specialnim prednamazom na akrilni osnovi kot npr. Primalon teifgrund LF PT.</t>
  </si>
  <si>
    <t xml:space="preserve"> JAŠEK DVIGALA  : ni predmet ponudbe
 dimenzije : širina 2350 mm, globina 1850 mm 
 glava jaška : 3550 mm 
 poglobitev : 1125 mm
 Vključeno v ceno : • razsvetljava jaška
• lestev za dostop v jašek
• vsa varnostna in končna stikala
• servisna komandna plošča na strehi kabine
• ploščice in napisi
STROJNICA : Brez strojnice - pogonski stroj zgoraj v jašku dvigala
ELEKTRIČNA NAPETOST : 3f x 400V / 230V, 50 Hz
 kot npr. tip Schindler 5500</t>
  </si>
  <si>
    <t>OSEBNO PANORAMSKO DVIGALO: D1 
DATUM: 16.02.2021
NOSILNOST : 800 kg ali 10 oseb
HITROST : 1,0 m/s – 180 vklopov na uro
SISTEM POGONA : Električni, ACVF- frekvenčno reguliran brez reduktorja
EN 81 – 20/50
VIŠINA DVIGA : 17,00 m
ŠTEV. POSTAJ : 5
ŠTEV. VHODOV : 5 (neprehodna kabina)         
SISTEM UPRAVLJANJA : • mikroprocesor SIMPLEX 1KS - zbirno krmiljenje v obe smeri
• govorna povezava iz kabine (varnostni sistem omogoča avtomatični telefonski klic v sili iz kabine na 4 predhodno programirane tel. številke-možnost 24 urnega priklopa na dežurno službo Schindler)
• požarni program BR1
• kontrolni panel iz brušene nerjaveče pločevine z mikrostikali iz brušene nerjaveče pločevine
• svetlobna indikacija potrditve pozivov
• svetlobni signal za preobremenitev 
• tipka za zapiranje vrat
• tipka za odpiranje vrat
• tipka za alarm
• ključavnica za rezervacijo kabine
• pred odpiranje vrat
• možnost priklopa na zunanji vir napajanja
• možnost priklopa na centralni nadzorni sistem
• avtomatski ventilator</t>
  </si>
  <si>
    <t>TOVORNO DVIGALO 
dimenzije : širina 1500 mm, dolžina 4600 mm, višina 2500 mm
Nosilnost: 46 oseb ali 3500 kg
TIP DVIGALA : Kot na primer Schindler Custom
SISTEM POGONA : Hidravlični
VIŠINA DVIGA : 13,11 m
ŠTEV. POSTAJ : 4 (0, 1, 2, 3)
ŠTEV. VHODOV : 4 (neprehodna kabina)
HITROST : 0,63 m/s
SISTEM UPRAVLJANJA : • Mikroprocesor SIMPLEX 1 KS- zbirno krmiljenje v obe smeri
• Govorna povezava iz kabine (varnostni sistem omogoča avtomatični telefonski klic v sili iz kabine na 4 predhodno programirane tel. številke - možnost 24 urnega priklopa na dežurno službo,
• Požarni program BR1 skladno s SIST EN81-73 - pri prejetju signala iz požarne centrale se dvigalo evakuira v postajo določeno za evakuacijo. Po izvedeni evakuacijski vožnji se vrata dvigala zaprejo in dvigalo se izklopi.
• 1 x Kontrolni panel z mehanskimi tipkami
• Svetlobni signal za preobremenitev
• Svetlobna indikacija potrditve pozivov
• Tipka za zapiranje vrat
• Tipka za odpiranje vrat
• Tipka za alarm (alarm na kabini in v jašku), 
• Rezervacija kabine s pomočjo ključa 
• Pred odpiranje vrat</t>
  </si>
  <si>
    <t>OSTALE ZAHTEVE 
• Razsvetljava jaška skladno s SIST EN81-20
• Lestev za dostop v jašek skladna s SIST EN81-20
• Vsa varnostna in končna stikala skladno s SIST EN81-20
• Ploščice in napisi
Po prejemu tehnološkega načrta dvigala s strani izvajalca (iz katerega naj bo razvidna vsa oprema in oznake), bo projektant tehnološki načrt posredoval v preveritev in potrditev recenzentu. 
Standardi: SIST EN 81-20, SIST EN 81-50, SIST EN81-73, SIST EN81-28
kot npr. Schindler Custom ali enakovredna kvaliteta</t>
  </si>
  <si>
    <t>V obsegu dobave dvigala so zajete naslednje postavke:
Servisno tipkalo na strehi kabine.
Pakiranje in transport do gradbišča.
Dokumentacija. (delavniška dokumentacija, PID, POV navodila)
Šolanje skrbnika dvigala.
Ploščice in napisi, ki pripadajo neposredno dvigalu, v skladu z SIST EN81-20/50.
Stroški za prisotnost montažnega osebja pri prevzemu dvigal in tehničnem pregledu objekta. 
Montaža dvigala brez postavljanja odrov ob uporabi predhodno vgrajenih montažnih obešal. 
Lestev za pomoč pri vstopanju v jamo jaška, ki  ustreza SIST EN 81-20/50 predpisom.
Odstranitev pakirnega materiala.
Dobava montažnih obešal za dviganje v jašku.
Osvetlitev in elektrifikacija jaška v skladu z SIST EN 81-20/50 predpisom.
Stroški tehničnega pregleda dvigala in pridobitev certifikata. Raztovarjanje in prenašanje težkih delov dvigala na gradbišču.
 Enkratno naknadno čiščenje naprave po zaključku montaže. Dostava uteži pri prevzemu s strani izvedencev.</t>
  </si>
  <si>
    <t>T1 Stekleni paneli. Tla v salonu
/ Salon 01, 02, 03 / dvigalo v preddverju /
laminirano kaljeno steklo izredno prozorno float steklo z nizko vsebnostjo železa z zelo visoko prepustnostjo svetlobe.
Format steklenih plošč: 2000x900 mm približno, za 19 mm, glejte postavitev na načrtih.
Pritrjen na kovinski okvir „L“, privarjen na glavne kovinske nosilce. kot. npr. Reflex Pilkington Optiwhite,  (Nizka vsebnost zelene) model RX LAMISTEP 30</t>
  </si>
  <si>
    <t xml:space="preserve">Z31 Steklena ognjevarna predelna stena
Požarna odpornost Steklena pregrada za dimne sektorje EW 30 na stopnicah in glavnem hodniku
Steklena pregrada proti ognju / dimu, v glavnem za zaščito pred dimom, razred: 
G (EW) ognjevarno steklo 30 minut Ew30-C G30 (EW30) zasteklitev - odobritev št. Z-19.14-1831 (največje velikost stekla 1400x3000 mm)
Fiksni sistem zasteklitve, preizkušen v skladu z EN 1634-3, DIN 18095 in EN 12101-2. Protidimna zaščita v skladu z DIN 18095 / EN 1634-3.
Zasteklitev za notranjo uporabo, kompaktno večplastno laminirano steklo 12 mm (6 + 6 plasti stekla s smolo ali vdihajočo plastjo.) Steklo pritrjeno na kovinske "U" profile iz nerjavečega jekla na zgoraj in spodaj. Navpični silicijev spoj.
Moduli približno š = 820 mm x v = 4300 mm-3190 mm (še vedno za potrditev višine) v glavni dvorani in š = 1350 mm x v = 3310 mm-2620 mm. 
Tip zasteklitve: kot npr. Pyran "S" ali podobno, </t>
  </si>
  <si>
    <t>II.20.</t>
  </si>
  <si>
    <t>ZUNANJA UREDITEV /SEVER/ SKUPAJ</t>
  </si>
  <si>
    <t>ZUNANJA UREDITEV   /SEVER/ Trubarjeva</t>
  </si>
  <si>
    <t>Izvedba kanalizacije z dobavo in polaganjem PVC cevi SN 2500, vključno z vsemi fazonskimi kosi. Cevi je potrebno stikovati z gumi tesnili za vodotesno izvedbo. Cevi se polagajo v betonsko posteljico in se polno obbetonirajo z betonom C12/16.
V postavki zajeti tudi izvedbo priključkov na jaške.</t>
  </si>
  <si>
    <t>Izvedba kompletnega revizijskega jaška iz betonskih cevi DN 80 cm in podstavka z muldo ter vsemi nastavki za priključne cevi  v samonosni izvedbi z vgrajeno koritnico in odcepa iz jaška za spoj s cevjo. . Revizijski jašek mora biti vodotesen, zato morajo biti vodotesno izvedena vsa stikovanja med elementi jaška in priključnimi cevmi.
V postavki zajeti tudi izdelavo podlage jašku z betonom za ustrezno nivelacijo.
* op.: obbetoniranje RJ je zajeto v ločeni postavki pri gradbenih delih;</t>
  </si>
  <si>
    <t>Izvedba kanalizacije z dobavo in polaganjem PVC cevi SN 2500, DN 160mm, vključno z vsemi fazonskimi kosi. Cevi je potrebno stikovati z gumi tesnili za vodotesno izvedbo. Cevi se polagajo v betonsko posteljico in se polno obbetonirajo z betonom C12/16.
V postavki zajeti tudi izvedbo priključkov na jaške.</t>
  </si>
  <si>
    <t>Izvedba kompletnega revizijskega jaška iz betonskih cevi DN 60 cm in podstavka z vgrajeno muldo ter vsemi nastavki za priključne cevi  v samonosni izvedbi z vgrajeno koritnico in odcepa iz jaška za spoj s cevjo. . Revizijski jašek mora biti vodotesen, zato morajo biti vodotesno izvedena vsa stikovanja med elementi jaška in priključnimi cevmi.
V postavki zajeti tudi izdelavo podlage jašku z betonom za ustrezno nivelacijo.
* op.: obbetoniranje RJ je zajeto v ločeni postavki pri gradbenih delih;</t>
  </si>
  <si>
    <t xml:space="preserve">Zaradi sanitarnih pogojev in ukrepov varstva okolja je predvidena za sanitarno odpadno vodo vgradnja GPR cevi in fazonskih komadov ustreznih profilov nazivnega togostnega razreda SN2500.
Vgradnja cevi se izvaja po navodilih proizvajalca cevi. Če se bodo vgrajevale druge vrste cevi, morajo imeti podobne karakteristike kot predvidene (vodotesnost, propustnost, hrapavost, nosilnost).
Pred pričetkom izvajanja gradbenih del mora dobavitelj kanalizacijskih cevi dostaviti investitorju ustrezne certifikate o ustreznosti in kakovosti cevi.
Zunanji revizijski jaški se izvedejo iz PE v samonosni izvedbi z vgrajeno koritnico in odcepa iz jaška za spoj s cevjo. </t>
  </si>
  <si>
    <t xml:space="preserve">Predvidena je vgradnja PVC cevi in fazonskih komadov ustreznih profilov nazivnega togostnega razreda SN2500.
Vgradnja cevi se izvaja po navodilih proizvajalca cevi. Če se bodo vgrajevale druge vrste cevi, morajo imeti podobne karakteristike kot predvidene (vodotesnost, propustnost, hrapavost, nosilnost).
Pred pričetkom izvajanja gradbenih del mora dobavitelj kanalizacijskih cevi dostaviti investitorju ustrezne certifikate o ustreznosti in kakovosti cevi.
Zunanji revizijski jaški se izvedejo iz PE v samonosni izvedbi z vgrajeno koritnico in odcepa iz jaška za spoj s cevjo. </t>
  </si>
  <si>
    <t>STAVBNO POHIŠTVO  "VRATA"  SKUPAJ</t>
  </si>
  <si>
    <t>STAVBNO POHIŠTVO "OKNA"  SKUPAJ</t>
  </si>
  <si>
    <t>STAVBNO POHIŠTVO "OKNA"</t>
  </si>
  <si>
    <t xml:space="preserve">STAVBNO POHIŠTVO "VRATA" </t>
  </si>
  <si>
    <t>Izvajalec se zavezuje, da bo
- pred pričetkom posameznih del pravočasno izdelal (skladno s potrjenim terminskim planom) ter najkasneje sedem (7) dni pred začetkom izvedbe predložil na gradbišče s strani nadzornika potrjene tehnološke elaborate za posamezne vrste del, montažne oz. delavniške načrte in plane potrebnih preverjanj in preiskav za izvajanje tekoče kontrole kvalitete vgrajenih materialov in izvedbe posameznih del, ki so predmet pogodbe, na podlagi določil Gradbenega zakona (28. člen)  in ostale veljavne zakonodaje,
- najkasneje v stodvajsetih (120) dneh po uvedbi v delo naročniku predložil v potrditev vzorce vseh vidnih in drugih materialov in opreme ali ustreznih katalogov z jasnim prikazom izbranega materiala oz. opreme, vključno z izjavami o lastnostih, certifikati in drugimi zahtevanimi dokazili (vse v slovenskem jeziku) – potrjevanje in predložitev posameznih vzorcev je sestavni del terminskega plana.</t>
  </si>
  <si>
    <t xml:space="preserve">Splošne opomba: 
Sestavni del popisa je tudi priloga s seznamom slovenskih standardov, ki so privzeti harmonizirani standardi za gradbene proizvode!
Izvajalec del mora v ponudbi in pri izvajanju del upoštevati vso trenutno veljavno gradbeno zakonodajo.
Postavke, ki so opredeljene z imenom produkta se smatra, da se dela izvedejo z lastnostmi in karakteristikami nevedenega produkta.
Sestavni del vsake postavke je tudi del (3-5%) vrednosti posamezne postavke za dela opravila in stroške (npr.: dostava dokumentacije, dokazil, izkazi, pregledi, meritve ipd.), ki se obračuna ob končni situaciji.
Za nobenega od predlogov izvajalec ne more uveljavljati doplačila (predpostavlja se, da izvajalec predlaga samo tiste proizvode, ki jih je upošteval v svojih ponudbenih oz. pogodbenih enotnih cenah). 
Potrditev o primernosti predlaganih proizvodov morajo podati projektant in nadzor in naročnik. Pomanjkanje na trgu, dolgi dobavni roki, spremembe nabavnih cen ipd. ne predstavljajo dopustnega razloga za odstopanje od predvidenega proizvoda oz. kakovosti, roka in cene. 
V primeru kakršnegakoli neskladja med določili in imenovanimi proizvodi v popisih del ter projektno dokumentacijo mora izvajalec o tem nemudoma obvestiti naročnika, ki v soglasju s projektantom določi, katera določila se upoštevajo oz. kateri proizvod se vgradi.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</si>
</sst>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7">
    <numFmt numFmtId="7" formatCode="#,##0.00\ &quot;€&quot;;\-#,##0.00\ &quot;€&quot;"/>
    <numFmt numFmtId="44" formatCode="_-* #,##0.00\ &quot;€&quot;_-;\-* #,##0.00\ &quot;€&quot;_-;_-* &quot;-&quot;??\ &quot;€&quot;_-;_-@_-"/>
    <numFmt numFmtId="43" formatCode="_-* #,##0.00_-;\-* #,##0.00_-;_-* &quot;-&quot;??_-;_-@_-"/>
    <numFmt numFmtId="164" formatCode="_-* #,##0\ _€_-;\-* #,##0\ _€_-;_-* &quot;-&quot;\ _€_-;_-@_-"/>
    <numFmt numFmtId="165" formatCode="_-* #,##0.00\ _€_-;\-* #,##0.00\ _€_-;_-* &quot;-&quot;??\ _€_-;_-@_-"/>
    <numFmt numFmtId="166" formatCode="_-* #,##0.00\ &quot;SIT&quot;_-;\-* #,##0.00\ &quot;SIT&quot;_-;_-* &quot;-&quot;??\ &quot;SIT&quot;_-;_-@_-"/>
    <numFmt numFmtId="167" formatCode="_-* #,##0.00\ _S_I_T_-;\-* #,##0.00\ _S_I_T_-;_-* &quot;-&quot;??\ _S_I_T_-;_-@_-"/>
    <numFmt numFmtId="168" formatCode="_-&quot;€&quot;\ * #,##0.00_-;\-&quot;€&quot;\ * #,##0.00_-;_-&quot;€&quot;\ * &quot;-&quot;??_-;_-@_-"/>
    <numFmt numFmtId="169" formatCode="General_)"/>
    <numFmt numFmtId="170" formatCode="#,##0.00\ [$kn-41A]"/>
    <numFmt numFmtId="171" formatCode="#,##0.00\ [$EUR]"/>
    <numFmt numFmtId="172" formatCode="_-* #,##0.00\ _k_n_-;\-* #,##0.00\ _k_n_-;_-* &quot;-&quot;??\ _k_n_-;_-@_-"/>
    <numFmt numFmtId="173" formatCode="#,##0.00\ &quot;€&quot;"/>
    <numFmt numFmtId="174" formatCode="[$$-409]#,##0.00;[Red]\-[$$-409]#,##0.00"/>
    <numFmt numFmtId="175" formatCode="#,##0.00\ [$€-1]"/>
    <numFmt numFmtId="176" formatCode="[$SIT]\ #,##0.00;[Red][$SIT]\ #,##0.00"/>
    <numFmt numFmtId="177" formatCode="#,##0.00\ [$€-424];[Red]\-#,##0.00\ [$€-424]"/>
    <numFmt numFmtId="178" formatCode="_-* #,##0.00&quot; SIT&quot;_-;\-* #,##0.00&quot; SIT&quot;_-;_-* \-??&quot; SIT&quot;_-;_-@_-"/>
    <numFmt numFmtId="179" formatCode="_ * #,##0.00_-\ &quot;SIT&quot;_ ;_ * #,##0.00\-\ &quot;SIT&quot;_ ;_ * &quot;-&quot;??_-\ &quot;SIT&quot;_ ;_ @_ "/>
    <numFmt numFmtId="180" formatCode="_(* #,##0.00_);_(* \(#,##0.00\);_(* \-??_);_(@_)"/>
    <numFmt numFmtId="181" formatCode="_(* #,##0.00_);_(* \(#,##0.00\);_(* &quot;-&quot;??_);_(@_)"/>
    <numFmt numFmtId="182" formatCode="_-* #,##0.00\ _S_I_T_-;\-* #,##0.00\ _S_I_T_-;_-* \-??\ _S_I_T_-;_-@_-"/>
    <numFmt numFmtId="183" formatCode="_-* #,##0.00\ _S_k_-;\-* #,##0.00\ _S_k_-;_-* &quot;-&quot;??\ _S_k_-;_-@_-"/>
    <numFmt numFmtId="184" formatCode="&quot;DM&quot;#,##0.00;[Red]\-&quot;DM&quot;#,##0.00"/>
    <numFmt numFmtId="185" formatCode="#,##0.00\ _S_I_T"/>
    <numFmt numFmtId="186" formatCode="\$#,##0_);&quot;($&quot;#,##0\)"/>
    <numFmt numFmtId="187" formatCode="_-* #,##0.00_-;\-* #,##0.00_-;_-* \-??_-;_-@_-"/>
    <numFmt numFmtId="188" formatCode="0.00_)"/>
    <numFmt numFmtId="189" formatCode="#,##0.00\ _€"/>
    <numFmt numFmtId="190" formatCode="#&quot;.&quot;"/>
    <numFmt numFmtId="191" formatCode="0.0"/>
    <numFmt numFmtId="192" formatCode="#,##0.0"/>
    <numFmt numFmtId="193" formatCode="#,##0;[Red]#,##0"/>
    <numFmt numFmtId="194" formatCode="0.0%"/>
    <numFmt numFmtId="195" formatCode="0;[Red]0"/>
    <numFmt numFmtId="196" formatCode="#,##0.000"/>
    <numFmt numFmtId="197" formatCode="_-* #,##0.00\ _€_-;\-* #,##0.00\ _€_-;_-* &quot;-&quot;??\ _€_-;_-@"/>
  </numFmts>
  <fonts count="350">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CE"/>
      <charset val="238"/>
    </font>
    <font>
      <sz val="12"/>
      <name val="Arial CE"/>
      <family val="2"/>
      <charset val="238"/>
    </font>
    <font>
      <sz val="10"/>
      <name val="Arial CE"/>
      <family val="2"/>
      <charset val="238"/>
    </font>
    <font>
      <b/>
      <sz val="10"/>
      <name val="Arial CE"/>
      <family val="2"/>
      <charset val="238"/>
    </font>
    <font>
      <b/>
      <sz val="10"/>
      <color indexed="9"/>
      <name val="Arial CE"/>
      <family val="2"/>
      <charset val="238"/>
    </font>
    <font>
      <sz val="10"/>
      <name val="Arial"/>
      <family val="2"/>
      <charset val="238"/>
    </font>
    <font>
      <sz val="10"/>
      <name val="Helv"/>
      <charset val="204"/>
    </font>
    <font>
      <sz val="10"/>
      <color indexed="8"/>
      <name val="Arial"/>
      <family val="2"/>
      <charset val="238"/>
    </font>
    <font>
      <sz val="11"/>
      <color indexed="9"/>
      <name val="Calibri"/>
      <family val="2"/>
      <charset val="238"/>
    </font>
    <font>
      <sz val="10"/>
      <color indexed="9"/>
      <name val="Arial"/>
      <family val="2"/>
      <charset val="238"/>
    </font>
    <font>
      <sz val="11"/>
      <name val="Garamond"/>
      <family val="1"/>
      <charset val="238"/>
    </font>
    <font>
      <sz val="10"/>
      <color indexed="17"/>
      <name val="Arial"/>
      <family val="2"/>
      <charset val="238"/>
    </font>
    <font>
      <b/>
      <sz val="15"/>
      <color indexed="8"/>
      <name val="Calibri"/>
      <family val="2"/>
      <charset val="238"/>
    </font>
    <font>
      <b/>
      <sz val="13"/>
      <color indexed="8"/>
      <name val="Calibri"/>
      <family val="2"/>
      <charset val="238"/>
    </font>
    <font>
      <b/>
      <sz val="11"/>
      <color indexed="8"/>
      <name val="Calibri"/>
      <family val="2"/>
      <charset val="238"/>
    </font>
    <font>
      <b/>
      <sz val="18"/>
      <color indexed="56"/>
      <name val="Cambria"/>
      <family val="2"/>
      <charset val="238"/>
    </font>
    <font>
      <sz val="11"/>
      <color indexed="60"/>
      <name val="Calibri"/>
      <family val="2"/>
      <charset val="238"/>
    </font>
    <font>
      <b/>
      <sz val="10"/>
      <color indexed="63"/>
      <name val="Arial"/>
      <family val="2"/>
      <charset val="238"/>
    </font>
    <font>
      <i/>
      <sz val="11"/>
      <color indexed="23"/>
      <name val="Calibri"/>
      <family val="2"/>
      <charset val="238"/>
    </font>
    <font>
      <sz val="11"/>
      <color indexed="52"/>
      <name val="Calibri"/>
      <family val="2"/>
      <charset val="238"/>
    </font>
    <font>
      <b/>
      <sz val="11"/>
      <color indexed="9"/>
      <name val="Calibri"/>
      <family val="2"/>
      <charset val="238"/>
    </font>
    <font>
      <b/>
      <sz val="11"/>
      <color indexed="52"/>
      <name val="Calibri"/>
      <family val="2"/>
      <charset val="238"/>
    </font>
    <font>
      <sz val="11"/>
      <color indexed="20"/>
      <name val="Calibri"/>
      <family val="2"/>
      <charset val="238"/>
    </font>
    <font>
      <sz val="11"/>
      <color indexed="62"/>
      <name val="Calibri"/>
      <family val="2"/>
      <charset val="238"/>
    </font>
    <font>
      <sz val="10"/>
      <color indexed="10"/>
      <name val="Arial"/>
      <family val="2"/>
      <charset val="238"/>
    </font>
    <font>
      <sz val="8"/>
      <name val="Arial CE"/>
      <charset val="238"/>
    </font>
    <font>
      <sz val="10"/>
      <name val="Arial"/>
      <family val="2"/>
    </font>
    <font>
      <sz val="10"/>
      <name val="Arial CE"/>
    </font>
    <font>
      <sz val="9"/>
      <name val="Futura Prins"/>
    </font>
    <font>
      <sz val="9"/>
      <name val="Courier New CE"/>
      <family val="3"/>
      <charset val="238"/>
    </font>
    <font>
      <sz val="10"/>
      <color indexed="9"/>
      <name val=".CourSL"/>
      <charset val="238"/>
    </font>
    <font>
      <sz val="10"/>
      <name val="Century Gothic"/>
      <family val="2"/>
      <charset val="238"/>
    </font>
    <font>
      <sz val="10"/>
      <name val="SL Dutch"/>
    </font>
    <font>
      <sz val="11"/>
      <name val="Arial"/>
      <family val="2"/>
      <charset val="238"/>
    </font>
    <font>
      <sz val="10"/>
      <name val="Courier"/>
      <family val="1"/>
      <charset val="238"/>
    </font>
    <font>
      <sz val="10"/>
      <name val="Arial"/>
      <family val="2"/>
      <charset val="238"/>
    </font>
    <font>
      <sz val="10"/>
      <name val="Arial"/>
      <family val="2"/>
      <charset val="238"/>
    </font>
    <font>
      <sz val="10"/>
      <name val="Arial"/>
      <family val="2"/>
      <charset val="238"/>
    </font>
    <font>
      <sz val="11"/>
      <name val="Arial CE"/>
      <family val="2"/>
      <charset val="238"/>
    </font>
    <font>
      <sz val="11"/>
      <name val="Arial CE"/>
      <charset val="238"/>
    </font>
    <font>
      <b/>
      <sz val="11"/>
      <color indexed="9"/>
      <name val="Arial CE"/>
      <family val="2"/>
      <charset val="238"/>
    </font>
    <font>
      <i/>
      <sz val="11"/>
      <name val="Arial CE"/>
      <family val="2"/>
      <charset val="238"/>
    </font>
    <font>
      <b/>
      <sz val="11"/>
      <name val="Arial CE"/>
      <family val="2"/>
      <charset val="238"/>
    </font>
    <font>
      <sz val="11"/>
      <color indexed="9"/>
      <name val="Arial CE"/>
      <family val="2"/>
      <charset val="238"/>
    </font>
    <font>
      <b/>
      <sz val="10"/>
      <color indexed="9"/>
      <name val="Arial"/>
      <family val="2"/>
      <charset val="238"/>
    </font>
    <font>
      <b/>
      <sz val="10"/>
      <color theme="0"/>
      <name val="Arial"/>
      <family val="2"/>
      <charset val="238"/>
    </font>
    <font>
      <b/>
      <sz val="10"/>
      <name val="Arial"/>
      <family val="2"/>
      <charset val="238"/>
    </font>
    <font>
      <b/>
      <i/>
      <sz val="10"/>
      <name val="Arial"/>
      <family val="2"/>
      <charset val="238"/>
    </font>
    <font>
      <sz val="10"/>
      <color theme="1"/>
      <name val="Arial"/>
      <family val="2"/>
      <charset val="238"/>
    </font>
    <font>
      <sz val="10"/>
      <color indexed="10"/>
      <name val="Arial CE"/>
      <family val="2"/>
      <charset val="238"/>
    </font>
    <font>
      <b/>
      <sz val="10"/>
      <color indexed="9"/>
      <name val="Arial CE"/>
      <charset val="238"/>
    </font>
    <font>
      <b/>
      <sz val="10"/>
      <name val="Arial CE"/>
      <charset val="238"/>
    </font>
    <font>
      <i/>
      <sz val="10"/>
      <name val="Arial CE"/>
      <family val="2"/>
      <charset val="238"/>
    </font>
    <font>
      <b/>
      <i/>
      <sz val="10"/>
      <name val="Arial CE"/>
      <family val="2"/>
      <charset val="238"/>
    </font>
    <font>
      <b/>
      <sz val="10"/>
      <color theme="0"/>
      <name val="Arial CE"/>
      <family val="2"/>
      <charset val="238"/>
    </font>
    <font>
      <sz val="10"/>
      <color rgb="FF92D050"/>
      <name val="Arial CE"/>
      <charset val="238"/>
    </font>
    <font>
      <sz val="10"/>
      <color theme="1"/>
      <name val="Arial CE"/>
      <charset val="238"/>
    </font>
    <font>
      <sz val="11"/>
      <color theme="1"/>
      <name val="Arial CE"/>
      <charset val="238"/>
    </font>
    <font>
      <b/>
      <sz val="10"/>
      <color theme="1"/>
      <name val="Arial"/>
      <family val="2"/>
      <charset val="238"/>
    </font>
    <font>
      <b/>
      <sz val="11"/>
      <name val="Arial"/>
      <family val="2"/>
      <charset val="238"/>
    </font>
    <font>
      <sz val="10"/>
      <name val="Times New Roman"/>
      <family val="1"/>
      <charset val="238"/>
    </font>
    <font>
      <sz val="11"/>
      <name val="Times New Roman"/>
      <family val="1"/>
      <charset val="238"/>
    </font>
    <font>
      <sz val="1"/>
      <color indexed="8"/>
      <name val="Courier"/>
      <family val="3"/>
    </font>
    <font>
      <i/>
      <sz val="1"/>
      <color indexed="8"/>
      <name val="Courier"/>
      <family val="3"/>
    </font>
    <font>
      <b/>
      <sz val="11"/>
      <color theme="1"/>
      <name val="Calibri"/>
      <family val="2"/>
      <charset val="238"/>
      <scheme val="minor"/>
    </font>
    <font>
      <sz val="11"/>
      <color theme="0"/>
      <name val="Calibri"/>
      <family val="2"/>
      <charset val="238"/>
      <scheme val="minor"/>
    </font>
    <font>
      <b/>
      <sz val="11"/>
      <color theme="1"/>
      <name val="Arial"/>
      <family val="2"/>
      <charset val="238"/>
    </font>
    <font>
      <b/>
      <sz val="11"/>
      <name val="Arial CE"/>
      <charset val="238"/>
    </font>
    <font>
      <sz val="11"/>
      <color theme="1"/>
      <name val="Arial"/>
      <family val="2"/>
      <charset val="238"/>
    </font>
    <font>
      <sz val="14"/>
      <name val="Arial"/>
      <family val="2"/>
      <charset val="238"/>
    </font>
    <font>
      <b/>
      <sz val="14"/>
      <name val="Arial"/>
      <family val="2"/>
      <charset val="238"/>
    </font>
    <font>
      <sz val="7"/>
      <name val="Arial Narrow"/>
      <family val="2"/>
      <charset val="238"/>
    </font>
    <font>
      <sz val="11"/>
      <color indexed="8"/>
      <name val="Calibri"/>
      <family val="2"/>
      <charset val="238"/>
    </font>
    <font>
      <sz val="11"/>
      <color indexed="8"/>
      <name val="Arial"/>
      <family val="2"/>
      <charset val="238"/>
    </font>
    <font>
      <sz val="11"/>
      <color indexed="9"/>
      <name val="Arial"/>
      <family val="2"/>
      <charset val="238"/>
    </font>
    <font>
      <sz val="11"/>
      <color indexed="22"/>
      <name val="Calibri"/>
      <family val="2"/>
      <charset val="238"/>
    </font>
    <font>
      <sz val="10"/>
      <color indexed="22"/>
      <name val="Arial"/>
      <family val="2"/>
      <charset val="238"/>
    </font>
    <font>
      <sz val="10"/>
      <color indexed="20"/>
      <name val="Arial"/>
      <family val="2"/>
      <charset val="238"/>
    </font>
    <font>
      <b/>
      <sz val="10"/>
      <color indexed="52"/>
      <name val="Arial"/>
      <family val="2"/>
      <charset val="238"/>
    </font>
    <font>
      <b/>
      <sz val="11"/>
      <color indexed="10"/>
      <name val="Calibri"/>
      <family val="2"/>
      <charset val="238"/>
    </font>
    <font>
      <sz val="8"/>
      <name val="Arial"/>
      <family val="2"/>
      <charset val="238"/>
    </font>
    <font>
      <b/>
      <sz val="11"/>
      <color indexed="22"/>
      <name val="Calibri"/>
      <family val="2"/>
      <charset val="238"/>
    </font>
    <font>
      <sz val="12"/>
      <name val="Times New Roman"/>
      <family val="1"/>
      <charset val="238"/>
    </font>
    <font>
      <sz val="9"/>
      <name val="Courier New CE"/>
      <charset val="238"/>
    </font>
    <font>
      <sz val="12"/>
      <color indexed="10"/>
      <name val="Times New Roman"/>
      <family val="1"/>
      <charset val="238"/>
    </font>
    <font>
      <b/>
      <sz val="8"/>
      <color theme="1"/>
      <name val="Arial"/>
      <family val="2"/>
      <charset val="238"/>
    </font>
    <font>
      <sz val="10"/>
      <color theme="1"/>
      <name val="Calibri"/>
      <family val="2"/>
      <charset val="238"/>
    </font>
    <font>
      <sz val="11"/>
      <color indexed="17"/>
      <name val="Calibri"/>
      <family val="2"/>
      <charset val="238"/>
    </font>
    <font>
      <sz val="11"/>
      <color indexed="17"/>
      <name val="Arial"/>
      <family val="2"/>
      <charset val="238"/>
    </font>
    <font>
      <i/>
      <sz val="8"/>
      <name val="Switzerland"/>
      <charset val="238"/>
    </font>
    <font>
      <i/>
      <sz val="10"/>
      <color indexed="23"/>
      <name val="Arial"/>
      <family val="2"/>
      <charset val="238"/>
    </font>
    <font>
      <b/>
      <sz val="15"/>
      <color indexed="56"/>
      <name val="Calibri"/>
      <family val="2"/>
      <charset val="238"/>
    </font>
    <font>
      <b/>
      <sz val="15"/>
      <color indexed="56"/>
      <name val="Arial"/>
      <family val="2"/>
      <charset val="238"/>
    </font>
    <font>
      <b/>
      <sz val="15"/>
      <color indexed="62"/>
      <name val="Calibri"/>
      <family val="2"/>
      <charset val="238"/>
    </font>
    <font>
      <b/>
      <sz val="13"/>
      <color indexed="56"/>
      <name val="Calibri"/>
      <family val="2"/>
      <charset val="238"/>
    </font>
    <font>
      <b/>
      <sz val="13"/>
      <color indexed="56"/>
      <name val="Arial"/>
      <family val="2"/>
      <charset val="238"/>
    </font>
    <font>
      <b/>
      <sz val="13"/>
      <color indexed="62"/>
      <name val="Calibri"/>
      <family val="2"/>
      <charset val="238"/>
    </font>
    <font>
      <b/>
      <sz val="11"/>
      <color indexed="56"/>
      <name val="Calibri"/>
      <family val="2"/>
      <charset val="238"/>
    </font>
    <font>
      <b/>
      <sz val="11"/>
      <color indexed="56"/>
      <name val="Arial"/>
      <family val="2"/>
      <charset val="238"/>
    </font>
    <font>
      <b/>
      <sz val="11"/>
      <color indexed="62"/>
      <name val="Calibri"/>
      <family val="2"/>
      <charset val="238"/>
    </font>
    <font>
      <b/>
      <i/>
      <sz val="16"/>
      <color indexed="8"/>
      <name val="Arial"/>
      <family val="2"/>
      <charset val="238"/>
    </font>
    <font>
      <u/>
      <sz val="11"/>
      <color indexed="12"/>
      <name val="Calibri"/>
      <family val="2"/>
      <charset val="238"/>
    </font>
    <font>
      <u/>
      <sz val="10"/>
      <color theme="10"/>
      <name val="Arial CE"/>
      <charset val="238"/>
    </font>
    <font>
      <u/>
      <sz val="10"/>
      <color indexed="12"/>
      <name val="Arial CE"/>
      <charset val="238"/>
    </font>
    <font>
      <u/>
      <sz val="10"/>
      <color indexed="12"/>
      <name val="Trebuchet MS"/>
      <family val="2"/>
    </font>
    <font>
      <sz val="10"/>
      <color indexed="62"/>
      <name val="Arial"/>
      <family val="2"/>
      <charset val="238"/>
    </font>
    <font>
      <b/>
      <sz val="11"/>
      <color indexed="63"/>
      <name val="Calibri"/>
      <family val="2"/>
      <charset val="238"/>
    </font>
    <font>
      <b/>
      <sz val="11"/>
      <color indexed="63"/>
      <name val="Arial"/>
      <family val="2"/>
      <charset val="238"/>
    </font>
    <font>
      <sz val="10"/>
      <name val="Times New Roman CE"/>
      <family val="1"/>
      <charset val="238"/>
    </font>
    <font>
      <sz val="12"/>
      <name val="Times New Roman CE"/>
      <family val="1"/>
      <charset val="238"/>
    </font>
    <font>
      <sz val="9"/>
      <name val="Courier New"/>
      <family val="3"/>
      <charset val="238"/>
    </font>
    <font>
      <sz val="10"/>
      <color indexed="52"/>
      <name val="Arial"/>
      <family val="2"/>
      <charset val="238"/>
    </font>
    <font>
      <sz val="11"/>
      <color indexed="10"/>
      <name val="Calibri"/>
      <family val="2"/>
      <charset val="238"/>
    </font>
    <font>
      <b/>
      <sz val="18"/>
      <color indexed="62"/>
      <name val="Cambria"/>
      <family val="2"/>
      <charset val="238"/>
    </font>
    <font>
      <b/>
      <sz val="10"/>
      <name val="Courier New CE"/>
      <family val="3"/>
      <charset val="238"/>
    </font>
    <font>
      <sz val="10"/>
      <color indexed="8"/>
      <name val="MS Sans Serif"/>
      <family val="2"/>
      <charset val="238"/>
    </font>
    <font>
      <sz val="12"/>
      <name val="Times New Roman CE"/>
      <charset val="238"/>
    </font>
    <font>
      <sz val="10"/>
      <name val="Times New Roman CE"/>
      <charset val="238"/>
    </font>
    <font>
      <sz val="10"/>
      <name val="MS Sans Serif"/>
      <family val="2"/>
      <charset val="238"/>
    </font>
    <font>
      <sz val="11"/>
      <color theme="1"/>
      <name val="Calibri"/>
      <family val="2"/>
      <scheme val="minor"/>
    </font>
    <font>
      <sz val="10"/>
      <color indexed="8"/>
      <name val="Arial CE"/>
      <family val="2"/>
      <charset val="238"/>
    </font>
    <font>
      <sz val="10"/>
      <name val="SL Dutch"/>
      <charset val="238"/>
    </font>
    <font>
      <sz val="10"/>
      <color indexed="60"/>
      <name val="Arial"/>
      <family val="2"/>
      <charset val="238"/>
    </font>
    <font>
      <sz val="11"/>
      <color indexed="19"/>
      <name val="Calibri"/>
      <family val="2"/>
      <charset val="238"/>
    </font>
    <font>
      <sz val="11"/>
      <color indexed="60"/>
      <name val="Arial"/>
      <family val="2"/>
      <charset val="238"/>
    </font>
    <font>
      <b/>
      <sz val="12"/>
      <name val="Arial CE"/>
      <family val="2"/>
      <charset val="238"/>
    </font>
    <font>
      <sz val="10"/>
      <color indexed="8"/>
      <name val="MS Sans Serif"/>
      <family val="2"/>
    </font>
    <font>
      <sz val="10"/>
      <color indexed="8"/>
      <name val="Cambria"/>
      <family val="1"/>
      <charset val="238"/>
    </font>
    <font>
      <sz val="11"/>
      <color indexed="10"/>
      <name val="Arial"/>
      <family val="2"/>
      <charset val="238"/>
    </font>
    <font>
      <i/>
      <sz val="11"/>
      <color indexed="23"/>
      <name val="Arial"/>
      <family val="2"/>
      <charset val="238"/>
    </font>
    <font>
      <i/>
      <sz val="10"/>
      <color rgb="FF7F7F7F"/>
      <name val="Arial"/>
      <family val="2"/>
      <charset val="238"/>
    </font>
    <font>
      <sz val="5"/>
      <name val="Courier New CE"/>
      <family val="3"/>
      <charset val="238"/>
    </font>
    <font>
      <sz val="11"/>
      <color indexed="52"/>
      <name val="Arial"/>
      <family val="2"/>
      <charset val="238"/>
    </font>
    <font>
      <b/>
      <sz val="11"/>
      <color indexed="9"/>
      <name val="Arial"/>
      <family val="2"/>
      <charset val="238"/>
    </font>
    <font>
      <b/>
      <sz val="11"/>
      <color indexed="52"/>
      <name val="Arial"/>
      <family val="2"/>
      <charset val="238"/>
    </font>
    <font>
      <b/>
      <i/>
      <u/>
      <sz val="11"/>
      <color indexed="8"/>
      <name val="Arial"/>
      <family val="2"/>
      <charset val="238"/>
    </font>
    <font>
      <sz val="8"/>
      <color indexed="8"/>
      <name val="Tahoma"/>
      <family val="2"/>
      <charset val="238"/>
    </font>
    <font>
      <sz val="11"/>
      <color indexed="20"/>
      <name val="Arial"/>
      <family val="2"/>
      <charset val="238"/>
    </font>
    <font>
      <sz val="11"/>
      <name val="AvantGarde Bk BT"/>
      <family val="2"/>
    </font>
    <font>
      <sz val="10"/>
      <name val="MS Sans"/>
    </font>
    <font>
      <sz val="10"/>
      <name val="Helv"/>
    </font>
    <font>
      <b/>
      <sz val="10"/>
      <color indexed="8"/>
      <name val="Arial"/>
      <family val="2"/>
      <charset val="238"/>
    </font>
    <font>
      <sz val="11"/>
      <name val="Arial Narrow CE"/>
      <family val="2"/>
      <charset val="238"/>
    </font>
    <font>
      <sz val="11"/>
      <name val="Times New Roman CE"/>
      <charset val="238"/>
    </font>
    <font>
      <sz val="11"/>
      <name val="Arial Narrow CE"/>
      <charset val="238"/>
    </font>
    <font>
      <sz val="11"/>
      <color indexed="8"/>
      <name val="Calibri"/>
      <family val="2"/>
    </font>
    <font>
      <sz val="11"/>
      <color indexed="62"/>
      <name val="Arial"/>
      <family val="2"/>
      <charset val="238"/>
    </font>
    <font>
      <b/>
      <sz val="11"/>
      <color indexed="8"/>
      <name val="Arial"/>
      <family val="2"/>
      <charset val="238"/>
    </font>
    <font>
      <sz val="9"/>
      <color indexed="8"/>
      <name val="Arial"/>
      <family val="2"/>
      <charset val="238"/>
    </font>
    <font>
      <b/>
      <i/>
      <sz val="12"/>
      <color indexed="8"/>
      <name val="Arial"/>
      <family val="2"/>
      <charset val="238"/>
    </font>
    <font>
      <b/>
      <sz val="12"/>
      <color indexed="8"/>
      <name val="Arial"/>
      <family val="2"/>
      <charset val="238"/>
    </font>
    <font>
      <i/>
      <sz val="11"/>
      <color indexed="8"/>
      <name val="Arial"/>
      <family val="2"/>
      <charset val="238"/>
    </font>
    <font>
      <b/>
      <i/>
      <sz val="11"/>
      <color indexed="8"/>
      <name val="Arial"/>
      <family val="2"/>
      <charset val="238"/>
    </font>
    <font>
      <i/>
      <sz val="12"/>
      <color indexed="8"/>
      <name val="Arial"/>
      <family val="2"/>
      <charset val="238"/>
    </font>
    <font>
      <sz val="12"/>
      <color indexed="8"/>
      <name val="Arial"/>
      <family val="2"/>
      <charset val="238"/>
    </font>
    <font>
      <b/>
      <sz val="9"/>
      <name val="Arial"/>
      <family val="2"/>
      <charset val="238"/>
    </font>
    <font>
      <b/>
      <sz val="14"/>
      <color indexed="8"/>
      <name val="Arial"/>
      <family val="2"/>
      <charset val="238"/>
    </font>
    <font>
      <sz val="16"/>
      <name val="Arial CE"/>
      <charset val="238"/>
    </font>
    <font>
      <sz val="9"/>
      <name val="Arial CE"/>
      <family val="2"/>
      <charset val="238"/>
    </font>
    <font>
      <sz val="8"/>
      <name val="Arial CE"/>
      <family val="2"/>
      <charset val="238"/>
    </font>
    <font>
      <b/>
      <sz val="8"/>
      <name val="Arial CE"/>
      <family val="2"/>
      <charset val="238"/>
    </font>
    <font>
      <b/>
      <sz val="9"/>
      <name val="Arial CE"/>
      <family val="2"/>
      <charset val="238"/>
    </font>
    <font>
      <b/>
      <sz val="8"/>
      <name val="Arial CE"/>
      <charset val="238"/>
    </font>
    <font>
      <b/>
      <sz val="9"/>
      <name val="Arial CE"/>
      <charset val="238"/>
    </font>
    <font>
      <b/>
      <i/>
      <sz val="11"/>
      <color theme="1"/>
      <name val="Arial"/>
      <family val="2"/>
      <charset val="238"/>
    </font>
    <font>
      <i/>
      <sz val="11"/>
      <color theme="1"/>
      <name val="Arial"/>
      <family val="2"/>
      <charset val="238"/>
    </font>
    <font>
      <i/>
      <sz val="11"/>
      <name val="Arial"/>
      <family val="2"/>
      <charset val="238"/>
    </font>
    <font>
      <b/>
      <sz val="11"/>
      <color theme="0"/>
      <name val="Arial"/>
      <family val="2"/>
      <charset val="238"/>
    </font>
    <font>
      <sz val="11"/>
      <color theme="0"/>
      <name val="Arial"/>
      <family val="2"/>
      <charset val="238"/>
    </font>
    <font>
      <b/>
      <sz val="16"/>
      <color theme="1"/>
      <name val="Calibri"/>
      <family val="2"/>
      <charset val="238"/>
      <scheme val="minor"/>
    </font>
    <font>
      <i/>
      <sz val="11"/>
      <color theme="0"/>
      <name val="Arial"/>
      <family val="2"/>
      <charset val="238"/>
    </font>
    <font>
      <b/>
      <sz val="10"/>
      <color theme="0"/>
      <name val="Arial Narrow"/>
      <family val="2"/>
    </font>
    <font>
      <sz val="10"/>
      <color theme="1"/>
      <name val="Arial Narrow"/>
      <family val="2"/>
    </font>
    <font>
      <b/>
      <sz val="10"/>
      <color theme="1"/>
      <name val="Arial Narrow"/>
      <family val="2"/>
    </font>
    <font>
      <sz val="10"/>
      <color theme="1"/>
      <name val="Arial Narrow"/>
      <family val="2"/>
      <charset val="238"/>
    </font>
    <font>
      <sz val="10"/>
      <color rgb="FFFFFF00"/>
      <name val="Arial Narrow"/>
      <family val="2"/>
    </font>
    <font>
      <b/>
      <sz val="10"/>
      <color theme="1"/>
      <name val="Arial Narrow"/>
      <family val="2"/>
      <charset val="238"/>
    </font>
    <font>
      <sz val="10"/>
      <name val="SLO Arial"/>
      <family val="2"/>
    </font>
    <font>
      <b/>
      <sz val="9"/>
      <color theme="1"/>
      <name val="Arial"/>
      <family val="2"/>
      <charset val="238"/>
    </font>
    <font>
      <sz val="10"/>
      <name val="Arial Narrow"/>
      <family val="2"/>
      <charset val="238"/>
    </font>
    <font>
      <sz val="10"/>
      <color rgb="FFFF0000"/>
      <name val="Arial Narrow"/>
      <family val="2"/>
    </font>
    <font>
      <sz val="10"/>
      <color rgb="FFFF0000"/>
      <name val="Arial"/>
      <family val="2"/>
      <charset val="238"/>
    </font>
    <font>
      <sz val="11"/>
      <name val="Symbol"/>
      <family val="1"/>
      <charset val="2"/>
    </font>
    <font>
      <vertAlign val="superscript"/>
      <sz val="10"/>
      <name val="Arial"/>
      <family val="2"/>
      <charset val="238"/>
    </font>
    <font>
      <sz val="10"/>
      <name val="Arial Narrow"/>
      <family val="2"/>
    </font>
    <font>
      <u/>
      <sz val="10"/>
      <name val="Arial"/>
      <family val="2"/>
      <charset val="238"/>
    </font>
    <font>
      <sz val="10"/>
      <color theme="0"/>
      <name val="Arial"/>
      <family val="2"/>
      <charset val="238"/>
    </font>
    <font>
      <sz val="10"/>
      <color theme="0"/>
      <name val="Arial CE"/>
      <charset val="238"/>
    </font>
    <font>
      <b/>
      <sz val="10"/>
      <color theme="0"/>
      <name val="Arial CE"/>
      <charset val="238"/>
    </font>
    <font>
      <sz val="10"/>
      <color theme="0"/>
      <name val="Arial Narrow"/>
      <family val="2"/>
    </font>
    <font>
      <sz val="10"/>
      <color theme="0"/>
      <name val="Arial CE"/>
      <family val="2"/>
      <charset val="238"/>
    </font>
    <font>
      <sz val="10"/>
      <color indexed="10"/>
      <name val="Arial"/>
      <family val="2"/>
    </font>
    <font>
      <b/>
      <sz val="10"/>
      <name val="Arial"/>
      <family val="2"/>
    </font>
    <font>
      <b/>
      <i/>
      <sz val="10"/>
      <color indexed="9"/>
      <name val="Arial CE"/>
      <charset val="238"/>
    </font>
    <font>
      <b/>
      <i/>
      <sz val="10"/>
      <color theme="0"/>
      <name val="Arial CE"/>
      <family val="2"/>
      <charset val="238"/>
    </font>
    <font>
      <sz val="9"/>
      <color theme="1"/>
      <name val="Arial"/>
      <family val="2"/>
      <charset val="238"/>
    </font>
    <font>
      <b/>
      <sz val="14"/>
      <color theme="0"/>
      <name val="Arial"/>
      <family val="2"/>
      <charset val="238"/>
    </font>
    <font>
      <b/>
      <sz val="8"/>
      <color theme="0"/>
      <name val="Arial Narrow"/>
      <family val="2"/>
      <charset val="238"/>
    </font>
    <font>
      <i/>
      <sz val="10"/>
      <name val="Arial CE"/>
      <charset val="238"/>
    </font>
    <font>
      <b/>
      <sz val="8"/>
      <color indexed="9"/>
      <name val="Arial"/>
      <family val="2"/>
      <charset val="238"/>
    </font>
    <font>
      <b/>
      <sz val="10"/>
      <color rgb="FFFFFF00"/>
      <name val="Arial CE"/>
      <family val="2"/>
      <charset val="238"/>
    </font>
    <font>
      <sz val="12"/>
      <name val="Arial"/>
      <family val="2"/>
      <charset val="238"/>
    </font>
    <font>
      <i/>
      <sz val="10"/>
      <name val="Arial"/>
      <family val="2"/>
      <charset val="238"/>
    </font>
    <font>
      <sz val="10"/>
      <color rgb="FFFF0000"/>
      <name val="Arial CE"/>
      <charset val="238"/>
    </font>
    <font>
      <b/>
      <sz val="12"/>
      <color theme="0"/>
      <name val="Arial"/>
      <family val="2"/>
      <charset val="238"/>
    </font>
    <font>
      <b/>
      <sz val="11"/>
      <color rgb="FFFF0000"/>
      <name val="Arial CE"/>
    </font>
    <font>
      <sz val="7"/>
      <color rgb="FF00B050"/>
      <name val="Arial"/>
      <family val="2"/>
      <charset val="1"/>
    </font>
    <font>
      <sz val="10"/>
      <name val="Calibri"/>
      <family val="2"/>
      <charset val="238"/>
      <scheme val="minor"/>
    </font>
    <font>
      <sz val="10"/>
      <name val="Calibri"/>
      <family val="2"/>
      <charset val="238"/>
    </font>
    <font>
      <b/>
      <sz val="11"/>
      <name val="Calibri"/>
      <family val="2"/>
      <charset val="238"/>
      <scheme val="minor"/>
    </font>
    <font>
      <b/>
      <sz val="10"/>
      <name val="Calibri"/>
      <family val="2"/>
      <charset val="238"/>
      <scheme val="minor"/>
    </font>
    <font>
      <sz val="10"/>
      <name val="Arial"/>
      <family val="2"/>
      <charset val="204"/>
    </font>
    <font>
      <b/>
      <sz val="10"/>
      <name val="MS Sans Serif"/>
      <family val="2"/>
      <charset val="238"/>
    </font>
    <font>
      <sz val="8"/>
      <name val="Times New Roman"/>
      <family val="1"/>
      <charset val="238"/>
    </font>
    <font>
      <sz val="8"/>
      <name val="Arial"/>
      <family val="2"/>
    </font>
    <font>
      <u/>
      <sz val="10"/>
      <color indexed="12"/>
      <name val="Arial"/>
      <family val="2"/>
      <charset val="238"/>
    </font>
    <font>
      <u/>
      <sz val="10"/>
      <color theme="10"/>
      <name val="Arial"/>
      <family val="2"/>
      <charset val="238"/>
    </font>
    <font>
      <sz val="10"/>
      <color indexed="8"/>
      <name val="Century Gothic"/>
      <family val="2"/>
      <charset val="238"/>
    </font>
    <font>
      <b/>
      <i/>
      <sz val="16"/>
      <name val="Arial"/>
      <family val="2"/>
    </font>
    <font>
      <b/>
      <i/>
      <sz val="16"/>
      <name val="Arial"/>
      <family val="2"/>
      <charset val="238"/>
    </font>
    <font>
      <sz val="11"/>
      <name val="Arial"/>
      <family val="2"/>
    </font>
    <font>
      <sz val="12"/>
      <color indexed="8"/>
      <name val="Arial"/>
      <family val="2"/>
    </font>
    <font>
      <sz val="11"/>
      <name val="Calibri"/>
      <family val="2"/>
      <charset val="238"/>
      <scheme val="minor"/>
    </font>
    <font>
      <b/>
      <sz val="10"/>
      <name val="Calibri"/>
      <family val="2"/>
      <charset val="238"/>
    </font>
    <font>
      <sz val="10"/>
      <color rgb="FFFF0000"/>
      <name val="Calibri"/>
      <family val="2"/>
      <charset val="238"/>
      <scheme val="minor"/>
    </font>
    <font>
      <u/>
      <sz val="10"/>
      <name val="Calibri"/>
      <family val="2"/>
      <charset val="238"/>
    </font>
    <font>
      <vertAlign val="superscript"/>
      <sz val="10"/>
      <name val="Calibri"/>
      <family val="2"/>
      <charset val="238"/>
    </font>
    <font>
      <sz val="10"/>
      <color indexed="8"/>
      <name val="Calibri"/>
      <family val="2"/>
      <charset val="238"/>
    </font>
    <font>
      <sz val="8"/>
      <name val="Calibri"/>
      <family val="2"/>
      <charset val="238"/>
      <scheme val="minor"/>
    </font>
    <font>
      <b/>
      <sz val="8"/>
      <name val="Calibri"/>
      <family val="2"/>
      <charset val="238"/>
      <scheme val="minor"/>
    </font>
    <font>
      <sz val="10"/>
      <color indexed="8"/>
      <name val="Calibri"/>
      <family val="2"/>
      <charset val="238"/>
      <scheme val="minor"/>
    </font>
    <font>
      <vertAlign val="superscript"/>
      <sz val="10"/>
      <name val="Calibri"/>
      <family val="2"/>
      <charset val="238"/>
      <scheme val="minor"/>
    </font>
    <font>
      <u/>
      <sz val="10"/>
      <name val="Calibri"/>
      <family val="2"/>
      <charset val="238"/>
      <scheme val="minor"/>
    </font>
    <font>
      <b/>
      <sz val="10"/>
      <color rgb="FFFF0000"/>
      <name val="Calibri"/>
      <family val="2"/>
      <charset val="238"/>
      <scheme val="minor"/>
    </font>
    <font>
      <sz val="10"/>
      <name val="Symbol"/>
      <family val="1"/>
      <charset val="2"/>
    </font>
    <font>
      <b/>
      <u/>
      <sz val="10"/>
      <name val="Calibri"/>
      <family val="2"/>
      <charset val="238"/>
      <scheme val="minor"/>
    </font>
    <font>
      <sz val="11"/>
      <name val="Calibri"/>
      <family val="2"/>
      <charset val="238"/>
    </font>
    <font>
      <b/>
      <sz val="11"/>
      <name val="Calibri"/>
      <family val="2"/>
      <charset val="238"/>
    </font>
    <font>
      <sz val="8"/>
      <name val="Calibri"/>
      <family val="2"/>
      <charset val="238"/>
    </font>
    <font>
      <b/>
      <sz val="8"/>
      <name val="Calibri"/>
      <family val="2"/>
      <charset val="238"/>
    </font>
    <font>
      <b/>
      <i/>
      <sz val="10"/>
      <name val="Calibri"/>
      <family val="2"/>
      <charset val="238"/>
    </font>
    <font>
      <vertAlign val="subscript"/>
      <sz val="10"/>
      <name val="Calibri"/>
      <family val="2"/>
      <charset val="238"/>
    </font>
    <font>
      <sz val="10"/>
      <color indexed="10"/>
      <name val="Calibri"/>
      <family val="2"/>
      <charset val="238"/>
      <scheme val="minor"/>
    </font>
    <font>
      <b/>
      <sz val="10"/>
      <color indexed="8"/>
      <name val="Calibri"/>
      <family val="2"/>
      <charset val="238"/>
    </font>
    <font>
      <sz val="10"/>
      <color indexed="10"/>
      <name val="Calibri"/>
      <family val="2"/>
      <charset val="238"/>
    </font>
    <font>
      <b/>
      <sz val="10"/>
      <name val="Helvetica"/>
      <family val="2"/>
      <charset val="238"/>
    </font>
    <font>
      <vertAlign val="superscript"/>
      <sz val="10"/>
      <color indexed="8"/>
      <name val="Calibri"/>
      <family val="2"/>
      <charset val="238"/>
      <scheme val="minor"/>
    </font>
    <font>
      <b/>
      <sz val="10"/>
      <color indexed="8"/>
      <name val="Calibri"/>
      <family val="2"/>
      <charset val="238"/>
      <scheme val="minor"/>
    </font>
    <font>
      <vertAlign val="subscript"/>
      <sz val="10"/>
      <name val="Calibri"/>
      <family val="2"/>
      <charset val="238"/>
      <scheme val="minor"/>
    </font>
    <font>
      <sz val="10"/>
      <name val="Calibri"/>
      <family val="2"/>
    </font>
    <font>
      <sz val="10"/>
      <color rgb="FF00B050"/>
      <name val="Calibri"/>
      <family val="2"/>
      <charset val="238"/>
      <scheme val="minor"/>
    </font>
    <font>
      <b/>
      <sz val="10"/>
      <color rgb="FF00B050"/>
      <name val="Calibri"/>
      <family val="2"/>
      <charset val="238"/>
      <scheme val="minor"/>
    </font>
    <font>
      <strike/>
      <sz val="10"/>
      <name val="Arial"/>
      <family val="2"/>
      <charset val="238"/>
    </font>
    <font>
      <b/>
      <sz val="10"/>
      <color rgb="FFFF0000"/>
      <name val="Arial"/>
      <family val="2"/>
      <charset val="238"/>
    </font>
    <font>
      <sz val="9"/>
      <name val="Arial"/>
      <family val="2"/>
      <charset val="238"/>
    </font>
    <font>
      <b/>
      <sz val="14"/>
      <name val="Arial CE"/>
      <family val="2"/>
      <charset val="238"/>
    </font>
    <font>
      <b/>
      <sz val="11"/>
      <color indexed="9"/>
      <name val="Arial CE"/>
      <charset val="238"/>
    </font>
    <font>
      <b/>
      <i/>
      <sz val="11"/>
      <color indexed="9"/>
      <name val="Arial CE"/>
      <charset val="238"/>
    </font>
    <font>
      <sz val="12"/>
      <color theme="0"/>
      <name val="Arial CE"/>
      <family val="2"/>
      <charset val="238"/>
    </font>
    <font>
      <i/>
      <sz val="9"/>
      <name val="Arial CE"/>
      <charset val="238"/>
    </font>
    <font>
      <b/>
      <u/>
      <sz val="10"/>
      <name val="Arial"/>
      <family val="2"/>
      <charset val="238"/>
    </font>
    <font>
      <sz val="9"/>
      <color rgb="FF000000"/>
      <name val="Calibri"/>
      <family val="2"/>
      <charset val="238"/>
    </font>
    <font>
      <b/>
      <sz val="10"/>
      <color rgb="FF000000"/>
      <name val="Calibri"/>
      <family val="2"/>
      <charset val="238"/>
    </font>
    <font>
      <sz val="10"/>
      <color theme="0" tint="-4.9989318521683403E-2"/>
      <name val="Calibri"/>
      <family val="2"/>
      <charset val="238"/>
      <scheme val="minor"/>
    </font>
    <font>
      <sz val="10"/>
      <color rgb="FFFF0000"/>
      <name val="Calibri"/>
      <family val="2"/>
    </font>
    <font>
      <sz val="10"/>
      <color rgb="FFFF0000"/>
      <name val="Calibri"/>
      <family val="2"/>
      <scheme val="minor"/>
    </font>
    <font>
      <b/>
      <sz val="10"/>
      <color rgb="FFFF0000"/>
      <name val="Calibri"/>
      <family val="2"/>
    </font>
    <font>
      <b/>
      <sz val="10"/>
      <color rgb="FFFF0000"/>
      <name val="Calibri"/>
      <family val="2"/>
      <scheme val="minor"/>
    </font>
    <font>
      <sz val="10"/>
      <name val="Calibri"/>
      <family val="2"/>
      <scheme val="minor"/>
    </font>
    <font>
      <b/>
      <sz val="10"/>
      <name val="Calibri"/>
      <family val="2"/>
    </font>
    <font>
      <b/>
      <sz val="10"/>
      <name val="Calibri"/>
      <family val="2"/>
      <scheme val="minor"/>
    </font>
    <font>
      <sz val="11"/>
      <name val="Calibri"/>
      <family val="2"/>
    </font>
    <font>
      <sz val="11"/>
      <name val="Calibri"/>
      <family val="2"/>
      <scheme val="minor"/>
    </font>
    <font>
      <b/>
      <sz val="11"/>
      <name val="Calibri"/>
      <family val="2"/>
    </font>
    <font>
      <vertAlign val="superscript"/>
      <sz val="10"/>
      <name val="Calibri"/>
      <family val="2"/>
    </font>
    <font>
      <sz val="10"/>
      <color theme="1"/>
      <name val="Calibri"/>
      <family val="2"/>
    </font>
    <font>
      <b/>
      <sz val="10"/>
      <color indexed="8"/>
      <name val="Calibri"/>
      <family val="2"/>
    </font>
    <font>
      <sz val="10"/>
      <color indexed="8"/>
      <name val="Calibri"/>
      <family val="2"/>
    </font>
    <font>
      <sz val="9"/>
      <color rgb="FFFF0000"/>
      <name val="Calibri"/>
      <family val="2"/>
      <scheme val="minor"/>
    </font>
    <font>
      <sz val="9"/>
      <name val="Calibri"/>
      <family val="2"/>
      <scheme val="minor"/>
    </font>
    <font>
      <b/>
      <sz val="11"/>
      <name val="Calibri"/>
      <family val="2"/>
      <scheme val="minor"/>
    </font>
    <font>
      <sz val="8"/>
      <name val="Calibri"/>
      <family val="2"/>
    </font>
    <font>
      <sz val="8"/>
      <name val="Calibri"/>
      <family val="2"/>
      <scheme val="minor"/>
    </font>
    <font>
      <b/>
      <sz val="8"/>
      <name val="Calibri"/>
      <family val="2"/>
    </font>
    <font>
      <sz val="9"/>
      <name val="Calibri"/>
      <family val="2"/>
      <charset val="238"/>
    </font>
    <font>
      <sz val="10"/>
      <color rgb="FFFF0000"/>
      <name val="Calibri"/>
      <family val="2"/>
      <charset val="238"/>
    </font>
    <font>
      <b/>
      <sz val="10"/>
      <color rgb="FFFF0000"/>
      <name val="Calibri"/>
      <family val="2"/>
      <charset val="238"/>
    </font>
    <font>
      <sz val="9"/>
      <name val="Calibri"/>
      <family val="2"/>
    </font>
    <font>
      <sz val="11"/>
      <color rgb="FFFF0000"/>
      <name val="Calibri"/>
      <family val="2"/>
    </font>
    <font>
      <sz val="11"/>
      <color rgb="FFFF0000"/>
      <name val="Calibri"/>
      <family val="2"/>
      <scheme val="minor"/>
    </font>
    <font>
      <b/>
      <sz val="11"/>
      <color rgb="FFFF0000"/>
      <name val="Calibri"/>
      <family val="2"/>
    </font>
    <font>
      <b/>
      <sz val="12"/>
      <name val="Arial"/>
      <family val="2"/>
      <charset val="238"/>
    </font>
    <font>
      <b/>
      <sz val="12"/>
      <color theme="1"/>
      <name val="Calibri"/>
      <family val="2"/>
      <charset val="238"/>
      <scheme val="minor"/>
    </font>
    <font>
      <sz val="11"/>
      <name val="Arial ce"/>
    </font>
    <font>
      <strike/>
      <sz val="10"/>
      <name val="Arial ce"/>
    </font>
    <font>
      <b/>
      <sz val="10"/>
      <color rgb="FFFFFFFF"/>
      <name val="Arial Narrow"/>
      <family val="2"/>
      <charset val="238"/>
    </font>
    <font>
      <b/>
      <sz val="10"/>
      <color theme="0"/>
      <name val="Arial Narrow"/>
      <family val="2"/>
      <charset val="238"/>
    </font>
    <font>
      <b/>
      <sz val="10"/>
      <color rgb="FFFFFFFF"/>
      <name val="Arial ce"/>
    </font>
    <font>
      <sz val="10"/>
      <color theme="1"/>
      <name val="Arial ce"/>
    </font>
    <font>
      <b/>
      <sz val="10"/>
      <color theme="0"/>
      <name val="Arial ce"/>
    </font>
    <font>
      <sz val="10"/>
      <color rgb="FFFF0000"/>
      <name val="Arial ce"/>
    </font>
    <font>
      <sz val="10"/>
      <color theme="0"/>
      <name val="Arial ce"/>
    </font>
    <font>
      <b/>
      <sz val="10"/>
      <name val="Arial ce"/>
    </font>
    <font>
      <sz val="10"/>
      <color rgb="FF000000"/>
      <name val="Arial Narrow"/>
      <family val="2"/>
      <charset val="238"/>
    </font>
    <font>
      <sz val="10"/>
      <color rgb="FFFFFFFF"/>
      <name val="Arial Narrow"/>
      <family val="2"/>
      <charset val="238"/>
    </font>
    <font>
      <sz val="10"/>
      <color rgb="FFFFFFFF"/>
      <name val="Arial ce"/>
    </font>
    <font>
      <b/>
      <sz val="10"/>
      <color theme="1"/>
      <name val="Arial ce"/>
    </font>
    <font>
      <sz val="10"/>
      <name val="&quot;Arial CE&quot;"/>
    </font>
    <font>
      <sz val="10"/>
      <name val="Roboto"/>
    </font>
    <font>
      <b/>
      <sz val="12"/>
      <name val="Calibri"/>
      <family val="2"/>
      <charset val="238"/>
    </font>
    <font>
      <b/>
      <sz val="12"/>
      <name val="Calibri"/>
      <family val="2"/>
      <charset val="238"/>
      <scheme val="minor"/>
    </font>
    <font>
      <sz val="12"/>
      <name val="Calibri"/>
      <family val="2"/>
      <charset val="238"/>
      <scheme val="minor"/>
    </font>
    <font>
      <sz val="10"/>
      <color rgb="FFFF0000"/>
      <name val="Arial"/>
      <family val="2"/>
    </font>
    <font>
      <b/>
      <sz val="10"/>
      <color rgb="FFFF0000"/>
      <name val="Arial"/>
      <family val="2"/>
    </font>
    <font>
      <u/>
      <sz val="10"/>
      <color rgb="FF000000"/>
      <name val="Arial"/>
      <family val="2"/>
    </font>
    <font>
      <sz val="10"/>
      <color rgb="FF000000"/>
      <name val="Arial"/>
      <family val="2"/>
      <charset val="238"/>
    </font>
    <font>
      <b/>
      <i/>
      <sz val="10"/>
      <color rgb="FF000000"/>
      <name val="Arial"/>
      <family val="2"/>
    </font>
    <font>
      <i/>
      <sz val="10"/>
      <color theme="1"/>
      <name val="Arial"/>
      <family val="2"/>
    </font>
    <font>
      <i/>
      <sz val="10"/>
      <color rgb="FF000000"/>
      <name val="Arial"/>
      <family val="2"/>
    </font>
    <font>
      <sz val="10"/>
      <color rgb="FFFFFF00"/>
      <name val="Arial"/>
      <family val="2"/>
      <charset val="238"/>
    </font>
    <font>
      <sz val="10"/>
      <color rgb="FF00B050"/>
      <name val="Arial"/>
      <family val="2"/>
      <charset val="238"/>
    </font>
    <font>
      <sz val="7"/>
      <color rgb="FF008000"/>
      <name val="Arial"/>
      <family val="2"/>
      <charset val="238"/>
    </font>
    <font>
      <sz val="11"/>
      <color theme="1"/>
      <name val="Arial ce"/>
    </font>
    <font>
      <b/>
      <sz val="10"/>
      <name val="Arial Narrow"/>
      <family val="2"/>
      <charset val="238"/>
    </font>
    <font>
      <b/>
      <i/>
      <sz val="10"/>
      <name val="Arial ce"/>
    </font>
    <font>
      <strike/>
      <sz val="10"/>
      <color rgb="FFFF0000"/>
      <name val="Arial"/>
      <family val="2"/>
      <charset val="238"/>
    </font>
    <font>
      <sz val="11"/>
      <color rgb="FFFF9900"/>
      <name val="Arial"/>
      <family val="2"/>
      <charset val="238"/>
    </font>
    <font>
      <sz val="10"/>
      <color rgb="FFFF9900"/>
      <name val="Arial"/>
      <family val="2"/>
      <charset val="238"/>
    </font>
    <font>
      <b/>
      <sz val="10"/>
      <color theme="0"/>
      <name val="Calibri"/>
      <family val="2"/>
      <charset val="238"/>
    </font>
    <font>
      <sz val="11"/>
      <name val="SLO Arial"/>
      <family val="2"/>
    </font>
    <font>
      <b/>
      <sz val="11"/>
      <color theme="0"/>
      <name val="Arial Narrow"/>
      <family val="2"/>
    </font>
    <font>
      <sz val="11"/>
      <color theme="1"/>
      <name val="Arial Narrow"/>
      <family val="2"/>
    </font>
    <font>
      <b/>
      <sz val="11"/>
      <color theme="1"/>
      <name val="Arial Narrow"/>
      <family val="2"/>
    </font>
    <font>
      <sz val="11"/>
      <color theme="1"/>
      <name val="Arial Narrow"/>
      <family val="2"/>
      <charset val="238"/>
    </font>
    <font>
      <b/>
      <sz val="11"/>
      <color theme="1"/>
      <name val="Arial Narrow"/>
      <family val="2"/>
      <charset val="238"/>
    </font>
    <font>
      <sz val="11"/>
      <color theme="0"/>
      <name val="Arial Narrow"/>
      <family val="2"/>
    </font>
    <font>
      <b/>
      <sz val="11"/>
      <color theme="0"/>
      <name val="Arial Narrow"/>
      <family val="2"/>
      <charset val="238"/>
    </font>
    <font>
      <b/>
      <sz val="11"/>
      <name val="Arial Narrow"/>
      <family val="2"/>
    </font>
    <font>
      <sz val="11"/>
      <name val="Arial Narrow"/>
      <family val="2"/>
    </font>
    <font>
      <b/>
      <sz val="11"/>
      <name val="Arial Narrow"/>
      <family val="2"/>
      <charset val="238"/>
    </font>
    <font>
      <u/>
      <sz val="10"/>
      <color rgb="FFFF0000"/>
      <name val="Calibri"/>
      <family val="2"/>
    </font>
  </fonts>
  <fills count="109">
    <fill>
      <patternFill patternType="none"/>
    </fill>
    <fill>
      <patternFill patternType="gray125"/>
    </fill>
    <fill>
      <patternFill patternType="solid">
        <fgColor indexed="22"/>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55"/>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3"/>
      </patternFill>
    </fill>
    <fill>
      <patternFill patternType="solid">
        <fgColor indexed="26"/>
      </patternFill>
    </fill>
    <fill>
      <patternFill patternType="solid">
        <fgColor indexed="23"/>
      </patternFill>
    </fill>
    <fill>
      <patternFill patternType="solid">
        <fgColor indexed="63"/>
      </patternFill>
    </fill>
    <fill>
      <patternFill patternType="solid">
        <fgColor indexed="22"/>
        <bgColor indexed="64"/>
      </patternFill>
    </fill>
    <fill>
      <patternFill patternType="solid">
        <fgColor theme="4" tint="-0.249977111117893"/>
        <bgColor indexed="64"/>
      </patternFill>
    </fill>
    <fill>
      <patternFill patternType="solid">
        <fgColor theme="0" tint="-0.249977111117893"/>
        <bgColor indexed="64"/>
      </patternFill>
    </fill>
    <fill>
      <patternFill patternType="solid">
        <fgColor rgb="FF7030A0"/>
        <bgColor indexed="64"/>
      </patternFill>
    </fill>
    <fill>
      <patternFill patternType="solid">
        <fgColor theme="9" tint="0.79998168889431442"/>
        <bgColor indexed="64"/>
      </patternFill>
    </fill>
    <fill>
      <patternFill patternType="solid">
        <fgColor theme="0"/>
        <bgColor indexed="64"/>
      </patternFill>
    </fill>
    <fill>
      <patternFill patternType="solid">
        <fgColor rgb="FFFFFF00"/>
        <bgColor indexed="64"/>
      </patternFill>
    </fill>
    <fill>
      <patternFill patternType="solid">
        <fgColor theme="4"/>
      </patternFill>
    </fill>
    <fill>
      <patternFill patternType="solid">
        <fgColor theme="9" tint="-0.499984740745262"/>
        <bgColor indexed="64"/>
      </patternFill>
    </fill>
    <fill>
      <patternFill patternType="solid">
        <fgColor theme="4" tint="0.79998168889431442"/>
        <bgColor indexed="65"/>
      </patternFill>
    </fill>
    <fill>
      <patternFill patternType="solid">
        <fgColor theme="9" tint="0.79998168889431442"/>
        <bgColor indexed="65"/>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theme="5" tint="0.79998168889431442"/>
        <bgColor indexed="64"/>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patternFill>
    </fill>
    <fill>
      <patternFill patternType="solid">
        <fgColor indexed="56"/>
      </patternFill>
    </fill>
    <fill>
      <patternFill patternType="solid">
        <fgColor indexed="10"/>
      </patternFill>
    </fill>
    <fill>
      <patternFill patternType="solid">
        <fgColor indexed="10"/>
        <bgColor indexed="60"/>
      </patternFill>
    </fill>
    <fill>
      <patternFill patternType="solid">
        <fgColor indexed="57"/>
      </patternFill>
    </fill>
    <fill>
      <patternFill patternType="solid">
        <fgColor indexed="57"/>
        <bgColor indexed="21"/>
      </patternFill>
    </fill>
    <fill>
      <patternFill patternType="solid">
        <fgColor indexed="54"/>
      </patternFill>
    </fill>
    <fill>
      <patternFill patternType="solid">
        <fgColor indexed="54"/>
        <bgColor indexed="23"/>
      </patternFill>
    </fill>
    <fill>
      <patternFill patternType="solid">
        <fgColor indexed="53"/>
        <bgColor indexed="52"/>
      </patternFill>
    </fill>
    <fill>
      <patternFill patternType="solid">
        <fgColor indexed="18"/>
        <bgColor indexed="32"/>
      </patternFill>
    </fill>
    <fill>
      <patternFill patternType="solid">
        <fgColor indexed="9"/>
        <bgColor indexed="26"/>
      </patternFill>
    </fill>
    <fill>
      <patternFill patternType="solid">
        <fgColor indexed="9"/>
      </patternFill>
    </fill>
    <fill>
      <patternFill patternType="solid">
        <fgColor indexed="9"/>
        <bgColor indexed="27"/>
      </patternFill>
    </fill>
    <fill>
      <patternFill patternType="solid">
        <fgColor indexed="55"/>
        <bgColor indexed="23"/>
      </patternFill>
    </fill>
    <fill>
      <patternFill patternType="solid">
        <fgColor indexed="40"/>
        <bgColor indexed="49"/>
      </patternFill>
    </fill>
    <fill>
      <patternFill patternType="solid">
        <fgColor indexed="22"/>
        <bgColor indexed="31"/>
      </patternFill>
    </fill>
    <fill>
      <patternFill patternType="solid">
        <fgColor indexed="51"/>
        <bgColor indexed="64"/>
      </patternFill>
    </fill>
    <fill>
      <patternFill patternType="solid">
        <fgColor indexed="43"/>
        <bgColor indexed="26"/>
      </patternFill>
    </fill>
    <fill>
      <patternFill patternType="solid">
        <fgColor indexed="26"/>
        <bgColor indexed="9"/>
      </patternFill>
    </fill>
    <fill>
      <patternFill patternType="solid">
        <fgColor theme="0" tint="-0.14996795556505021"/>
        <bgColor indexed="64"/>
      </patternFill>
    </fill>
    <fill>
      <patternFill patternType="solid">
        <fgColor indexed="62"/>
        <bgColor indexed="56"/>
      </patternFill>
    </fill>
    <fill>
      <patternFill patternType="solid">
        <fgColor rgb="FF85FF8B"/>
        <bgColor indexed="64"/>
      </patternFill>
    </fill>
    <fill>
      <patternFill patternType="solid">
        <fgColor indexed="44"/>
        <bgColor indexed="64"/>
      </patternFill>
    </fill>
    <fill>
      <patternFill patternType="solid">
        <fgColor indexed="43"/>
        <bgColor indexed="64"/>
      </patternFill>
    </fill>
    <fill>
      <patternFill patternType="solid">
        <fgColor theme="7" tint="0.59999389629810485"/>
        <bgColor indexed="64"/>
      </patternFill>
    </fill>
    <fill>
      <patternFill patternType="solid">
        <fgColor theme="5" tint="0.59999389629810485"/>
        <bgColor indexed="64"/>
      </patternFill>
    </fill>
    <fill>
      <patternFill patternType="solid">
        <fgColor theme="0" tint="-0.14999847407452621"/>
        <bgColor indexed="64"/>
      </patternFill>
    </fill>
    <fill>
      <patternFill patternType="solid">
        <fgColor rgb="FFFF0000"/>
        <bgColor indexed="64"/>
      </patternFill>
    </fill>
    <fill>
      <patternFill patternType="solid">
        <fgColor theme="8" tint="0.59999389629810485"/>
        <bgColor indexed="64"/>
      </patternFill>
    </fill>
    <fill>
      <patternFill patternType="solid">
        <fgColor rgb="FF00B050"/>
        <bgColor indexed="64"/>
      </patternFill>
    </fill>
    <fill>
      <patternFill patternType="solid">
        <fgColor theme="9" tint="-0.249977111117893"/>
        <bgColor indexed="64"/>
      </patternFill>
    </fill>
    <fill>
      <patternFill patternType="solid">
        <fgColor theme="9" tint="0.39997558519241921"/>
        <bgColor indexed="64"/>
      </patternFill>
    </fill>
    <fill>
      <patternFill patternType="solid">
        <fgColor rgb="FFFFC000"/>
        <bgColor indexed="64"/>
      </patternFill>
    </fill>
    <fill>
      <patternFill patternType="solid">
        <fgColor theme="5" tint="-0.499984740745262"/>
        <bgColor indexed="64"/>
      </patternFill>
    </fill>
    <fill>
      <patternFill patternType="solid">
        <fgColor theme="0" tint="-4.9989318521683403E-2"/>
        <bgColor indexed="64"/>
      </patternFill>
    </fill>
    <fill>
      <patternFill patternType="solid">
        <fgColor theme="6" tint="0.59999389629810485"/>
        <bgColor indexed="64"/>
      </patternFill>
    </fill>
    <fill>
      <patternFill patternType="solid">
        <fgColor rgb="FF92D050"/>
        <bgColor indexed="64"/>
      </patternFill>
    </fill>
    <fill>
      <patternFill patternType="solid">
        <fgColor rgb="FFBFBFBF"/>
        <bgColor rgb="FFC0C0C0"/>
      </patternFill>
    </fill>
    <fill>
      <patternFill patternType="solid">
        <fgColor indexed="26"/>
        <bgColor indexed="43"/>
      </patternFill>
    </fill>
    <fill>
      <patternFill patternType="solid">
        <fgColor theme="2" tint="-0.249977111117893"/>
        <bgColor indexed="64"/>
      </patternFill>
    </fill>
    <fill>
      <patternFill patternType="solid">
        <fgColor indexed="55"/>
        <bgColor indexed="64"/>
      </patternFill>
    </fill>
    <fill>
      <patternFill patternType="solid">
        <fgColor theme="3" tint="0.59999389629810485"/>
        <bgColor indexed="64"/>
      </patternFill>
    </fill>
    <fill>
      <patternFill patternType="solid">
        <fgColor theme="6" tint="0.79998168889431442"/>
        <bgColor indexed="64"/>
      </patternFill>
    </fill>
    <fill>
      <patternFill patternType="solid">
        <fgColor theme="6" tint="0.39997558519241921"/>
        <bgColor indexed="64"/>
      </patternFill>
    </fill>
    <fill>
      <patternFill patternType="solid">
        <fgColor theme="9" tint="0.59999389629810485"/>
        <bgColor indexed="64"/>
      </patternFill>
    </fill>
    <fill>
      <patternFill patternType="solid">
        <fgColor rgb="FF0070C0"/>
        <bgColor indexed="64"/>
      </patternFill>
    </fill>
    <fill>
      <patternFill patternType="solid">
        <fgColor rgb="FFE1E1E1"/>
      </patternFill>
    </fill>
    <fill>
      <patternFill patternType="solid">
        <fgColor rgb="FFBCCDEB"/>
      </patternFill>
    </fill>
    <fill>
      <patternFill patternType="solid">
        <fgColor rgb="FFB4E6B4"/>
      </patternFill>
    </fill>
    <fill>
      <patternFill patternType="solid">
        <fgColor theme="1" tint="0.499984740745262"/>
        <bgColor indexed="64"/>
      </patternFill>
    </fill>
    <fill>
      <patternFill patternType="solid">
        <fgColor indexed="13"/>
        <bgColor indexed="64"/>
      </patternFill>
    </fill>
    <fill>
      <patternFill patternType="solid">
        <fgColor indexed="52"/>
        <bgColor indexed="64"/>
      </patternFill>
    </fill>
    <fill>
      <patternFill patternType="solid">
        <fgColor rgb="FF7030A0"/>
        <bgColor rgb="FF7030A0"/>
      </patternFill>
    </fill>
    <fill>
      <patternFill patternType="solid">
        <fgColor theme="0"/>
        <bgColor theme="0"/>
      </patternFill>
    </fill>
    <fill>
      <patternFill patternType="solid">
        <fgColor rgb="FFC0C0C0"/>
        <bgColor rgb="FFC0C0C0"/>
      </patternFill>
    </fill>
    <fill>
      <patternFill patternType="solid">
        <fgColor rgb="FFFFFFFF"/>
        <bgColor rgb="FFFFFFFF"/>
      </patternFill>
    </fill>
    <fill>
      <patternFill patternType="solid">
        <fgColor rgb="FF950179"/>
        <bgColor indexed="64"/>
      </patternFill>
    </fill>
    <fill>
      <patternFill patternType="solid">
        <fgColor rgb="FF7030A0"/>
        <bgColor rgb="FF5F497A"/>
      </patternFill>
    </fill>
    <fill>
      <patternFill patternType="solid">
        <fgColor theme="6"/>
        <bgColor indexed="64"/>
      </patternFill>
    </fill>
    <fill>
      <patternFill patternType="solid">
        <fgColor rgb="FFB30191"/>
        <bgColor indexed="64"/>
      </patternFill>
    </fill>
  </fills>
  <borders count="6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22"/>
      </bottom>
      <diagonal/>
    </border>
    <border>
      <left style="thin">
        <color indexed="63"/>
      </left>
      <right style="thin">
        <color indexed="63"/>
      </right>
      <top style="thin">
        <color indexed="63"/>
      </top>
      <bottom style="thin">
        <color indexed="63"/>
      </bottom>
      <diagonal/>
    </border>
    <border>
      <left/>
      <right/>
      <top/>
      <bottom style="double">
        <color indexed="52"/>
      </bottom>
      <diagonal/>
    </border>
    <border>
      <left/>
      <right/>
      <top/>
      <bottom style="thick">
        <color indexed="9"/>
      </bottom>
      <diagonal/>
    </border>
    <border>
      <left/>
      <right/>
      <top/>
      <bottom style="medium">
        <color indexed="9"/>
      </bottom>
      <diagonal/>
    </border>
    <border>
      <left style="thin">
        <color indexed="22"/>
      </left>
      <right style="thin">
        <color indexed="22"/>
      </right>
      <top style="thin">
        <color indexed="22"/>
      </top>
      <bottom style="thin">
        <color indexed="22"/>
      </bottom>
      <diagonal/>
    </border>
    <border>
      <left/>
      <right/>
      <top style="thin">
        <color indexed="22"/>
      </top>
      <bottom style="double">
        <color indexed="22"/>
      </bottom>
      <diagonal/>
    </border>
    <border>
      <left style="hair">
        <color indexed="64"/>
      </left>
      <right style="hair">
        <color indexed="64"/>
      </right>
      <top style="hair">
        <color indexed="64"/>
      </top>
      <bottom style="hair">
        <color indexed="64"/>
      </bottom>
      <diagonal/>
    </border>
    <border>
      <left style="thin">
        <color indexed="63"/>
      </left>
      <right style="thin">
        <color indexed="63"/>
      </right>
      <top style="thin">
        <color indexed="63"/>
      </top>
      <bottom style="thin">
        <color indexed="63"/>
      </bottom>
      <diagonal/>
    </border>
    <border>
      <left/>
      <right/>
      <top/>
      <bottom style="hair">
        <color indexed="18"/>
      </bottom>
      <diagonal/>
    </border>
    <border>
      <left style="hair">
        <color indexed="18"/>
      </left>
      <right/>
      <top/>
      <bottom style="hair">
        <color indexed="18"/>
      </bottom>
      <diagonal/>
    </border>
    <border>
      <left/>
      <right style="hair">
        <color indexed="18"/>
      </right>
      <top/>
      <bottom style="hair">
        <color indexed="18"/>
      </bottom>
      <diagonal/>
    </border>
    <border>
      <left style="hair">
        <color indexed="18"/>
      </left>
      <right/>
      <top/>
      <bottom/>
      <diagonal/>
    </border>
    <border>
      <left/>
      <right style="hair">
        <color indexed="18"/>
      </right>
      <top/>
      <bottom/>
      <diagonal/>
    </border>
    <border>
      <left/>
      <right/>
      <top style="hair">
        <color indexed="18"/>
      </top>
      <bottom/>
      <diagonal/>
    </border>
    <border>
      <left style="hair">
        <color indexed="18"/>
      </left>
      <right/>
      <top style="hair">
        <color indexed="18"/>
      </top>
      <bottom/>
      <diagonal/>
    </border>
    <border>
      <left/>
      <right style="hair">
        <color indexed="18"/>
      </right>
      <top style="hair">
        <color indexed="18"/>
      </top>
      <bottom/>
      <diagonal/>
    </border>
    <border>
      <left style="hair">
        <color indexed="18"/>
      </left>
      <right style="hair">
        <color indexed="18"/>
      </right>
      <top style="hair">
        <color indexed="18"/>
      </top>
      <bottom style="hair">
        <color indexed="18"/>
      </bottom>
      <diagonal/>
    </border>
    <border>
      <left/>
      <right/>
      <top/>
      <bottom style="thick">
        <color indexed="62"/>
      </bottom>
      <diagonal/>
    </border>
    <border>
      <left/>
      <right/>
      <top/>
      <bottom style="thick">
        <color indexed="49"/>
      </bottom>
      <diagonal/>
    </border>
    <border>
      <left/>
      <right/>
      <top/>
      <bottom style="thick">
        <color indexed="56"/>
      </bottom>
      <diagonal/>
    </border>
    <border>
      <left/>
      <right/>
      <top/>
      <bottom style="thick">
        <color indexed="27"/>
      </bottom>
      <diagonal/>
    </border>
    <border>
      <left/>
      <right/>
      <top/>
      <bottom style="medium">
        <color indexed="30"/>
      </bottom>
      <diagonal/>
    </border>
    <border>
      <left/>
      <right/>
      <top/>
      <bottom style="medium">
        <color indexed="49"/>
      </bottom>
      <diagonal/>
    </border>
    <border>
      <left/>
      <right/>
      <top/>
      <bottom style="medium">
        <color indexed="27"/>
      </bottom>
      <diagonal/>
    </border>
    <border>
      <left style="hair">
        <color indexed="8"/>
      </left>
      <right style="hair">
        <color indexed="8"/>
      </right>
      <top style="hair">
        <color indexed="8"/>
      </top>
      <bottom style="hair">
        <color indexed="8"/>
      </bottom>
      <diagonal/>
    </border>
    <border>
      <left/>
      <right/>
      <top/>
      <bottom style="double">
        <color indexed="10"/>
      </bottom>
      <diagonal/>
    </border>
    <border>
      <left/>
      <right/>
      <top/>
      <bottom style="thin">
        <color indexed="8"/>
      </bottom>
      <diagonal/>
    </border>
    <border>
      <left style="thin">
        <color indexed="64"/>
      </left>
      <right/>
      <top/>
      <bottom/>
      <diagonal/>
    </border>
    <border>
      <left/>
      <right/>
      <top style="thin">
        <color indexed="62"/>
      </top>
      <bottom style="double">
        <color indexed="62"/>
      </bottom>
      <diagonal/>
    </border>
    <border>
      <left/>
      <right/>
      <top style="thin">
        <color indexed="49"/>
      </top>
      <bottom style="double">
        <color indexed="49"/>
      </bottom>
      <diagonal/>
    </border>
    <border>
      <left/>
      <right/>
      <top style="thin">
        <color indexed="56"/>
      </top>
      <bottom style="double">
        <color indexed="56"/>
      </bottom>
      <diagonal/>
    </border>
    <border>
      <left/>
      <right/>
      <top style="thin">
        <color indexed="64"/>
      </top>
      <bottom style="double">
        <color indexed="64"/>
      </bottom>
      <diagonal/>
    </border>
    <border>
      <left/>
      <right/>
      <top style="thin">
        <color indexed="64"/>
      </top>
      <bottom style="thin">
        <color indexed="64"/>
      </bottom>
      <diagonal/>
    </border>
    <border>
      <left/>
      <right style="thin">
        <color indexed="64"/>
      </right>
      <top/>
      <bottom/>
      <diagonal/>
    </border>
    <border>
      <left style="thin">
        <color auto="1"/>
      </left>
      <right style="thin">
        <color auto="1"/>
      </right>
      <top style="thin">
        <color auto="1"/>
      </top>
      <bottom style="thin">
        <color auto="1"/>
      </bottom>
      <diagonal/>
    </border>
    <border>
      <left/>
      <right/>
      <top style="thin">
        <color indexed="8"/>
      </top>
      <bottom/>
      <diagonal/>
    </border>
    <border>
      <left/>
      <right style="thick">
        <color indexed="64"/>
      </right>
      <top style="thick">
        <color indexed="64"/>
      </top>
      <bottom style="thick">
        <color indexed="64"/>
      </bottom>
      <diagonal/>
    </border>
    <border>
      <left/>
      <right/>
      <top style="thick">
        <color indexed="64"/>
      </top>
      <bottom style="thick">
        <color indexed="64"/>
      </bottom>
      <diagonal/>
    </border>
    <border>
      <left style="thick">
        <color indexed="64"/>
      </left>
      <right/>
      <top style="thick">
        <color indexed="64"/>
      </top>
      <bottom style="thick">
        <color indexed="64"/>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hair">
        <color indexed="64"/>
      </left>
      <right style="hair">
        <color indexed="64"/>
      </right>
      <top/>
      <bottom/>
      <diagonal/>
    </border>
    <border>
      <left style="thin">
        <color indexed="64"/>
      </left>
      <right style="hair">
        <color indexed="64"/>
      </right>
      <top/>
      <bottom/>
      <diagonal/>
    </border>
    <border>
      <left/>
      <right/>
      <top/>
      <bottom style="thick">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hair">
        <color rgb="FF000000"/>
      </left>
      <right style="hair">
        <color rgb="FF000000"/>
      </right>
      <top style="hair">
        <color rgb="FF000000"/>
      </top>
      <bottom style="hair">
        <color rgb="FF000000"/>
      </bottom>
      <diagonal/>
    </border>
    <border>
      <left/>
      <right/>
      <top style="thin">
        <color indexed="64"/>
      </top>
      <bottom style="medium">
        <color indexed="64"/>
      </bottom>
      <diagonal/>
    </border>
  </borders>
  <cellStyleXfs count="3515">
    <xf numFmtId="0" fontId="0" fillId="0" borderId="0"/>
    <xf numFmtId="0" fontId="15" fillId="0" borderId="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6"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8" fillId="14" borderId="0" applyNumberFormat="0" applyBorder="0" applyAlignment="0" applyProtection="0"/>
    <xf numFmtId="0" fontId="18" fillId="11" borderId="0" applyNumberFormat="0" applyBorder="0" applyAlignment="0" applyProtection="0"/>
    <xf numFmtId="0" fontId="18" fillId="12"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1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19" fillId="0" borderId="0" applyFont="0" applyFill="0" applyBorder="0" applyAlignment="0" applyProtection="0"/>
    <xf numFmtId="167" fontId="1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19" fillId="0" borderId="0" applyFont="0" applyFill="0" applyBorder="0" applyAlignment="0" applyProtection="0"/>
    <xf numFmtId="167" fontId="19" fillId="0" borderId="0" applyFont="0" applyFill="0" applyBorder="0" applyAlignment="0" applyProtection="0"/>
    <xf numFmtId="167" fontId="1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19" fillId="0" borderId="0" applyFont="0" applyFill="0" applyBorder="0" applyAlignment="0" applyProtection="0"/>
    <xf numFmtId="167" fontId="19" fillId="0" borderId="0" applyFont="0" applyFill="0" applyBorder="0" applyAlignment="0" applyProtection="0"/>
    <xf numFmtId="167" fontId="9" fillId="0" borderId="0" applyFont="0" applyFill="0" applyBorder="0" applyAlignment="0" applyProtection="0"/>
    <xf numFmtId="167" fontId="1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0" fontId="20" fillId="5" borderId="0" applyNumberFormat="0" applyBorder="0" applyAlignment="0" applyProtection="0"/>
    <xf numFmtId="0" fontId="21" fillId="0" borderId="3"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5" fillId="18"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9" fillId="0" borderId="0"/>
    <xf numFmtId="0" fontId="9" fillId="0" borderId="0"/>
    <xf numFmtId="0" fontId="9" fillId="0" borderId="0"/>
    <xf numFmtId="0" fontId="19" fillId="0" borderId="0"/>
    <xf numFmtId="0" fontId="19" fillId="0" borderId="0"/>
    <xf numFmtId="0" fontId="9" fillId="0" borderId="0"/>
    <xf numFmtId="0" fontId="9" fillId="0" borderId="0"/>
    <xf numFmtId="0" fontId="9" fillId="0" borderId="0"/>
    <xf numFmtId="0" fontId="19" fillId="0" borderId="0"/>
    <xf numFmtId="0" fontId="19" fillId="0" borderId="0"/>
    <xf numFmtId="0" fontId="1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9" fillId="0" borderId="0"/>
    <xf numFmtId="0" fontId="19" fillId="0" borderId="0"/>
    <xf numFmtId="0" fontId="9" fillId="0" borderId="0"/>
    <xf numFmtId="0" fontId="19" fillId="0" borderId="0"/>
    <xf numFmtId="0" fontId="9" fillId="0" borderId="0"/>
    <xf numFmtId="0" fontId="9" fillId="0" borderId="0"/>
    <xf numFmtId="0" fontId="9" fillId="0" borderId="0"/>
    <xf numFmtId="0" fontId="9" fillId="0" borderId="0"/>
    <xf numFmtId="0" fontId="9" fillId="0" borderId="0"/>
    <xf numFmtId="0" fontId="14" fillId="0" borderId="0"/>
    <xf numFmtId="0" fontId="9" fillId="19" borderId="8" applyNumberFormat="0" applyFont="0" applyAlignment="0" applyProtection="0"/>
    <xf numFmtId="0" fontId="26" fillId="2" borderId="4" applyNumberFormat="0" applyAlignment="0" applyProtection="0"/>
    <xf numFmtId="0" fontId="27" fillId="0" borderId="0" applyNumberFormat="0" applyFill="0" applyBorder="0" applyAlignment="0" applyProtection="0"/>
    <xf numFmtId="0" fontId="17" fillId="2" borderId="0" applyNumberFormat="0" applyBorder="0" applyAlignment="0" applyProtection="0"/>
    <xf numFmtId="0" fontId="17" fillId="2" borderId="0" applyNumberFormat="0" applyBorder="0" applyAlignment="0" applyProtection="0"/>
    <xf numFmtId="0" fontId="17" fillId="9" borderId="0" applyNumberFormat="0" applyBorder="0" applyAlignment="0" applyProtection="0"/>
    <xf numFmtId="0" fontId="17" fillId="20"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28" fillId="0" borderId="5" applyNumberFormat="0" applyFill="0" applyAlignment="0" applyProtection="0"/>
    <xf numFmtId="0" fontId="29" fillId="9" borderId="2" applyNumberFormat="0" applyAlignment="0" applyProtection="0"/>
    <xf numFmtId="0" fontId="30" fillId="2" borderId="1" applyNumberFormat="0" applyAlignment="0" applyProtection="0"/>
    <xf numFmtId="0" fontId="31" fillId="4" borderId="0" applyNumberFormat="0" applyBorder="0" applyAlignment="0" applyProtection="0"/>
    <xf numFmtId="0" fontId="24" fillId="0" borderId="0" applyNumberFormat="0" applyFill="0" applyBorder="0" applyAlignment="0" applyProtection="0"/>
    <xf numFmtId="0" fontId="32" fillId="8" borderId="1" applyNumberFormat="0" applyAlignment="0" applyProtection="0"/>
    <xf numFmtId="0" fontId="23" fillId="0" borderId="9" applyNumberFormat="0" applyFill="0" applyAlignment="0" applyProtection="0"/>
    <xf numFmtId="0" fontId="33" fillId="0" borderId="0" applyNumberFormat="0" applyFill="0" applyBorder="0" applyAlignment="0" applyProtection="0"/>
    <xf numFmtId="0" fontId="9" fillId="0" borderId="0"/>
    <xf numFmtId="0" fontId="36" fillId="0" borderId="0"/>
    <xf numFmtId="167" fontId="14" fillId="0" borderId="0" applyFont="0" applyFill="0" applyBorder="0" applyAlignment="0" applyProtection="0"/>
    <xf numFmtId="0" fontId="37" fillId="0" borderId="10" applyAlignment="0"/>
    <xf numFmtId="168" fontId="35" fillId="0" borderId="0" applyFont="0" applyFill="0" applyBorder="0" applyAlignment="0" applyProtection="0"/>
    <xf numFmtId="0" fontId="38" fillId="0" borderId="0"/>
    <xf numFmtId="0" fontId="35" fillId="0" borderId="0"/>
    <xf numFmtId="0" fontId="8" fillId="0" borderId="0"/>
    <xf numFmtId="0" fontId="35" fillId="0" borderId="0"/>
    <xf numFmtId="0" fontId="14" fillId="0" borderId="0"/>
    <xf numFmtId="0" fontId="14" fillId="0" borderId="0"/>
    <xf numFmtId="0" fontId="14" fillId="0" borderId="0"/>
    <xf numFmtId="0" fontId="36" fillId="0" borderId="0"/>
    <xf numFmtId="0" fontId="35" fillId="0" borderId="0"/>
    <xf numFmtId="0" fontId="14" fillId="0" borderId="0"/>
    <xf numFmtId="0" fontId="9" fillId="0" borderId="0"/>
    <xf numFmtId="0" fontId="35" fillId="0" borderId="0"/>
    <xf numFmtId="0" fontId="39" fillId="0" borderId="0">
      <alignment horizontal="left" wrapText="1"/>
    </xf>
    <xf numFmtId="0" fontId="39" fillId="0" borderId="0">
      <alignment horizontal="left" wrapText="1"/>
    </xf>
    <xf numFmtId="0" fontId="39" fillId="0" borderId="0">
      <alignment horizontal="left" wrapText="1"/>
    </xf>
    <xf numFmtId="0" fontId="39" fillId="0" borderId="0">
      <alignment horizontal="left" wrapText="1"/>
    </xf>
    <xf numFmtId="0" fontId="39" fillId="0" borderId="0">
      <alignment horizontal="left" wrapText="1"/>
    </xf>
    <xf numFmtId="0" fontId="14" fillId="0" borderId="0"/>
    <xf numFmtId="0" fontId="14" fillId="0" borderId="0"/>
    <xf numFmtId="0" fontId="14" fillId="0" borderId="0"/>
    <xf numFmtId="0" fontId="14" fillId="0" borderId="0"/>
    <xf numFmtId="0" fontId="14" fillId="0" borderId="0"/>
    <xf numFmtId="0" fontId="40" fillId="0" borderId="0"/>
    <xf numFmtId="0" fontId="40" fillId="0" borderId="0"/>
    <xf numFmtId="0" fontId="40" fillId="0" borderId="0"/>
    <xf numFmtId="0" fontId="40" fillId="0" borderId="0"/>
    <xf numFmtId="0" fontId="40" fillId="0" borderId="0"/>
    <xf numFmtId="0" fontId="14" fillId="0" borderId="0" applyNumberFormat="0" applyFill="0" applyBorder="0" applyAlignment="0" applyProtection="0"/>
    <xf numFmtId="0" fontId="14" fillId="0" borderId="0"/>
    <xf numFmtId="0" fontId="9" fillId="0" borderId="0"/>
    <xf numFmtId="9" fontId="14" fillId="0" borderId="0" applyFont="0" applyFill="0" applyBorder="0" applyAlignment="0" applyProtection="0"/>
    <xf numFmtId="9" fontId="14" fillId="0" borderId="0" applyFont="0" applyFill="0" applyBorder="0" applyAlignment="0" applyProtection="0"/>
    <xf numFmtId="0" fontId="41" fillId="0" borderId="0"/>
    <xf numFmtId="0" fontId="15" fillId="0" borderId="0"/>
    <xf numFmtId="0" fontId="41" fillId="0" borderId="0"/>
    <xf numFmtId="166" fontId="36" fillId="0" borderId="0" applyFont="0" applyFill="0" applyBorder="0" applyAlignment="0" applyProtection="0"/>
    <xf numFmtId="167" fontId="14" fillId="0" borderId="0" applyFont="0" applyFill="0" applyBorder="0" applyAlignment="0" applyProtection="0"/>
    <xf numFmtId="167" fontId="35"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5" fontId="8" fillId="0" borderId="0" applyFont="0" applyFill="0" applyBorder="0" applyAlignment="0" applyProtection="0"/>
    <xf numFmtId="0" fontId="9" fillId="0" borderId="0"/>
    <xf numFmtId="0" fontId="36" fillId="0" borderId="0"/>
    <xf numFmtId="0" fontId="8" fillId="0" borderId="0"/>
    <xf numFmtId="0" fontId="8" fillId="0" borderId="0"/>
    <xf numFmtId="0" fontId="9" fillId="0" borderId="0"/>
    <xf numFmtId="0" fontId="14" fillId="0" borderId="0"/>
    <xf numFmtId="0" fontId="14" fillId="0" borderId="0"/>
    <xf numFmtId="0" fontId="8" fillId="0" borderId="0"/>
    <xf numFmtId="0" fontId="8" fillId="0" borderId="0"/>
    <xf numFmtId="0" fontId="9" fillId="0" borderId="0"/>
    <xf numFmtId="0" fontId="42" fillId="0" borderId="0"/>
    <xf numFmtId="0" fontId="14" fillId="0" borderId="0"/>
    <xf numFmtId="0" fontId="15" fillId="0" borderId="0"/>
    <xf numFmtId="44" fontId="9" fillId="0" borderId="0" applyFont="0" applyFill="0" applyBorder="0" applyAlignment="0" applyProtection="0"/>
    <xf numFmtId="166" fontId="36" fillId="0" borderId="0" applyFont="0" applyFill="0" applyBorder="0" applyAlignment="0" applyProtection="0"/>
    <xf numFmtId="166" fontId="14" fillId="0" borderId="0" applyFont="0" applyFill="0" applyBorder="0" applyAlignment="0" applyProtection="0"/>
    <xf numFmtId="167" fontId="14" fillId="0" borderId="0" applyFont="0" applyFill="0" applyBorder="0" applyAlignment="0" applyProtection="0"/>
    <xf numFmtId="167" fontId="9" fillId="0" borderId="0" applyFont="0" applyFill="0" applyBorder="0" applyAlignment="0" applyProtection="0"/>
    <xf numFmtId="166" fontId="9" fillId="0" borderId="0" applyFont="0" applyFill="0" applyBorder="0" applyAlignment="0" applyProtection="0"/>
    <xf numFmtId="0" fontId="9" fillId="0" borderId="0"/>
    <xf numFmtId="0" fontId="8" fillId="0" borderId="0"/>
    <xf numFmtId="0" fontId="14" fillId="0" borderId="0">
      <alignment wrapText="1"/>
    </xf>
    <xf numFmtId="164" fontId="8" fillId="0" borderId="0" applyFont="0" applyFill="0" applyBorder="0" applyAlignment="0" applyProtection="0"/>
    <xf numFmtId="169" fontId="43" fillId="0" borderId="0"/>
    <xf numFmtId="170" fontId="14" fillId="0" borderId="0">
      <alignment vertical="top"/>
    </xf>
    <xf numFmtId="0" fontId="7" fillId="0" borderId="0"/>
    <xf numFmtId="165" fontId="7" fillId="0" borderId="0" applyFont="0" applyFill="0" applyBorder="0" applyAlignment="0" applyProtection="0"/>
    <xf numFmtId="164" fontId="7" fillId="0" borderId="0" applyFont="0" applyFill="0" applyBorder="0" applyAlignment="0" applyProtection="0"/>
    <xf numFmtId="0" fontId="44" fillId="0" borderId="0"/>
    <xf numFmtId="0" fontId="7" fillId="0" borderId="0"/>
    <xf numFmtId="0" fontId="35" fillId="0" borderId="0">
      <alignment wrapText="1"/>
    </xf>
    <xf numFmtId="0" fontId="6" fillId="0" borderId="0"/>
    <xf numFmtId="165" fontId="6" fillId="0" borderId="0" applyFont="0" applyFill="0" applyBorder="0" applyAlignment="0" applyProtection="0"/>
    <xf numFmtId="164" fontId="6" fillId="0" borderId="0" applyFont="0" applyFill="0" applyBorder="0" applyAlignment="0" applyProtection="0"/>
    <xf numFmtId="0" fontId="45" fillId="0" borderId="0"/>
    <xf numFmtId="0" fontId="35" fillId="0" borderId="0"/>
    <xf numFmtId="0" fontId="6" fillId="0" borderId="0"/>
    <xf numFmtId="0" fontId="35" fillId="0" borderId="0">
      <alignment wrapText="1"/>
    </xf>
    <xf numFmtId="0" fontId="46" fillId="0" borderId="0"/>
    <xf numFmtId="0" fontId="14" fillId="0" borderId="0"/>
    <xf numFmtId="0" fontId="5" fillId="0" borderId="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6"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8" fillId="14" borderId="0" applyNumberFormat="0" applyBorder="0" applyAlignment="0" applyProtection="0"/>
    <xf numFmtId="0" fontId="18" fillId="11" borderId="0" applyNumberFormat="0" applyBorder="0" applyAlignment="0" applyProtection="0"/>
    <xf numFmtId="0" fontId="18" fillId="12"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166" fontId="9" fillId="0" borderId="0" applyFont="0" applyFill="0" applyBorder="0" applyAlignment="0" applyProtection="0"/>
    <xf numFmtId="0" fontId="20" fillId="5" borderId="0" applyNumberFormat="0" applyBorder="0" applyAlignment="0" applyProtection="0"/>
    <xf numFmtId="0" fontId="26" fillId="2" borderId="4" applyNumberFormat="0" applyAlignment="0" applyProtection="0"/>
    <xf numFmtId="0" fontId="24" fillId="0" borderId="0" applyNumberFormat="0" applyFill="0" applyBorder="0" applyAlignment="0" applyProtection="0"/>
    <xf numFmtId="0" fontId="35" fillId="0" borderId="0"/>
    <xf numFmtId="0" fontId="14" fillId="0" borderId="0"/>
    <xf numFmtId="0" fontId="35" fillId="0" borderId="0"/>
    <xf numFmtId="0" fontId="14" fillId="0" borderId="0"/>
    <xf numFmtId="0" fontId="9" fillId="0" borderId="0"/>
    <xf numFmtId="0" fontId="35" fillId="0" borderId="0"/>
    <xf numFmtId="0" fontId="9" fillId="0" borderId="0"/>
    <xf numFmtId="0" fontId="39" fillId="0" borderId="0">
      <alignment horizontal="left" wrapText="1"/>
    </xf>
    <xf numFmtId="0" fontId="39" fillId="0" borderId="0">
      <alignment horizontal="left" wrapText="1"/>
    </xf>
    <xf numFmtId="0" fontId="39" fillId="0" borderId="0">
      <alignment horizontal="left" wrapText="1"/>
    </xf>
    <xf numFmtId="0" fontId="39" fillId="0" borderId="0">
      <alignment horizontal="left" wrapText="1"/>
    </xf>
    <xf numFmtId="0" fontId="39" fillId="0" borderId="0">
      <alignment horizontal="left" wrapText="1"/>
    </xf>
    <xf numFmtId="0" fontId="35" fillId="0" borderId="0"/>
    <xf numFmtId="0" fontId="14" fillId="0" borderId="0"/>
    <xf numFmtId="0" fontId="14" fillId="0" borderId="0"/>
    <xf numFmtId="0" fontId="14" fillId="0" borderId="0"/>
    <xf numFmtId="0" fontId="9" fillId="0" borderId="0"/>
    <xf numFmtId="0" fontId="9" fillId="0" borderId="0"/>
    <xf numFmtId="0" fontId="14" fillId="0" borderId="0" applyNumberFormat="0" applyFill="0" applyBorder="0" applyAlignment="0" applyProtection="0"/>
    <xf numFmtId="0" fontId="33" fillId="0" borderId="0" applyNumberFormat="0" applyFill="0" applyBorder="0" applyAlignment="0" applyProtection="0"/>
    <xf numFmtId="167" fontId="35"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10" borderId="0" applyNumberFormat="0" applyBorder="0" applyAlignment="0" applyProtection="0"/>
    <xf numFmtId="0" fontId="16" fillId="11" borderId="0" applyNumberFormat="0" applyBorder="0" applyAlignment="0" applyProtection="0"/>
    <xf numFmtId="0" fontId="16" fillId="12" borderId="0" applyNumberFormat="0" applyBorder="0" applyAlignment="0" applyProtection="0"/>
    <xf numFmtId="0" fontId="16" fillId="6"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8" fillId="14" borderId="0" applyNumberFormat="0" applyBorder="0" applyAlignment="0" applyProtection="0"/>
    <xf numFmtId="0" fontId="18" fillId="11" borderId="0" applyNumberFormat="0" applyBorder="0" applyAlignment="0" applyProtection="0"/>
    <xf numFmtId="0" fontId="18" fillId="12"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20" fillId="5" borderId="0" applyNumberFormat="0" applyBorder="0" applyAlignment="0" applyProtection="0"/>
    <xf numFmtId="0" fontId="26" fillId="2" borderId="11" applyNumberFormat="0" applyAlignment="0" applyProtection="0"/>
    <xf numFmtId="0" fontId="24" fillId="0" borderId="0" applyNumberFormat="0" applyFill="0" applyBorder="0" applyAlignment="0" applyProtection="0"/>
    <xf numFmtId="0" fontId="33" fillId="0" borderId="0" applyNumberFormat="0" applyFill="0" applyBorder="0" applyAlignment="0" applyProtection="0"/>
    <xf numFmtId="0" fontId="9" fillId="0" borderId="0"/>
    <xf numFmtId="0" fontId="71" fillId="0" borderId="0">
      <protection locked="0"/>
    </xf>
    <xf numFmtId="0" fontId="71" fillId="0" borderId="0">
      <protection locked="0"/>
    </xf>
    <xf numFmtId="0" fontId="72" fillId="0" borderId="0">
      <protection locked="0"/>
    </xf>
    <xf numFmtId="0" fontId="71" fillId="0" borderId="0">
      <protection locked="0"/>
    </xf>
    <xf numFmtId="0" fontId="71" fillId="0" borderId="0">
      <protection locked="0"/>
    </xf>
    <xf numFmtId="0" fontId="71" fillId="0" borderId="0">
      <protection locked="0"/>
    </xf>
    <xf numFmtId="0" fontId="72" fillId="0" borderId="0">
      <protection locked="0"/>
    </xf>
    <xf numFmtId="165" fontId="9" fillId="0" borderId="0" applyFont="0" applyFill="0" applyBorder="0" applyAlignment="0" applyProtection="0"/>
    <xf numFmtId="0" fontId="4" fillId="0" borderId="0"/>
    <xf numFmtId="0" fontId="14" fillId="0" borderId="0"/>
    <xf numFmtId="0" fontId="15" fillId="0" borderId="0"/>
    <xf numFmtId="0" fontId="15" fillId="0" borderId="0"/>
    <xf numFmtId="0" fontId="80" fillId="0" borderId="0" applyNumberFormat="0">
      <alignment horizontal="left" vertical="center"/>
    </xf>
    <xf numFmtId="0" fontId="4" fillId="31" borderId="0" applyBorder="0" applyAlignment="0" applyProtection="0"/>
    <xf numFmtId="0" fontId="4" fillId="31" borderId="0" applyBorder="0" applyAlignment="0" applyProtection="0"/>
    <xf numFmtId="0" fontId="4" fillId="32" borderId="0" applyBorder="0" applyAlignment="0" applyProtection="0"/>
    <xf numFmtId="0" fontId="4" fillId="32" borderId="0" applyBorder="0" applyAlignment="0" applyProtection="0"/>
    <xf numFmtId="0" fontId="81" fillId="10" borderId="0" applyNumberFormat="0" applyBorder="0" applyAlignment="0" applyProtection="0"/>
    <xf numFmtId="0" fontId="81" fillId="33" borderId="0" applyNumberFormat="0" applyBorder="0" applyAlignment="0" applyProtection="0"/>
    <xf numFmtId="0" fontId="81" fillId="33" borderId="0" applyNumberFormat="0" applyBorder="0" applyAlignment="0" applyProtection="0"/>
    <xf numFmtId="0" fontId="81" fillId="3" borderId="0" applyNumberFormat="0" applyBorder="0" applyAlignment="0" applyProtection="0"/>
    <xf numFmtId="0" fontId="81" fillId="3"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3" borderId="0" applyNumberFormat="0" applyBorder="0" applyAlignment="0" applyProtection="0"/>
    <xf numFmtId="0" fontId="81" fillId="3"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33" borderId="0" applyNumberFormat="0" applyBorder="0" applyAlignment="0" applyProtection="0"/>
    <xf numFmtId="0" fontId="81" fillId="33" borderId="0" applyNumberFormat="0" applyBorder="0" applyAlignment="0" applyProtection="0"/>
    <xf numFmtId="0" fontId="81" fillId="3" borderId="0" applyNumberFormat="0" applyBorder="0" applyAlignment="0" applyProtection="0"/>
    <xf numFmtId="0" fontId="81" fillId="10" borderId="0" applyNumberFormat="0" applyBorder="0" applyAlignment="0" applyProtection="0"/>
    <xf numFmtId="0" fontId="82" fillId="3"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3" borderId="0" applyNumberFormat="0" applyBorder="0" applyAlignment="0" applyProtection="0"/>
    <xf numFmtId="0" fontId="16" fillId="3" borderId="0" applyNumberFormat="0" applyBorder="0" applyAlignment="0" applyProtection="0"/>
    <xf numFmtId="0" fontId="81" fillId="10" borderId="0" applyNumberFormat="0" applyBorder="0" applyAlignment="0" applyProtection="0"/>
    <xf numFmtId="0" fontId="16" fillId="3" borderId="0" applyNumberFormat="0" applyBorder="0" applyAlignment="0" applyProtection="0"/>
    <xf numFmtId="0" fontId="16" fillId="3" borderId="0" applyNumberFormat="0" applyBorder="0" applyAlignment="0" applyProtection="0"/>
    <xf numFmtId="0" fontId="81" fillId="3"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3" borderId="0" applyNumberFormat="0" applyBorder="0" applyAlignment="0" applyProtection="0"/>
    <xf numFmtId="0" fontId="81" fillId="11" borderId="0" applyNumberFormat="0" applyBorder="0" applyAlignment="0" applyProtection="0"/>
    <xf numFmtId="0" fontId="81" fillId="34" borderId="0" applyNumberFormat="0" applyBorder="0" applyAlignment="0" applyProtection="0"/>
    <xf numFmtId="0" fontId="81" fillId="34"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11" borderId="0" applyNumberFormat="0" applyBorder="0" applyAlignment="0" applyProtection="0"/>
    <xf numFmtId="0" fontId="81" fillId="11"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11" borderId="0" applyNumberFormat="0" applyBorder="0" applyAlignment="0" applyProtection="0"/>
    <xf numFmtId="0" fontId="81" fillId="11" borderId="0" applyNumberFormat="0" applyBorder="0" applyAlignment="0" applyProtection="0"/>
    <xf numFmtId="0" fontId="81" fillId="11" borderId="0" applyNumberFormat="0" applyBorder="0" applyAlignment="0" applyProtection="0"/>
    <xf numFmtId="0" fontId="81" fillId="34" borderId="0" applyNumberFormat="0" applyBorder="0" applyAlignment="0" applyProtection="0"/>
    <xf numFmtId="0" fontId="81" fillId="34" borderId="0" applyNumberFormat="0" applyBorder="0" applyAlignment="0" applyProtection="0"/>
    <xf numFmtId="0" fontId="81" fillId="4" borderId="0" applyNumberFormat="0" applyBorder="0" applyAlignment="0" applyProtection="0"/>
    <xf numFmtId="0" fontId="81" fillId="11" borderId="0" applyNumberFormat="0" applyBorder="0" applyAlignment="0" applyProtection="0"/>
    <xf numFmtId="0" fontId="82" fillId="4" borderId="0" applyNumberFormat="0" applyBorder="0" applyAlignment="0" applyProtection="0"/>
    <xf numFmtId="0" fontId="81" fillId="11" borderId="0" applyNumberFormat="0" applyBorder="0" applyAlignment="0" applyProtection="0"/>
    <xf numFmtId="0" fontId="81" fillId="11" borderId="0" applyNumberFormat="0" applyBorder="0" applyAlignment="0" applyProtection="0"/>
    <xf numFmtId="0" fontId="81" fillId="4" borderId="0" applyNumberFormat="0" applyBorder="0" applyAlignment="0" applyProtection="0"/>
    <xf numFmtId="0" fontId="16" fillId="4" borderId="0" applyNumberFormat="0" applyBorder="0" applyAlignment="0" applyProtection="0"/>
    <xf numFmtId="0" fontId="81" fillId="11"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81" fillId="4" borderId="0" applyNumberFormat="0" applyBorder="0" applyAlignment="0" applyProtection="0"/>
    <xf numFmtId="0" fontId="81" fillId="11" borderId="0" applyNumberFormat="0" applyBorder="0" applyAlignment="0" applyProtection="0"/>
    <xf numFmtId="0" fontId="81" fillId="11" borderId="0" applyNumberFormat="0" applyBorder="0" applyAlignment="0" applyProtection="0"/>
    <xf numFmtId="0" fontId="81" fillId="4" borderId="0" applyNumberFormat="0" applyBorder="0" applyAlignment="0" applyProtection="0"/>
    <xf numFmtId="0" fontId="81" fillId="19" borderId="0" applyNumberFormat="0" applyBorder="0" applyAlignment="0" applyProtection="0"/>
    <xf numFmtId="0" fontId="81" fillId="35" borderId="0" applyNumberFormat="0" applyBorder="0" applyAlignment="0" applyProtection="0"/>
    <xf numFmtId="0" fontId="81" fillId="35" borderId="0" applyNumberFormat="0" applyBorder="0" applyAlignment="0" applyProtection="0"/>
    <xf numFmtId="0" fontId="81" fillId="5" borderId="0" applyNumberFormat="0" applyBorder="0" applyAlignment="0" applyProtection="0"/>
    <xf numFmtId="0" fontId="81" fillId="5"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5" borderId="0" applyNumberFormat="0" applyBorder="0" applyAlignment="0" applyProtection="0"/>
    <xf numFmtId="0" fontId="81" fillId="5"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35" borderId="0" applyNumberFormat="0" applyBorder="0" applyAlignment="0" applyProtection="0"/>
    <xf numFmtId="0" fontId="81" fillId="35" borderId="0" applyNumberFormat="0" applyBorder="0" applyAlignment="0" applyProtection="0"/>
    <xf numFmtId="0" fontId="81" fillId="5" borderId="0" applyNumberFormat="0" applyBorder="0" applyAlignment="0" applyProtection="0"/>
    <xf numFmtId="0" fontId="81" fillId="19" borderId="0" applyNumberFormat="0" applyBorder="0" applyAlignment="0" applyProtection="0"/>
    <xf numFmtId="0" fontId="82" fillId="5"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5" borderId="0" applyNumberFormat="0" applyBorder="0" applyAlignment="0" applyProtection="0"/>
    <xf numFmtId="0" fontId="16" fillId="5" borderId="0" applyNumberFormat="0" applyBorder="0" applyAlignment="0" applyProtection="0"/>
    <xf numFmtId="0" fontId="81" fillId="19" borderId="0" applyNumberFormat="0" applyBorder="0" applyAlignment="0" applyProtection="0"/>
    <xf numFmtId="0" fontId="16" fillId="5" borderId="0" applyNumberFormat="0" applyBorder="0" applyAlignment="0" applyProtection="0"/>
    <xf numFmtId="0" fontId="16" fillId="5" borderId="0" applyNumberFormat="0" applyBorder="0" applyAlignment="0" applyProtection="0"/>
    <xf numFmtId="0" fontId="81" fillId="5"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5" borderId="0" applyNumberFormat="0" applyBorder="0" applyAlignment="0" applyProtection="0"/>
    <xf numFmtId="0" fontId="81" fillId="8"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6" borderId="0" applyNumberFormat="0" applyBorder="0" applyAlignment="0" applyProtection="0"/>
    <xf numFmtId="0" fontId="81" fillId="6"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6" borderId="0" applyNumberFormat="0" applyBorder="0" applyAlignment="0" applyProtection="0"/>
    <xf numFmtId="0" fontId="81" fillId="6"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6" borderId="0" applyNumberFormat="0" applyBorder="0" applyAlignment="0" applyProtection="0"/>
    <xf numFmtId="0" fontId="81" fillId="8" borderId="0" applyNumberFormat="0" applyBorder="0" applyAlignment="0" applyProtection="0"/>
    <xf numFmtId="0" fontId="82" fillId="6"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6" borderId="0" applyNumberFormat="0" applyBorder="0" applyAlignment="0" applyProtection="0"/>
    <xf numFmtId="0" fontId="16" fillId="6" borderId="0" applyNumberFormat="0" applyBorder="0" applyAlignment="0" applyProtection="0"/>
    <xf numFmtId="0" fontId="81" fillId="8"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81" fillId="6"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6" borderId="0" applyNumberFormat="0" applyBorder="0" applyAlignment="0" applyProtection="0"/>
    <xf numFmtId="0" fontId="81" fillId="7" borderId="0" applyNumberFormat="0" applyBorder="0" applyAlignment="0" applyProtection="0"/>
    <xf numFmtId="0" fontId="81" fillId="37" borderId="0" applyNumberFormat="0" applyBorder="0" applyAlignment="0" applyProtection="0"/>
    <xf numFmtId="0" fontId="81" fillId="37"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37" borderId="0" applyNumberFormat="0" applyBorder="0" applyAlignment="0" applyProtection="0"/>
    <xf numFmtId="0" fontId="81" fillId="37" borderId="0" applyNumberFormat="0" applyBorder="0" applyAlignment="0" applyProtection="0"/>
    <xf numFmtId="0" fontId="81" fillId="7" borderId="0" applyNumberFormat="0" applyBorder="0" applyAlignment="0" applyProtection="0"/>
    <xf numFmtId="0" fontId="82" fillId="7" borderId="0" applyNumberFormat="0" applyBorder="0" applyAlignment="0" applyProtection="0"/>
    <xf numFmtId="0" fontId="81" fillId="7" borderId="0" applyNumberFormat="0" applyBorder="0" applyAlignment="0" applyProtection="0"/>
    <xf numFmtId="0" fontId="16" fillId="7" borderId="0" applyNumberFormat="0" applyBorder="0" applyAlignment="0" applyProtection="0"/>
    <xf numFmtId="0" fontId="16" fillId="7" borderId="0" applyNumberFormat="0" applyBorder="0" applyAlignment="0" applyProtection="0"/>
    <xf numFmtId="0" fontId="81" fillId="7" borderId="0" applyNumberFormat="0" applyBorder="0" applyAlignment="0" applyProtection="0"/>
    <xf numFmtId="0" fontId="81" fillId="19" borderId="0" applyNumberFormat="0" applyBorder="0" applyAlignment="0" applyProtection="0"/>
    <xf numFmtId="0" fontId="81" fillId="38" borderId="0" applyNumberFormat="0" applyBorder="0" applyAlignment="0" applyProtection="0"/>
    <xf numFmtId="0" fontId="81" fillId="38"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38" borderId="0" applyNumberFormat="0" applyBorder="0" applyAlignment="0" applyProtection="0"/>
    <xf numFmtId="0" fontId="81" fillId="38" borderId="0" applyNumberFormat="0" applyBorder="0" applyAlignment="0" applyProtection="0"/>
    <xf numFmtId="0" fontId="81" fillId="8" borderId="0" applyNumberFormat="0" applyBorder="0" applyAlignment="0" applyProtection="0"/>
    <xf numFmtId="0" fontId="81" fillId="19" borderId="0" applyNumberFormat="0" applyBorder="0" applyAlignment="0" applyProtection="0"/>
    <xf numFmtId="0" fontId="82" fillId="8"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8" borderId="0" applyNumberFormat="0" applyBorder="0" applyAlignment="0" applyProtection="0"/>
    <xf numFmtId="0" fontId="16" fillId="8" borderId="0" applyNumberFormat="0" applyBorder="0" applyAlignment="0" applyProtection="0"/>
    <xf numFmtId="0" fontId="81" fillId="19" borderId="0" applyNumberFormat="0" applyBorder="0" applyAlignment="0" applyProtection="0"/>
    <xf numFmtId="0" fontId="16" fillId="8" borderId="0" applyNumberFormat="0" applyBorder="0" applyAlignment="0" applyProtection="0"/>
    <xf numFmtId="0" fontId="16" fillId="8" borderId="0" applyNumberFormat="0" applyBorder="0" applyAlignment="0" applyProtection="0"/>
    <xf numFmtId="0" fontId="81" fillId="8"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8" borderId="0" applyNumberFormat="0" applyBorder="0" applyAlignment="0" applyProtection="0"/>
    <xf numFmtId="0" fontId="81" fillId="3" borderId="0" applyNumberFormat="0" applyBorder="0" applyAlignment="0" applyProtection="0"/>
    <xf numFmtId="0" fontId="82" fillId="0" borderId="0"/>
    <xf numFmtId="0" fontId="81" fillId="3"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11" borderId="0" applyNumberFormat="0" applyBorder="0" applyAlignment="0" applyProtection="0"/>
    <xf numFmtId="0" fontId="81" fillId="11" borderId="0" applyNumberFormat="0" applyBorder="0" applyAlignment="0" applyProtection="0"/>
    <xf numFmtId="0" fontId="81" fillId="5" borderId="0" applyNumberFormat="0" applyBorder="0" applyAlignment="0" applyProtection="0"/>
    <xf numFmtId="0" fontId="81" fillId="5"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6" borderId="0" applyNumberFormat="0" applyBorder="0" applyAlignment="0" applyProtection="0"/>
    <xf numFmtId="0" fontId="81" fillId="6"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7"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4" fillId="39" borderId="0" applyBorder="0" applyAlignment="0" applyProtection="0"/>
    <xf numFmtId="0" fontId="81" fillId="7"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2"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10" borderId="0" applyNumberFormat="0" applyBorder="0" applyAlignment="0" applyProtection="0"/>
    <xf numFmtId="0" fontId="16" fillId="10" borderId="0" applyNumberFormat="0" applyBorder="0" applyAlignment="0" applyProtection="0"/>
    <xf numFmtId="0" fontId="81" fillId="7"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10" borderId="0" applyNumberFormat="0" applyBorder="0" applyAlignment="0" applyProtection="0"/>
    <xf numFmtId="0" fontId="81" fillId="11" borderId="0" applyNumberFormat="0" applyBorder="0" applyAlignment="0" applyProtection="0"/>
    <xf numFmtId="0" fontId="81" fillId="41" borderId="0" applyNumberFormat="0" applyBorder="0" applyAlignment="0" applyProtection="0"/>
    <xf numFmtId="0" fontId="81" fillId="41" borderId="0" applyNumberFormat="0" applyBorder="0" applyAlignment="0" applyProtection="0"/>
    <xf numFmtId="0" fontId="81" fillId="11" borderId="0" applyNumberFormat="0" applyBorder="0" applyAlignment="0" applyProtection="0"/>
    <xf numFmtId="0" fontId="81" fillId="11" borderId="0" applyNumberFormat="0" applyBorder="0" applyAlignment="0" applyProtection="0"/>
    <xf numFmtId="0" fontId="81" fillId="11" borderId="0" applyNumberFormat="0" applyBorder="0" applyAlignment="0" applyProtection="0"/>
    <xf numFmtId="0" fontId="81" fillId="41" borderId="0" applyNumberFormat="0" applyBorder="0" applyAlignment="0" applyProtection="0"/>
    <xf numFmtId="0" fontId="81" fillId="41" borderId="0" applyNumberFormat="0" applyBorder="0" applyAlignment="0" applyProtection="0"/>
    <xf numFmtId="0" fontId="81" fillId="11" borderId="0" applyNumberFormat="0" applyBorder="0" applyAlignment="0" applyProtection="0"/>
    <xf numFmtId="0" fontId="82" fillId="11" borderId="0" applyNumberFormat="0" applyBorder="0" applyAlignment="0" applyProtection="0"/>
    <xf numFmtId="0" fontId="81" fillId="11" borderId="0" applyNumberFormat="0" applyBorder="0" applyAlignment="0" applyProtection="0"/>
    <xf numFmtId="0" fontId="16" fillId="11" borderId="0" applyNumberFormat="0" applyBorder="0" applyAlignment="0" applyProtection="0"/>
    <xf numFmtId="0" fontId="16" fillId="11" borderId="0" applyNumberFormat="0" applyBorder="0" applyAlignment="0" applyProtection="0"/>
    <xf numFmtId="0" fontId="81" fillId="11" borderId="0" applyNumberFormat="0" applyBorder="0" applyAlignment="0" applyProtection="0"/>
    <xf numFmtId="0" fontId="81" fillId="18" borderId="0" applyNumberFormat="0" applyBorder="0" applyAlignment="0" applyProtection="0"/>
    <xf numFmtId="0" fontId="81" fillId="42" borderId="0" applyNumberFormat="0" applyBorder="0" applyAlignment="0" applyProtection="0"/>
    <xf numFmtId="0" fontId="81" fillId="42" borderId="0" applyNumberFormat="0" applyBorder="0" applyAlignment="0" applyProtection="0"/>
    <xf numFmtId="0" fontId="81" fillId="12" borderId="0" applyNumberFormat="0" applyBorder="0" applyAlignment="0" applyProtection="0"/>
    <xf numFmtId="0" fontId="81" fillId="12" borderId="0" applyNumberFormat="0" applyBorder="0" applyAlignment="0" applyProtection="0"/>
    <xf numFmtId="0" fontId="81" fillId="18" borderId="0" applyNumberFormat="0" applyBorder="0" applyAlignment="0" applyProtection="0"/>
    <xf numFmtId="0" fontId="81" fillId="18" borderId="0" applyNumberFormat="0" applyBorder="0" applyAlignment="0" applyProtection="0"/>
    <xf numFmtId="0" fontId="81" fillId="12" borderId="0" applyNumberFormat="0" applyBorder="0" applyAlignment="0" applyProtection="0"/>
    <xf numFmtId="0" fontId="81" fillId="12" borderId="0" applyNumberFormat="0" applyBorder="0" applyAlignment="0" applyProtection="0"/>
    <xf numFmtId="0" fontId="81" fillId="18" borderId="0" applyNumberFormat="0" applyBorder="0" applyAlignment="0" applyProtection="0"/>
    <xf numFmtId="0" fontId="81" fillId="18" borderId="0" applyNumberFormat="0" applyBorder="0" applyAlignment="0" applyProtection="0"/>
    <xf numFmtId="0" fontId="81" fillId="18" borderId="0" applyNumberFormat="0" applyBorder="0" applyAlignment="0" applyProtection="0"/>
    <xf numFmtId="0" fontId="81" fillId="42" borderId="0" applyNumberFormat="0" applyBorder="0" applyAlignment="0" applyProtection="0"/>
    <xf numFmtId="0" fontId="81" fillId="42" borderId="0" applyNumberFormat="0" applyBorder="0" applyAlignment="0" applyProtection="0"/>
    <xf numFmtId="0" fontId="81" fillId="12" borderId="0" applyNumberFormat="0" applyBorder="0" applyAlignment="0" applyProtection="0"/>
    <xf numFmtId="0" fontId="81" fillId="18" borderId="0" applyNumberFormat="0" applyBorder="0" applyAlignment="0" applyProtection="0"/>
    <xf numFmtId="0" fontId="82" fillId="12" borderId="0" applyNumberFormat="0" applyBorder="0" applyAlignment="0" applyProtection="0"/>
    <xf numFmtId="0" fontId="81" fillId="18" borderId="0" applyNumberFormat="0" applyBorder="0" applyAlignment="0" applyProtection="0"/>
    <xf numFmtId="0" fontId="81" fillId="18" borderId="0" applyNumberFormat="0" applyBorder="0" applyAlignment="0" applyProtection="0"/>
    <xf numFmtId="0" fontId="81" fillId="12" borderId="0" applyNumberFormat="0" applyBorder="0" applyAlignment="0" applyProtection="0"/>
    <xf numFmtId="0" fontId="16" fillId="12" borderId="0" applyNumberFormat="0" applyBorder="0" applyAlignment="0" applyProtection="0"/>
    <xf numFmtId="0" fontId="81" fillId="18" borderId="0" applyNumberFormat="0" applyBorder="0" applyAlignment="0" applyProtection="0"/>
    <xf numFmtId="0" fontId="16" fillId="12" borderId="0" applyNumberFormat="0" applyBorder="0" applyAlignment="0" applyProtection="0"/>
    <xf numFmtId="0" fontId="16" fillId="12" borderId="0" applyNumberFormat="0" applyBorder="0" applyAlignment="0" applyProtection="0"/>
    <xf numFmtId="0" fontId="81" fillId="12" borderId="0" applyNumberFormat="0" applyBorder="0" applyAlignment="0" applyProtection="0"/>
    <xf numFmtId="0" fontId="81" fillId="18" borderId="0" applyNumberFormat="0" applyBorder="0" applyAlignment="0" applyProtection="0"/>
    <xf numFmtId="0" fontId="81" fillId="18" borderId="0" applyNumberFormat="0" applyBorder="0" applyAlignment="0" applyProtection="0"/>
    <xf numFmtId="0" fontId="81" fillId="12" borderId="0" applyNumberFormat="0" applyBorder="0" applyAlignment="0" applyProtection="0"/>
    <xf numFmtId="0" fontId="81" fillId="4"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6" borderId="0" applyNumberFormat="0" applyBorder="0" applyAlignment="0" applyProtection="0"/>
    <xf numFmtId="0" fontId="81" fillId="6"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6" borderId="0" applyNumberFormat="0" applyBorder="0" applyAlignment="0" applyProtection="0"/>
    <xf numFmtId="0" fontId="81" fillId="6"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6" borderId="0" applyNumberFormat="0" applyBorder="0" applyAlignment="0" applyProtection="0"/>
    <xf numFmtId="0" fontId="81" fillId="4" borderId="0" applyNumberFormat="0" applyBorder="0" applyAlignment="0" applyProtection="0"/>
    <xf numFmtId="0" fontId="82" fillId="6"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6" borderId="0" applyNumberFormat="0" applyBorder="0" applyAlignment="0" applyProtection="0"/>
    <xf numFmtId="0" fontId="16" fillId="6" borderId="0" applyNumberFormat="0" applyBorder="0" applyAlignment="0" applyProtection="0"/>
    <xf numFmtId="0" fontId="81" fillId="4" borderId="0" applyNumberFormat="0" applyBorder="0" applyAlignment="0" applyProtection="0"/>
    <xf numFmtId="0" fontId="16" fillId="6" borderId="0" applyNumberFormat="0" applyBorder="0" applyAlignment="0" applyProtection="0"/>
    <xf numFmtId="0" fontId="16" fillId="6" borderId="0" applyNumberFormat="0" applyBorder="0" applyAlignment="0" applyProtection="0"/>
    <xf numFmtId="0" fontId="81" fillId="6"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6" borderId="0" applyNumberFormat="0" applyBorder="0" applyAlignment="0" applyProtection="0"/>
    <xf numFmtId="0" fontId="81" fillId="7"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2"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10" borderId="0" applyNumberFormat="0" applyBorder="0" applyAlignment="0" applyProtection="0"/>
    <xf numFmtId="0" fontId="16" fillId="10" borderId="0" applyNumberFormat="0" applyBorder="0" applyAlignment="0" applyProtection="0"/>
    <xf numFmtId="0" fontId="81" fillId="7" borderId="0" applyNumberFormat="0" applyBorder="0" applyAlignment="0" applyProtection="0"/>
    <xf numFmtId="0" fontId="16" fillId="10" borderId="0" applyNumberFormat="0" applyBorder="0" applyAlignment="0" applyProtection="0"/>
    <xf numFmtId="0" fontId="16" fillId="1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10" borderId="0" applyNumberFormat="0" applyBorder="0" applyAlignment="0" applyProtection="0"/>
    <xf numFmtId="0" fontId="81" fillId="19" borderId="0" applyNumberFormat="0" applyBorder="0" applyAlignment="0" applyProtection="0"/>
    <xf numFmtId="0" fontId="81" fillId="43" borderId="0" applyNumberFormat="0" applyBorder="0" applyAlignment="0" applyProtection="0"/>
    <xf numFmtId="0" fontId="81" fillId="43" borderId="0" applyNumberFormat="0" applyBorder="0" applyAlignment="0" applyProtection="0"/>
    <xf numFmtId="0" fontId="81" fillId="13" borderId="0" applyNumberFormat="0" applyBorder="0" applyAlignment="0" applyProtection="0"/>
    <xf numFmtId="0" fontId="81" fillId="13"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13" borderId="0" applyNumberFormat="0" applyBorder="0" applyAlignment="0" applyProtection="0"/>
    <xf numFmtId="0" fontId="81" fillId="13"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43" borderId="0" applyNumberFormat="0" applyBorder="0" applyAlignment="0" applyProtection="0"/>
    <xf numFmtId="0" fontId="81" fillId="43" borderId="0" applyNumberFormat="0" applyBorder="0" applyAlignment="0" applyProtection="0"/>
    <xf numFmtId="0" fontId="81" fillId="13" borderId="0" applyNumberFormat="0" applyBorder="0" applyAlignment="0" applyProtection="0"/>
    <xf numFmtId="0" fontId="81"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13" borderId="0" applyNumberFormat="0" applyBorder="0" applyAlignment="0" applyProtection="0"/>
    <xf numFmtId="0" fontId="16" fillId="13" borderId="0" applyNumberFormat="0" applyBorder="0" applyAlignment="0" applyProtection="0"/>
    <xf numFmtId="0" fontId="81" fillId="19" borderId="0" applyNumberFormat="0" applyBorder="0" applyAlignment="0" applyProtection="0"/>
    <xf numFmtId="0" fontId="16" fillId="13" borderId="0" applyNumberFormat="0" applyBorder="0" applyAlignment="0" applyProtection="0"/>
    <xf numFmtId="0" fontId="16" fillId="13" borderId="0" applyNumberFormat="0" applyBorder="0" applyAlignment="0" applyProtection="0"/>
    <xf numFmtId="0" fontId="81" fillId="13"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81" fillId="13"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11" borderId="0" applyNumberFormat="0" applyBorder="0" applyAlignment="0" applyProtection="0"/>
    <xf numFmtId="0" fontId="81" fillId="12" borderId="0" applyNumberFormat="0" applyBorder="0" applyAlignment="0" applyProtection="0"/>
    <xf numFmtId="0" fontId="81" fillId="12" borderId="0" applyNumberFormat="0" applyBorder="0" applyAlignment="0" applyProtection="0"/>
    <xf numFmtId="0" fontId="81" fillId="18" borderId="0" applyNumberFormat="0" applyBorder="0" applyAlignment="0" applyProtection="0"/>
    <xf numFmtId="0" fontId="81" fillId="18" borderId="0" applyNumberFormat="0" applyBorder="0" applyAlignment="0" applyProtection="0"/>
    <xf numFmtId="0" fontId="81" fillId="6" borderId="0" applyNumberFormat="0" applyBorder="0" applyAlignment="0" applyProtection="0"/>
    <xf numFmtId="0" fontId="81" fillId="6"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13" borderId="0" applyNumberFormat="0" applyBorder="0" applyAlignment="0" applyProtection="0"/>
    <xf numFmtId="0" fontId="81" fillId="13" borderId="0" applyNumberFormat="0" applyBorder="0" applyAlignment="0" applyProtection="0"/>
    <xf numFmtId="0" fontId="81" fillId="19" borderId="0" applyNumberFormat="0" applyBorder="0" applyAlignment="0" applyProtection="0"/>
    <xf numFmtId="0" fontId="81" fillId="19" borderId="0" applyNumberFormat="0" applyBorder="0" applyAlignment="0" applyProtection="0"/>
    <xf numFmtId="0" fontId="17" fillId="7" borderId="0" applyNumberFormat="0" applyBorder="0" applyAlignment="0" applyProtection="0"/>
    <xf numFmtId="0" fontId="17" fillId="44" borderId="0" applyNumberFormat="0" applyBorder="0" applyAlignment="0" applyProtection="0"/>
    <xf numFmtId="0" fontId="17" fillId="44"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44" borderId="0" applyNumberFormat="0" applyBorder="0" applyAlignment="0" applyProtection="0"/>
    <xf numFmtId="0" fontId="17" fillId="44" borderId="0" applyNumberFormat="0" applyBorder="0" applyAlignment="0" applyProtection="0"/>
    <xf numFmtId="0" fontId="17" fillId="14" borderId="0" applyNumberFormat="0" applyBorder="0" applyAlignment="0" applyProtection="0"/>
    <xf numFmtId="0" fontId="17" fillId="7" borderId="0" applyNumberFormat="0" applyBorder="0" applyAlignment="0" applyProtection="0"/>
    <xf numFmtId="0" fontId="83" fillId="14"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4" borderId="0" applyNumberFormat="0" applyBorder="0" applyAlignment="0" applyProtection="0"/>
    <xf numFmtId="0" fontId="18" fillId="14" borderId="0" applyNumberFormat="0" applyBorder="0" applyAlignment="0" applyProtection="0"/>
    <xf numFmtId="0" fontId="17" fillId="7" borderId="0" applyNumberFormat="0" applyBorder="0" applyAlignment="0" applyProtection="0"/>
    <xf numFmtId="0" fontId="18" fillId="14" borderId="0" applyNumberFormat="0" applyBorder="0" applyAlignment="0" applyProtection="0"/>
    <xf numFmtId="0" fontId="18" fillId="14" borderId="0" applyNumberFormat="0" applyBorder="0" applyAlignment="0" applyProtection="0"/>
    <xf numFmtId="0" fontId="17" fillId="14"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4" borderId="0" applyNumberFormat="0" applyBorder="0" applyAlignment="0" applyProtection="0"/>
    <xf numFmtId="0" fontId="17" fillId="45"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0" fontId="17" fillId="11" borderId="0" applyNumberFormat="0" applyBorder="0" applyAlignment="0" applyProtection="0"/>
    <xf numFmtId="0" fontId="17" fillId="45" borderId="0" applyNumberFormat="0" applyBorder="0" applyAlignment="0" applyProtection="0"/>
    <xf numFmtId="0" fontId="83" fillId="1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11" borderId="0" applyNumberFormat="0" applyBorder="0" applyAlignment="0" applyProtection="0"/>
    <xf numFmtId="0" fontId="18" fillId="11" borderId="0" applyNumberFormat="0" applyBorder="0" applyAlignment="0" applyProtection="0"/>
    <xf numFmtId="0" fontId="17" fillId="45"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7" fillId="1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11" borderId="0" applyNumberFormat="0" applyBorder="0" applyAlignment="0" applyProtection="0"/>
    <xf numFmtId="0" fontId="17" fillId="13" borderId="0" applyNumberFormat="0" applyBorder="0" applyAlignment="0" applyProtection="0"/>
    <xf numFmtId="0" fontId="17" fillId="42" borderId="0" applyNumberFormat="0" applyBorder="0" applyAlignment="0" applyProtection="0"/>
    <xf numFmtId="0" fontId="17" fillId="42"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42" borderId="0" applyNumberFormat="0" applyBorder="0" applyAlignment="0" applyProtection="0"/>
    <xf numFmtId="0" fontId="17" fillId="4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83" fillId="12"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2" borderId="0" applyNumberFormat="0" applyBorder="0" applyAlignment="0" applyProtection="0"/>
    <xf numFmtId="0" fontId="18" fillId="12" borderId="0" applyNumberFormat="0" applyBorder="0" applyAlignment="0" applyProtection="0"/>
    <xf numFmtId="0" fontId="17" fillId="13" borderId="0" applyNumberFormat="0" applyBorder="0" applyAlignment="0" applyProtection="0"/>
    <xf numFmtId="0" fontId="18" fillId="12" borderId="0" applyNumberFormat="0" applyBorder="0" applyAlignment="0" applyProtection="0"/>
    <xf numFmtId="0" fontId="18" fillId="1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2" borderId="0" applyNumberFormat="0" applyBorder="0" applyAlignment="0" applyProtection="0"/>
    <xf numFmtId="0" fontId="17" fillId="4"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15" borderId="0" applyNumberFormat="0" applyBorder="0" applyAlignment="0" applyProtection="0"/>
    <xf numFmtId="0" fontId="17" fillId="4" borderId="0" applyNumberFormat="0" applyBorder="0" applyAlignment="0" applyProtection="0"/>
    <xf numFmtId="0" fontId="83" fillId="15"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15" borderId="0" applyNumberFormat="0" applyBorder="0" applyAlignment="0" applyProtection="0"/>
    <xf numFmtId="0" fontId="18" fillId="15" borderId="0" applyNumberFormat="0" applyBorder="0" applyAlignment="0" applyProtection="0"/>
    <xf numFmtId="0" fontId="17" fillId="4"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7" fillId="15"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15" borderId="0" applyNumberFormat="0" applyBorder="0" applyAlignment="0" applyProtection="0"/>
    <xf numFmtId="0" fontId="17" fillId="7"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16" borderId="0" applyNumberFormat="0" applyBorder="0" applyAlignment="0" applyProtection="0"/>
    <xf numFmtId="0" fontId="17" fillId="7" borderId="0" applyNumberFormat="0" applyBorder="0" applyAlignment="0" applyProtection="0"/>
    <xf numFmtId="0" fontId="83" fillId="1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6" borderId="0" applyNumberFormat="0" applyBorder="0" applyAlignment="0" applyProtection="0"/>
    <xf numFmtId="0" fontId="18" fillId="16" borderId="0" applyNumberFormat="0" applyBorder="0" applyAlignment="0" applyProtection="0"/>
    <xf numFmtId="0" fontId="17" fillId="7"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7" fillId="1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6" borderId="0" applyNumberFormat="0" applyBorder="0" applyAlignment="0" applyProtection="0"/>
    <xf numFmtId="0" fontId="17" fillId="11" borderId="0" applyNumberFormat="0" applyBorder="0" applyAlignment="0" applyProtection="0"/>
    <xf numFmtId="0" fontId="17" fillId="48" borderId="0" applyNumberFormat="0" applyBorder="0" applyAlignment="0" applyProtection="0"/>
    <xf numFmtId="0" fontId="17" fillId="48"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48" borderId="0" applyNumberFormat="0" applyBorder="0" applyAlignment="0" applyProtection="0"/>
    <xf numFmtId="0" fontId="17" fillId="48" borderId="0" applyNumberFormat="0" applyBorder="0" applyAlignment="0" applyProtection="0"/>
    <xf numFmtId="0" fontId="17" fillId="17" borderId="0" applyNumberFormat="0" applyBorder="0" applyAlignment="0" applyProtection="0"/>
    <xf numFmtId="0" fontId="17" fillId="11" borderId="0" applyNumberFormat="0" applyBorder="0" applyAlignment="0" applyProtection="0"/>
    <xf numFmtId="0" fontId="83" fillId="17"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7" borderId="0" applyNumberFormat="0" applyBorder="0" applyAlignment="0" applyProtection="0"/>
    <xf numFmtId="0" fontId="18" fillId="17" borderId="0" applyNumberFormat="0" applyBorder="0" applyAlignment="0" applyProtection="0"/>
    <xf numFmtId="0" fontId="17" fillId="11" borderId="0" applyNumberFormat="0" applyBorder="0" applyAlignment="0" applyProtection="0"/>
    <xf numFmtId="0" fontId="18" fillId="17" borderId="0" applyNumberFormat="0" applyBorder="0" applyAlignment="0" applyProtection="0"/>
    <xf numFmtId="0" fontId="18" fillId="17" borderId="0" applyNumberFormat="0" applyBorder="0" applyAlignment="0" applyProtection="0"/>
    <xf numFmtId="0" fontId="17" fillId="17"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7"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49" borderId="0" applyNumberFormat="0" applyBorder="0" applyAlignment="0" applyProtection="0"/>
    <xf numFmtId="0" fontId="84" fillId="16" borderId="0" applyNumberFormat="0" applyBorder="0" applyAlignment="0" applyProtection="0"/>
    <xf numFmtId="0" fontId="18" fillId="49" borderId="0" applyNumberFormat="0" applyBorder="0" applyAlignment="0" applyProtection="0"/>
    <xf numFmtId="0" fontId="17" fillId="47" borderId="0" applyNumberFormat="0" applyBorder="0" applyAlignment="0" applyProtection="0"/>
    <xf numFmtId="0" fontId="17" fillId="50" borderId="0" applyNumberFormat="0" applyBorder="0" applyAlignment="0" applyProtection="0"/>
    <xf numFmtId="0" fontId="17" fillId="47"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17" fillId="51" borderId="0" applyNumberFormat="0" applyBorder="0" applyAlignment="0" applyProtection="0"/>
    <xf numFmtId="0" fontId="84" fillId="51" borderId="0" applyNumberFormat="0" applyBorder="0" applyAlignment="0" applyProtection="0"/>
    <xf numFmtId="0" fontId="18" fillId="51" borderId="0" applyNumberFormat="0" applyBorder="0" applyAlignment="0" applyProtection="0"/>
    <xf numFmtId="0" fontId="17" fillId="52" borderId="0" applyNumberFormat="0" applyBorder="0" applyAlignment="0" applyProtection="0"/>
    <xf numFmtId="0" fontId="17" fillId="45" borderId="0" applyNumberFormat="0" applyBorder="0" applyAlignment="0" applyProtection="0"/>
    <xf numFmtId="0" fontId="17" fillId="52"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53" borderId="0" applyNumberFormat="0" applyBorder="0" applyAlignment="0" applyProtection="0"/>
    <xf numFmtId="0" fontId="84" fillId="53" borderId="0" applyNumberFormat="0" applyBorder="0" applyAlignment="0" applyProtection="0"/>
    <xf numFmtId="0" fontId="18" fillId="53" borderId="0" applyNumberFormat="0" applyBorder="0" applyAlignment="0" applyProtection="0"/>
    <xf numFmtId="0" fontId="17" fillId="54" borderId="0" applyNumberFormat="0" applyBorder="0" applyAlignment="0" applyProtection="0"/>
    <xf numFmtId="0" fontId="17" fillId="13" borderId="0" applyNumberFormat="0" applyBorder="0" applyAlignment="0" applyProtection="0"/>
    <xf numFmtId="0" fontId="17" fillId="54"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5" borderId="0" applyNumberFormat="0" applyBorder="0" applyAlignment="0" applyProtection="0"/>
    <xf numFmtId="0" fontId="84" fillId="55" borderId="0" applyNumberFormat="0" applyBorder="0" applyAlignment="0" applyProtection="0"/>
    <xf numFmtId="0" fontId="18" fillId="15" borderId="0" applyNumberFormat="0" applyBorder="0" applyAlignment="0" applyProtection="0"/>
    <xf numFmtId="0" fontId="17" fillId="56" borderId="0" applyNumberFormat="0" applyBorder="0" applyAlignment="0" applyProtection="0"/>
    <xf numFmtId="0" fontId="17" fillId="55" borderId="0" applyNumberFormat="0" applyBorder="0" applyAlignment="0" applyProtection="0"/>
    <xf numFmtId="0" fontId="17" fillId="56"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16" borderId="0" applyNumberFormat="0" applyBorder="0" applyAlignment="0" applyProtection="0"/>
    <xf numFmtId="0" fontId="84" fillId="16" borderId="0" applyNumberFormat="0" applyBorder="0" applyAlignment="0" applyProtection="0"/>
    <xf numFmtId="0" fontId="18" fillId="16"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16" borderId="0" applyNumberFormat="0" applyBorder="0" applyAlignment="0" applyProtection="0"/>
    <xf numFmtId="0" fontId="17" fillId="45" borderId="0" applyNumberFormat="0" applyBorder="0" applyAlignment="0" applyProtection="0"/>
    <xf numFmtId="0" fontId="84" fillId="45" borderId="0" applyNumberFormat="0" applyBorder="0" applyAlignment="0" applyProtection="0"/>
    <xf numFmtId="0" fontId="18" fillId="45" borderId="0" applyNumberFormat="0" applyBorder="0" applyAlignment="0" applyProtection="0"/>
    <xf numFmtId="0" fontId="17" fillId="57" borderId="0" applyNumberFormat="0" applyBorder="0" applyAlignment="0" applyProtection="0"/>
    <xf numFmtId="0" fontId="17" fillId="51" borderId="0" applyNumberFormat="0" applyBorder="0" applyAlignment="0" applyProtection="0"/>
    <xf numFmtId="0" fontId="17" fillId="57"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85" fillId="58" borderId="0" applyBorder="0" applyProtection="0">
      <alignment vertical="center"/>
    </xf>
    <xf numFmtId="0" fontId="85" fillId="58" borderId="0" applyBorder="0" applyProtection="0">
      <alignment vertical="center"/>
    </xf>
    <xf numFmtId="0" fontId="31" fillId="4" borderId="0" applyNumberFormat="0" applyBorder="0" applyAlignment="0" applyProtection="0"/>
    <xf numFmtId="0" fontId="86" fillId="4" borderId="0" applyNumberFormat="0" applyBorder="0" applyAlignment="0" applyProtection="0"/>
    <xf numFmtId="0" fontId="31" fillId="34" borderId="0" applyNumberFormat="0" applyBorder="0" applyAlignment="0" applyProtection="0"/>
    <xf numFmtId="0" fontId="31" fillId="6" borderId="0" applyNumberFormat="0" applyBorder="0" applyAlignment="0" applyProtection="0"/>
    <xf numFmtId="0" fontId="82" fillId="0" borderId="0"/>
    <xf numFmtId="0" fontId="31" fillId="34"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0" fillId="2" borderId="1" applyNumberFormat="0" applyAlignment="0" applyProtection="0"/>
    <xf numFmtId="0" fontId="30" fillId="2" borderId="1" applyNumberFormat="0" applyAlignment="0" applyProtection="0"/>
    <xf numFmtId="0" fontId="87" fillId="2" borderId="1" applyNumberFormat="0" applyAlignment="0" applyProtection="0"/>
    <xf numFmtId="0" fontId="30" fillId="59" borderId="1" applyNumberFormat="0" applyAlignment="0" applyProtection="0"/>
    <xf numFmtId="0" fontId="88" fillId="60" borderId="1" applyNumberFormat="0" applyAlignment="0" applyProtection="0"/>
    <xf numFmtId="0" fontId="30" fillId="59" borderId="1" applyNumberFormat="0" applyAlignment="0" applyProtection="0"/>
    <xf numFmtId="0" fontId="88" fillId="60" borderId="1" applyNumberFormat="0" applyAlignment="0" applyProtection="0"/>
    <xf numFmtId="0" fontId="88" fillId="60" borderId="1" applyNumberFormat="0" applyAlignment="0" applyProtection="0"/>
    <xf numFmtId="0" fontId="14" fillId="61" borderId="0" applyBorder="0" applyProtection="0">
      <alignment horizontal="right" vertical="center" wrapText="1"/>
    </xf>
    <xf numFmtId="0" fontId="14" fillId="61" borderId="0" applyBorder="0" applyProtection="0">
      <alignment horizontal="right" vertical="center" wrapText="1"/>
    </xf>
    <xf numFmtId="0" fontId="14" fillId="61" borderId="0" applyBorder="0" applyProtection="0">
      <alignment horizontal="right" vertical="center" wrapText="1"/>
    </xf>
    <xf numFmtId="0" fontId="14" fillId="61" borderId="0" applyBorder="0" applyProtection="0">
      <alignment horizontal="right" vertical="center" wrapText="1"/>
    </xf>
    <xf numFmtId="0" fontId="14" fillId="61" borderId="0" applyBorder="0" applyProtection="0">
      <alignment horizontal="right" vertical="center" wrapText="1"/>
    </xf>
    <xf numFmtId="0" fontId="14" fillId="61" borderId="0" applyBorder="0" applyProtection="0">
      <alignment horizontal="right" vertical="center" wrapText="1"/>
    </xf>
    <xf numFmtId="0" fontId="14" fillId="61" borderId="0" applyBorder="0" applyProtection="0">
      <alignment horizontal="right" vertical="center" wrapText="1"/>
    </xf>
    <xf numFmtId="0" fontId="14" fillId="61" borderId="0" applyBorder="0" applyProtection="0">
      <alignment horizontal="right" vertical="center" wrapText="1"/>
    </xf>
    <xf numFmtId="0" fontId="14" fillId="61" borderId="12" applyProtection="0">
      <alignment horizontal="right" vertical="center" wrapText="1"/>
    </xf>
    <xf numFmtId="0" fontId="14" fillId="61" borderId="12" applyProtection="0">
      <alignment horizontal="right" vertical="center" wrapText="1"/>
    </xf>
    <xf numFmtId="0" fontId="14" fillId="61" borderId="12" applyProtection="0">
      <alignment horizontal="right" vertical="center" wrapText="1"/>
    </xf>
    <xf numFmtId="0" fontId="14" fillId="61" borderId="12" applyProtection="0">
      <alignment horizontal="right" vertical="center" wrapText="1"/>
    </xf>
    <xf numFmtId="0" fontId="14" fillId="61" borderId="12" applyProtection="0">
      <alignment horizontal="right" vertical="center" wrapText="1"/>
    </xf>
    <xf numFmtId="0" fontId="14" fillId="61" borderId="12" applyProtection="0">
      <alignment horizontal="right" vertical="center" wrapText="1"/>
    </xf>
    <xf numFmtId="0" fontId="14" fillId="61" borderId="12" applyProtection="0">
      <alignment horizontal="right" vertical="center" wrapText="1"/>
    </xf>
    <xf numFmtId="0" fontId="14" fillId="61" borderId="12" applyProtection="0">
      <alignment horizontal="right" vertical="center" wrapText="1"/>
    </xf>
    <xf numFmtId="0" fontId="14" fillId="61" borderId="13" applyProtection="0">
      <alignment horizontal="right" vertical="center" wrapText="1"/>
    </xf>
    <xf numFmtId="0" fontId="14" fillId="61" borderId="13" applyProtection="0">
      <alignment horizontal="right" vertical="center" wrapText="1"/>
    </xf>
    <xf numFmtId="0" fontId="14" fillId="61" borderId="13" applyProtection="0">
      <alignment horizontal="right" vertical="center" wrapText="1"/>
    </xf>
    <xf numFmtId="0" fontId="14" fillId="61" borderId="13" applyProtection="0">
      <alignment horizontal="right" vertical="center" wrapText="1"/>
    </xf>
    <xf numFmtId="0" fontId="14" fillId="61" borderId="13" applyProtection="0">
      <alignment horizontal="right" vertical="center" wrapText="1"/>
    </xf>
    <xf numFmtId="0" fontId="14" fillId="61" borderId="13" applyProtection="0">
      <alignment horizontal="right" vertical="center" wrapText="1"/>
    </xf>
    <xf numFmtId="0" fontId="14" fillId="61" borderId="13" applyProtection="0">
      <alignment horizontal="right" vertical="center" wrapText="1"/>
    </xf>
    <xf numFmtId="0" fontId="14" fillId="61" borderId="13" applyProtection="0">
      <alignment horizontal="right" vertical="center" wrapText="1"/>
    </xf>
    <xf numFmtId="0" fontId="14" fillId="61" borderId="14" applyProtection="0">
      <alignment horizontal="right" vertical="center" wrapText="1"/>
    </xf>
    <xf numFmtId="0" fontId="14" fillId="61" borderId="14" applyProtection="0">
      <alignment horizontal="right" vertical="center" wrapText="1"/>
    </xf>
    <xf numFmtId="0" fontId="14" fillId="61" borderId="14" applyProtection="0">
      <alignment horizontal="right" vertical="center" wrapText="1"/>
    </xf>
    <xf numFmtId="0" fontId="14" fillId="61" borderId="14" applyProtection="0">
      <alignment horizontal="right" vertical="center" wrapText="1"/>
    </xf>
    <xf numFmtId="0" fontId="14" fillId="61" borderId="14" applyProtection="0">
      <alignment horizontal="right" vertical="center" wrapText="1"/>
    </xf>
    <xf numFmtId="0" fontId="14" fillId="61" borderId="14" applyProtection="0">
      <alignment horizontal="right" vertical="center" wrapText="1"/>
    </xf>
    <xf numFmtId="0" fontId="14" fillId="61" borderId="14" applyProtection="0">
      <alignment horizontal="right" vertical="center" wrapText="1"/>
    </xf>
    <xf numFmtId="0" fontId="14" fillId="61" borderId="14" applyProtection="0">
      <alignment horizontal="right" vertical="center" wrapText="1"/>
    </xf>
    <xf numFmtId="0" fontId="14" fillId="61" borderId="15" applyProtection="0">
      <alignment horizontal="right" vertical="center" wrapText="1"/>
    </xf>
    <xf numFmtId="0" fontId="14" fillId="61" borderId="15" applyProtection="0">
      <alignment horizontal="right" vertical="center" wrapText="1"/>
    </xf>
    <xf numFmtId="0" fontId="14" fillId="61" borderId="15" applyProtection="0">
      <alignment horizontal="right" vertical="center" wrapText="1"/>
    </xf>
    <xf numFmtId="0" fontId="14" fillId="61" borderId="15" applyProtection="0">
      <alignment horizontal="right" vertical="center" wrapText="1"/>
    </xf>
    <xf numFmtId="0" fontId="14" fillId="61" borderId="15" applyProtection="0">
      <alignment horizontal="right" vertical="center" wrapText="1"/>
    </xf>
    <xf numFmtId="0" fontId="14" fillId="61" borderId="15" applyProtection="0">
      <alignment horizontal="right" vertical="center" wrapText="1"/>
    </xf>
    <xf numFmtId="0" fontId="14" fillId="61" borderId="15" applyProtection="0">
      <alignment horizontal="right" vertical="center" wrapText="1"/>
    </xf>
    <xf numFmtId="0" fontId="14" fillId="61" borderId="15" applyProtection="0">
      <alignment horizontal="right" vertical="center" wrapText="1"/>
    </xf>
    <xf numFmtId="0" fontId="14" fillId="61" borderId="16" applyProtection="0">
      <alignment horizontal="right" vertical="center" wrapText="1"/>
    </xf>
    <xf numFmtId="0" fontId="14" fillId="61" borderId="16" applyProtection="0">
      <alignment horizontal="right" vertical="center" wrapText="1"/>
    </xf>
    <xf numFmtId="0" fontId="14" fillId="61" borderId="16" applyProtection="0">
      <alignment horizontal="right" vertical="center" wrapText="1"/>
    </xf>
    <xf numFmtId="0" fontId="14" fillId="61" borderId="16" applyProtection="0">
      <alignment horizontal="right" vertical="center" wrapText="1"/>
    </xf>
    <xf numFmtId="0" fontId="14" fillId="61" borderId="16" applyProtection="0">
      <alignment horizontal="right" vertical="center" wrapText="1"/>
    </xf>
    <xf numFmtId="0" fontId="14" fillId="61" borderId="16" applyProtection="0">
      <alignment horizontal="right" vertical="center" wrapText="1"/>
    </xf>
    <xf numFmtId="0" fontId="14" fillId="61" borderId="16" applyProtection="0">
      <alignment horizontal="right" vertical="center" wrapText="1"/>
    </xf>
    <xf numFmtId="0" fontId="14" fillId="61" borderId="16" applyProtection="0">
      <alignment horizontal="right" vertical="center" wrapText="1"/>
    </xf>
    <xf numFmtId="0" fontId="14" fillId="61" borderId="17" applyProtection="0">
      <alignment horizontal="right" vertical="center" wrapText="1"/>
    </xf>
    <xf numFmtId="0" fontId="14" fillId="61" borderId="17" applyProtection="0">
      <alignment horizontal="right" vertical="center" wrapText="1"/>
    </xf>
    <xf numFmtId="0" fontId="14" fillId="61" borderId="17" applyProtection="0">
      <alignment horizontal="right" vertical="center" wrapText="1"/>
    </xf>
    <xf numFmtId="0" fontId="14" fillId="61" borderId="17" applyProtection="0">
      <alignment horizontal="right" vertical="center" wrapText="1"/>
    </xf>
    <xf numFmtId="0" fontId="14" fillId="61" borderId="17" applyProtection="0">
      <alignment horizontal="right" vertical="center" wrapText="1"/>
    </xf>
    <xf numFmtId="0" fontId="14" fillId="61" borderId="17" applyProtection="0">
      <alignment horizontal="right" vertical="center" wrapText="1"/>
    </xf>
    <xf numFmtId="0" fontId="14" fillId="61" borderId="17" applyProtection="0">
      <alignment horizontal="right" vertical="center" wrapText="1"/>
    </xf>
    <xf numFmtId="0" fontId="14" fillId="61" borderId="17" applyProtection="0">
      <alignment horizontal="right" vertical="center" wrapText="1"/>
    </xf>
    <xf numFmtId="0" fontId="14" fillId="61" borderId="18" applyProtection="0">
      <alignment horizontal="right" vertical="center" wrapText="1"/>
    </xf>
    <xf numFmtId="0" fontId="14" fillId="61" borderId="18" applyProtection="0">
      <alignment horizontal="right" vertical="center" wrapText="1"/>
    </xf>
    <xf numFmtId="0" fontId="14" fillId="61" borderId="18" applyProtection="0">
      <alignment horizontal="right" vertical="center" wrapText="1"/>
    </xf>
    <xf numFmtId="0" fontId="14" fillId="61" borderId="18" applyProtection="0">
      <alignment horizontal="right" vertical="center" wrapText="1"/>
    </xf>
    <xf numFmtId="0" fontId="14" fillId="61" borderId="18" applyProtection="0">
      <alignment horizontal="right" vertical="center" wrapText="1"/>
    </xf>
    <xf numFmtId="0" fontId="14" fillId="61" borderId="18" applyProtection="0">
      <alignment horizontal="right" vertical="center" wrapText="1"/>
    </xf>
    <xf numFmtId="0" fontId="14" fillId="61" borderId="18" applyProtection="0">
      <alignment horizontal="right" vertical="center" wrapText="1"/>
    </xf>
    <xf numFmtId="0" fontId="14" fillId="61" borderId="18" applyProtection="0">
      <alignment horizontal="right" vertical="center" wrapText="1"/>
    </xf>
    <xf numFmtId="0" fontId="14" fillId="61" borderId="19" applyProtection="0">
      <alignment horizontal="right" vertical="center" wrapText="1"/>
    </xf>
    <xf numFmtId="0" fontId="14" fillId="61" borderId="19" applyProtection="0">
      <alignment horizontal="right" vertical="center" wrapText="1"/>
    </xf>
    <xf numFmtId="0" fontId="14" fillId="61" borderId="19" applyProtection="0">
      <alignment horizontal="right" vertical="center" wrapText="1"/>
    </xf>
    <xf numFmtId="0" fontId="14" fillId="61" borderId="19" applyProtection="0">
      <alignment horizontal="right" vertical="center" wrapText="1"/>
    </xf>
    <xf numFmtId="0" fontId="14" fillId="61" borderId="19" applyProtection="0">
      <alignment horizontal="right" vertical="center" wrapText="1"/>
    </xf>
    <xf numFmtId="0" fontId="14" fillId="61" borderId="19" applyProtection="0">
      <alignment horizontal="right" vertical="center" wrapText="1"/>
    </xf>
    <xf numFmtId="0" fontId="14" fillId="61" borderId="19" applyProtection="0">
      <alignment horizontal="right" vertical="center" wrapText="1"/>
    </xf>
    <xf numFmtId="0" fontId="14" fillId="61" borderId="19" applyProtection="0">
      <alignment horizontal="right" vertical="center" wrapText="1"/>
    </xf>
    <xf numFmtId="2" fontId="14" fillId="61" borderId="0" applyProtection="0">
      <alignment horizontal="right" vertical="center" wrapText="1"/>
    </xf>
    <xf numFmtId="0" fontId="81" fillId="0" borderId="0">
      <alignment horizontal="left" vertical="top" wrapText="1" indent="1"/>
    </xf>
    <xf numFmtId="167" fontId="89" fillId="0" borderId="0">
      <alignment horizontal="justify" wrapText="1"/>
    </xf>
    <xf numFmtId="0" fontId="29" fillId="9" borderId="2" applyNumberFormat="0" applyAlignment="0" applyProtection="0"/>
    <xf numFmtId="0" fontId="90" fillId="9" borderId="2" applyNumberFormat="0" applyAlignment="0" applyProtection="0"/>
    <xf numFmtId="0" fontId="29" fillId="9" borderId="2" applyNumberFormat="0" applyAlignment="0" applyProtection="0"/>
    <xf numFmtId="0" fontId="53" fillId="9" borderId="2" applyNumberFormat="0" applyAlignment="0" applyProtection="0"/>
    <xf numFmtId="0" fontId="29" fillId="62" borderId="2" applyNumberFormat="0" applyAlignment="0" applyProtection="0"/>
    <xf numFmtId="0" fontId="29" fillId="62" borderId="2" applyNumberFormat="0" applyAlignment="0" applyProtection="0"/>
    <xf numFmtId="0" fontId="29" fillId="9" borderId="2" applyNumberFormat="0" applyAlignment="0" applyProtection="0"/>
    <xf numFmtId="4" fontId="91" fillId="0" borderId="0">
      <alignment horizontal="right" vertical="top" wrapText="1"/>
    </xf>
    <xf numFmtId="0" fontId="14" fillId="61" borderId="20" applyProtection="0">
      <alignment horizontal="center" wrapText="1"/>
    </xf>
    <xf numFmtId="0" fontId="14" fillId="61" borderId="20" applyProtection="0">
      <alignment horizontal="center" wrapText="1"/>
    </xf>
    <xf numFmtId="0" fontId="14" fillId="61" borderId="20" applyProtection="0">
      <alignment horizontal="center" wrapText="1"/>
    </xf>
    <xf numFmtId="0" fontId="14" fillId="61" borderId="20" applyProtection="0">
      <alignment horizontal="center" wrapText="1"/>
    </xf>
    <xf numFmtId="0" fontId="14" fillId="61" borderId="20" applyProtection="0">
      <alignment horizontal="center" wrapText="1"/>
    </xf>
    <xf numFmtId="0" fontId="14" fillId="61" borderId="20" applyProtection="0">
      <alignment horizontal="center" wrapText="1"/>
    </xf>
    <xf numFmtId="0" fontId="14" fillId="61" borderId="20" applyProtection="0">
      <alignment horizontal="center" wrapText="1"/>
    </xf>
    <xf numFmtId="0" fontId="14" fillId="61" borderId="20" applyProtection="0">
      <alignment horizontal="center" wrapText="1"/>
    </xf>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5" fontId="81" fillId="0" borderId="0" applyFont="0" applyFill="0" applyBorder="0" applyAlignment="0" applyProtection="0"/>
    <xf numFmtId="167" fontId="9" fillId="0" borderId="0" applyFont="0" applyFill="0" applyBorder="0" applyAlignment="0" applyProtection="0"/>
    <xf numFmtId="165" fontId="81" fillId="0" borderId="0" applyFont="0" applyFill="0" applyBorder="0" applyAlignment="0" applyProtection="0"/>
    <xf numFmtId="167" fontId="81"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72" fontId="14" fillId="0" borderId="0" applyFont="0" applyFill="0" applyBorder="0" applyAlignment="0" applyProtection="0"/>
    <xf numFmtId="167" fontId="9" fillId="0" borderId="0" applyFont="0" applyFill="0" applyBorder="0" applyAlignment="0" applyProtection="0"/>
    <xf numFmtId="167" fontId="92" fillId="0" borderId="0" applyFont="0" applyFill="0" applyBorder="0" applyAlignment="0" applyProtection="0"/>
    <xf numFmtId="167" fontId="14" fillId="0" borderId="0" applyFont="0" applyFill="0" applyBorder="0" applyAlignment="0" applyProtection="0"/>
    <xf numFmtId="167" fontId="14" fillId="0" borderId="0" applyFont="0" applyFill="0" applyBorder="0" applyAlignment="0" applyProtection="0"/>
    <xf numFmtId="167" fontId="92" fillId="0" borderId="0" applyFont="0" applyFill="0" applyBorder="0" applyAlignment="0" applyProtection="0"/>
    <xf numFmtId="167" fontId="92"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5" fontId="81" fillId="0" borderId="0" applyFont="0" applyFill="0" applyBorder="0" applyAlignment="0" applyProtection="0"/>
    <xf numFmtId="167" fontId="9" fillId="0" borderId="0" applyFont="0" applyFill="0" applyBorder="0" applyAlignment="0" applyProtection="0"/>
    <xf numFmtId="167" fontId="92"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67" fontId="92" fillId="0" borderId="0" applyFont="0" applyFill="0" applyBorder="0" applyAlignment="0" applyProtection="0"/>
    <xf numFmtId="167" fontId="92"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2"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2"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0" fontId="14" fillId="0" borderId="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166" fontId="9" fillId="0" borderId="0" applyFont="0" applyFill="0" applyBorder="0" applyAlignment="0" applyProtection="0"/>
    <xf numFmtId="4" fontId="93" fillId="0" borderId="0">
      <alignment horizontal="right" vertical="top" wrapText="1"/>
      <protection locked="0"/>
    </xf>
    <xf numFmtId="167" fontId="94" fillId="0" borderId="0" applyBorder="0" applyProtection="0"/>
    <xf numFmtId="4" fontId="95" fillId="0" borderId="0">
      <alignment horizontal="right" vertical="top" wrapText="1"/>
    </xf>
    <xf numFmtId="0" fontId="96" fillId="7"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5" borderId="0" applyNumberFormat="0" applyBorder="0" applyAlignment="0" applyProtection="0"/>
    <xf numFmtId="0" fontId="96" fillId="5" borderId="0" applyNumberFormat="0" applyBorder="0" applyAlignment="0" applyProtection="0"/>
    <xf numFmtId="0" fontId="96" fillId="7" borderId="0" applyNumberFormat="0" applyBorder="0" applyAlignment="0" applyProtection="0"/>
    <xf numFmtId="0" fontId="96" fillId="7" borderId="0" applyNumberFormat="0" applyBorder="0" applyAlignment="0" applyProtection="0"/>
    <xf numFmtId="0" fontId="96" fillId="5" borderId="0" applyNumberFormat="0" applyBorder="0" applyAlignment="0" applyProtection="0"/>
    <xf numFmtId="0" fontId="96" fillId="5" borderId="0" applyNumberFormat="0" applyBorder="0" applyAlignment="0" applyProtection="0"/>
    <xf numFmtId="0" fontId="96" fillId="7" borderId="0" applyNumberFormat="0" applyBorder="0" applyAlignment="0" applyProtection="0"/>
    <xf numFmtId="0" fontId="96" fillId="7" borderId="0" applyNumberFormat="0" applyBorder="0" applyAlignment="0" applyProtection="0"/>
    <xf numFmtId="0" fontId="96" fillId="7"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5" borderId="0" applyNumberFormat="0" applyBorder="0" applyAlignment="0" applyProtection="0"/>
    <xf numFmtId="0" fontId="96" fillId="7" borderId="0" applyNumberFormat="0" applyBorder="0" applyAlignment="0" applyProtection="0"/>
    <xf numFmtId="0" fontId="97" fillId="5" borderId="0" applyNumberFormat="0" applyBorder="0" applyAlignment="0" applyProtection="0"/>
    <xf numFmtId="0" fontId="96" fillId="7" borderId="0" applyNumberFormat="0" applyBorder="0" applyAlignment="0" applyProtection="0"/>
    <xf numFmtId="0" fontId="96" fillId="7" borderId="0" applyNumberFormat="0" applyBorder="0" applyAlignment="0" applyProtection="0"/>
    <xf numFmtId="0" fontId="96" fillId="5" borderId="0" applyNumberFormat="0" applyBorder="0" applyAlignment="0" applyProtection="0"/>
    <xf numFmtId="0" fontId="20" fillId="5" borderId="0" applyNumberFormat="0" applyBorder="0" applyAlignment="0" applyProtection="0"/>
    <xf numFmtId="0" fontId="96" fillId="7" borderId="0" applyNumberFormat="0" applyBorder="0" applyAlignment="0" applyProtection="0"/>
    <xf numFmtId="0" fontId="20" fillId="5" borderId="0" applyNumberFormat="0" applyBorder="0" applyAlignment="0" applyProtection="0"/>
    <xf numFmtId="0" fontId="20" fillId="5" borderId="0" applyNumberFormat="0" applyBorder="0" applyAlignment="0" applyProtection="0"/>
    <xf numFmtId="0" fontId="96" fillId="5" borderId="0" applyNumberFormat="0" applyBorder="0" applyAlignment="0" applyProtection="0"/>
    <xf numFmtId="0" fontId="96" fillId="7" borderId="0" applyNumberFormat="0" applyBorder="0" applyAlignment="0" applyProtection="0"/>
    <xf numFmtId="0" fontId="96" fillId="7" borderId="0" applyNumberFormat="0" applyBorder="0" applyAlignment="0" applyProtection="0"/>
    <xf numFmtId="0" fontId="96" fillId="5" borderId="0" applyNumberFormat="0" applyBorder="0" applyAlignment="0" applyProtection="0"/>
    <xf numFmtId="0" fontId="96" fillId="63" borderId="0" applyNumberFormat="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68"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7" fontId="14" fillId="0" borderId="0" applyFont="0" applyFill="0" applyBorder="0" applyAlignment="0" applyProtection="0"/>
    <xf numFmtId="7" fontId="14" fillId="0" borderId="0" applyFont="0" applyFill="0" applyBorder="0" applyAlignment="0" applyProtection="0"/>
    <xf numFmtId="7" fontId="14" fillId="0" borderId="0" applyFont="0" applyFill="0" applyBorder="0" applyAlignment="0" applyProtection="0"/>
    <xf numFmtId="7" fontId="14" fillId="0" borderId="0" applyFont="0" applyFill="0" applyBorder="0" applyAlignment="0" applyProtection="0"/>
    <xf numFmtId="7" fontId="14" fillId="0" borderId="0" applyFont="0" applyFill="0" applyBorder="0" applyAlignment="0" applyProtection="0"/>
    <xf numFmtId="7"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173" fontId="14" fillId="0" borderId="0" applyFont="0" applyFill="0" applyBorder="0" applyAlignment="0" applyProtection="0"/>
    <xf numFmtId="0" fontId="98" fillId="0" borderId="0" applyFont="0" applyFill="0" applyBorder="0" applyAlignment="0" applyProtection="0">
      <alignment horizontal="right" vertical="top"/>
    </xf>
    <xf numFmtId="7" fontId="14" fillId="0" borderId="0" applyFont="0" applyFill="0" applyBorder="0" applyAlignment="0" applyProtection="0"/>
    <xf numFmtId="0" fontId="98" fillId="0" borderId="0" applyFont="0" applyFill="0" applyBorder="0" applyAlignment="0" applyProtection="0">
      <alignment horizontal="right" vertical="top"/>
    </xf>
    <xf numFmtId="0" fontId="38" fillId="0" borderId="0"/>
    <xf numFmtId="0" fontId="81" fillId="0" borderId="0"/>
    <xf numFmtId="0" fontId="81" fillId="0" borderId="0"/>
    <xf numFmtId="0" fontId="14" fillId="0" borderId="0"/>
    <xf numFmtId="0" fontId="27" fillId="0" borderId="0" applyNumberFormat="0" applyFill="0" applyBorder="0" applyAlignment="0" applyProtection="0"/>
    <xf numFmtId="0" fontId="99" fillId="0" borderId="0" applyNumberFormat="0" applyFill="0" applyBorder="0" applyAlignment="0" applyProtection="0"/>
    <xf numFmtId="0" fontId="27" fillId="0" borderId="0" applyNumberFormat="0" applyFill="0" applyBorder="0" applyAlignment="0" applyProtection="0"/>
    <xf numFmtId="0" fontId="96" fillId="7" borderId="0" applyNumberFormat="0" applyBorder="0" applyAlignment="0" applyProtection="0"/>
    <xf numFmtId="0" fontId="100" fillId="0" borderId="21" applyNumberFormat="0" applyFill="0" applyAlignment="0" applyProtection="0"/>
    <xf numFmtId="0" fontId="101" fillId="0" borderId="21" applyNumberFormat="0" applyFill="0" applyAlignment="0" applyProtection="0"/>
    <xf numFmtId="0" fontId="102" fillId="0" borderId="22" applyNumberFormat="0" applyFill="0" applyAlignment="0" applyProtection="0"/>
    <xf numFmtId="0" fontId="102" fillId="0" borderId="23" applyNumberFormat="0" applyFill="0" applyAlignment="0" applyProtection="0"/>
    <xf numFmtId="0" fontId="102" fillId="0" borderId="22" applyNumberFormat="0" applyFill="0" applyAlignment="0" applyProtection="0"/>
    <xf numFmtId="0" fontId="102" fillId="0" borderId="23" applyNumberFormat="0" applyFill="0" applyAlignment="0" applyProtection="0"/>
    <xf numFmtId="0" fontId="102" fillId="0" borderId="23" applyNumberFormat="0" applyFill="0" applyAlignment="0" applyProtection="0"/>
    <xf numFmtId="0" fontId="103" fillId="0" borderId="3" applyNumberFormat="0" applyFill="0" applyAlignment="0" applyProtection="0"/>
    <xf numFmtId="0" fontId="104" fillId="0" borderId="3" applyNumberFormat="0" applyFill="0" applyAlignment="0" applyProtection="0"/>
    <xf numFmtId="0" fontId="105" fillId="0" borderId="3" applyNumberFormat="0" applyFill="0" applyAlignment="0" applyProtection="0"/>
    <xf numFmtId="0" fontId="105" fillId="0" borderId="24" applyNumberFormat="0" applyFill="0" applyAlignment="0" applyProtection="0"/>
    <xf numFmtId="0" fontId="105" fillId="0" borderId="3" applyNumberFormat="0" applyFill="0" applyAlignment="0" applyProtection="0"/>
    <xf numFmtId="0" fontId="105" fillId="0" borderId="24" applyNumberFormat="0" applyFill="0" applyAlignment="0" applyProtection="0"/>
    <xf numFmtId="0" fontId="105" fillId="0" borderId="24" applyNumberFormat="0" applyFill="0" applyAlignment="0" applyProtection="0"/>
    <xf numFmtId="0" fontId="106" fillId="0" borderId="25" applyNumberFormat="0" applyFill="0" applyAlignment="0" applyProtection="0"/>
    <xf numFmtId="0" fontId="106" fillId="0" borderId="25" applyNumberFormat="0" applyFill="0" applyAlignment="0" applyProtection="0"/>
    <xf numFmtId="0" fontId="107" fillId="0" borderId="25" applyNumberFormat="0" applyFill="0" applyAlignment="0" applyProtection="0"/>
    <xf numFmtId="0" fontId="108" fillId="0" borderId="26" applyNumberFormat="0" applyFill="0" applyAlignment="0" applyProtection="0"/>
    <xf numFmtId="0" fontId="108" fillId="0" borderId="27" applyNumberFormat="0" applyFill="0" applyAlignment="0" applyProtection="0"/>
    <xf numFmtId="0" fontId="108" fillId="0" borderId="26" applyNumberFormat="0" applyFill="0" applyAlignment="0" applyProtection="0"/>
    <xf numFmtId="0" fontId="108" fillId="0" borderId="27" applyNumberFormat="0" applyFill="0" applyAlignment="0" applyProtection="0"/>
    <xf numFmtId="0" fontId="108" fillId="0" borderId="27" applyNumberFormat="0" applyFill="0" applyAlignment="0" applyProtection="0"/>
    <xf numFmtId="0" fontId="106" fillId="0" borderId="0" applyNumberFormat="0" applyFill="0" applyBorder="0" applyAlignment="0" applyProtection="0"/>
    <xf numFmtId="0" fontId="107"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9" fillId="0" borderId="0">
      <alignment horizontal="center" textRotation="90"/>
    </xf>
    <xf numFmtId="0" fontId="110"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111" fillId="0" borderId="0" applyNumberFormat="0" applyFill="0" applyBorder="0" applyAlignment="0" applyProtection="0"/>
    <xf numFmtId="0" fontId="110" fillId="0" borderId="0" applyNumberFormat="0" applyFill="0" applyBorder="0" applyAlignment="0" applyProtection="0">
      <alignment vertical="top"/>
      <protection locked="0"/>
    </xf>
    <xf numFmtId="0" fontId="110"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3" fillId="0" borderId="0" applyNumberFormat="0" applyFill="0" applyBorder="0" applyAlignment="0" applyProtection="0">
      <alignment vertical="top"/>
      <protection locked="0"/>
    </xf>
    <xf numFmtId="0" fontId="112" fillId="0" borderId="0" applyNumberFormat="0" applyFill="0" applyBorder="0" applyAlignment="0" applyProtection="0">
      <alignment vertical="top"/>
      <protection locked="0"/>
    </xf>
    <xf numFmtId="0" fontId="111" fillId="0" borderId="0" applyNumberFormat="0" applyFill="0" applyBorder="0" applyAlignment="0" applyProtection="0"/>
    <xf numFmtId="174" fontId="14" fillId="0" borderId="28">
      <alignment vertical="center"/>
      <protection locked="0"/>
    </xf>
    <xf numFmtId="174" fontId="14" fillId="0" borderId="28">
      <alignment vertical="center"/>
      <protection locked="0"/>
    </xf>
    <xf numFmtId="174" fontId="14" fillId="0" borderId="28">
      <alignment vertical="center"/>
      <protection locked="0"/>
    </xf>
    <xf numFmtId="0" fontId="32" fillId="8" borderId="1" applyNumberFormat="0" applyAlignment="0" applyProtection="0"/>
    <xf numFmtId="174" fontId="14" fillId="0" borderId="28">
      <alignment vertical="center"/>
      <protection locked="0"/>
    </xf>
    <xf numFmtId="0" fontId="32" fillId="8" borderId="1" applyNumberFormat="0" applyAlignment="0" applyProtection="0"/>
    <xf numFmtId="0" fontId="114" fillId="8" borderId="1" applyNumberFormat="0" applyAlignment="0" applyProtection="0"/>
    <xf numFmtId="0" fontId="32" fillId="38" borderId="1" applyNumberFormat="0" applyAlignment="0" applyProtection="0"/>
    <xf numFmtId="0" fontId="32" fillId="18" borderId="1" applyNumberFormat="0" applyAlignment="0" applyProtection="0"/>
    <xf numFmtId="0" fontId="32" fillId="38" borderId="1" applyNumberFormat="0" applyAlignment="0" applyProtection="0"/>
    <xf numFmtId="0" fontId="32" fillId="18" borderId="1" applyNumberFormat="0" applyAlignment="0" applyProtection="0"/>
    <xf numFmtId="0" fontId="32" fillId="18" borderId="1" applyNumberFormat="0" applyAlignment="0" applyProtection="0"/>
    <xf numFmtId="0" fontId="115" fillId="60" borderId="11" applyNumberFormat="0" applyAlignment="0" applyProtection="0"/>
    <xf numFmtId="0" fontId="115" fillId="64" borderId="11" applyNumberFormat="0" applyAlignment="0" applyProtection="0"/>
    <xf numFmtId="0" fontId="115" fillId="64" borderId="11" applyNumberFormat="0" applyAlignment="0" applyProtection="0"/>
    <xf numFmtId="0" fontId="115" fillId="2" borderId="11" applyNumberFormat="0" applyAlignment="0" applyProtection="0"/>
    <xf numFmtId="0" fontId="115" fillId="2" borderId="11" applyNumberFormat="0" applyAlignment="0" applyProtection="0"/>
    <xf numFmtId="0" fontId="115" fillId="60" borderId="11" applyNumberFormat="0" applyAlignment="0" applyProtection="0"/>
    <xf numFmtId="0" fontId="115" fillId="60" borderId="11" applyNumberFormat="0" applyAlignment="0" applyProtection="0"/>
    <xf numFmtId="0" fontId="115" fillId="2" borderId="11" applyNumberFormat="0" applyAlignment="0" applyProtection="0"/>
    <xf numFmtId="0" fontId="115" fillId="2" borderId="11" applyNumberFormat="0" applyAlignment="0" applyProtection="0"/>
    <xf numFmtId="0" fontId="115" fillId="60" borderId="11" applyNumberFormat="0" applyAlignment="0" applyProtection="0"/>
    <xf numFmtId="0" fontId="115" fillId="60" borderId="11" applyNumberFormat="0" applyAlignment="0" applyProtection="0"/>
    <xf numFmtId="0" fontId="115" fillId="60" borderId="11" applyNumberFormat="0" applyAlignment="0" applyProtection="0"/>
    <xf numFmtId="0" fontId="115" fillId="64" borderId="11" applyNumberFormat="0" applyAlignment="0" applyProtection="0"/>
    <xf numFmtId="0" fontId="115" fillId="64" borderId="11" applyNumberFormat="0" applyAlignment="0" applyProtection="0"/>
    <xf numFmtId="0" fontId="115" fillId="2" borderId="11" applyNumberFormat="0" applyAlignment="0" applyProtection="0"/>
    <xf numFmtId="0" fontId="115" fillId="60" borderId="11" applyNumberFormat="0" applyAlignment="0" applyProtection="0"/>
    <xf numFmtId="0" fontId="116" fillId="2" borderId="11" applyNumberFormat="0" applyAlignment="0" applyProtection="0"/>
    <xf numFmtId="0" fontId="115" fillId="60" borderId="11" applyNumberFormat="0" applyAlignment="0" applyProtection="0"/>
    <xf numFmtId="0" fontId="115" fillId="60" borderId="11" applyNumberFormat="0" applyAlignment="0" applyProtection="0"/>
    <xf numFmtId="0" fontId="115" fillId="2" borderId="11" applyNumberFormat="0" applyAlignment="0" applyProtection="0"/>
    <xf numFmtId="0" fontId="26" fillId="2" borderId="11" applyNumberFormat="0" applyAlignment="0" applyProtection="0"/>
    <xf numFmtId="0" fontId="115" fillId="60" borderId="11" applyNumberFormat="0" applyAlignment="0" applyProtection="0"/>
    <xf numFmtId="0" fontId="26" fillId="2" borderId="11" applyNumberFormat="0" applyAlignment="0" applyProtection="0"/>
    <xf numFmtId="0" fontId="26" fillId="2" borderId="11" applyNumberFormat="0" applyAlignment="0" applyProtection="0"/>
    <xf numFmtId="0" fontId="115" fillId="2" borderId="11" applyNumberFormat="0" applyAlignment="0" applyProtection="0"/>
    <xf numFmtId="0" fontId="115" fillId="60" borderId="11" applyNumberFormat="0" applyAlignment="0" applyProtection="0"/>
    <xf numFmtId="0" fontId="115" fillId="60" borderId="11" applyNumberFormat="0" applyAlignment="0" applyProtection="0"/>
    <xf numFmtId="0" fontId="115" fillId="2" borderId="11" applyNumberFormat="0" applyAlignment="0" applyProtection="0"/>
    <xf numFmtId="2" fontId="89" fillId="0" borderId="0">
      <alignment horizontal="right" wrapText="1"/>
    </xf>
    <xf numFmtId="0" fontId="117" fillId="0" borderId="0">
      <alignment horizontal="right" vertical="top"/>
    </xf>
    <xf numFmtId="0" fontId="118" fillId="0" borderId="0">
      <alignment horizontal="justify" vertical="top" wrapText="1"/>
    </xf>
    <xf numFmtId="0" fontId="117" fillId="0" borderId="0">
      <alignment horizontal="left"/>
    </xf>
    <xf numFmtId="0" fontId="118" fillId="0" borderId="0">
      <alignment horizontal="right"/>
    </xf>
    <xf numFmtId="4" fontId="118" fillId="0" borderId="0">
      <alignment horizontal="right" wrapText="1"/>
    </xf>
    <xf numFmtId="0" fontId="118" fillId="0" borderId="0">
      <alignment horizontal="right"/>
    </xf>
    <xf numFmtId="4" fontId="118" fillId="0" borderId="0">
      <alignment horizontal="right"/>
    </xf>
    <xf numFmtId="0" fontId="119" fillId="65" borderId="0">
      <protection locked="0"/>
    </xf>
    <xf numFmtId="0" fontId="28" fillId="0" borderId="5" applyNumberFormat="0" applyFill="0" applyAlignment="0" applyProtection="0"/>
    <xf numFmtId="0" fontId="120" fillId="0" borderId="5" applyNumberFormat="0" applyFill="0" applyAlignment="0" applyProtection="0"/>
    <xf numFmtId="0" fontId="121" fillId="0" borderId="29" applyNumberFormat="0" applyFill="0" applyAlignment="0" applyProtection="0"/>
    <xf numFmtId="0" fontId="121" fillId="0" borderId="29" applyNumberFormat="0" applyFill="0" applyAlignment="0" applyProtection="0"/>
    <xf numFmtId="0" fontId="121" fillId="0" borderId="29" applyNumberFormat="0" applyFill="0" applyAlignment="0" applyProtection="0"/>
    <xf numFmtId="0" fontId="102" fillId="0" borderId="23" applyNumberFormat="0" applyFill="0" applyAlignment="0" applyProtection="0"/>
    <xf numFmtId="0" fontId="102" fillId="0" borderId="23" applyNumberFormat="0" applyFill="0" applyAlignment="0" applyProtection="0"/>
    <xf numFmtId="0" fontId="100" fillId="0" borderId="21" applyNumberFormat="0" applyFill="0" applyAlignment="0" applyProtection="0"/>
    <xf numFmtId="0" fontId="100" fillId="0" borderId="21" applyNumberFormat="0" applyFill="0" applyAlignment="0" applyProtection="0"/>
    <xf numFmtId="0" fontId="102" fillId="0" borderId="23" applyNumberFormat="0" applyFill="0" applyAlignment="0" applyProtection="0"/>
    <xf numFmtId="0" fontId="102" fillId="0" borderId="23" applyNumberFormat="0" applyFill="0" applyAlignment="0" applyProtection="0"/>
    <xf numFmtId="0" fontId="100" fillId="0" borderId="21" applyNumberFormat="0" applyFill="0" applyAlignment="0" applyProtection="0"/>
    <xf numFmtId="0" fontId="102" fillId="0" borderId="23" applyNumberFormat="0" applyFill="0" applyAlignment="0" applyProtection="0"/>
    <xf numFmtId="0" fontId="101" fillId="0" borderId="21" applyNumberFormat="0" applyFill="0" applyAlignment="0" applyProtection="0"/>
    <xf numFmtId="0" fontId="100" fillId="0" borderId="21" applyNumberFormat="0" applyFill="0" applyAlignment="0" applyProtection="0"/>
    <xf numFmtId="0" fontId="102" fillId="0" borderId="23" applyNumberFormat="0" applyFill="0" applyAlignment="0" applyProtection="0"/>
    <xf numFmtId="0" fontId="100" fillId="0" borderId="21" applyNumberFormat="0" applyFill="0" applyAlignment="0" applyProtection="0"/>
    <xf numFmtId="0" fontId="101" fillId="0" borderId="21" applyNumberFormat="0" applyFill="0" applyAlignment="0" applyProtection="0"/>
    <xf numFmtId="0" fontId="102" fillId="0" borderId="23" applyNumberFormat="0" applyFill="0" applyAlignment="0" applyProtection="0"/>
    <xf numFmtId="0" fontId="101" fillId="0" borderId="21" applyNumberFormat="0" applyFill="0" applyAlignment="0" applyProtection="0"/>
    <xf numFmtId="0" fontId="101" fillId="0" borderId="21" applyNumberFormat="0" applyFill="0" applyAlignment="0" applyProtection="0"/>
    <xf numFmtId="0" fontId="100" fillId="0" borderId="21" applyNumberFormat="0" applyFill="0" applyAlignment="0" applyProtection="0"/>
    <xf numFmtId="0" fontId="102" fillId="0" borderId="23" applyNumberFormat="0" applyFill="0" applyAlignment="0" applyProtection="0"/>
    <xf numFmtId="0" fontId="102" fillId="0" borderId="23" applyNumberFormat="0" applyFill="0" applyAlignment="0" applyProtection="0"/>
    <xf numFmtId="0" fontId="100" fillId="0" borderId="21" applyNumberFormat="0" applyFill="0" applyAlignment="0" applyProtection="0"/>
    <xf numFmtId="0" fontId="105" fillId="0" borderId="24" applyNumberFormat="0" applyFill="0" applyAlignment="0" applyProtection="0"/>
    <xf numFmtId="0" fontId="105" fillId="0" borderId="24" applyNumberFormat="0" applyFill="0" applyAlignment="0" applyProtection="0"/>
    <xf numFmtId="0" fontId="103" fillId="0" borderId="3" applyNumberFormat="0" applyFill="0" applyAlignment="0" applyProtection="0"/>
    <xf numFmtId="0" fontId="103" fillId="0" borderId="3" applyNumberFormat="0" applyFill="0" applyAlignment="0" applyProtection="0"/>
    <xf numFmtId="0" fontId="105" fillId="0" borderId="24" applyNumberFormat="0" applyFill="0" applyAlignment="0" applyProtection="0"/>
    <xf numFmtId="0" fontId="105" fillId="0" borderId="24" applyNumberFormat="0" applyFill="0" applyAlignment="0" applyProtection="0"/>
    <xf numFmtId="0" fontId="103" fillId="0" borderId="3" applyNumberFormat="0" applyFill="0" applyAlignment="0" applyProtection="0"/>
    <xf numFmtId="0" fontId="105" fillId="0" borderId="24" applyNumberFormat="0" applyFill="0" applyAlignment="0" applyProtection="0"/>
    <xf numFmtId="0" fontId="104" fillId="0" borderId="3" applyNumberFormat="0" applyFill="0" applyAlignment="0" applyProtection="0"/>
    <xf numFmtId="0" fontId="103" fillId="0" borderId="3" applyNumberFormat="0" applyFill="0" applyAlignment="0" applyProtection="0"/>
    <xf numFmtId="0" fontId="105" fillId="0" borderId="24" applyNumberFormat="0" applyFill="0" applyAlignment="0" applyProtection="0"/>
    <xf numFmtId="0" fontId="103" fillId="0" borderId="3" applyNumberFormat="0" applyFill="0" applyAlignment="0" applyProtection="0"/>
    <xf numFmtId="0" fontId="104" fillId="0" borderId="3" applyNumberFormat="0" applyFill="0" applyAlignment="0" applyProtection="0"/>
    <xf numFmtId="0" fontId="105" fillId="0" borderId="24" applyNumberFormat="0" applyFill="0" applyAlignment="0" applyProtection="0"/>
    <xf numFmtId="0" fontId="104" fillId="0" borderId="3" applyNumberFormat="0" applyFill="0" applyAlignment="0" applyProtection="0"/>
    <xf numFmtId="0" fontId="104" fillId="0" borderId="3" applyNumberFormat="0" applyFill="0" applyAlignment="0" applyProtection="0"/>
    <xf numFmtId="0" fontId="103" fillId="0" borderId="3" applyNumberFormat="0" applyFill="0" applyAlignment="0" applyProtection="0"/>
    <xf numFmtId="0" fontId="105" fillId="0" borderId="24" applyNumberFormat="0" applyFill="0" applyAlignment="0" applyProtection="0"/>
    <xf numFmtId="0" fontId="105" fillId="0" borderId="24" applyNumberFormat="0" applyFill="0" applyAlignment="0" applyProtection="0"/>
    <xf numFmtId="0" fontId="103" fillId="0" borderId="3" applyNumberFormat="0" applyFill="0" applyAlignment="0" applyProtection="0"/>
    <xf numFmtId="0" fontId="108" fillId="0" borderId="27" applyNumberFormat="0" applyFill="0" applyAlignment="0" applyProtection="0"/>
    <xf numFmtId="0" fontId="108" fillId="0" borderId="27" applyNumberFormat="0" applyFill="0" applyAlignment="0" applyProtection="0"/>
    <xf numFmtId="0" fontId="106" fillId="0" borderId="25" applyNumberFormat="0" applyFill="0" applyAlignment="0" applyProtection="0"/>
    <xf numFmtId="0" fontId="106" fillId="0" borderId="25" applyNumberFormat="0" applyFill="0" applyAlignment="0" applyProtection="0"/>
    <xf numFmtId="0" fontId="108" fillId="0" borderId="27" applyNumberFormat="0" applyFill="0" applyAlignment="0" applyProtection="0"/>
    <xf numFmtId="0" fontId="108" fillId="0" borderId="27" applyNumberFormat="0" applyFill="0" applyAlignment="0" applyProtection="0"/>
    <xf numFmtId="0" fontId="106" fillId="0" borderId="25" applyNumberFormat="0" applyFill="0" applyAlignment="0" applyProtection="0"/>
    <xf numFmtId="0" fontId="108" fillId="0" borderId="27" applyNumberFormat="0" applyFill="0" applyAlignment="0" applyProtection="0"/>
    <xf numFmtId="0" fontId="107" fillId="0" borderId="25" applyNumberFormat="0" applyFill="0" applyAlignment="0" applyProtection="0"/>
    <xf numFmtId="0" fontId="106" fillId="0" borderId="25" applyNumberFormat="0" applyFill="0" applyAlignment="0" applyProtection="0"/>
    <xf numFmtId="0" fontId="108" fillId="0" borderId="27" applyNumberFormat="0" applyFill="0" applyAlignment="0" applyProtection="0"/>
    <xf numFmtId="0" fontId="106" fillId="0" borderId="25" applyNumberFormat="0" applyFill="0" applyAlignment="0" applyProtection="0"/>
    <xf numFmtId="0" fontId="107" fillId="0" borderId="25" applyNumberFormat="0" applyFill="0" applyAlignment="0" applyProtection="0"/>
    <xf numFmtId="0" fontId="108" fillId="0" borderId="27" applyNumberFormat="0" applyFill="0" applyAlignment="0" applyProtection="0"/>
    <xf numFmtId="0" fontId="107" fillId="0" borderId="25" applyNumberFormat="0" applyFill="0" applyAlignment="0" applyProtection="0"/>
    <xf numFmtId="0" fontId="107" fillId="0" borderId="25" applyNumberFormat="0" applyFill="0" applyAlignment="0" applyProtection="0"/>
    <xf numFmtId="0" fontId="106" fillId="0" borderId="25" applyNumberFormat="0" applyFill="0" applyAlignment="0" applyProtection="0"/>
    <xf numFmtId="0" fontId="108" fillId="0" borderId="27" applyNumberFormat="0" applyFill="0" applyAlignment="0" applyProtection="0"/>
    <xf numFmtId="0" fontId="108" fillId="0" borderId="27" applyNumberFormat="0" applyFill="0" applyAlignment="0" applyProtection="0"/>
    <xf numFmtId="0" fontId="106" fillId="0" borderId="25" applyNumberFormat="0" applyFill="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6" fillId="0" borderId="0" applyNumberFormat="0" applyFill="0" applyBorder="0" applyAlignment="0" applyProtection="0"/>
    <xf numFmtId="0" fontId="106"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6" fillId="0" borderId="0" applyNumberFormat="0" applyFill="0" applyBorder="0" applyAlignment="0" applyProtection="0"/>
    <xf numFmtId="0" fontId="108" fillId="0" borderId="0" applyNumberFormat="0" applyFill="0" applyBorder="0" applyAlignment="0" applyProtection="0"/>
    <xf numFmtId="0" fontId="107" fillId="0" borderId="0" applyNumberFormat="0" applyFill="0" applyBorder="0" applyAlignment="0" applyProtection="0"/>
    <xf numFmtId="0" fontId="106" fillId="0" borderId="0" applyNumberFormat="0" applyFill="0" applyBorder="0" applyAlignment="0" applyProtection="0"/>
    <xf numFmtId="0" fontId="108" fillId="0" borderId="0" applyNumberFormat="0" applyFill="0" applyBorder="0" applyAlignment="0" applyProtection="0"/>
    <xf numFmtId="0" fontId="106" fillId="0" borderId="0" applyNumberFormat="0" applyFill="0" applyBorder="0" applyAlignment="0" applyProtection="0"/>
    <xf numFmtId="0" fontId="107" fillId="0" borderId="0" applyNumberFormat="0" applyFill="0" applyBorder="0" applyAlignment="0" applyProtection="0"/>
    <xf numFmtId="0" fontId="108"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6"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6"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122" fillId="0" borderId="0" applyNumberFormat="0" applyFill="0" applyBorder="0" applyAlignment="0" applyProtection="0"/>
    <xf numFmtId="0" fontId="24" fillId="0" borderId="0" applyNumberFormat="0" applyFill="0" applyBorder="0" applyAlignment="0" applyProtection="0"/>
    <xf numFmtId="4" fontId="123" fillId="0" borderId="0">
      <alignment horizontal="left" vertical="top"/>
      <protection locked="0"/>
    </xf>
    <xf numFmtId="0" fontId="122"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4" fontId="123" fillId="0" borderId="0">
      <alignment horizontal="left" vertical="top"/>
      <protection locked="0"/>
    </xf>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6" fillId="0" borderId="0"/>
    <xf numFmtId="0" fontId="36" fillId="0" borderId="0"/>
    <xf numFmtId="0" fontId="81" fillId="0" borderId="0"/>
    <xf numFmtId="0" fontId="81" fillId="0" borderId="0"/>
    <xf numFmtId="0" fontId="81"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9" fillId="0" borderId="0"/>
    <xf numFmtId="0" fontId="77" fillId="0" borderId="0"/>
    <xf numFmtId="0" fontId="92"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14" fillId="0" borderId="0"/>
    <xf numFmtId="0" fontId="14" fillId="0" borderId="0"/>
    <xf numFmtId="0" fontId="14" fillId="0" borderId="0"/>
    <xf numFmtId="0" fontId="124" fillId="0" borderId="0"/>
    <xf numFmtId="0" fontId="4" fillId="0" borderId="0"/>
    <xf numFmtId="0" fontId="42" fillId="0" borderId="0"/>
    <xf numFmtId="0" fontId="4" fillId="0" borderId="0"/>
    <xf numFmtId="0" fontId="36" fillId="0" borderId="0"/>
    <xf numFmtId="0" fontId="4" fillId="0" borderId="0"/>
    <xf numFmtId="0" fontId="81" fillId="0" borderId="0"/>
    <xf numFmtId="0" fontId="4" fillId="0" borderId="0"/>
    <xf numFmtId="0" fontId="4" fillId="0" borderId="0"/>
    <xf numFmtId="0" fontId="4" fillId="0" borderId="0"/>
    <xf numFmtId="0" fontId="4" fillId="0" borderId="0"/>
    <xf numFmtId="0" fontId="4" fillId="0" borderId="0"/>
    <xf numFmtId="0" fontId="125" fillId="0" borderId="0"/>
    <xf numFmtId="0" fontId="124" fillId="0" borderId="0"/>
    <xf numFmtId="0" fontId="16" fillId="0" borderId="0"/>
    <xf numFmtId="0" fontId="14" fillId="0" borderId="0"/>
    <xf numFmtId="0" fontId="14" fillId="0" borderId="0"/>
    <xf numFmtId="0" fontId="14" fillId="0" borderId="0"/>
    <xf numFmtId="0" fontId="9" fillId="0" borderId="0"/>
    <xf numFmtId="0" fontId="14" fillId="0" borderId="0"/>
    <xf numFmtId="0" fontId="14" fillId="0" borderId="0"/>
    <xf numFmtId="0" fontId="14" fillId="0" borderId="0"/>
    <xf numFmtId="0" fontId="14" fillId="0" borderId="0"/>
    <xf numFmtId="0" fontId="14" fillId="0" borderId="0"/>
    <xf numFmtId="0" fontId="14" fillId="0" borderId="0"/>
    <xf numFmtId="0" fontId="81" fillId="0" borderId="0"/>
    <xf numFmtId="0" fontId="81" fillId="0" borderId="0"/>
    <xf numFmtId="0" fontId="81" fillId="0" borderId="0"/>
    <xf numFmtId="0" fontId="81" fillId="0" borderId="0"/>
    <xf numFmtId="0" fontId="9" fillId="0" borderId="0"/>
    <xf numFmtId="0" fontId="4" fillId="0" borderId="0"/>
    <xf numFmtId="0" fontId="4" fillId="0" borderId="0"/>
    <xf numFmtId="0" fontId="4" fillId="0" borderId="0"/>
    <xf numFmtId="0" fontId="4" fillId="0" borderId="0"/>
    <xf numFmtId="0" fontId="4" fillId="0" borderId="0"/>
    <xf numFmtId="0" fontId="11" fillId="0" borderId="0"/>
    <xf numFmtId="0" fontId="81" fillId="0" borderId="0"/>
    <xf numFmtId="0" fontId="81"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1" fillId="0" borderId="0"/>
    <xf numFmtId="0" fontId="124" fillId="0" borderId="0"/>
    <xf numFmtId="0" fontId="35" fillId="0" borderId="0"/>
    <xf numFmtId="0" fontId="36" fillId="0" borderId="0"/>
    <xf numFmtId="0" fontId="14" fillId="0" borderId="0"/>
    <xf numFmtId="0" fontId="81" fillId="0" borderId="0"/>
    <xf numFmtId="0" fontId="9" fillId="0" borderId="0"/>
    <xf numFmtId="0" fontId="9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1" fillId="0" borderId="0"/>
    <xf numFmtId="0" fontId="9" fillId="0" borderId="0"/>
    <xf numFmtId="0" fontId="9" fillId="0" borderId="0"/>
    <xf numFmtId="0" fontId="81" fillId="0" borderId="0"/>
    <xf numFmtId="0" fontId="36" fillId="0" borderId="0"/>
    <xf numFmtId="0" fontId="126" fillId="0" borderId="0"/>
    <xf numFmtId="0" fontId="9" fillId="0" borderId="0"/>
    <xf numFmtId="0" fontId="14" fillId="0" borderId="0"/>
    <xf numFmtId="0" fontId="126"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81" fillId="0" borderId="0"/>
    <xf numFmtId="0" fontId="81" fillId="0" borderId="0"/>
    <xf numFmtId="0" fontId="81" fillId="0" borderId="0"/>
    <xf numFmtId="0" fontId="81" fillId="0" borderId="0"/>
    <xf numFmtId="0" fontId="127" fillId="0" borderId="0"/>
    <xf numFmtId="0" fontId="14" fillId="0" borderId="0"/>
    <xf numFmtId="0" fontId="14" fillId="0" borderId="0"/>
    <xf numFmtId="0" fontId="14" fillId="0" borderId="0"/>
    <xf numFmtId="0" fontId="14" fillId="0" borderId="0"/>
    <xf numFmtId="0" fontId="14" fillId="0" borderId="0"/>
    <xf numFmtId="0" fontId="14" fillId="0" borderId="0"/>
    <xf numFmtId="0" fontId="127" fillId="0" borderId="0"/>
    <xf numFmtId="0" fontId="127" fillId="0" borderId="0"/>
    <xf numFmtId="0" fontId="4" fillId="0" borderId="0"/>
    <xf numFmtId="0" fontId="4" fillId="0" borderId="0"/>
    <xf numFmtId="0" fontId="4" fillId="0" borderId="0"/>
    <xf numFmtId="0" fontId="4" fillId="0" borderId="0"/>
    <xf numFmtId="0" fontId="4" fillId="0" borderId="0"/>
    <xf numFmtId="0" fontId="4" fillId="0" borderId="0"/>
    <xf numFmtId="0" fontId="81" fillId="0" borderId="0"/>
    <xf numFmtId="0" fontId="14" fillId="0" borderId="0"/>
    <xf numFmtId="0" fontId="11" fillId="0" borderId="0"/>
    <xf numFmtId="0" fontId="9" fillId="0" borderId="0"/>
    <xf numFmtId="0" fontId="81" fillId="0" borderId="0"/>
    <xf numFmtId="0" fontId="4" fillId="0" borderId="0"/>
    <xf numFmtId="0" fontId="1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81" fillId="0" borderId="0"/>
    <xf numFmtId="0" fontId="8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 fillId="0" borderId="0"/>
    <xf numFmtId="0" fontId="91" fillId="0" borderId="0"/>
    <xf numFmtId="0" fontId="69" fillId="0" borderId="0"/>
    <xf numFmtId="0" fontId="14" fillId="0" borderId="0"/>
    <xf numFmtId="0" fontId="14" fillId="0" borderId="0"/>
    <xf numFmtId="0" fontId="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8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9"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9" fillId="0" borderId="0"/>
    <xf numFmtId="0" fontId="69" fillId="0" borderId="0"/>
    <xf numFmtId="0" fontId="81" fillId="0" borderId="0"/>
    <xf numFmtId="0" fontId="4" fillId="0" borderId="0"/>
    <xf numFmtId="0" fontId="81" fillId="0" borderId="0"/>
    <xf numFmtId="0" fontId="4" fillId="0" borderId="0"/>
    <xf numFmtId="0" fontId="4" fillId="0" borderId="0"/>
    <xf numFmtId="0" fontId="4" fillId="0" borderId="0"/>
    <xf numFmtId="0" fontId="4" fillId="0" borderId="0"/>
    <xf numFmtId="0" fontId="4" fillId="0" borderId="0"/>
    <xf numFmtId="0" fontId="81" fillId="0" borderId="0"/>
    <xf numFmtId="0" fontId="14" fillId="0" borderId="0"/>
    <xf numFmtId="0" fontId="4" fillId="0" borderId="0"/>
    <xf numFmtId="0" fontId="14" fillId="0" borderId="0"/>
    <xf numFmtId="0" fontId="4" fillId="0" borderId="0"/>
    <xf numFmtId="0" fontId="4" fillId="0" borderId="0"/>
    <xf numFmtId="0" fontId="4" fillId="0" borderId="0"/>
    <xf numFmtId="0" fontId="4" fillId="0" borderId="0"/>
    <xf numFmtId="0" fontId="4" fillId="0" borderId="0"/>
    <xf numFmtId="0" fontId="69" fillId="0" borderId="0"/>
    <xf numFmtId="0" fontId="81"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9" fillId="0" borderId="0"/>
    <xf numFmtId="0" fontId="81" fillId="0" borderId="0"/>
    <xf numFmtId="0" fontId="81" fillId="0" borderId="0"/>
    <xf numFmtId="0" fontId="4" fillId="0" borderId="0"/>
    <xf numFmtId="0" fontId="4" fillId="0" borderId="0"/>
    <xf numFmtId="0" fontId="4" fillId="0" borderId="0"/>
    <xf numFmtId="0" fontId="4" fillId="0" borderId="0"/>
    <xf numFmtId="0" fontId="4" fillId="0" borderId="0"/>
    <xf numFmtId="0" fontId="4" fillId="0" borderId="0"/>
    <xf numFmtId="0" fontId="81" fillId="0" borderId="0"/>
    <xf numFmtId="0" fontId="14" fillId="0" borderId="0"/>
    <xf numFmtId="0" fontId="1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14" fillId="0" borderId="0"/>
    <xf numFmtId="175" fontId="14" fillId="0" borderId="0"/>
    <xf numFmtId="0" fontId="14" fillId="0" borderId="0"/>
    <xf numFmtId="175" fontId="14" fillId="0" borderId="0"/>
    <xf numFmtId="0" fontId="14" fillId="0" borderId="0"/>
    <xf numFmtId="175" fontId="14" fillId="0" borderId="0"/>
    <xf numFmtId="175" fontId="14" fillId="0" borderId="0"/>
    <xf numFmtId="0" fontId="14" fillId="0" borderId="0"/>
    <xf numFmtId="0" fontId="14" fillId="0" borderId="0"/>
    <xf numFmtId="0" fontId="4" fillId="0" borderId="0"/>
    <xf numFmtId="0" fontId="4" fillId="0" borderId="0"/>
    <xf numFmtId="0" fontId="4" fillId="0" borderId="0"/>
    <xf numFmtId="0" fontId="4" fillId="0" borderId="0"/>
    <xf numFmtId="0" fontId="4" fillId="0" borderId="0"/>
    <xf numFmtId="0" fontId="4" fillId="0" borderId="0"/>
    <xf numFmtId="0" fontId="14" fillId="0" borderId="0"/>
    <xf numFmtId="0" fontId="4" fillId="0" borderId="0"/>
    <xf numFmtId="0" fontId="14" fillId="0" borderId="0"/>
    <xf numFmtId="0" fontId="4" fillId="0" borderId="0"/>
    <xf numFmtId="0" fontId="4" fillId="0" borderId="0"/>
    <xf numFmtId="0" fontId="4" fillId="0" borderId="0"/>
    <xf numFmtId="0" fontId="4" fillId="0" borderId="0"/>
    <xf numFmtId="0" fontId="4" fillId="0" borderId="0"/>
    <xf numFmtId="0" fontId="12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9" fillId="0" borderId="0"/>
    <xf numFmtId="0" fontId="9" fillId="0" borderId="0"/>
    <xf numFmtId="0" fontId="35" fillId="0" borderId="0"/>
    <xf numFmtId="0" fontId="14" fillId="0" borderId="0"/>
    <xf numFmtId="0" fontId="35" fillId="0" borderId="0"/>
    <xf numFmtId="0" fontId="14" fillId="0" borderId="0"/>
    <xf numFmtId="0" fontId="14" fillId="0" borderId="0"/>
    <xf numFmtId="0" fontId="14" fillId="0" borderId="0"/>
    <xf numFmtId="0" fontId="14" fillId="0" borderId="0"/>
    <xf numFmtId="0" fontId="69" fillId="0" borderId="0"/>
    <xf numFmtId="0" fontId="69" fillId="0" borderId="0"/>
    <xf numFmtId="0" fontId="69" fillId="0" borderId="0"/>
    <xf numFmtId="0" fontId="81" fillId="0" borderId="0"/>
    <xf numFmtId="0" fontId="128" fillId="0" borderId="0"/>
    <xf numFmtId="0" fontId="126" fillId="0" borderId="0"/>
    <xf numFmtId="0" fontId="36" fillId="0" borderId="0"/>
    <xf numFmtId="0" fontId="9" fillId="0" borderId="0"/>
    <xf numFmtId="0" fontId="14" fillId="0" borderId="0"/>
    <xf numFmtId="0" fontId="129" fillId="0" borderId="0"/>
    <xf numFmtId="0" fontId="124" fillId="0" borderId="0"/>
    <xf numFmtId="0" fontId="40" fillId="0" borderId="0"/>
    <xf numFmtId="0" fontId="40" fillId="0" borderId="0"/>
    <xf numFmtId="0" fontId="36" fillId="0" borderId="0"/>
    <xf numFmtId="0" fontId="14" fillId="0" borderId="0"/>
    <xf numFmtId="0" fontId="36" fillId="0" borderId="0"/>
    <xf numFmtId="0" fontId="36" fillId="0" borderId="0"/>
    <xf numFmtId="0" fontId="91" fillId="0" borderId="0"/>
    <xf numFmtId="0" fontId="91" fillId="0" borderId="0"/>
    <xf numFmtId="0" fontId="81" fillId="0" borderId="0"/>
    <xf numFmtId="0" fontId="81" fillId="0" borderId="0"/>
    <xf numFmtId="0" fontId="81" fillId="0" borderId="0"/>
    <xf numFmtId="0" fontId="57" fillId="0" borderId="0"/>
    <xf numFmtId="0" fontId="14" fillId="0" borderId="0"/>
    <xf numFmtId="0" fontId="81" fillId="0" borderId="0"/>
    <xf numFmtId="0" fontId="14" fillId="0" borderId="0"/>
    <xf numFmtId="0" fontId="57" fillId="0" borderId="0"/>
    <xf numFmtId="0" fontId="4" fillId="0" borderId="0"/>
    <xf numFmtId="0" fontId="4" fillId="0" borderId="0"/>
    <xf numFmtId="0" fontId="4" fillId="0" borderId="0"/>
    <xf numFmtId="0" fontId="4" fillId="0" borderId="0"/>
    <xf numFmtId="0" fontId="4" fillId="0" borderId="0"/>
    <xf numFmtId="0" fontId="4" fillId="0" borderId="0"/>
    <xf numFmtId="0" fontId="36" fillId="0" borderId="0"/>
    <xf numFmtId="0" fontId="91" fillId="0" borderId="0"/>
    <xf numFmtId="0" fontId="40" fillId="0" borderId="0"/>
    <xf numFmtId="0" fontId="14" fillId="0" borderId="0"/>
    <xf numFmtId="0" fontId="40" fillId="0" borderId="0"/>
    <xf numFmtId="0" fontId="81" fillId="0" borderId="0"/>
    <xf numFmtId="0" fontId="81" fillId="0" borderId="0"/>
    <xf numFmtId="0" fontId="14" fillId="0" borderId="0"/>
    <xf numFmtId="0" fontId="14" fillId="0" borderId="0"/>
    <xf numFmtId="0" fontId="14" fillId="0" borderId="0"/>
    <xf numFmtId="0" fontId="91" fillId="0" borderId="0"/>
    <xf numFmtId="0" fontId="14" fillId="0" borderId="0"/>
    <xf numFmtId="0" fontId="14" fillId="0" borderId="0"/>
    <xf numFmtId="0" fontId="14" fillId="0" borderId="0"/>
    <xf numFmtId="0" fontId="14" fillId="0" borderId="0"/>
    <xf numFmtId="0" fontId="81" fillId="0" borderId="0"/>
    <xf numFmtId="0" fontId="81" fillId="0" borderId="0"/>
    <xf numFmtId="0" fontId="81" fillId="0" borderId="0"/>
    <xf numFmtId="0" fontId="9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0" fillId="0" borderId="0"/>
    <xf numFmtId="0" fontId="9" fillId="0" borderId="0"/>
    <xf numFmtId="0" fontId="9" fillId="0" borderId="0"/>
    <xf numFmtId="0" fontId="81" fillId="0" borderId="0"/>
    <xf numFmtId="0" fontId="40" fillId="0" borderId="0"/>
    <xf numFmtId="0" fontId="36" fillId="0" borderId="0"/>
    <xf numFmtId="0" fontId="57" fillId="0" borderId="0"/>
    <xf numFmtId="0" fontId="4" fillId="0" borderId="0"/>
    <xf numFmtId="0" fontId="4" fillId="0" borderId="0"/>
    <xf numFmtId="0" fontId="4" fillId="0" borderId="0"/>
    <xf numFmtId="0" fontId="14" fillId="0" borderId="0"/>
    <xf numFmtId="0" fontId="14" fillId="0" borderId="0"/>
    <xf numFmtId="0" fontId="14" fillId="0" borderId="0"/>
    <xf numFmtId="0" fontId="9" fillId="0" borderId="0"/>
    <xf numFmtId="0" fontId="42" fillId="0" borderId="0"/>
    <xf numFmtId="0" fontId="39" fillId="0" borderId="0">
      <alignment horizontal="left" wrapText="1"/>
    </xf>
    <xf numFmtId="0" fontId="9" fillId="0" borderId="0"/>
    <xf numFmtId="0" fontId="39" fillId="0" borderId="0">
      <alignment horizontal="left" wrapText="1"/>
    </xf>
    <xf numFmtId="0" fontId="9" fillId="0" borderId="0"/>
    <xf numFmtId="0" fontId="124" fillId="0" borderId="0"/>
    <xf numFmtId="0" fontId="14" fillId="0" borderId="0"/>
    <xf numFmtId="0" fontId="14" fillId="0" borderId="0"/>
    <xf numFmtId="0" fontId="4" fillId="0" borderId="0"/>
    <xf numFmtId="0" fontId="124" fillId="0" borderId="0"/>
    <xf numFmtId="0" fontId="4" fillId="0" borderId="0"/>
    <xf numFmtId="0" fontId="4" fillId="0" borderId="0"/>
    <xf numFmtId="0" fontId="4" fillId="0" borderId="0"/>
    <xf numFmtId="0" fontId="4" fillId="0" borderId="0"/>
    <xf numFmtId="0" fontId="4" fillId="0" borderId="0"/>
    <xf numFmtId="0" fontId="124" fillId="0" borderId="0"/>
    <xf numFmtId="0" fontId="4" fillId="0" borderId="0"/>
    <xf numFmtId="0" fontId="4" fillId="0" borderId="0"/>
    <xf numFmtId="0" fontId="4" fillId="0" borderId="0"/>
    <xf numFmtId="0" fontId="4" fillId="0" borderId="0"/>
    <xf numFmtId="0" fontId="57" fillId="0" borderId="0"/>
    <xf numFmtId="0" fontId="57" fillId="0" borderId="0"/>
    <xf numFmtId="0" fontId="57" fillId="0" borderId="0"/>
    <xf numFmtId="0" fontId="57" fillId="0" borderId="0"/>
    <xf numFmtId="0" fontId="57" fillId="0" borderId="0"/>
    <xf numFmtId="0" fontId="4" fillId="0" borderId="0"/>
    <xf numFmtId="0" fontId="4" fillId="0" borderId="0"/>
    <xf numFmtId="0" fontId="4" fillId="0" borderId="0"/>
    <xf numFmtId="0" fontId="14" fillId="0" borderId="0"/>
    <xf numFmtId="0" fontId="89" fillId="0" borderId="0"/>
    <xf numFmtId="0" fontId="124" fillId="0" borderId="0"/>
    <xf numFmtId="0" fontId="42" fillId="0" borderId="0"/>
    <xf numFmtId="0" fontId="4" fillId="0" borderId="0"/>
    <xf numFmtId="0" fontId="4" fillId="0" borderId="0"/>
    <xf numFmtId="0" fontId="4" fillId="0" borderId="0"/>
    <xf numFmtId="0" fontId="4" fillId="0" borderId="0"/>
    <xf numFmtId="0" fontId="4" fillId="0" borderId="0"/>
    <xf numFmtId="0" fontId="4" fillId="0" borderId="0"/>
    <xf numFmtId="0" fontId="42" fillId="0" borderId="0"/>
    <xf numFmtId="0" fontId="14" fillId="0" borderId="0"/>
    <xf numFmtId="0" fontId="14" fillId="0" borderId="0"/>
    <xf numFmtId="0" fontId="81" fillId="0" borderId="0"/>
    <xf numFmtId="0" fontId="130" fillId="0" borderId="0"/>
    <xf numFmtId="0" fontId="130" fillId="0" borderId="0"/>
    <xf numFmtId="0" fontId="4" fillId="0" borderId="0"/>
    <xf numFmtId="0" fontId="4" fillId="0" borderId="0"/>
    <xf numFmtId="0" fontId="4" fillId="0" borderId="0"/>
    <xf numFmtId="0" fontId="4" fillId="0" borderId="0"/>
    <xf numFmtId="0" fontId="81" fillId="0" borderId="0"/>
    <xf numFmtId="0" fontId="14" fillId="0" borderId="0"/>
    <xf numFmtId="0" fontId="14" fillId="0" borderId="0"/>
    <xf numFmtId="0" fontId="70"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0" fillId="0" borderId="0"/>
    <xf numFmtId="0" fontId="14" fillId="0" borderId="0"/>
    <xf numFmtId="0" fontId="9" fillId="0" borderId="0"/>
    <xf numFmtId="0" fontId="117" fillId="0" borderId="0"/>
    <xf numFmtId="0" fontId="14" fillId="0" borderId="0"/>
    <xf numFmtId="0" fontId="4" fillId="0" borderId="0"/>
    <xf numFmtId="0" fontId="117" fillId="0" borderId="0"/>
    <xf numFmtId="0" fontId="4" fillId="0" borderId="0"/>
    <xf numFmtId="0" fontId="4" fillId="0" borderId="0"/>
    <xf numFmtId="0" fontId="4" fillId="0" borderId="0"/>
    <xf numFmtId="0" fontId="4" fillId="0" borderId="0"/>
    <xf numFmtId="0" fontId="4" fillId="0" borderId="0"/>
    <xf numFmtId="0" fontId="81" fillId="0" borderId="0"/>
    <xf numFmtId="0" fontId="4" fillId="0" borderId="0"/>
    <xf numFmtId="0" fontId="4" fillId="0" borderId="0"/>
    <xf numFmtId="0" fontId="4" fillId="0" borderId="0"/>
    <xf numFmtId="0" fontId="4" fillId="0" borderId="0"/>
    <xf numFmtId="0" fontId="4" fillId="0" borderId="0"/>
    <xf numFmtId="0" fontId="4" fillId="0" borderId="0"/>
    <xf numFmtId="0" fontId="40" fillId="0" borderId="0"/>
    <xf numFmtId="0" fontId="14" fillId="0" borderId="0"/>
    <xf numFmtId="0" fontId="128" fillId="0" borderId="0"/>
    <xf numFmtId="0" fontId="14" fillId="0" borderId="0"/>
    <xf numFmtId="0" fontId="128" fillId="0" borderId="0"/>
    <xf numFmtId="0" fontId="82" fillId="0" borderId="0"/>
    <xf numFmtId="0" fontId="25" fillId="18" borderId="0" applyNumberFormat="0" applyBorder="0" applyAlignment="0" applyProtection="0"/>
    <xf numFmtId="0" fontId="131" fillId="18" borderId="0" applyNumberFormat="0" applyBorder="0" applyAlignment="0" applyProtection="0"/>
    <xf numFmtId="0" fontId="132" fillId="66" borderId="0" applyNumberFormat="0" applyBorder="0" applyAlignment="0" applyProtection="0"/>
    <xf numFmtId="0" fontId="132" fillId="18" borderId="0" applyNumberFormat="0" applyBorder="0" applyAlignment="0" applyProtection="0"/>
    <xf numFmtId="0" fontId="132" fillId="66" borderId="0" applyNumberFormat="0" applyBorder="0" applyAlignment="0" applyProtection="0"/>
    <xf numFmtId="0" fontId="132" fillId="18" borderId="0" applyNumberFormat="0" applyBorder="0" applyAlignment="0" applyProtection="0"/>
    <xf numFmtId="0" fontId="132" fillId="18" borderId="0" applyNumberFormat="0" applyBorder="0" applyAlignment="0" applyProtection="0"/>
    <xf numFmtId="0" fontId="132" fillId="18" borderId="0" applyNumberFormat="0" applyBorder="0" applyAlignment="0" applyProtection="0"/>
    <xf numFmtId="0" fontId="132" fillId="18" borderId="0" applyNumberFormat="0" applyBorder="0" applyAlignment="0" applyProtection="0"/>
    <xf numFmtId="0" fontId="25" fillId="66" borderId="0" applyNumberFormat="0" applyBorder="0" applyAlignment="0" applyProtection="0"/>
    <xf numFmtId="0" fontId="25" fillId="66"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132" fillId="18"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132" fillId="18" borderId="0" applyNumberFormat="0" applyBorder="0" applyAlignment="0" applyProtection="0"/>
    <xf numFmtId="0" fontId="25" fillId="66" borderId="0" applyNumberFormat="0" applyBorder="0" applyAlignment="0" applyProtection="0"/>
    <xf numFmtId="0" fontId="25" fillId="66" borderId="0" applyNumberFormat="0" applyBorder="0" applyAlignment="0" applyProtection="0"/>
    <xf numFmtId="0" fontId="25" fillId="18" borderId="0" applyNumberFormat="0" applyBorder="0" applyAlignment="0" applyProtection="0"/>
    <xf numFmtId="0" fontId="132" fillId="18" borderId="0" applyNumberFormat="0" applyBorder="0" applyAlignment="0" applyProtection="0"/>
    <xf numFmtId="0" fontId="133" fillId="18" borderId="0" applyNumberFormat="0" applyBorder="0" applyAlignment="0" applyProtection="0"/>
    <xf numFmtId="0" fontId="25" fillId="18" borderId="0" applyNumberFormat="0" applyBorder="0" applyAlignment="0" applyProtection="0"/>
    <xf numFmtId="0" fontId="132" fillId="18" borderId="0" applyNumberFormat="0" applyBorder="0" applyAlignment="0" applyProtection="0"/>
    <xf numFmtId="0" fontId="25" fillId="18" borderId="0" applyNumberFormat="0" applyBorder="0" applyAlignment="0" applyProtection="0"/>
    <xf numFmtId="0" fontId="131" fillId="18" borderId="0" applyNumberFormat="0" applyBorder="0" applyAlignment="0" applyProtection="0"/>
    <xf numFmtId="0" fontId="132" fillId="18" borderId="0" applyNumberFormat="0" applyBorder="0" applyAlignment="0" applyProtection="0"/>
    <xf numFmtId="0" fontId="131" fillId="18" borderId="0" applyNumberFormat="0" applyBorder="0" applyAlignment="0" applyProtection="0"/>
    <xf numFmtId="0" fontId="131" fillId="18" borderId="0" applyNumberFormat="0" applyBorder="0" applyAlignment="0" applyProtection="0"/>
    <xf numFmtId="0" fontId="25" fillId="18" borderId="0" applyNumberFormat="0" applyBorder="0" applyAlignment="0" applyProtection="0"/>
    <xf numFmtId="0" fontId="132" fillId="18" borderId="0" applyNumberFormat="0" applyBorder="0" applyAlignment="0" applyProtection="0"/>
    <xf numFmtId="0" fontId="132" fillId="18" borderId="0" applyNumberFormat="0" applyBorder="0" applyAlignment="0" applyProtection="0"/>
    <xf numFmtId="0" fontId="25" fillId="18" borderId="0" applyNumberFormat="0" applyBorder="0" applyAlignment="0" applyProtection="0"/>
    <xf numFmtId="0" fontId="134" fillId="0" borderId="0">
      <alignment horizontal="left" vertical="top" wrapText="1" readingOrder="1"/>
    </xf>
    <xf numFmtId="0" fontId="118" fillId="0" borderId="0"/>
    <xf numFmtId="0" fontId="9" fillId="0" borderId="0"/>
    <xf numFmtId="0" fontId="118" fillId="0" borderId="0"/>
    <xf numFmtId="0" fontId="14"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4" fillId="0" borderId="0"/>
    <xf numFmtId="0" fontId="14" fillId="0" borderId="0"/>
    <xf numFmtId="0" fontId="9" fillId="0" borderId="0"/>
    <xf numFmtId="0" fontId="14" fillId="0" borderId="0"/>
    <xf numFmtId="0" fontId="14" fillId="0" borderId="0"/>
    <xf numFmtId="0" fontId="91" fillId="0" borderId="0"/>
    <xf numFmtId="0" fontId="69" fillId="0" borderId="0"/>
    <xf numFmtId="0" fontId="9" fillId="0" borderId="0"/>
    <xf numFmtId="0" fontId="135" fillId="0" borderId="0"/>
    <xf numFmtId="0" fontId="9" fillId="0" borderId="0"/>
    <xf numFmtId="0" fontId="9" fillId="0" borderId="0"/>
    <xf numFmtId="0" fontId="9" fillId="0" borderId="0"/>
    <xf numFmtId="0" fontId="9" fillId="0" borderId="0"/>
    <xf numFmtId="0" fontId="9" fillId="0" borderId="0"/>
    <xf numFmtId="0" fontId="14" fillId="0" borderId="0"/>
    <xf numFmtId="0" fontId="14" fillId="0" borderId="0"/>
    <xf numFmtId="0" fontId="9" fillId="0" borderId="0"/>
    <xf numFmtId="0" fontId="14" fillId="0" borderId="0"/>
    <xf numFmtId="0" fontId="126" fillId="0" borderId="0"/>
    <xf numFmtId="0" fontId="14" fillId="0" borderId="0"/>
    <xf numFmtId="0" fontId="14" fillId="0" borderId="0"/>
    <xf numFmtId="0" fontId="14" fillId="0" borderId="0"/>
    <xf numFmtId="0" fontId="14" fillId="0" borderId="0"/>
    <xf numFmtId="0" fontId="14" fillId="0" borderId="0"/>
    <xf numFmtId="0" fontId="14" fillId="0" borderId="0"/>
    <xf numFmtId="0" fontId="126" fillId="0" borderId="0"/>
    <xf numFmtId="0" fontId="126" fillId="0" borderId="0"/>
    <xf numFmtId="0" fontId="81"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28" fillId="0" borderId="0"/>
    <xf numFmtId="0" fontId="9" fillId="0" borderId="0"/>
    <xf numFmtId="0" fontId="128"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4" fillId="0" borderId="0"/>
    <xf numFmtId="0" fontId="4" fillId="0" borderId="0"/>
    <xf numFmtId="0" fontId="4" fillId="0" borderId="0"/>
    <xf numFmtId="0" fontId="4" fillId="0" borderId="0"/>
    <xf numFmtId="0" fontId="4" fillId="0" borderId="0"/>
    <xf numFmtId="0" fontId="4" fillId="0" borderId="0"/>
    <xf numFmtId="0" fontId="9" fillId="0" borderId="0"/>
    <xf numFmtId="0" fontId="9" fillId="0" borderId="0"/>
    <xf numFmtId="0" fontId="82" fillId="0" borderId="0"/>
    <xf numFmtId="0" fontId="82" fillId="0" borderId="0"/>
    <xf numFmtId="0" fontId="9" fillId="0" borderId="0"/>
    <xf numFmtId="0" fontId="9" fillId="0" borderId="0"/>
    <xf numFmtId="0" fontId="9" fillId="0" borderId="0"/>
    <xf numFmtId="0" fontId="9" fillId="0" borderId="0"/>
    <xf numFmtId="0" fontId="14" fillId="0" borderId="0"/>
    <xf numFmtId="0" fontId="14" fillId="0" borderId="0"/>
    <xf numFmtId="0" fontId="14" fillId="0" borderId="0"/>
    <xf numFmtId="0" fontId="14" fillId="0" borderId="0"/>
    <xf numFmtId="0" fontId="91" fillId="19" borderId="8" applyNumberFormat="0" applyFont="0" applyAlignment="0" applyProtection="0"/>
    <xf numFmtId="0" fontId="14" fillId="19" borderId="8" applyNumberFormat="0" applyFont="0" applyAlignment="0" applyProtection="0"/>
    <xf numFmtId="0" fontId="91" fillId="19" borderId="8" applyNumberFormat="0" applyFont="0" applyAlignment="0" applyProtection="0"/>
    <xf numFmtId="0" fontId="91" fillId="19" borderId="8" applyNumberFormat="0" applyFont="0" applyAlignment="0" applyProtection="0"/>
    <xf numFmtId="0" fontId="14" fillId="19" borderId="8" applyNumberFormat="0" applyFont="0" applyAlignment="0" applyProtection="0"/>
    <xf numFmtId="0" fontId="19" fillId="19" borderId="8" applyNumberFormat="0" applyFont="0" applyAlignment="0" applyProtection="0"/>
    <xf numFmtId="0" fontId="117" fillId="67" borderId="8" applyNumberFormat="0" applyAlignment="0" applyProtection="0"/>
    <xf numFmtId="0" fontId="117" fillId="67" borderId="8" applyNumberFormat="0" applyAlignment="0" applyProtection="0"/>
    <xf numFmtId="0" fontId="14" fillId="19" borderId="8" applyNumberFormat="0" applyFont="0" applyAlignment="0" applyProtection="0"/>
    <xf numFmtId="176" fontId="14" fillId="0" borderId="0"/>
    <xf numFmtId="176" fontId="14" fillId="0" borderId="0"/>
    <xf numFmtId="176" fontId="14" fillId="0" borderId="0"/>
    <xf numFmtId="176" fontId="14" fillId="0" borderId="0"/>
    <xf numFmtId="176" fontId="14" fillId="0" borderId="0"/>
    <xf numFmtId="176" fontId="14" fillId="0" borderId="0"/>
    <xf numFmtId="176" fontId="14" fillId="0" borderId="0"/>
    <xf numFmtId="176" fontId="14" fillId="0" borderId="0"/>
    <xf numFmtId="176" fontId="14" fillId="0" borderId="0"/>
    <xf numFmtId="176" fontId="14" fillId="0" borderId="0"/>
    <xf numFmtId="176" fontId="14" fillId="0" borderId="0"/>
    <xf numFmtId="176" fontId="14" fillId="0" borderId="0"/>
    <xf numFmtId="176" fontId="14" fillId="0" borderId="0"/>
    <xf numFmtId="9" fontId="14" fillId="0" borderId="0" applyFont="0" applyFill="0" applyBorder="0" applyAlignment="0" applyProtection="0"/>
    <xf numFmtId="9" fontId="14" fillId="0" borderId="0" applyFont="0" applyFill="0" applyBorder="0" applyAlignment="0" applyProtection="0"/>
    <xf numFmtId="9" fontId="92" fillId="0" borderId="0" applyFont="0" applyFill="0" applyBorder="0" applyAlignment="0" applyProtection="0"/>
    <xf numFmtId="9" fontId="9" fillId="0" borderId="0" applyFont="0" applyFill="0" applyBorder="0" applyAlignment="0" applyProtection="0"/>
    <xf numFmtId="9" fontId="130" fillId="0" borderId="0" applyFont="0" applyFill="0" applyBorder="0" applyAlignment="0" applyProtection="0"/>
    <xf numFmtId="9" fontId="9" fillId="0" borderId="0" applyFont="0" applyFill="0" applyBorder="0" applyAlignment="0" applyProtection="0"/>
    <xf numFmtId="9" fontId="124" fillId="0" borderId="0" applyFont="0" applyFill="0" applyBorder="0" applyAlignment="0" applyProtection="0"/>
    <xf numFmtId="0" fontId="136" fillId="0" borderId="0">
      <alignment vertical="top" wrapText="1"/>
    </xf>
    <xf numFmtId="0" fontId="9" fillId="19" borderId="8" applyNumberFormat="0" applyFont="0" applyAlignment="0" applyProtection="0"/>
    <xf numFmtId="0" fontId="9" fillId="19" borderId="8" applyNumberFormat="0" applyFont="0" applyAlignment="0" applyProtection="0"/>
    <xf numFmtId="0" fontId="40" fillId="67" borderId="8" applyNumberFormat="0" applyAlignment="0" applyProtection="0"/>
    <xf numFmtId="0" fontId="91" fillId="19" borderId="8" applyNumberFormat="0" applyFont="0" applyAlignment="0" applyProtection="0"/>
    <xf numFmtId="0" fontId="9" fillId="19" borderId="8" applyNumberFormat="0" applyFont="0" applyAlignment="0" applyProtection="0"/>
    <xf numFmtId="0" fontId="14" fillId="19" borderId="8" applyNumberFormat="0" applyFont="0" applyAlignment="0" applyProtection="0"/>
    <xf numFmtId="0" fontId="9"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91"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9" fillId="19" borderId="8" applyNumberFormat="0" applyFont="0" applyAlignment="0" applyProtection="0"/>
    <xf numFmtId="0" fontId="40" fillId="67" borderId="8" applyNumberFormat="0" applyAlignment="0" applyProtection="0"/>
    <xf numFmtId="0" fontId="69" fillId="19" borderId="8" applyNumberFormat="0" applyFont="0" applyAlignment="0" applyProtection="0"/>
    <xf numFmtId="0" fontId="9" fillId="19" borderId="8" applyNumberFormat="0" applyFont="0" applyAlignment="0" applyProtection="0"/>
    <xf numFmtId="0" fontId="14" fillId="19" borderId="8" applyNumberFormat="0" applyFont="0" applyAlignment="0" applyProtection="0"/>
    <xf numFmtId="0" fontId="91" fillId="19" borderId="8" applyNumberFormat="0" applyFont="0" applyAlignment="0" applyProtection="0"/>
    <xf numFmtId="0" fontId="91" fillId="19" borderId="8" applyNumberFormat="0" applyFont="0" applyAlignment="0" applyProtection="0"/>
    <xf numFmtId="0" fontId="9" fillId="19" borderId="8" applyNumberFormat="0" applyFont="0" applyAlignment="0" applyProtection="0"/>
    <xf numFmtId="0" fontId="9"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91" fillId="19" borderId="8" applyNumberFormat="0" applyFont="0" applyAlignment="0" applyProtection="0"/>
    <xf numFmtId="0" fontId="91"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91" fillId="19" borderId="8" applyNumberFormat="0" applyFont="0" applyAlignment="0" applyProtection="0"/>
    <xf numFmtId="0" fontId="9" fillId="19" borderId="8" applyNumberFormat="0" applyFont="0" applyAlignment="0" applyProtection="0"/>
    <xf numFmtId="0" fontId="14" fillId="19" borderId="8" applyNumberFormat="0" applyFont="0" applyAlignment="0" applyProtection="0"/>
    <xf numFmtId="2" fontId="89" fillId="0" borderId="0">
      <alignment horizontal="justify" wrapText="1"/>
    </xf>
    <xf numFmtId="0" fontId="137"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21" fillId="0" borderId="0" applyNumberFormat="0" applyFill="0" applyBorder="0" applyAlignment="0" applyProtection="0"/>
    <xf numFmtId="0" fontId="115" fillId="2" borderId="11" applyNumberFormat="0" applyAlignment="0" applyProtection="0"/>
    <xf numFmtId="0" fontId="115" fillId="2" borderId="11" applyNumberFormat="0" applyAlignment="0" applyProtection="0"/>
    <xf numFmtId="0" fontId="115" fillId="2" borderId="11" applyNumberFormat="0" applyAlignment="0" applyProtection="0"/>
    <xf numFmtId="0" fontId="115" fillId="60" borderId="11" applyNumberFormat="0" applyAlignment="0" applyProtection="0"/>
    <xf numFmtId="0" fontId="115" fillId="60" borderId="11" applyNumberFormat="0" applyAlignment="0" applyProtection="0"/>
    <xf numFmtId="9" fontId="81" fillId="0" borderId="0" applyFont="0" applyFill="0" applyBorder="0" applyAlignment="0" applyProtection="0"/>
    <xf numFmtId="9" fontId="81"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9" fontId="92" fillId="0" borderId="0" applyFont="0" applyFill="0" applyBorder="0" applyAlignment="0" applyProtection="0"/>
    <xf numFmtId="0" fontId="55" fillId="68" borderId="0"/>
    <xf numFmtId="0" fontId="27" fillId="0" borderId="0" applyNumberFormat="0" applyFill="0" applyBorder="0" applyAlignment="0" applyProtection="0"/>
    <xf numFmtId="0" fontId="138" fillId="0" borderId="0" applyNumberFormat="0" applyFill="0" applyBorder="0" applyAlignment="0" applyProtection="0"/>
    <xf numFmtId="0" fontId="27" fillId="0" borderId="0" applyNumberFormat="0" applyFill="0" applyBorder="0" applyAlignment="0" applyProtection="0"/>
    <xf numFmtId="0" fontId="139" fillId="0" borderId="0" applyNumberFormat="0" applyFill="0" applyBorder="0" applyAlignment="0" applyProtection="0"/>
    <xf numFmtId="0" fontId="99" fillId="0" borderId="0" applyNumberFormat="0" applyFill="0" applyBorder="0" applyAlignment="0" applyProtection="0"/>
    <xf numFmtId="0" fontId="27"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27" fillId="0" borderId="0" applyNumberFormat="0" applyFill="0" applyBorder="0" applyAlignment="0" applyProtection="0"/>
    <xf numFmtId="4" fontId="140" fillId="0" borderId="0">
      <alignment vertical="top"/>
      <protection hidden="1"/>
    </xf>
    <xf numFmtId="49" fontId="89" fillId="0" borderId="0">
      <alignment horizontal="justify" vertical="top" wrapText="1"/>
    </xf>
    <xf numFmtId="0" fontId="17" fillId="50" borderId="0" applyNumberFormat="0" applyBorder="0" applyAlignment="0" applyProtection="0"/>
    <xf numFmtId="0" fontId="17" fillId="50"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49" borderId="0" applyNumberFormat="0" applyBorder="0" applyAlignment="0" applyProtection="0"/>
    <xf numFmtId="0" fontId="17" fillId="49"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17" fillId="49" borderId="0" applyNumberFormat="0" applyBorder="0" applyAlignment="0" applyProtection="0"/>
    <xf numFmtId="0" fontId="17" fillId="49"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49" borderId="0" applyNumberFormat="0" applyBorder="0" applyAlignment="0" applyProtection="0"/>
    <xf numFmtId="0" fontId="74" fillId="29" borderId="0" applyNumberFormat="0" applyBorder="0" applyAlignment="0" applyProtection="0"/>
    <xf numFmtId="0" fontId="17" fillId="50" borderId="0" applyNumberFormat="0" applyBorder="0" applyAlignment="0" applyProtection="0"/>
    <xf numFmtId="0" fontId="74" fillId="50" borderId="0" applyNumberFormat="0" applyBorder="0" applyAlignment="0" applyProtection="0"/>
    <xf numFmtId="0" fontId="74" fillId="50" borderId="0" applyNumberFormat="0" applyBorder="0" applyAlignment="0" applyProtection="0"/>
    <xf numFmtId="0" fontId="74" fillId="50" borderId="0" applyNumberFormat="0" applyBorder="0" applyAlignment="0" applyProtection="0"/>
    <xf numFmtId="0" fontId="74" fillId="50" borderId="0" applyNumberFormat="0" applyBorder="0" applyAlignment="0" applyProtection="0"/>
    <xf numFmtId="0" fontId="74" fillId="50" borderId="0" applyNumberFormat="0" applyBorder="0" applyAlignment="0" applyProtection="0"/>
    <xf numFmtId="0" fontId="74" fillId="50" borderId="0" applyNumberFormat="0" applyBorder="0" applyAlignment="0" applyProtection="0"/>
    <xf numFmtId="0" fontId="74" fillId="50" borderId="0" applyNumberFormat="0" applyBorder="0" applyAlignment="0" applyProtection="0"/>
    <xf numFmtId="0" fontId="74" fillId="50" borderId="0" applyNumberFormat="0" applyBorder="0" applyAlignment="0" applyProtection="0"/>
    <xf numFmtId="0" fontId="83" fillId="49" borderId="0" applyNumberFormat="0" applyBorder="0" applyAlignment="0" applyProtection="0"/>
    <xf numFmtId="0" fontId="17" fillId="49" borderId="0" applyNumberFormat="0" applyBorder="0" applyAlignment="0" applyProtection="0"/>
    <xf numFmtId="0" fontId="17" fillId="50" borderId="0" applyNumberFormat="0" applyBorder="0" applyAlignment="0" applyProtection="0"/>
    <xf numFmtId="0" fontId="17" fillId="50" borderId="0" applyNumberFormat="0" applyBorder="0" applyAlignment="0" applyProtection="0"/>
    <xf numFmtId="0" fontId="17" fillId="49" borderId="0" applyNumberFormat="0" applyBorder="0" applyAlignment="0" applyProtection="0"/>
    <xf numFmtId="0" fontId="18" fillId="49" borderId="0" applyNumberFormat="0" applyBorder="0" applyAlignment="0" applyProtection="0"/>
    <xf numFmtId="0" fontId="17" fillId="50" borderId="0" applyNumberFormat="0" applyBorder="0" applyAlignment="0" applyProtection="0"/>
    <xf numFmtId="0" fontId="18" fillId="49" borderId="0" applyNumberFormat="0" applyBorder="0" applyAlignment="0" applyProtection="0"/>
    <xf numFmtId="0" fontId="18" fillId="49" borderId="0" applyNumberFormat="0" applyBorder="0" applyAlignment="0" applyProtection="0"/>
    <xf numFmtId="0" fontId="74" fillId="50" borderId="0" applyNumberFormat="0" applyBorder="0" applyAlignment="0" applyProtection="0"/>
    <xf numFmtId="0" fontId="17" fillId="49" borderId="0" applyNumberFormat="0" applyBorder="0" applyAlignment="0" applyProtection="0"/>
    <xf numFmtId="0" fontId="74" fillId="50" borderId="0" applyNumberFormat="0" applyBorder="0" applyAlignment="0" applyProtection="0"/>
    <xf numFmtId="0" fontId="74" fillId="50"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17" fillId="51" borderId="0" applyNumberFormat="0" applyBorder="0" applyAlignment="0" applyProtection="0"/>
    <xf numFmtId="0" fontId="17" fillId="45" borderId="0" applyNumberFormat="0" applyBorder="0" applyAlignment="0" applyProtection="0"/>
    <xf numFmtId="0" fontId="83" fillId="51" borderId="0" applyNumberFormat="0" applyBorder="0" applyAlignment="0" applyProtection="0"/>
    <xf numFmtId="0" fontId="17" fillId="5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51" borderId="0" applyNumberFormat="0" applyBorder="0" applyAlignment="0" applyProtection="0"/>
    <xf numFmtId="0" fontId="18" fillId="51" borderId="0" applyNumberFormat="0" applyBorder="0" applyAlignment="0" applyProtection="0"/>
    <xf numFmtId="0" fontId="17" fillId="45" borderId="0" applyNumberFormat="0" applyBorder="0" applyAlignment="0" applyProtection="0"/>
    <xf numFmtId="0" fontId="18" fillId="51" borderId="0" applyNumberFormat="0" applyBorder="0" applyAlignment="0" applyProtection="0"/>
    <xf numFmtId="0" fontId="18" fillId="51" borderId="0" applyNumberFormat="0" applyBorder="0" applyAlignment="0" applyProtection="0"/>
    <xf numFmtId="0" fontId="17" fillId="5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51"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53" borderId="0" applyNumberFormat="0" applyBorder="0" applyAlignment="0" applyProtection="0"/>
    <xf numFmtId="0" fontId="17" fillId="13" borderId="0" applyNumberFormat="0" applyBorder="0" applyAlignment="0" applyProtection="0"/>
    <xf numFmtId="0" fontId="83" fillId="53" borderId="0" applyNumberFormat="0" applyBorder="0" applyAlignment="0" applyProtection="0"/>
    <xf numFmtId="0" fontId="17" fillId="5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53" borderId="0" applyNumberFormat="0" applyBorder="0" applyAlignment="0" applyProtection="0"/>
    <xf numFmtId="0" fontId="18" fillId="53" borderId="0" applyNumberFormat="0" applyBorder="0" applyAlignment="0" applyProtection="0"/>
    <xf numFmtId="0" fontId="17" fillId="13" borderId="0" applyNumberFormat="0" applyBorder="0" applyAlignment="0" applyProtection="0"/>
    <xf numFmtId="0" fontId="18" fillId="53" borderId="0" applyNumberFormat="0" applyBorder="0" applyAlignment="0" applyProtection="0"/>
    <xf numFmtId="0" fontId="18" fillId="53" borderId="0" applyNumberFormat="0" applyBorder="0" applyAlignment="0" applyProtection="0"/>
    <xf numFmtId="0" fontId="17" fillId="53" borderId="0" applyNumberFormat="0" applyBorder="0" applyAlignment="0" applyProtection="0"/>
    <xf numFmtId="0" fontId="17" fillId="13" borderId="0" applyNumberFormat="0" applyBorder="0" applyAlignment="0" applyProtection="0"/>
    <xf numFmtId="0" fontId="17" fillId="13" borderId="0" applyNumberFormat="0" applyBorder="0" applyAlignment="0" applyProtection="0"/>
    <xf numFmtId="0" fontId="17" fillId="53"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15" borderId="0" applyNumberFormat="0" applyBorder="0" applyAlignment="0" applyProtection="0"/>
    <xf numFmtId="0" fontId="17" fillId="55" borderId="0" applyNumberFormat="0" applyBorder="0" applyAlignment="0" applyProtection="0"/>
    <xf numFmtId="0" fontId="83" fillId="15" borderId="0" applyNumberFormat="0" applyBorder="0" applyAlignment="0" applyProtection="0"/>
    <xf numFmtId="0" fontId="17" fillId="1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15" borderId="0" applyNumberFormat="0" applyBorder="0" applyAlignment="0" applyProtection="0"/>
    <xf numFmtId="0" fontId="18" fillId="15" borderId="0" applyNumberFormat="0" applyBorder="0" applyAlignment="0" applyProtection="0"/>
    <xf numFmtId="0" fontId="17" fillId="55" borderId="0" applyNumberFormat="0" applyBorder="0" applyAlignment="0" applyProtection="0"/>
    <xf numFmtId="0" fontId="18" fillId="15" borderId="0" applyNumberFormat="0" applyBorder="0" applyAlignment="0" applyProtection="0"/>
    <xf numFmtId="0" fontId="18" fillId="15" borderId="0" applyNumberFormat="0" applyBorder="0" applyAlignment="0" applyProtection="0"/>
    <xf numFmtId="0" fontId="17" fillId="15" borderId="0" applyNumberFormat="0" applyBorder="0" applyAlignment="0" applyProtection="0"/>
    <xf numFmtId="0" fontId="17" fillId="55" borderId="0" applyNumberFormat="0" applyBorder="0" applyAlignment="0" applyProtection="0"/>
    <xf numFmtId="0" fontId="17" fillId="55"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16" borderId="0" applyNumberFormat="0" applyBorder="0" applyAlignment="0" applyProtection="0"/>
    <xf numFmtId="0" fontId="83" fillId="16" borderId="0" applyNumberFormat="0" applyBorder="0" applyAlignment="0" applyProtection="0"/>
    <xf numFmtId="0" fontId="18" fillId="16" borderId="0" applyNumberFormat="0" applyBorder="0" applyAlignment="0" applyProtection="0"/>
    <xf numFmtId="0" fontId="17" fillId="16" borderId="0" applyNumberFormat="0" applyBorder="0" applyAlignment="0" applyProtection="0"/>
    <xf numFmtId="0" fontId="18" fillId="16" borderId="0" applyNumberFormat="0" applyBorder="0" applyAlignment="0" applyProtection="0"/>
    <xf numFmtId="0" fontId="18" fillId="16" borderId="0" applyNumberFormat="0" applyBorder="0" applyAlignment="0" applyProtection="0"/>
    <xf numFmtId="0" fontId="17" fillId="16"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57" borderId="0" applyNumberFormat="0" applyBorder="0" applyAlignment="0" applyProtection="0"/>
    <xf numFmtId="0" fontId="17" fillId="57"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57" borderId="0" applyNumberFormat="0" applyBorder="0" applyAlignment="0" applyProtection="0"/>
    <xf numFmtId="0" fontId="17" fillId="57" borderId="0" applyNumberFormat="0" applyBorder="0" applyAlignment="0" applyProtection="0"/>
    <xf numFmtId="0" fontId="17" fillId="45" borderId="0" applyNumberFormat="0" applyBorder="0" applyAlignment="0" applyProtection="0"/>
    <xf numFmtId="0" fontId="17" fillId="51" borderId="0" applyNumberFormat="0" applyBorder="0" applyAlignment="0" applyProtection="0"/>
    <xf numFmtId="0" fontId="83" fillId="45" borderId="0" applyNumberFormat="0" applyBorder="0" applyAlignment="0" applyProtection="0"/>
    <xf numFmtId="0" fontId="17" fillId="45"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45" borderId="0" applyNumberFormat="0" applyBorder="0" applyAlignment="0" applyProtection="0"/>
    <xf numFmtId="0" fontId="18" fillId="45" borderId="0" applyNumberFormat="0" applyBorder="0" applyAlignment="0" applyProtection="0"/>
    <xf numFmtId="0" fontId="17" fillId="51" borderId="0" applyNumberFormat="0" applyBorder="0" applyAlignment="0" applyProtection="0"/>
    <xf numFmtId="0" fontId="18" fillId="45" borderId="0" applyNumberFormat="0" applyBorder="0" applyAlignment="0" applyProtection="0"/>
    <xf numFmtId="0" fontId="18" fillId="45" borderId="0" applyNumberFormat="0" applyBorder="0" applyAlignment="0" applyProtection="0"/>
    <xf numFmtId="0" fontId="17" fillId="45"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45" borderId="0" applyNumberFormat="0" applyBorder="0" applyAlignment="0" applyProtection="0"/>
    <xf numFmtId="0" fontId="121" fillId="0" borderId="29" applyNumberFormat="0" applyFill="0" applyAlignment="0" applyProtection="0"/>
    <xf numFmtId="0" fontId="121" fillId="0" borderId="29" applyNumberFormat="0" applyFill="0" applyAlignment="0" applyProtection="0"/>
    <xf numFmtId="0" fontId="28" fillId="0" borderId="5" applyNumberFormat="0" applyFill="0" applyAlignment="0" applyProtection="0"/>
    <xf numFmtId="0" fontId="28" fillId="0" borderId="5" applyNumberFormat="0" applyFill="0" applyAlignment="0" applyProtection="0"/>
    <xf numFmtId="0" fontId="121" fillId="0" borderId="29" applyNumberFormat="0" applyFill="0" applyAlignment="0" applyProtection="0"/>
    <xf numFmtId="0" fontId="121" fillId="0" borderId="29" applyNumberFormat="0" applyFill="0" applyAlignment="0" applyProtection="0"/>
    <xf numFmtId="0" fontId="121" fillId="0" borderId="29" applyNumberFormat="0" applyFill="0" applyAlignment="0" applyProtection="0"/>
    <xf numFmtId="0" fontId="121" fillId="0" borderId="29" applyNumberFormat="0" applyFill="0" applyAlignment="0" applyProtection="0"/>
    <xf numFmtId="0" fontId="121" fillId="0" borderId="29" applyNumberFormat="0" applyFill="0" applyAlignment="0" applyProtection="0"/>
    <xf numFmtId="0" fontId="28" fillId="0" borderId="5" applyNumberFormat="0" applyFill="0" applyAlignment="0" applyProtection="0"/>
    <xf numFmtId="0" fontId="121" fillId="0" borderId="29" applyNumberFormat="0" applyFill="0" applyAlignment="0" applyProtection="0"/>
    <xf numFmtId="0" fontId="141" fillId="0" borderId="5" applyNumberFormat="0" applyFill="0" applyAlignment="0" applyProtection="0"/>
    <xf numFmtId="0" fontId="28" fillId="0" borderId="5" applyNumberFormat="0" applyFill="0" applyAlignment="0" applyProtection="0"/>
    <xf numFmtId="0" fontId="121" fillId="0" borderId="29" applyNumberFormat="0" applyFill="0" applyAlignment="0" applyProtection="0"/>
    <xf numFmtId="0" fontId="121" fillId="0" borderId="29" applyNumberFormat="0" applyFill="0" applyAlignment="0" applyProtection="0"/>
    <xf numFmtId="0" fontId="28" fillId="0" borderId="5" applyNumberFormat="0" applyFill="0" applyAlignment="0" applyProtection="0"/>
    <xf numFmtId="0" fontId="120" fillId="0" borderId="5" applyNumberFormat="0" applyFill="0" applyAlignment="0" applyProtection="0"/>
    <xf numFmtId="0" fontId="121" fillId="0" borderId="29" applyNumberFormat="0" applyFill="0" applyAlignment="0" applyProtection="0"/>
    <xf numFmtId="0" fontId="120" fillId="0" borderId="5" applyNumberFormat="0" applyFill="0" applyAlignment="0" applyProtection="0"/>
    <xf numFmtId="0" fontId="120" fillId="0" borderId="5" applyNumberFormat="0" applyFill="0" applyAlignment="0" applyProtection="0"/>
    <xf numFmtId="0" fontId="28" fillId="0" borderId="5" applyNumberFormat="0" applyFill="0" applyAlignment="0" applyProtection="0"/>
    <xf numFmtId="0" fontId="121" fillId="0" borderId="29" applyNumberFormat="0" applyFill="0" applyAlignment="0" applyProtection="0"/>
    <xf numFmtId="0" fontId="121" fillId="0" borderId="29" applyNumberFormat="0" applyFill="0" applyAlignment="0" applyProtection="0"/>
    <xf numFmtId="0" fontId="28" fillId="0" borderId="5" applyNumberFormat="0" applyFill="0" applyAlignment="0" applyProtection="0"/>
    <xf numFmtId="0" fontId="29" fillId="9" borderId="2" applyNumberFormat="0" applyAlignment="0" applyProtection="0"/>
    <xf numFmtId="0" fontId="29" fillId="9" borderId="2" applyNumberFormat="0" applyAlignment="0" applyProtection="0"/>
    <xf numFmtId="0" fontId="29" fillId="62" borderId="2" applyNumberFormat="0" applyAlignment="0" applyProtection="0"/>
    <xf numFmtId="0" fontId="29" fillId="62" borderId="2" applyNumberFormat="0" applyAlignment="0" applyProtection="0"/>
    <xf numFmtId="0" fontId="29" fillId="9" borderId="2" applyNumberFormat="0" applyAlignment="0" applyProtection="0"/>
    <xf numFmtId="0" fontId="29" fillId="9" borderId="2" applyNumberFormat="0" applyAlignment="0" applyProtection="0"/>
    <xf numFmtId="0" fontId="29" fillId="9" borderId="2" applyNumberFormat="0" applyAlignment="0" applyProtection="0"/>
    <xf numFmtId="0" fontId="29" fillId="62" borderId="2" applyNumberFormat="0" applyAlignment="0" applyProtection="0"/>
    <xf numFmtId="0" fontId="29" fillId="62" borderId="2" applyNumberFormat="0" applyAlignment="0" applyProtection="0"/>
    <xf numFmtId="0" fontId="29" fillId="9" borderId="2" applyNumberFormat="0" applyAlignment="0" applyProtection="0"/>
    <xf numFmtId="0" fontId="142" fillId="9" borderId="2" applyNumberFormat="0" applyAlignment="0" applyProtection="0"/>
    <xf numFmtId="0" fontId="53" fillId="9" borderId="2" applyNumberFormat="0" applyAlignment="0" applyProtection="0"/>
    <xf numFmtId="0" fontId="29" fillId="9" borderId="2" applyNumberFormat="0" applyAlignment="0" applyProtection="0"/>
    <xf numFmtId="0" fontId="53" fillId="9" borderId="2" applyNumberFormat="0" applyAlignment="0" applyProtection="0"/>
    <xf numFmtId="0" fontId="53" fillId="9" borderId="2" applyNumberFormat="0" applyAlignment="0" applyProtection="0"/>
    <xf numFmtId="0" fontId="29" fillId="9" borderId="2" applyNumberFormat="0" applyAlignment="0" applyProtection="0"/>
    <xf numFmtId="0" fontId="88" fillId="60" borderId="1" applyNumberFormat="0" applyAlignment="0" applyProtection="0"/>
    <xf numFmtId="0" fontId="88" fillId="60" borderId="1" applyNumberFormat="0" applyAlignment="0" applyProtection="0"/>
    <xf numFmtId="0" fontId="30" fillId="64" borderId="1" applyNumberFormat="0" applyAlignment="0" applyProtection="0"/>
    <xf numFmtId="0" fontId="30" fillId="64" borderId="1" applyNumberFormat="0" applyAlignment="0" applyProtection="0"/>
    <xf numFmtId="0" fontId="30" fillId="2" borderId="1" applyNumberFormat="0" applyAlignment="0" applyProtection="0"/>
    <xf numFmtId="0" fontId="30" fillId="2" borderId="1" applyNumberFormat="0" applyAlignment="0" applyProtection="0"/>
    <xf numFmtId="0" fontId="88" fillId="60" borderId="1" applyNumberFormat="0" applyAlignment="0" applyProtection="0"/>
    <xf numFmtId="0" fontId="30" fillId="2" borderId="1" applyNumberFormat="0" applyAlignment="0" applyProtection="0"/>
    <xf numFmtId="0" fontId="30" fillId="2" borderId="1" applyNumberFormat="0" applyAlignment="0" applyProtection="0"/>
    <xf numFmtId="0" fontId="88" fillId="60" borderId="1" applyNumberFormat="0" applyAlignment="0" applyProtection="0"/>
    <xf numFmtId="0" fontId="30" fillId="64" borderId="1" applyNumberFormat="0" applyAlignment="0" applyProtection="0"/>
    <xf numFmtId="0" fontId="30" fillId="64" borderId="1" applyNumberFormat="0" applyAlignment="0" applyProtection="0"/>
    <xf numFmtId="0" fontId="30" fillId="2" borderId="1" applyNumberFormat="0" applyAlignment="0" applyProtection="0"/>
    <xf numFmtId="0" fontId="88" fillId="60" borderId="1" applyNumberFormat="0" applyAlignment="0" applyProtection="0"/>
    <xf numFmtId="0" fontId="143" fillId="2" borderId="1" applyNumberFormat="0" applyAlignment="0" applyProtection="0"/>
    <xf numFmtId="0" fontId="30" fillId="2" borderId="1" applyNumberFormat="0" applyAlignment="0" applyProtection="0"/>
    <xf numFmtId="0" fontId="88" fillId="60" borderId="1" applyNumberFormat="0" applyAlignment="0" applyProtection="0"/>
    <xf numFmtId="0" fontId="30" fillId="2" borderId="1" applyNumberFormat="0" applyAlignment="0" applyProtection="0"/>
    <xf numFmtId="0" fontId="87" fillId="2" borderId="1" applyNumberFormat="0" applyAlignment="0" applyProtection="0"/>
    <xf numFmtId="0" fontId="88" fillId="60" borderId="1" applyNumberFormat="0" applyAlignment="0" applyProtection="0"/>
    <xf numFmtId="0" fontId="87" fillId="2" borderId="1" applyNumberFormat="0" applyAlignment="0" applyProtection="0"/>
    <xf numFmtId="0" fontId="87" fillId="2" borderId="1" applyNumberFormat="0" applyAlignment="0" applyProtection="0"/>
    <xf numFmtId="0" fontId="30" fillId="2" borderId="1" applyNumberFormat="0" applyAlignment="0" applyProtection="0"/>
    <xf numFmtId="0" fontId="88" fillId="60" borderId="1" applyNumberFormat="0" applyAlignment="0" applyProtection="0"/>
    <xf numFmtId="0" fontId="88" fillId="60" borderId="1" applyNumberFormat="0" applyAlignment="0" applyProtection="0"/>
    <xf numFmtId="0" fontId="30" fillId="2" borderId="1" applyNumberFormat="0" applyAlignment="0" applyProtection="0"/>
    <xf numFmtId="4" fontId="123" fillId="0" borderId="0" applyProtection="0">
      <alignment horizontal="left"/>
      <protection locked="0"/>
    </xf>
    <xf numFmtId="0" fontId="144" fillId="0" borderId="0"/>
    <xf numFmtId="177" fontId="144" fillId="0" borderId="0"/>
    <xf numFmtId="0" fontId="145" fillId="60" borderId="0">
      <alignment horizontal="left" vertical="top"/>
    </xf>
    <xf numFmtId="0" fontId="145" fillId="60" borderId="0">
      <alignment horizontal="right" vertical="top"/>
    </xf>
    <xf numFmtId="0" fontId="145" fillId="60" borderId="0">
      <alignment horizontal="left" vertical="top"/>
    </xf>
    <xf numFmtId="0" fontId="4" fillId="32" borderId="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4" borderId="0" applyNumberFormat="0" applyBorder="0" applyAlignment="0" applyProtection="0"/>
    <xf numFmtId="0" fontId="31" fillId="4"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31" fillId="4" borderId="0" applyNumberFormat="0" applyBorder="0" applyAlignment="0" applyProtection="0"/>
    <xf numFmtId="0" fontId="31" fillId="6" borderId="0" applyNumberFormat="0" applyBorder="0" applyAlignment="0" applyProtection="0"/>
    <xf numFmtId="0" fontId="146" fillId="4" borderId="0" applyNumberFormat="0" applyBorder="0" applyAlignment="0" applyProtection="0"/>
    <xf numFmtId="0" fontId="31" fillId="4"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4" borderId="0" applyNumberFormat="0" applyBorder="0" applyAlignment="0" applyProtection="0"/>
    <xf numFmtId="0" fontId="86" fillId="4" borderId="0" applyNumberFormat="0" applyBorder="0" applyAlignment="0" applyProtection="0"/>
    <xf numFmtId="0" fontId="31" fillId="6" borderId="0" applyNumberFormat="0" applyBorder="0" applyAlignment="0" applyProtection="0"/>
    <xf numFmtId="0" fontId="86" fillId="4" borderId="0" applyNumberFormat="0" applyBorder="0" applyAlignment="0" applyProtection="0"/>
    <xf numFmtId="0" fontId="86" fillId="4" borderId="0" applyNumberFormat="0" applyBorder="0" applyAlignment="0" applyProtection="0"/>
    <xf numFmtId="0" fontId="31" fillId="4" borderId="0" applyNumberFormat="0" applyBorder="0" applyAlignment="0" applyProtection="0"/>
    <xf numFmtId="0" fontId="31" fillId="6" borderId="0" applyNumberFormat="0" applyBorder="0" applyAlignment="0" applyProtection="0"/>
    <xf numFmtId="0" fontId="31" fillId="6" borderId="0" applyNumberFormat="0" applyBorder="0" applyAlignment="0" applyProtection="0"/>
    <xf numFmtId="0" fontId="31" fillId="4" borderId="0" applyNumberFormat="0" applyBorder="0" applyAlignment="0" applyProtection="0"/>
    <xf numFmtId="0" fontId="147" fillId="70" borderId="0" applyAlignment="0">
      <alignment horizontal="justify" vertical="top" wrapText="1"/>
    </xf>
    <xf numFmtId="0" fontId="147" fillId="70" borderId="0" applyAlignment="0">
      <alignment horizontal="justify" vertical="top" wrapText="1"/>
    </xf>
    <xf numFmtId="0" fontId="16" fillId="0" borderId="30" applyNumberFormat="0" applyFill="0" applyAlignment="0" applyProtection="0"/>
    <xf numFmtId="0" fontId="148" fillId="0" borderId="0"/>
    <xf numFmtId="4" fontId="119" fillId="71" borderId="0">
      <alignment horizontal="right"/>
      <protection locked="0"/>
    </xf>
    <xf numFmtId="0" fontId="149" fillId="0" borderId="0"/>
    <xf numFmtId="0" fontId="35" fillId="0" borderId="31">
      <alignment horizontal="left" vertical="top" wrapText="1"/>
    </xf>
    <xf numFmtId="0" fontId="24" fillId="0" borderId="0" applyNumberFormat="0" applyFill="0" applyBorder="0" applyAlignment="0" applyProtection="0"/>
    <xf numFmtId="0" fontId="24" fillId="0" borderId="0" applyNumberFormat="0" applyFill="0" applyBorder="0" applyAlignment="0" applyProtection="0"/>
    <xf numFmtId="0" fontId="122" fillId="0" borderId="0" applyNumberFormat="0" applyFill="0" applyBorder="0" applyAlignment="0" applyProtection="0"/>
    <xf numFmtId="0" fontId="122" fillId="0" borderId="0" applyNumberFormat="0" applyFill="0" applyBorder="0" applyAlignment="0" applyProtection="0"/>
    <xf numFmtId="0" fontId="23" fillId="0" borderId="32" applyNumberFormat="0" applyFill="0" applyAlignment="0" applyProtection="0"/>
    <xf numFmtId="0" fontId="23" fillId="0" borderId="32" applyNumberFormat="0" applyFill="0" applyAlignment="0" applyProtection="0"/>
    <xf numFmtId="0" fontId="150" fillId="0" borderId="32" applyNumberFormat="0" applyFill="0" applyAlignment="0" applyProtection="0"/>
    <xf numFmtId="0" fontId="23" fillId="0" borderId="33" applyNumberFormat="0" applyFill="0" applyAlignment="0" applyProtection="0"/>
    <xf numFmtId="0" fontId="23" fillId="0" borderId="34" applyNumberFormat="0" applyFill="0" applyAlignment="0" applyProtection="0"/>
    <xf numFmtId="0" fontId="23" fillId="0" borderId="33" applyNumberFormat="0" applyFill="0" applyAlignment="0" applyProtection="0"/>
    <xf numFmtId="0" fontId="23" fillId="0" borderId="34" applyNumberFormat="0" applyFill="0" applyAlignment="0" applyProtection="0"/>
    <xf numFmtId="0" fontId="23" fillId="0" borderId="34" applyNumberFormat="0" applyFill="0" applyAlignment="0" applyProtection="0"/>
    <xf numFmtId="178" fontId="151" fillId="0" borderId="0" applyFill="0" applyBorder="0" applyAlignment="0" applyProtection="0"/>
    <xf numFmtId="166" fontId="4"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4"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4"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166" fontId="81" fillId="0" borderId="0" applyFont="0" applyFill="0" applyBorder="0" applyAlignment="0" applyProtection="0"/>
    <xf numFmtId="44" fontId="81" fillId="0" borderId="0" applyFont="0" applyFill="0" applyBorder="0" applyAlignment="0" applyProtection="0"/>
    <xf numFmtId="166" fontId="81" fillId="0" borderId="0" applyFont="0" applyFill="0" applyBorder="0" applyAlignment="0" applyProtection="0"/>
    <xf numFmtId="166" fontId="92" fillId="0" borderId="0" applyFont="0" applyFill="0" applyBorder="0" applyAlignment="0" applyProtection="0"/>
    <xf numFmtId="166" fontId="81" fillId="0" borderId="0" applyFont="0" applyFill="0" applyBorder="0" applyAlignment="0" applyProtection="0"/>
    <xf numFmtId="166" fontId="92" fillId="0" borderId="0" applyFont="0" applyFill="0" applyBorder="0" applyAlignment="0" applyProtection="0"/>
    <xf numFmtId="166" fontId="92" fillId="0" borderId="0" applyFont="0" applyFill="0" applyBorder="0" applyAlignment="0" applyProtection="0"/>
    <xf numFmtId="166" fontId="14" fillId="0" borderId="0" applyFont="0" applyFill="0" applyBorder="0" applyAlignment="0" applyProtection="0"/>
    <xf numFmtId="166" fontId="9" fillId="0" borderId="0" applyFont="0" applyFill="0" applyBorder="0" applyAlignment="0" applyProtection="0"/>
    <xf numFmtId="179" fontId="130" fillId="0" borderId="0" applyFont="0" applyFill="0" applyBorder="0" applyAlignment="0" applyProtection="0"/>
    <xf numFmtId="166" fontId="81" fillId="0" borderId="0" applyFont="0" applyFill="0" applyBorder="0" applyAlignment="0" applyProtection="0"/>
    <xf numFmtId="166" fontId="36" fillId="0" borderId="0" applyFont="0" applyFill="0" applyBorder="0" applyAlignment="0" applyProtection="0"/>
    <xf numFmtId="44" fontId="81" fillId="0" borderId="0" applyFont="0" applyFill="0" applyBorder="0" applyAlignment="0" applyProtection="0"/>
    <xf numFmtId="44" fontId="81" fillId="0" borderId="0" applyFont="0" applyFill="0" applyBorder="0" applyAlignment="0" applyProtection="0"/>
    <xf numFmtId="44" fontId="81" fillId="0" borderId="0" applyFont="0" applyFill="0" applyBorder="0" applyAlignment="0" applyProtection="0"/>
    <xf numFmtId="178" fontId="11" fillId="0" borderId="0" applyFill="0" applyBorder="0" applyAlignment="0" applyProtection="0"/>
    <xf numFmtId="166" fontId="124" fillId="0" borderId="0" applyFont="0" applyFill="0" applyBorder="0" applyAlignment="0" applyProtection="0"/>
    <xf numFmtId="180" fontId="11" fillId="0" borderId="0" applyFill="0" applyBorder="0" applyAlignment="0" applyProtection="0"/>
    <xf numFmtId="167" fontId="14" fillId="0" borderId="0" applyFont="0" applyFill="0" applyBorder="0" applyAlignment="0" applyProtection="0"/>
    <xf numFmtId="180" fontId="11" fillId="0" borderId="0" applyFill="0" applyBorder="0" applyAlignment="0" applyProtection="0"/>
    <xf numFmtId="43" fontId="36" fillId="0" borderId="0" applyFont="0" applyFill="0" applyBorder="0" applyAlignment="0" applyProtection="0"/>
    <xf numFmtId="181" fontId="36" fillId="0" borderId="0" applyFont="0" applyFill="0" applyBorder="0" applyAlignment="0" applyProtection="0"/>
    <xf numFmtId="182" fontId="11" fillId="0" borderId="0" applyFill="0" applyBorder="0" applyAlignment="0" applyProtection="0"/>
    <xf numFmtId="167" fontId="14" fillId="0" borderId="0" applyFont="0" applyFill="0" applyBorder="0" applyAlignment="0" applyProtection="0"/>
    <xf numFmtId="182" fontId="11" fillId="0" borderId="0" applyFill="0" applyBorder="0" applyAlignment="0" applyProtection="0"/>
    <xf numFmtId="167" fontId="35" fillId="0" borderId="0" applyFont="0" applyFill="0" applyBorder="0" applyAlignment="0" applyProtection="0"/>
    <xf numFmtId="167" fontId="9" fillId="0" borderId="0" applyFont="0" applyFill="0" applyBorder="0" applyAlignment="0" applyProtection="0"/>
    <xf numFmtId="167" fontId="9" fillId="0" borderId="0" applyFont="0" applyFill="0" applyBorder="0" applyAlignment="0" applyProtection="0"/>
    <xf numFmtId="180" fontId="11" fillId="0" borderId="0" applyFill="0" applyBorder="0" applyAlignment="0" applyProtection="0"/>
    <xf numFmtId="165" fontId="81" fillId="0" borderId="0" applyFont="0" applyFill="0" applyBorder="0" applyAlignment="0" applyProtection="0"/>
    <xf numFmtId="167" fontId="14" fillId="0" borderId="0" applyFont="0" applyFill="0" applyBorder="0" applyAlignment="0" applyProtection="0"/>
    <xf numFmtId="167" fontId="9" fillId="0" borderId="0" applyFont="0" applyFill="0" applyBorder="0" applyAlignment="0" applyProtection="0"/>
    <xf numFmtId="167" fontId="81" fillId="0" borderId="0" applyFont="0" applyFill="0" applyBorder="0" applyAlignment="0" applyProtection="0"/>
    <xf numFmtId="182" fontId="40" fillId="0" borderId="0" applyFill="0" applyBorder="0" applyAlignment="0" applyProtection="0"/>
    <xf numFmtId="167" fontId="14" fillId="0" borderId="0" applyFont="0" applyFill="0" applyBorder="0" applyAlignment="0" applyProtection="0"/>
    <xf numFmtId="167" fontId="9" fillId="0" borderId="0" applyFont="0" applyFill="0" applyBorder="0" applyAlignment="0" applyProtection="0"/>
    <xf numFmtId="167" fontId="14" fillId="0" borderId="0" applyFont="0" applyFill="0" applyBorder="0" applyAlignment="0" applyProtection="0"/>
    <xf numFmtId="167" fontId="92" fillId="0" borderId="0" applyFont="0" applyFill="0" applyBorder="0" applyAlignment="0" applyProtection="0"/>
    <xf numFmtId="0" fontId="152" fillId="0" borderId="0" applyFont="0" applyFill="0" applyBorder="0" applyAlignment="0" applyProtection="0"/>
    <xf numFmtId="167" fontId="14" fillId="0" borderId="0" applyFont="0" applyFill="0" applyBorder="0" applyAlignment="0" applyProtection="0"/>
    <xf numFmtId="167" fontId="91" fillId="0" borderId="0" applyFont="0" applyFill="0" applyBorder="0" applyAlignment="0" applyProtection="0"/>
    <xf numFmtId="167" fontId="92" fillId="0" borderId="0" applyFont="0" applyFill="0" applyBorder="0" applyAlignment="0" applyProtection="0"/>
    <xf numFmtId="172" fontId="14" fillId="0" borderId="0" applyFont="0" applyFill="0" applyBorder="0" applyAlignment="0" applyProtection="0"/>
    <xf numFmtId="167" fontId="153" fillId="0" borderId="0" applyFont="0" applyFill="0" applyBorder="0" applyAlignment="0" applyProtection="0"/>
    <xf numFmtId="183" fontId="14" fillId="0" borderId="0" applyFont="0" applyFill="0" applyBorder="0" applyAlignment="0" applyProtection="0"/>
    <xf numFmtId="167" fontId="70" fillId="0" borderId="0" applyFont="0" applyFill="0" applyBorder="0" applyAlignment="0" applyProtection="0"/>
    <xf numFmtId="167" fontId="14" fillId="0" borderId="0" applyFont="0" applyFill="0" applyBorder="0" applyAlignment="0" applyProtection="0"/>
    <xf numFmtId="183" fontId="14" fillId="0" borderId="0" applyFont="0" applyFill="0" applyBorder="0" applyAlignment="0" applyProtection="0"/>
    <xf numFmtId="167" fontId="4" fillId="0" borderId="0" applyFont="0" applyFill="0" applyBorder="0" applyAlignment="0" applyProtection="0"/>
    <xf numFmtId="167" fontId="81" fillId="0" borderId="0" applyFont="0" applyFill="0" applyBorder="0" applyAlignment="0" applyProtection="0"/>
    <xf numFmtId="167" fontId="81" fillId="0" borderId="0" applyFont="0" applyFill="0" applyBorder="0" applyAlignment="0" applyProtection="0"/>
    <xf numFmtId="167" fontId="81" fillId="0" borderId="0" applyFont="0" applyFill="0" applyBorder="0" applyAlignment="0" applyProtection="0"/>
    <xf numFmtId="167" fontId="4" fillId="0" borderId="0" applyFont="0" applyFill="0" applyBorder="0" applyAlignment="0" applyProtection="0"/>
    <xf numFmtId="167" fontId="81" fillId="0" borderId="0" applyFont="0" applyFill="0" applyBorder="0" applyAlignment="0" applyProtection="0"/>
    <xf numFmtId="167" fontId="81" fillId="0" borderId="0" applyFont="0" applyFill="0" applyBorder="0" applyAlignment="0" applyProtection="0"/>
    <xf numFmtId="167" fontId="81" fillId="0" borderId="0" applyFont="0" applyFill="0" applyBorder="0" applyAlignment="0" applyProtection="0"/>
    <xf numFmtId="167" fontId="81" fillId="0" borderId="0" applyFont="0" applyFill="0" applyBorder="0" applyAlignment="0" applyProtection="0"/>
    <xf numFmtId="167" fontId="81" fillId="0" borderId="0" applyFont="0" applyFill="0" applyBorder="0" applyAlignment="0" applyProtection="0"/>
    <xf numFmtId="167" fontId="81" fillId="0" borderId="0" applyFont="0" applyFill="0" applyBorder="0" applyAlignment="0" applyProtection="0"/>
    <xf numFmtId="167" fontId="81"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5" fontId="81" fillId="0" borderId="0" applyFont="0" applyFill="0" applyBorder="0" applyAlignment="0" applyProtection="0"/>
    <xf numFmtId="167" fontId="14" fillId="0" borderId="0" applyFont="0" applyFill="0" applyBorder="0" applyAlignment="0" applyProtection="0"/>
    <xf numFmtId="165" fontId="81" fillId="0" borderId="0" applyFont="0" applyFill="0" applyBorder="0" applyAlignment="0" applyProtection="0"/>
    <xf numFmtId="165" fontId="154" fillId="0" borderId="0" applyFont="0" applyFill="0" applyBorder="0" applyAlignment="0" applyProtection="0"/>
    <xf numFmtId="167" fontId="124" fillId="0" borderId="0" applyFont="0" applyFill="0" applyBorder="0" applyAlignment="0" applyProtection="0"/>
    <xf numFmtId="0" fontId="32" fillId="18" borderId="1" applyNumberFormat="0" applyAlignment="0" applyProtection="0"/>
    <xf numFmtId="0" fontId="32" fillId="18" borderId="1" applyNumberFormat="0" applyAlignment="0" applyProtection="0"/>
    <xf numFmtId="0" fontId="32" fillId="38" borderId="1" applyNumberFormat="0" applyAlignment="0" applyProtection="0"/>
    <xf numFmtId="0" fontId="32" fillId="38" borderId="1" applyNumberFormat="0" applyAlignment="0" applyProtection="0"/>
    <xf numFmtId="0" fontId="32" fillId="8" borderId="1" applyNumberFormat="0" applyAlignment="0" applyProtection="0"/>
    <xf numFmtId="0" fontId="32" fillId="8" borderId="1" applyNumberFormat="0" applyAlignment="0" applyProtection="0"/>
    <xf numFmtId="0" fontId="32" fillId="18" borderId="1" applyNumberFormat="0" applyAlignment="0" applyProtection="0"/>
    <xf numFmtId="0" fontId="32" fillId="18" borderId="1" applyNumberFormat="0" applyAlignment="0" applyProtection="0"/>
    <xf numFmtId="0" fontId="32" fillId="8" borderId="1" applyNumberFormat="0" applyAlignment="0" applyProtection="0"/>
    <xf numFmtId="0" fontId="32" fillId="8" borderId="1" applyNumberFormat="0" applyAlignment="0" applyProtection="0"/>
    <xf numFmtId="0" fontId="32" fillId="18" borderId="1" applyNumberFormat="0" applyAlignment="0" applyProtection="0"/>
    <xf numFmtId="0" fontId="32" fillId="18" borderId="1" applyNumberFormat="0" applyAlignment="0" applyProtection="0"/>
    <xf numFmtId="0" fontId="32" fillId="18" borderId="1" applyNumberFormat="0" applyAlignment="0" applyProtection="0"/>
    <xf numFmtId="0" fontId="32" fillId="38" borderId="1" applyNumberFormat="0" applyAlignment="0" applyProtection="0"/>
    <xf numFmtId="0" fontId="32" fillId="38" borderId="1" applyNumberFormat="0" applyAlignment="0" applyProtection="0"/>
    <xf numFmtId="0" fontId="32" fillId="8" borderId="1" applyNumberFormat="0" applyAlignment="0" applyProtection="0"/>
    <xf numFmtId="0" fontId="32" fillId="18" borderId="1" applyNumberFormat="0" applyAlignment="0" applyProtection="0"/>
    <xf numFmtId="0" fontId="155" fillId="8" borderId="1" applyNumberFormat="0" applyAlignment="0" applyProtection="0"/>
    <xf numFmtId="0" fontId="32" fillId="8" borderId="1" applyNumberFormat="0" applyAlignment="0" applyProtection="0"/>
    <xf numFmtId="0" fontId="32" fillId="18" borderId="1" applyNumberFormat="0" applyAlignment="0" applyProtection="0"/>
    <xf numFmtId="0" fontId="32" fillId="18" borderId="1" applyNumberFormat="0" applyAlignment="0" applyProtection="0"/>
    <xf numFmtId="0" fontId="32" fillId="8" borderId="1" applyNumberFormat="0" applyAlignment="0" applyProtection="0"/>
    <xf numFmtId="0" fontId="114" fillId="8" borderId="1" applyNumberFormat="0" applyAlignment="0" applyProtection="0"/>
    <xf numFmtId="0" fontId="32" fillId="18" borderId="1" applyNumberFormat="0" applyAlignment="0" applyProtection="0"/>
    <xf numFmtId="0" fontId="114" fillId="8" borderId="1" applyNumberFormat="0" applyAlignment="0" applyProtection="0"/>
    <xf numFmtId="0" fontId="114" fillId="8" borderId="1" applyNumberFormat="0" applyAlignment="0" applyProtection="0"/>
    <xf numFmtId="0" fontId="32" fillId="8" borderId="1" applyNumberFormat="0" applyAlignment="0" applyProtection="0"/>
    <xf numFmtId="0" fontId="32" fillId="18" borderId="1" applyNumberFormat="0" applyAlignment="0" applyProtection="0"/>
    <xf numFmtId="0" fontId="32" fillId="18" borderId="1" applyNumberFormat="0" applyAlignment="0" applyProtection="0"/>
    <xf numFmtId="0" fontId="32" fillId="8" borderId="1" applyNumberFormat="0" applyAlignment="0" applyProtection="0"/>
    <xf numFmtId="0" fontId="23" fillId="0" borderId="34" applyNumberFormat="0" applyFill="0" applyAlignment="0" applyProtection="0"/>
    <xf numFmtId="0" fontId="23" fillId="0" borderId="34" applyNumberFormat="0" applyFill="0" applyAlignment="0" applyProtection="0"/>
    <xf numFmtId="0" fontId="23" fillId="0" borderId="32" applyNumberFormat="0" applyFill="0" applyAlignment="0" applyProtection="0"/>
    <xf numFmtId="0" fontId="23" fillId="0" borderId="32" applyNumberFormat="0" applyFill="0" applyAlignment="0" applyProtection="0"/>
    <xf numFmtId="0" fontId="23" fillId="0" borderId="34" applyNumberFormat="0" applyFill="0" applyAlignment="0" applyProtection="0"/>
    <xf numFmtId="0" fontId="23" fillId="0" borderId="34" applyNumberFormat="0" applyFill="0" applyAlignment="0" applyProtection="0"/>
    <xf numFmtId="0" fontId="23" fillId="0" borderId="34" applyNumberFormat="0" applyFill="0" applyAlignment="0" applyProtection="0"/>
    <xf numFmtId="0" fontId="23" fillId="0" borderId="34" applyNumberFormat="0" applyFill="0" applyAlignment="0" applyProtection="0"/>
    <xf numFmtId="0" fontId="23" fillId="0" borderId="34" applyNumberFormat="0" applyFill="0" applyAlignment="0" applyProtection="0"/>
    <xf numFmtId="0" fontId="23" fillId="0" borderId="32" applyNumberFormat="0" applyFill="0" applyAlignment="0" applyProtection="0"/>
    <xf numFmtId="0" fontId="23" fillId="0" borderId="34" applyNumberFormat="0" applyFill="0" applyAlignment="0" applyProtection="0"/>
    <xf numFmtId="0" fontId="156" fillId="0" borderId="32" applyNumberFormat="0" applyFill="0" applyAlignment="0" applyProtection="0"/>
    <xf numFmtId="0" fontId="23" fillId="0" borderId="32" applyNumberFormat="0" applyFill="0" applyAlignment="0" applyProtection="0"/>
    <xf numFmtId="0" fontId="23" fillId="0" borderId="34" applyNumberFormat="0" applyFill="0" applyAlignment="0" applyProtection="0"/>
    <xf numFmtId="0" fontId="23" fillId="0" borderId="34" applyNumberFormat="0" applyFill="0" applyAlignment="0" applyProtection="0"/>
    <xf numFmtId="0" fontId="23" fillId="0" borderId="32" applyNumberFormat="0" applyFill="0" applyAlignment="0" applyProtection="0"/>
    <xf numFmtId="0" fontId="150" fillId="0" borderId="32" applyNumberFormat="0" applyFill="0" applyAlignment="0" applyProtection="0"/>
    <xf numFmtId="0" fontId="23" fillId="0" borderId="34" applyNumberFormat="0" applyFill="0" applyAlignment="0" applyProtection="0"/>
    <xf numFmtId="0" fontId="150" fillId="0" borderId="32" applyNumberFormat="0" applyFill="0" applyAlignment="0" applyProtection="0"/>
    <xf numFmtId="0" fontId="150" fillId="0" borderId="32" applyNumberFormat="0" applyFill="0" applyAlignment="0" applyProtection="0"/>
    <xf numFmtId="0" fontId="23" fillId="0" borderId="32" applyNumberFormat="0" applyFill="0" applyAlignment="0" applyProtection="0"/>
    <xf numFmtId="0" fontId="23" fillId="0" borderId="34" applyNumberFormat="0" applyFill="0" applyAlignment="0" applyProtection="0"/>
    <xf numFmtId="0" fontId="23" fillId="0" borderId="34" applyNumberFormat="0" applyFill="0" applyAlignment="0" applyProtection="0"/>
    <xf numFmtId="0" fontId="23" fillId="0" borderId="32" applyNumberFormat="0" applyFill="0" applyAlignment="0" applyProtection="0"/>
    <xf numFmtId="184" fontId="149" fillId="0" borderId="0" applyFont="0" applyFill="0" applyBorder="0" applyAlignment="0" applyProtection="0"/>
    <xf numFmtId="0" fontId="121" fillId="0" borderId="0" applyNumberFormat="0" applyFill="0" applyBorder="0" applyAlignment="0" applyProtection="0"/>
    <xf numFmtId="165" fontId="4" fillId="0" borderId="0" applyFont="0" applyFill="0" applyBorder="0" applyAlignment="0" applyProtection="0"/>
    <xf numFmtId="0" fontId="3" fillId="0" borderId="0"/>
    <xf numFmtId="0" fontId="14" fillId="0" borderId="0"/>
    <xf numFmtId="0" fontId="14" fillId="0" borderId="0"/>
    <xf numFmtId="0" fontId="14" fillId="0" borderId="0"/>
    <xf numFmtId="0" fontId="14" fillId="0" borderId="0"/>
    <xf numFmtId="0" fontId="15" fillId="0" borderId="0"/>
    <xf numFmtId="0" fontId="220" fillId="0" borderId="0"/>
    <xf numFmtId="0" fontId="15" fillId="0" borderId="0"/>
    <xf numFmtId="0" fontId="149" fillId="0" borderId="0"/>
    <xf numFmtId="0" fontId="35" fillId="0" borderId="0"/>
    <xf numFmtId="0" fontId="35" fillId="0" borderId="0"/>
    <xf numFmtId="0" fontId="149" fillId="0" borderId="0"/>
    <xf numFmtId="0" fontId="81" fillId="33" borderId="0" applyNumberFormat="0" applyBorder="0" applyAlignment="0" applyProtection="0"/>
    <xf numFmtId="0" fontId="81" fillId="3" borderId="0" applyNumberFormat="0" applyBorder="0" applyAlignment="0" applyProtection="0"/>
    <xf numFmtId="185" fontId="81" fillId="33" borderId="0" applyBorder="0" applyProtection="0">
      <alignment horizontal="left" vertical="top" wrapText="1"/>
    </xf>
    <xf numFmtId="0" fontId="81" fillId="33" borderId="0" applyNumberFormat="0" applyBorder="0" applyAlignment="0" applyProtection="0"/>
    <xf numFmtId="0" fontId="81" fillId="33" borderId="0" applyNumberFormat="0" applyBorder="0" applyAlignment="0" applyProtection="0"/>
    <xf numFmtId="0" fontId="81" fillId="33" borderId="0" applyNumberFormat="0" applyBorder="0" applyAlignment="0" applyProtection="0"/>
    <xf numFmtId="0" fontId="81" fillId="33" borderId="0" applyNumberFormat="0" applyBorder="0" applyAlignment="0" applyProtection="0"/>
    <xf numFmtId="0" fontId="81" fillId="33" borderId="0" applyNumberFormat="0" applyBorder="0" applyAlignment="0" applyProtection="0"/>
    <xf numFmtId="0" fontId="81" fillId="33" borderId="0" applyNumberFormat="0" applyBorder="0" applyAlignment="0" applyProtection="0"/>
    <xf numFmtId="0" fontId="81" fillId="34" borderId="0" applyNumberFormat="0" applyBorder="0" applyAlignment="0" applyProtection="0"/>
    <xf numFmtId="0" fontId="81" fillId="4" borderId="0" applyNumberFormat="0" applyBorder="0" applyAlignment="0" applyProtection="0"/>
    <xf numFmtId="185" fontId="81" fillId="34" borderId="0" applyBorder="0" applyProtection="0">
      <alignment horizontal="left" vertical="top" wrapText="1"/>
    </xf>
    <xf numFmtId="0" fontId="81" fillId="34" borderId="0" applyNumberFormat="0" applyBorder="0" applyAlignment="0" applyProtection="0"/>
    <xf numFmtId="0" fontId="81" fillId="34" borderId="0" applyNumberFormat="0" applyBorder="0" applyAlignment="0" applyProtection="0"/>
    <xf numFmtId="0" fontId="81" fillId="34" borderId="0" applyNumberFormat="0" applyBorder="0" applyAlignment="0" applyProtection="0"/>
    <xf numFmtId="0" fontId="81" fillId="34" borderId="0" applyNumberFormat="0" applyBorder="0" applyAlignment="0" applyProtection="0"/>
    <xf numFmtId="0" fontId="81" fillId="34" borderId="0" applyNumberFormat="0" applyBorder="0" applyAlignment="0" applyProtection="0"/>
    <xf numFmtId="0" fontId="81" fillId="34" borderId="0" applyNumberFormat="0" applyBorder="0" applyAlignment="0" applyProtection="0"/>
    <xf numFmtId="0" fontId="81" fillId="35" borderId="0" applyNumberFormat="0" applyBorder="0" applyAlignment="0" applyProtection="0"/>
    <xf numFmtId="0" fontId="81" fillId="5" borderId="0" applyNumberFormat="0" applyBorder="0" applyAlignment="0" applyProtection="0"/>
    <xf numFmtId="185" fontId="81" fillId="35" borderId="0" applyBorder="0" applyProtection="0">
      <alignment horizontal="left" vertical="top" wrapText="1"/>
    </xf>
    <xf numFmtId="0" fontId="81" fillId="35" borderId="0" applyNumberFormat="0" applyBorder="0" applyAlignment="0" applyProtection="0"/>
    <xf numFmtId="0" fontId="81" fillId="35" borderId="0" applyNumberFormat="0" applyBorder="0" applyAlignment="0" applyProtection="0"/>
    <xf numFmtId="0" fontId="81" fillId="35" borderId="0" applyNumberFormat="0" applyBorder="0" applyAlignment="0" applyProtection="0"/>
    <xf numFmtId="0" fontId="81" fillId="35" borderId="0" applyNumberFormat="0" applyBorder="0" applyAlignment="0" applyProtection="0"/>
    <xf numFmtId="0" fontId="81" fillId="35" borderId="0" applyNumberFormat="0" applyBorder="0" applyAlignment="0" applyProtection="0"/>
    <xf numFmtId="0" fontId="81" fillId="35" borderId="0" applyNumberFormat="0" applyBorder="0" applyAlignment="0" applyProtection="0"/>
    <xf numFmtId="0" fontId="81" fillId="36" borderId="0" applyNumberFormat="0" applyBorder="0" applyAlignment="0" applyProtection="0"/>
    <xf numFmtId="0" fontId="81" fillId="6" borderId="0" applyNumberFormat="0" applyBorder="0" applyAlignment="0" applyProtection="0"/>
    <xf numFmtId="185" fontId="81" fillId="36" borderId="0" applyBorder="0" applyProtection="0">
      <alignment horizontal="left" vertical="top" wrapText="1"/>
    </xf>
    <xf numFmtId="0" fontId="81" fillId="36"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37" borderId="0" applyNumberFormat="0" applyBorder="0" applyAlignment="0" applyProtection="0"/>
    <xf numFmtId="0" fontId="81" fillId="37" borderId="0" applyNumberFormat="0" applyBorder="0" applyAlignment="0" applyProtection="0"/>
    <xf numFmtId="0" fontId="81" fillId="7" borderId="0" applyNumberFormat="0" applyBorder="0" applyAlignment="0" applyProtection="0"/>
    <xf numFmtId="185" fontId="81" fillId="37" borderId="0" applyBorder="0" applyProtection="0">
      <alignment horizontal="left" vertical="top" wrapText="1"/>
    </xf>
    <xf numFmtId="0" fontId="81" fillId="37" borderId="0" applyNumberFormat="0" applyBorder="0" applyAlignment="0" applyProtection="0"/>
    <xf numFmtId="0" fontId="81" fillId="37" borderId="0" applyNumberFormat="0" applyBorder="0" applyAlignment="0" applyProtection="0"/>
    <xf numFmtId="0" fontId="81" fillId="37" borderId="0" applyNumberFormat="0" applyBorder="0" applyAlignment="0" applyProtection="0"/>
    <xf numFmtId="0" fontId="81" fillId="37" borderId="0" applyNumberFormat="0" applyBorder="0" applyAlignment="0" applyProtection="0"/>
    <xf numFmtId="0" fontId="81" fillId="37" borderId="0" applyNumberFormat="0" applyBorder="0" applyAlignment="0" applyProtection="0"/>
    <xf numFmtId="0" fontId="81" fillId="37" borderId="0" applyNumberFormat="0" applyBorder="0" applyAlignment="0" applyProtection="0"/>
    <xf numFmtId="0" fontId="81" fillId="37" borderId="0" applyNumberFormat="0" applyBorder="0" applyAlignment="0" applyProtection="0"/>
    <xf numFmtId="0" fontId="81" fillId="37" borderId="0" applyNumberFormat="0" applyBorder="0" applyAlignment="0" applyProtection="0"/>
    <xf numFmtId="0" fontId="81" fillId="38" borderId="0" applyNumberFormat="0" applyBorder="0" applyAlignment="0" applyProtection="0"/>
    <xf numFmtId="0" fontId="81" fillId="8" borderId="0" applyNumberFormat="0" applyBorder="0" applyAlignment="0" applyProtection="0"/>
    <xf numFmtId="185" fontId="81" fillId="38" borderId="0" applyBorder="0" applyProtection="0">
      <alignment horizontal="left" vertical="top" wrapText="1"/>
    </xf>
    <xf numFmtId="0" fontId="81" fillId="38" borderId="0" applyNumberFormat="0" applyBorder="0" applyAlignment="0" applyProtection="0"/>
    <xf numFmtId="0" fontId="81" fillId="38" borderId="0" applyNumberFormat="0" applyBorder="0" applyAlignment="0" applyProtection="0"/>
    <xf numFmtId="0" fontId="81" fillId="38" borderId="0" applyNumberFormat="0" applyBorder="0" applyAlignment="0" applyProtection="0"/>
    <xf numFmtId="0" fontId="81" fillId="38" borderId="0" applyNumberFormat="0" applyBorder="0" applyAlignment="0" applyProtection="0"/>
    <xf numFmtId="0" fontId="81" fillId="38" borderId="0" applyNumberFormat="0" applyBorder="0" applyAlignment="0" applyProtection="0"/>
    <xf numFmtId="0" fontId="81" fillId="38" borderId="0" applyNumberFormat="0" applyBorder="0" applyAlignment="0" applyProtection="0"/>
    <xf numFmtId="0" fontId="81" fillId="3" borderId="0" applyNumberFormat="0" applyBorder="0" applyAlignment="0" applyProtection="0"/>
    <xf numFmtId="0" fontId="81" fillId="3" borderId="0" applyNumberFormat="0" applyBorder="0" applyAlignment="0" applyProtection="0"/>
    <xf numFmtId="0" fontId="81" fillId="4" borderId="0" applyNumberFormat="0" applyBorder="0" applyAlignment="0" applyProtection="0"/>
    <xf numFmtId="0" fontId="81" fillId="4" borderId="0" applyNumberFormat="0" applyBorder="0" applyAlignment="0" applyProtection="0"/>
    <xf numFmtId="0" fontId="81" fillId="5" borderId="0" applyNumberFormat="0" applyBorder="0" applyAlignment="0" applyProtection="0"/>
    <xf numFmtId="0" fontId="81" fillId="5" borderId="0" applyNumberFormat="0" applyBorder="0" applyAlignment="0" applyProtection="0"/>
    <xf numFmtId="0" fontId="81" fillId="6" borderId="0" applyNumberFormat="0" applyBorder="0" applyAlignment="0" applyProtection="0"/>
    <xf numFmtId="0" fontId="81" fillId="6" borderId="0" applyNumberFormat="0" applyBorder="0" applyAlignment="0" applyProtection="0"/>
    <xf numFmtId="0" fontId="81" fillId="7" borderId="0" applyNumberFormat="0" applyBorder="0" applyAlignment="0" applyProtection="0"/>
    <xf numFmtId="0" fontId="81" fillId="7" borderId="0" applyNumberFormat="0" applyBorder="0" applyAlignment="0" applyProtection="0"/>
    <xf numFmtId="0" fontId="81" fillId="8" borderId="0" applyNumberFormat="0" applyBorder="0" applyAlignment="0" applyProtection="0"/>
    <xf numFmtId="0" fontId="81" fillId="8" borderId="0" applyNumberFormat="0" applyBorder="0" applyAlignment="0" applyProtection="0"/>
    <xf numFmtId="0" fontId="81" fillId="40" borderId="0" applyNumberFormat="0" applyBorder="0" applyAlignment="0" applyProtection="0"/>
    <xf numFmtId="0" fontId="81" fillId="10" borderId="0" applyNumberFormat="0" applyBorder="0" applyAlignment="0" applyProtection="0"/>
    <xf numFmtId="185" fontId="81" fillId="40" borderId="0" applyBorder="0" applyProtection="0">
      <alignment horizontal="left" vertical="top" wrapText="1"/>
    </xf>
    <xf numFmtId="0" fontId="81" fillId="40"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41" borderId="0" applyNumberFormat="0" applyBorder="0" applyAlignment="0" applyProtection="0"/>
    <xf numFmtId="0" fontId="81" fillId="41" borderId="0" applyNumberFormat="0" applyBorder="0" applyAlignment="0" applyProtection="0"/>
    <xf numFmtId="0" fontId="81" fillId="11" borderId="0" applyNumberFormat="0" applyBorder="0" applyAlignment="0" applyProtection="0"/>
    <xf numFmtId="185" fontId="81" fillId="41" borderId="0" applyBorder="0" applyProtection="0">
      <alignment horizontal="left" vertical="top" wrapText="1"/>
    </xf>
    <xf numFmtId="0" fontId="81" fillId="41" borderId="0" applyNumberFormat="0" applyBorder="0" applyAlignment="0" applyProtection="0"/>
    <xf numFmtId="0" fontId="81" fillId="41" borderId="0" applyNumberFormat="0" applyBorder="0" applyAlignment="0" applyProtection="0"/>
    <xf numFmtId="0" fontId="81" fillId="41" borderId="0" applyNumberFormat="0" applyBorder="0" applyAlignment="0" applyProtection="0"/>
    <xf numFmtId="0" fontId="81" fillId="41" borderId="0" applyNumberFormat="0" applyBorder="0" applyAlignment="0" applyProtection="0"/>
    <xf numFmtId="0" fontId="81" fillId="41" borderId="0" applyNumberFormat="0" applyBorder="0" applyAlignment="0" applyProtection="0"/>
    <xf numFmtId="0" fontId="81" fillId="41" borderId="0" applyNumberFormat="0" applyBorder="0" applyAlignment="0" applyProtection="0"/>
    <xf numFmtId="0" fontId="81" fillId="41" borderId="0" applyNumberFormat="0" applyBorder="0" applyAlignment="0" applyProtection="0"/>
    <xf numFmtId="0" fontId="81" fillId="41" borderId="0" applyNumberFormat="0" applyBorder="0" applyAlignment="0" applyProtection="0"/>
    <xf numFmtId="0" fontId="81" fillId="42" borderId="0" applyNumberFormat="0" applyBorder="0" applyAlignment="0" applyProtection="0"/>
    <xf numFmtId="0" fontId="81" fillId="12" borderId="0" applyNumberFormat="0" applyBorder="0" applyAlignment="0" applyProtection="0"/>
    <xf numFmtId="185" fontId="81" fillId="42" borderId="0" applyBorder="0" applyProtection="0">
      <alignment horizontal="left" vertical="top" wrapText="1"/>
    </xf>
    <xf numFmtId="0" fontId="81" fillId="42" borderId="0" applyNumberFormat="0" applyBorder="0" applyAlignment="0" applyProtection="0"/>
    <xf numFmtId="0" fontId="81" fillId="42" borderId="0" applyNumberFormat="0" applyBorder="0" applyAlignment="0" applyProtection="0"/>
    <xf numFmtId="0" fontId="81" fillId="42" borderId="0" applyNumberFormat="0" applyBorder="0" applyAlignment="0" applyProtection="0"/>
    <xf numFmtId="0" fontId="81" fillId="42" borderId="0" applyNumberFormat="0" applyBorder="0" applyAlignment="0" applyProtection="0"/>
    <xf numFmtId="0" fontId="81" fillId="42" borderId="0" applyNumberFormat="0" applyBorder="0" applyAlignment="0" applyProtection="0"/>
    <xf numFmtId="0" fontId="81" fillId="42" borderId="0" applyNumberFormat="0" applyBorder="0" applyAlignment="0" applyProtection="0"/>
    <xf numFmtId="0" fontId="81" fillId="36" borderId="0" applyNumberFormat="0" applyBorder="0" applyAlignment="0" applyProtection="0"/>
    <xf numFmtId="0" fontId="81" fillId="6" borderId="0" applyNumberFormat="0" applyBorder="0" applyAlignment="0" applyProtection="0"/>
    <xf numFmtId="185" fontId="81" fillId="36" borderId="0" applyBorder="0" applyProtection="0">
      <alignment horizontal="left" vertical="top" wrapText="1"/>
    </xf>
    <xf numFmtId="0" fontId="81" fillId="36"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36" borderId="0" applyNumberFormat="0" applyBorder="0" applyAlignment="0" applyProtection="0"/>
    <xf numFmtId="0" fontId="81" fillId="40" borderId="0" applyNumberFormat="0" applyBorder="0" applyAlignment="0" applyProtection="0"/>
    <xf numFmtId="0" fontId="81" fillId="10" borderId="0" applyNumberFormat="0" applyBorder="0" applyAlignment="0" applyProtection="0"/>
    <xf numFmtId="185" fontId="81" fillId="40" borderId="0" applyBorder="0" applyProtection="0">
      <alignment horizontal="left" vertical="top" wrapText="1"/>
    </xf>
    <xf numFmtId="0" fontId="81" fillId="40"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40" borderId="0" applyNumberFormat="0" applyBorder="0" applyAlignment="0" applyProtection="0"/>
    <xf numFmtId="0" fontId="81" fillId="43" borderId="0" applyNumberFormat="0" applyBorder="0" applyAlignment="0" applyProtection="0"/>
    <xf numFmtId="0" fontId="81" fillId="13" borderId="0" applyNumberFormat="0" applyBorder="0" applyAlignment="0" applyProtection="0"/>
    <xf numFmtId="185" fontId="81" fillId="43" borderId="0" applyBorder="0" applyProtection="0">
      <alignment horizontal="left" vertical="top" wrapText="1"/>
    </xf>
    <xf numFmtId="0" fontId="81" fillId="43" borderId="0" applyNumberFormat="0" applyBorder="0" applyAlignment="0" applyProtection="0"/>
    <xf numFmtId="0" fontId="81" fillId="43" borderId="0" applyNumberFormat="0" applyBorder="0" applyAlignment="0" applyProtection="0"/>
    <xf numFmtId="0" fontId="81" fillId="43" borderId="0" applyNumberFormat="0" applyBorder="0" applyAlignment="0" applyProtection="0"/>
    <xf numFmtId="0" fontId="81" fillId="43" borderId="0" applyNumberFormat="0" applyBorder="0" applyAlignment="0" applyProtection="0"/>
    <xf numFmtId="0" fontId="81" fillId="43" borderId="0" applyNumberFormat="0" applyBorder="0" applyAlignment="0" applyProtection="0"/>
    <xf numFmtId="0" fontId="81" fillId="43" borderId="0" applyNumberFormat="0" applyBorder="0" applyAlignment="0" applyProtection="0"/>
    <xf numFmtId="0" fontId="81" fillId="11" borderId="0" applyNumberFormat="0" applyBorder="0" applyAlignment="0" applyProtection="0"/>
    <xf numFmtId="0" fontId="81" fillId="11" borderId="0" applyNumberFormat="0" applyBorder="0" applyAlignment="0" applyProtection="0"/>
    <xf numFmtId="0" fontId="81" fillId="12" borderId="0" applyNumberFormat="0" applyBorder="0" applyAlignment="0" applyProtection="0"/>
    <xf numFmtId="0" fontId="81" fillId="12" borderId="0" applyNumberFormat="0" applyBorder="0" applyAlignment="0" applyProtection="0"/>
    <xf numFmtId="0" fontId="81" fillId="6" borderId="0" applyNumberFormat="0" applyBorder="0" applyAlignment="0" applyProtection="0"/>
    <xf numFmtId="0" fontId="81" fillId="6"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81" fillId="13" borderId="0" applyNumberFormat="0" applyBorder="0" applyAlignment="0" applyProtection="0"/>
    <xf numFmtId="0" fontId="81" fillId="13" borderId="0" applyNumberFormat="0" applyBorder="0" applyAlignment="0" applyProtection="0"/>
    <xf numFmtId="0" fontId="81" fillId="10" borderId="0" applyNumberFormat="0" applyBorder="0" applyAlignment="0" applyProtection="0"/>
    <xf numFmtId="0" fontId="81" fillId="10" borderId="0" applyNumberFormat="0" applyBorder="0" applyAlignment="0" applyProtection="0"/>
    <xf numFmtId="0" fontId="17" fillId="44" borderId="0" applyNumberFormat="0" applyBorder="0" applyAlignment="0" applyProtection="0"/>
    <xf numFmtId="0" fontId="17" fillId="14" borderId="0" applyNumberFormat="0" applyBorder="0" applyAlignment="0" applyProtection="0"/>
    <xf numFmtId="185" fontId="17" fillId="44" borderId="0" applyBorder="0" applyProtection="0">
      <alignment horizontal="left" vertical="top" wrapText="1"/>
    </xf>
    <xf numFmtId="0" fontId="17" fillId="44" borderId="0" applyNumberFormat="0" applyBorder="0" applyAlignment="0" applyProtection="0"/>
    <xf numFmtId="0" fontId="17" fillId="44" borderId="0" applyNumberFormat="0" applyBorder="0" applyAlignment="0" applyProtection="0"/>
    <xf numFmtId="0" fontId="17" fillId="44" borderId="0" applyNumberFormat="0" applyBorder="0" applyAlignment="0" applyProtection="0"/>
    <xf numFmtId="0" fontId="17" fillId="44" borderId="0" applyNumberFormat="0" applyBorder="0" applyAlignment="0" applyProtection="0"/>
    <xf numFmtId="0" fontId="17" fillId="44" borderId="0" applyNumberFormat="0" applyBorder="0" applyAlignment="0" applyProtection="0"/>
    <xf numFmtId="0" fontId="17" fillId="44" borderId="0" applyNumberFormat="0" applyBorder="0" applyAlignment="0" applyProtection="0"/>
    <xf numFmtId="0" fontId="17" fillId="41" borderId="0" applyNumberFormat="0" applyBorder="0" applyAlignment="0" applyProtection="0"/>
    <xf numFmtId="0" fontId="17" fillId="11" borderId="0" applyNumberFormat="0" applyBorder="0" applyAlignment="0" applyProtection="0"/>
    <xf numFmtId="185" fontId="17" fillId="41" borderId="0" applyBorder="0" applyProtection="0">
      <alignment horizontal="left" vertical="top" wrapText="1"/>
    </xf>
    <xf numFmtId="0" fontId="17" fillId="41"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0" fontId="17" fillId="41" borderId="0" applyNumberFormat="0" applyBorder="0" applyAlignment="0" applyProtection="0"/>
    <xf numFmtId="0" fontId="17" fillId="42" borderId="0" applyNumberFormat="0" applyBorder="0" applyAlignment="0" applyProtection="0"/>
    <xf numFmtId="0" fontId="17" fillId="12" borderId="0" applyNumberFormat="0" applyBorder="0" applyAlignment="0" applyProtection="0"/>
    <xf numFmtId="185" fontId="17" fillId="42" borderId="0" applyBorder="0" applyProtection="0">
      <alignment horizontal="left" vertical="top" wrapText="1"/>
    </xf>
    <xf numFmtId="0" fontId="17" fillId="42" borderId="0" applyNumberFormat="0" applyBorder="0" applyAlignment="0" applyProtection="0"/>
    <xf numFmtId="0" fontId="17" fillId="42" borderId="0" applyNumberFormat="0" applyBorder="0" applyAlignment="0" applyProtection="0"/>
    <xf numFmtId="0" fontId="17" fillId="42" borderId="0" applyNumberFormat="0" applyBorder="0" applyAlignment="0" applyProtection="0"/>
    <xf numFmtId="0" fontId="17" fillId="42" borderId="0" applyNumberFormat="0" applyBorder="0" applyAlignment="0" applyProtection="0"/>
    <xf numFmtId="0" fontId="17" fillId="42" borderId="0" applyNumberFormat="0" applyBorder="0" applyAlignment="0" applyProtection="0"/>
    <xf numFmtId="0" fontId="17" fillId="42" borderId="0" applyNumberFormat="0" applyBorder="0" applyAlignment="0" applyProtection="0"/>
    <xf numFmtId="0" fontId="17" fillId="46" borderId="0" applyNumberFormat="0" applyBorder="0" applyAlignment="0" applyProtection="0"/>
    <xf numFmtId="0" fontId="17" fillId="15" borderId="0" applyNumberFormat="0" applyBorder="0" applyAlignment="0" applyProtection="0"/>
    <xf numFmtId="185" fontId="17" fillId="46" borderId="0" applyBorder="0" applyProtection="0">
      <alignment horizontal="left" vertical="top" wrapText="1"/>
    </xf>
    <xf numFmtId="0" fontId="17" fillId="46"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47" borderId="0" applyNumberFormat="0" applyBorder="0" applyAlignment="0" applyProtection="0"/>
    <xf numFmtId="0" fontId="17" fillId="16" borderId="0" applyNumberFormat="0" applyBorder="0" applyAlignment="0" applyProtection="0"/>
    <xf numFmtId="185" fontId="17" fillId="47" borderId="0" applyBorder="0" applyProtection="0">
      <alignment horizontal="left" vertical="top" wrapText="1"/>
    </xf>
    <xf numFmtId="0" fontId="17" fillId="47"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48" borderId="0" applyNumberFormat="0" applyBorder="0" applyAlignment="0" applyProtection="0"/>
    <xf numFmtId="0" fontId="17" fillId="17" borderId="0" applyNumberFormat="0" applyBorder="0" applyAlignment="0" applyProtection="0"/>
    <xf numFmtId="185" fontId="17" fillId="48" borderId="0" applyBorder="0" applyProtection="0">
      <alignment horizontal="left" vertical="top" wrapText="1"/>
    </xf>
    <xf numFmtId="0" fontId="17" fillId="48" borderId="0" applyNumberFormat="0" applyBorder="0" applyAlignment="0" applyProtection="0"/>
    <xf numFmtId="0" fontId="17" fillId="48" borderId="0" applyNumberFormat="0" applyBorder="0" applyAlignment="0" applyProtection="0"/>
    <xf numFmtId="0" fontId="17" fillId="48" borderId="0" applyNumberFormat="0" applyBorder="0" applyAlignment="0" applyProtection="0"/>
    <xf numFmtId="0" fontId="17" fillId="48" borderId="0" applyNumberFormat="0" applyBorder="0" applyAlignment="0" applyProtection="0"/>
    <xf numFmtId="0" fontId="17" fillId="48" borderId="0" applyNumberFormat="0" applyBorder="0" applyAlignment="0" applyProtection="0"/>
    <xf numFmtId="0" fontId="17" fillId="48" borderId="0" applyNumberFormat="0" applyBorder="0" applyAlignment="0" applyProtection="0"/>
    <xf numFmtId="0" fontId="17" fillId="14" borderId="0" applyNumberFormat="0" applyBorder="0" applyAlignment="0" applyProtection="0"/>
    <xf numFmtId="0" fontId="17" fillId="14"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7" fillId="12" borderId="0" applyNumberFormat="0" applyBorder="0" applyAlignment="0" applyProtection="0"/>
    <xf numFmtId="0" fontId="17" fillId="12"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7" fillId="17" borderId="0" applyNumberFormat="0" applyBorder="0" applyAlignment="0" applyProtection="0"/>
    <xf numFmtId="0" fontId="17" fillId="49" borderId="0" applyNumberFormat="0" applyBorder="0" applyAlignment="0" applyProtection="0"/>
    <xf numFmtId="185" fontId="17" fillId="69" borderId="0" applyBorder="0" applyProtection="0">
      <alignment horizontal="left" vertical="top" wrapText="1"/>
    </xf>
    <xf numFmtId="0" fontId="17" fillId="69" borderId="0" applyNumberFormat="0" applyBorder="0" applyAlignment="0" applyProtection="0"/>
    <xf numFmtId="0" fontId="17" fillId="69" borderId="0" applyNumberFormat="0" applyBorder="0" applyAlignment="0" applyProtection="0"/>
    <xf numFmtId="0" fontId="17" fillId="69" borderId="0" applyNumberFormat="0" applyBorder="0" applyAlignment="0" applyProtection="0"/>
    <xf numFmtId="0" fontId="17" fillId="51" borderId="0" applyNumberFormat="0" applyBorder="0" applyAlignment="0" applyProtection="0"/>
    <xf numFmtId="185" fontId="17" fillId="52" borderId="0" applyBorder="0" applyProtection="0">
      <alignment horizontal="left" vertical="top" wrapText="1"/>
    </xf>
    <xf numFmtId="0" fontId="17" fillId="52" borderId="0" applyNumberFormat="0" applyBorder="0" applyAlignment="0" applyProtection="0"/>
    <xf numFmtId="0" fontId="17" fillId="52" borderId="0" applyNumberFormat="0" applyBorder="0" applyAlignment="0" applyProtection="0"/>
    <xf numFmtId="0" fontId="17" fillId="52" borderId="0" applyNumberFormat="0" applyBorder="0" applyAlignment="0" applyProtection="0"/>
    <xf numFmtId="0" fontId="17" fillId="53" borderId="0" applyNumberFormat="0" applyBorder="0" applyAlignment="0" applyProtection="0"/>
    <xf numFmtId="185" fontId="17" fillId="54" borderId="0" applyBorder="0" applyProtection="0">
      <alignment horizontal="left" vertical="top" wrapText="1"/>
    </xf>
    <xf numFmtId="0" fontId="17" fillId="54" borderId="0" applyNumberFormat="0" applyBorder="0" applyAlignment="0" applyProtection="0"/>
    <xf numFmtId="0" fontId="17" fillId="54" borderId="0" applyNumberFormat="0" applyBorder="0" applyAlignment="0" applyProtection="0"/>
    <xf numFmtId="0" fontId="17" fillId="54" borderId="0" applyNumberFormat="0" applyBorder="0" applyAlignment="0" applyProtection="0"/>
    <xf numFmtId="0" fontId="17" fillId="15" borderId="0" applyNumberFormat="0" applyBorder="0" applyAlignment="0" applyProtection="0"/>
    <xf numFmtId="185" fontId="17" fillId="46" borderId="0" applyBorder="0" applyProtection="0">
      <alignment horizontal="left" vertical="top" wrapText="1"/>
    </xf>
    <xf numFmtId="0" fontId="17" fillId="46" borderId="0" applyNumberFormat="0" applyBorder="0" applyAlignment="0" applyProtection="0"/>
    <xf numFmtId="0" fontId="17" fillId="46" borderId="0" applyNumberFormat="0" applyBorder="0" applyAlignment="0" applyProtection="0"/>
    <xf numFmtId="0" fontId="17" fillId="46" borderId="0" applyNumberFormat="0" applyBorder="0" applyAlignment="0" applyProtection="0"/>
    <xf numFmtId="0" fontId="17" fillId="16" borderId="0" applyNumberFormat="0" applyBorder="0" applyAlignment="0" applyProtection="0"/>
    <xf numFmtId="185" fontId="17" fillId="47" borderId="0" applyBorder="0" applyProtection="0">
      <alignment horizontal="left" vertical="top" wrapText="1"/>
    </xf>
    <xf numFmtId="0" fontId="17" fillId="47"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47" borderId="0" applyNumberFormat="0" applyBorder="0" applyAlignment="0" applyProtection="0"/>
    <xf numFmtId="0" fontId="17" fillId="45" borderId="0" applyNumberFormat="0" applyBorder="0" applyAlignment="0" applyProtection="0"/>
    <xf numFmtId="185" fontId="17" fillId="57" borderId="0" applyBorder="0" applyProtection="0">
      <alignment horizontal="left" vertical="top" wrapText="1"/>
    </xf>
    <xf numFmtId="0" fontId="17" fillId="57" borderId="0" applyNumberFormat="0" applyBorder="0" applyAlignment="0" applyProtection="0"/>
    <xf numFmtId="0" fontId="17" fillId="57" borderId="0" applyNumberFormat="0" applyBorder="0" applyAlignment="0" applyProtection="0"/>
    <xf numFmtId="0" fontId="17" fillId="57" borderId="0" applyNumberFormat="0" applyBorder="0" applyAlignment="0" applyProtection="0"/>
    <xf numFmtId="0" fontId="31" fillId="34" borderId="0" applyNumberFormat="0" applyBorder="0" applyAlignment="0" applyProtection="0"/>
    <xf numFmtId="0" fontId="31" fillId="4" borderId="0" applyNumberFormat="0" applyBorder="0" applyAlignment="0" applyProtection="0"/>
    <xf numFmtId="185" fontId="31" fillId="34" borderId="0" applyBorder="0" applyProtection="0">
      <alignment horizontal="left" vertical="top" wrapText="1"/>
    </xf>
    <xf numFmtId="0" fontId="31" fillId="34" borderId="0" applyNumberFormat="0" applyBorder="0" applyAlignment="0" applyProtection="0"/>
    <xf numFmtId="0" fontId="31" fillId="34" borderId="0" applyNumberFormat="0" applyBorder="0" applyAlignment="0" applyProtection="0"/>
    <xf numFmtId="0" fontId="31" fillId="34" borderId="0" applyNumberFormat="0" applyBorder="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35" fillId="67" borderId="8" applyNumberFormat="0" applyAlignment="0" applyProtection="0"/>
    <xf numFmtId="0" fontId="35" fillId="67" borderId="8" applyNumberFormat="0" applyAlignment="0" applyProtection="0"/>
    <xf numFmtId="0" fontId="35" fillId="67" borderId="8" applyNumberForma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14" fillId="19" borderId="8" applyNumberFormat="0" applyFont="0" applyAlignment="0" applyProtection="0"/>
    <xf numFmtId="0" fontId="35" fillId="67" borderId="8" applyNumberFormat="0" applyAlignment="0" applyProtection="0"/>
    <xf numFmtId="186" fontId="221" fillId="0" borderId="39" applyAlignment="0" applyProtection="0"/>
    <xf numFmtId="0" fontId="30" fillId="64" borderId="1" applyNumberFormat="0" applyAlignment="0" applyProtection="0"/>
    <xf numFmtId="0" fontId="30" fillId="2" borderId="1" applyNumberFormat="0" applyAlignment="0" applyProtection="0"/>
    <xf numFmtId="185" fontId="30" fillId="64" borderId="1" applyProtection="0">
      <alignment horizontal="left" vertical="top" wrapText="1"/>
    </xf>
    <xf numFmtId="0" fontId="30" fillId="64" borderId="1" applyNumberFormat="0" applyAlignment="0" applyProtection="0"/>
    <xf numFmtId="0" fontId="30" fillId="64" borderId="1" applyNumberFormat="0" applyAlignment="0" applyProtection="0"/>
    <xf numFmtId="0" fontId="30" fillId="64" borderId="1" applyNumberFormat="0" applyAlignment="0" applyProtection="0"/>
    <xf numFmtId="0" fontId="29" fillId="9" borderId="2" applyNumberFormat="0" applyAlignment="0" applyProtection="0"/>
    <xf numFmtId="185" fontId="29" fillId="62" borderId="2" applyProtection="0">
      <alignment horizontal="left" vertical="top" wrapText="1"/>
    </xf>
    <xf numFmtId="0" fontId="29" fillId="62" borderId="2" applyNumberFormat="0" applyAlignment="0" applyProtection="0"/>
    <xf numFmtId="0" fontId="29" fillId="62" borderId="2" applyNumberFormat="0" applyAlignment="0" applyProtection="0"/>
    <xf numFmtId="0" fontId="29" fillId="62" borderId="2" applyNumberFormat="0" applyAlignment="0" applyProtection="0"/>
    <xf numFmtId="4" fontId="222" fillId="0" borderId="0">
      <alignment horizontal="right"/>
      <protection locked="0"/>
    </xf>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2" fontId="14" fillId="0" borderId="0" applyFill="0" applyBorder="0" applyProtection="0">
      <alignment horizontal="left" vertical="top" wrapText="1"/>
    </xf>
    <xf numFmtId="187"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67"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14" fillId="0" borderId="0" applyFont="0" applyFill="0" applyBorder="0" applyAlignment="0" applyProtection="0"/>
    <xf numFmtId="172" fontId="35" fillId="0" borderId="0" applyFont="0" applyFill="0" applyBorder="0" applyAlignment="0" applyProtection="0"/>
    <xf numFmtId="172" fontId="35" fillId="0" borderId="0" applyFont="0" applyFill="0" applyBorder="0" applyAlignment="0" applyProtection="0"/>
    <xf numFmtId="172" fontId="81"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7" fontId="14" fillId="0" borderId="0" applyFont="0" applyFill="0" applyBorder="0" applyAlignment="0" applyProtection="0"/>
    <xf numFmtId="187" fontId="14" fillId="0" borderId="0" applyFont="0" applyFill="0" applyBorder="0" applyAlignment="0" applyProtection="0"/>
    <xf numFmtId="172" fontId="14" fillId="0" borderId="0" applyFont="0" applyFill="0" applyBorder="0" applyAlignment="0" applyProtection="0"/>
    <xf numFmtId="185" fontId="27" fillId="0" borderId="0" applyFill="0" applyBorder="0" applyProtection="0">
      <alignment horizontal="left" vertical="top" wrapText="1"/>
    </xf>
    <xf numFmtId="0" fontId="27" fillId="0" borderId="0" applyNumberFormat="0" applyFill="0" applyBorder="0" applyAlignment="0" applyProtection="0"/>
    <xf numFmtId="0" fontId="27" fillId="0" borderId="0" applyNumberFormat="0" applyFill="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185" fontId="96" fillId="35" borderId="0" applyBorder="0" applyProtection="0">
      <alignment horizontal="left" vertical="top" wrapText="1"/>
    </xf>
    <xf numFmtId="0" fontId="96" fillId="35"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35" borderId="0" applyNumberFormat="0" applyBorder="0" applyAlignment="0" applyProtection="0"/>
    <xf numFmtId="0" fontId="96" fillId="5" borderId="0" applyNumberFormat="0" applyBorder="0" applyAlignment="0" applyProtection="0"/>
    <xf numFmtId="0" fontId="223" fillId="64" borderId="0" applyNumberFormat="0" applyBorder="0" applyAlignment="0" applyProtection="0"/>
    <xf numFmtId="0" fontId="89" fillId="64" borderId="0" applyNumberFormat="0" applyBorder="0" applyAlignment="0" applyProtection="0"/>
    <xf numFmtId="0" fontId="134" fillId="0" borderId="0"/>
    <xf numFmtId="185" fontId="100" fillId="0" borderId="21" applyFill="0" applyProtection="0">
      <alignment horizontal="left" vertical="top" wrapText="1"/>
    </xf>
    <xf numFmtId="185" fontId="103" fillId="0" borderId="3" applyFill="0" applyProtection="0">
      <alignment horizontal="left" vertical="top" wrapText="1"/>
    </xf>
    <xf numFmtId="185" fontId="106" fillId="0" borderId="25" applyFill="0" applyProtection="0">
      <alignment horizontal="left" vertical="top" wrapText="1"/>
    </xf>
    <xf numFmtId="185" fontId="106" fillId="0" borderId="0" applyFill="0" applyBorder="0" applyProtection="0">
      <alignment horizontal="left" vertical="top" wrapText="1"/>
    </xf>
    <xf numFmtId="0" fontId="224" fillId="0" borderId="0" applyNumberFormat="0" applyFill="0" applyBorder="0" applyAlignment="0" applyProtection="0"/>
    <xf numFmtId="0" fontId="225" fillId="0" borderId="0" applyNumberFormat="0" applyFill="0" applyBorder="0" applyAlignment="0" applyProtection="0">
      <alignment vertical="top"/>
      <protection locked="0"/>
    </xf>
    <xf numFmtId="0" fontId="223" fillId="67" borderId="0" applyNumberFormat="0" applyBorder="0" applyAlignment="0" applyProtection="0"/>
    <xf numFmtId="0" fontId="223" fillId="67" borderId="0" applyNumberFormat="0" applyBorder="0" applyAlignment="0" applyProtection="0"/>
    <xf numFmtId="0" fontId="89" fillId="87" borderId="0" applyNumberFormat="0" applyBorder="0" applyAlignment="0" applyProtection="0"/>
    <xf numFmtId="0" fontId="223" fillId="87" borderId="0" applyNumberFormat="0" applyBorder="0" applyAlignment="0" applyProtection="0"/>
    <xf numFmtId="0" fontId="32" fillId="8" borderId="1" applyNumberFormat="0" applyAlignment="0" applyProtection="0"/>
    <xf numFmtId="0" fontId="32" fillId="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38" borderId="1" applyNumberFormat="0" applyAlignment="0" applyProtection="0"/>
    <xf numFmtId="0" fontId="32" fillId="8" borderId="1" applyNumberFormat="0" applyAlignment="0" applyProtection="0"/>
    <xf numFmtId="0" fontId="32" fillId="8" borderId="1" applyNumberFormat="0" applyAlignment="0" applyProtection="0"/>
    <xf numFmtId="0" fontId="32" fillId="38" borderId="1" applyNumberFormat="0" applyAlignment="0" applyProtection="0"/>
    <xf numFmtId="0" fontId="32" fillId="8" borderId="1" applyNumberFormat="0" applyAlignment="0" applyProtection="0"/>
    <xf numFmtId="0" fontId="32" fillId="8" borderId="1" applyNumberFormat="0" applyAlignment="0" applyProtection="0"/>
    <xf numFmtId="0" fontId="32" fillId="38" borderId="1" applyNumberFormat="0" applyAlignment="0" applyProtection="0"/>
    <xf numFmtId="0" fontId="32" fillId="8" borderId="1" applyNumberFormat="0" applyAlignment="0" applyProtection="0"/>
    <xf numFmtId="0" fontId="32" fillId="38" borderId="1" applyNumberFormat="0" applyAlignment="0" applyProtection="0"/>
    <xf numFmtId="0" fontId="32" fillId="8" borderId="1" applyNumberFormat="0" applyAlignment="0" applyProtection="0"/>
    <xf numFmtId="0" fontId="32" fillId="8" borderId="1" applyNumberFormat="0" applyAlignment="0" applyProtection="0"/>
    <xf numFmtId="0" fontId="17" fillId="49" borderId="0" applyNumberFormat="0" applyBorder="0" applyAlignment="0" applyProtection="0"/>
    <xf numFmtId="0" fontId="17" fillId="49" borderId="0" applyNumberFormat="0" applyBorder="0" applyAlignment="0" applyProtection="0"/>
    <xf numFmtId="0" fontId="17" fillId="51" borderId="0" applyNumberFormat="0" applyBorder="0" applyAlignment="0" applyProtection="0"/>
    <xf numFmtId="0" fontId="17" fillId="51" borderId="0" applyNumberFormat="0" applyBorder="0" applyAlignment="0" applyProtection="0"/>
    <xf numFmtId="0" fontId="17" fillId="53" borderId="0" applyNumberFormat="0" applyBorder="0" applyAlignment="0" applyProtection="0"/>
    <xf numFmtId="0" fontId="17" fillId="53" borderId="0" applyNumberFormat="0" applyBorder="0" applyAlignment="0" applyProtection="0"/>
    <xf numFmtId="0" fontId="17" fillId="15"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6" borderId="0" applyNumberFormat="0" applyBorder="0" applyAlignment="0" applyProtection="0"/>
    <xf numFmtId="0" fontId="17" fillId="45" borderId="0" applyNumberFormat="0" applyBorder="0" applyAlignment="0" applyProtection="0"/>
    <xf numFmtId="0" fontId="17" fillId="45" borderId="0" applyNumberFormat="0" applyBorder="0" applyAlignment="0" applyProtection="0"/>
    <xf numFmtId="0" fontId="115" fillId="2" borderId="11" applyNumberFormat="0" applyAlignment="0" applyProtection="0"/>
    <xf numFmtId="0" fontId="115" fillId="2" borderId="11" applyNumberFormat="0" applyAlignment="0" applyProtection="0"/>
    <xf numFmtId="0" fontId="30" fillId="2" borderId="1" applyNumberFormat="0" applyAlignment="0" applyProtection="0"/>
    <xf numFmtId="0" fontId="30" fillId="2" borderId="1" applyNumberFormat="0" applyAlignment="0" applyProtection="0"/>
    <xf numFmtId="4" fontId="118" fillId="0" borderId="0">
      <alignment horizontal="right"/>
    </xf>
    <xf numFmtId="1" fontId="222" fillId="0" borderId="0">
      <alignment horizontal="center" vertical="top"/>
      <protection locked="0"/>
    </xf>
    <xf numFmtId="49" fontId="222" fillId="0" borderId="0">
      <alignment horizontal="left" vertical="top" wrapText="1"/>
      <protection locked="0"/>
    </xf>
    <xf numFmtId="49" fontId="222" fillId="0" borderId="0">
      <alignment horizontal="center"/>
      <protection locked="0"/>
    </xf>
    <xf numFmtId="0" fontId="226" fillId="0" borderId="0" applyBorder="0" applyProtection="0">
      <alignment horizontal="right" vertical="top" wrapText="1"/>
    </xf>
    <xf numFmtId="185" fontId="28" fillId="0" borderId="5" applyFill="0" applyProtection="0">
      <alignment horizontal="left" vertical="top" wrapText="1"/>
    </xf>
    <xf numFmtId="0" fontId="31" fillId="4" borderId="0" applyNumberFormat="0" applyBorder="0" applyAlignment="0" applyProtection="0"/>
    <xf numFmtId="0" fontId="31" fillId="4" borderId="0" applyNumberFormat="0" applyBorder="0" applyAlignment="0" applyProtection="0"/>
    <xf numFmtId="0" fontId="14" fillId="0" borderId="0">
      <alignment horizontal="justify" vertical="top" wrapText="1"/>
    </xf>
    <xf numFmtId="0" fontId="226" fillId="0" borderId="0" applyBorder="0">
      <alignment horizontal="justify" vertical="top" wrapText="1"/>
      <protection locked="0"/>
    </xf>
    <xf numFmtId="0" fontId="100" fillId="0" borderId="21" applyNumberFormat="0" applyFill="0" applyAlignment="0" applyProtection="0"/>
    <xf numFmtId="0" fontId="14" fillId="0" borderId="0"/>
    <xf numFmtId="0" fontId="35" fillId="0" borderId="0"/>
    <xf numFmtId="0" fontId="14" fillId="0" borderId="0"/>
    <xf numFmtId="0" fontId="35" fillId="0" borderId="0"/>
    <xf numFmtId="0" fontId="14" fillId="0" borderId="0"/>
    <xf numFmtId="0" fontId="14" fillId="0" borderId="0"/>
    <xf numFmtId="0" fontId="14" fillId="0" borderId="0"/>
    <xf numFmtId="0" fontId="14" fillId="0" borderId="0"/>
    <xf numFmtId="0" fontId="25" fillId="66" borderId="0" applyNumberFormat="0" applyBorder="0" applyAlignment="0" applyProtection="0"/>
    <xf numFmtId="0" fontId="25" fillId="18" borderId="0" applyNumberFormat="0" applyBorder="0" applyAlignment="0" applyProtection="0"/>
    <xf numFmtId="185" fontId="25" fillId="66" borderId="0" applyBorder="0" applyProtection="0">
      <alignment horizontal="left" vertical="top" wrapText="1"/>
    </xf>
    <xf numFmtId="0" fontId="25" fillId="66" borderId="0" applyNumberFormat="0" applyBorder="0" applyAlignment="0" applyProtection="0"/>
    <xf numFmtId="0" fontId="25" fillId="66" borderId="0" applyNumberFormat="0" applyBorder="0" applyAlignment="0" applyProtection="0"/>
    <xf numFmtId="0" fontId="25" fillId="66" borderId="0" applyNumberFormat="0" applyBorder="0" applyAlignment="0" applyProtection="0"/>
    <xf numFmtId="0" fontId="25" fillId="18" borderId="0" applyNumberFormat="0" applyBorder="0" applyAlignment="0" applyProtection="0"/>
    <xf numFmtId="0" fontId="25" fillId="18" borderId="0" applyNumberFormat="0" applyBorder="0" applyAlignment="0" applyProtection="0"/>
    <xf numFmtId="0" fontId="14" fillId="0" borderId="0" applyNumberFormat="0" applyFill="0" applyBorder="0" applyAlignment="0" applyProtection="0"/>
    <xf numFmtId="188" fontId="227" fillId="0" borderId="0"/>
    <xf numFmtId="188" fontId="228"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5" fillId="0" borderId="0"/>
    <xf numFmtId="0" fontId="35" fillId="0" borderId="0"/>
    <xf numFmtId="0" fontId="35" fillId="0" borderId="0"/>
    <xf numFmtId="0" fontId="35" fillId="0" borderId="0"/>
    <xf numFmtId="0" fontId="35" fillId="0" borderId="0"/>
    <xf numFmtId="0" fontId="35"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35" fillId="0" borderId="0"/>
    <xf numFmtId="0" fontId="14"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4" fillId="0" borderId="0"/>
    <xf numFmtId="0" fontId="35" fillId="0" borderId="0"/>
    <xf numFmtId="0" fontId="14" fillId="0" borderId="0"/>
    <xf numFmtId="0" fontId="14" fillId="0" borderId="0"/>
    <xf numFmtId="0" fontId="14" fillId="0" borderId="0"/>
    <xf numFmtId="0" fontId="14" fillId="0" borderId="0"/>
    <xf numFmtId="0" fontId="35" fillId="0" borderId="0"/>
    <xf numFmtId="0" fontId="14" fillId="0" borderId="0"/>
    <xf numFmtId="0" fontId="35" fillId="0" borderId="0"/>
    <xf numFmtId="0" fontId="35" fillId="0" borderId="0"/>
    <xf numFmtId="0" fontId="35" fillId="0" borderId="0"/>
    <xf numFmtId="0" fontId="35" fillId="0" borderId="0"/>
    <xf numFmtId="0" fontId="14" fillId="0" borderId="0"/>
    <xf numFmtId="0" fontId="35" fillId="0" borderId="0"/>
    <xf numFmtId="0" fontId="14" fillId="0" borderId="0"/>
    <xf numFmtId="0" fontId="35" fillId="0" borderId="0"/>
    <xf numFmtId="0" fontId="14" fillId="0" borderId="0"/>
    <xf numFmtId="0" fontId="3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5" fillId="0" borderId="0"/>
    <xf numFmtId="0" fontId="14" fillId="0" borderId="0"/>
    <xf numFmtId="0" fontId="35" fillId="0" borderId="0"/>
    <xf numFmtId="0" fontId="14" fillId="0" borderId="0"/>
    <xf numFmtId="0" fontId="35" fillId="0" borderId="0"/>
    <xf numFmtId="0" fontId="14" fillId="0" borderId="0"/>
    <xf numFmtId="0" fontId="35" fillId="0" borderId="0"/>
    <xf numFmtId="0" fontId="14" fillId="0" borderId="0"/>
    <xf numFmtId="0" fontId="35" fillId="0" borderId="0"/>
    <xf numFmtId="0" fontId="14" fillId="0" borderId="0"/>
    <xf numFmtId="0" fontId="35" fillId="0" borderId="0"/>
    <xf numFmtId="0" fontId="14" fillId="0" borderId="0"/>
    <xf numFmtId="0" fontId="35" fillId="0" borderId="0"/>
    <xf numFmtId="0" fontId="14" fillId="0" borderId="0"/>
    <xf numFmtId="0" fontId="14" fillId="0" borderId="0"/>
    <xf numFmtId="0" fontId="14" fillId="0" borderId="0"/>
    <xf numFmtId="0" fontId="14" fillId="0" borderId="0"/>
    <xf numFmtId="0" fontId="14" fillId="0" borderId="0"/>
    <xf numFmtId="0" fontId="14" fillId="0" borderId="0"/>
    <xf numFmtId="0" fontId="35" fillId="0" borderId="0"/>
    <xf numFmtId="0" fontId="14" fillId="0" borderId="0"/>
    <xf numFmtId="0" fontId="35" fillId="0" borderId="0"/>
    <xf numFmtId="0" fontId="14" fillId="0" borderId="0"/>
    <xf numFmtId="0" fontId="14" fillId="0" borderId="0"/>
    <xf numFmtId="0" fontId="35" fillId="0" borderId="0"/>
    <xf numFmtId="0" fontId="14" fillId="0" borderId="0"/>
    <xf numFmtId="0" fontId="14" fillId="0" borderId="0"/>
    <xf numFmtId="0" fontId="14" fillId="0" borderId="0"/>
    <xf numFmtId="0" fontId="14" fillId="0" borderId="0"/>
    <xf numFmtId="0" fontId="35" fillId="0" borderId="0"/>
    <xf numFmtId="0" fontId="35" fillId="0" borderId="0"/>
    <xf numFmtId="0" fontId="35" fillId="0" borderId="0"/>
    <xf numFmtId="0" fontId="35" fillId="0" borderId="0"/>
    <xf numFmtId="0" fontId="14" fillId="0" borderId="0"/>
    <xf numFmtId="0" fontId="3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5"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35" fillId="0" borderId="0"/>
    <xf numFmtId="0" fontId="14" fillId="0" borderId="0"/>
    <xf numFmtId="0" fontId="14" fillId="0" borderId="0"/>
    <xf numFmtId="0" fontId="14" fillId="0" borderId="0"/>
    <xf numFmtId="0" fontId="14" fillId="0" borderId="0"/>
    <xf numFmtId="0" fontId="35" fillId="0" borderId="0"/>
    <xf numFmtId="0" fontId="9" fillId="0" borderId="0"/>
    <xf numFmtId="0" fontId="69" fillId="0" borderId="0"/>
    <xf numFmtId="0" fontId="9" fillId="0" borderId="0"/>
    <xf numFmtId="4" fontId="42" fillId="0" borderId="0">
      <alignment horizontal="justify" vertical="top" wrapText="1"/>
    </xf>
    <xf numFmtId="4" fontId="42" fillId="0" borderId="0">
      <alignment horizontal="justify" vertical="top" wrapText="1"/>
    </xf>
    <xf numFmtId="4" fontId="42" fillId="0" borderId="0">
      <alignment horizontal="justify" vertical="justify"/>
    </xf>
    <xf numFmtId="4" fontId="229" fillId="0" borderId="0">
      <alignment horizontal="justify"/>
    </xf>
    <xf numFmtId="0" fontId="14" fillId="67" borderId="8" applyNumberFormat="0" applyFont="0" applyAlignment="0" applyProtection="0"/>
    <xf numFmtId="0" fontId="14" fillId="67" borderId="8" applyNumberFormat="0" applyFont="0" applyAlignment="0" applyProtection="0"/>
    <xf numFmtId="0" fontId="14" fillId="67" borderId="8" applyNumberFormat="0" applyFont="0" applyAlignment="0" applyProtection="0"/>
    <xf numFmtId="0" fontId="14" fillId="67" borderId="8" applyNumberFormat="0" applyFont="0" applyAlignment="0" applyProtection="0"/>
    <xf numFmtId="0" fontId="14" fillId="67" borderId="8" applyNumberFormat="0" applyFont="0" applyAlignment="0" applyProtection="0"/>
    <xf numFmtId="0" fontId="14" fillId="67" borderId="8" applyNumberFormat="0" applyFont="0" applyAlignment="0" applyProtection="0"/>
    <xf numFmtId="0" fontId="14" fillId="67" borderId="8" applyNumberFormat="0" applyFont="0" applyAlignment="0" applyProtection="0"/>
    <xf numFmtId="0" fontId="14" fillId="67" borderId="8" applyNumberFormat="0" applyFont="0" applyAlignment="0" applyProtection="0"/>
    <xf numFmtId="0" fontId="14" fillId="67" borderId="8" applyNumberFormat="0" applyFont="0" applyAlignment="0" applyProtection="0"/>
    <xf numFmtId="0" fontId="14" fillId="67" borderId="8" applyNumberFormat="0" applyFont="0" applyAlignment="0" applyProtection="0"/>
    <xf numFmtId="185" fontId="14" fillId="67" borderId="8" applyProtection="0">
      <alignment horizontal="left" vertical="top" wrapText="1"/>
    </xf>
    <xf numFmtId="0" fontId="14" fillId="67" borderId="8" applyNumberFormat="0" applyFont="0" applyAlignment="0" applyProtection="0"/>
    <xf numFmtId="0" fontId="14" fillId="67" borderId="8" applyNumberFormat="0" applyFont="0" applyAlignment="0" applyProtection="0"/>
    <xf numFmtId="0" fontId="14" fillId="67" borderId="8" applyNumberFormat="0" applyFont="0" applyAlignment="0" applyProtection="0"/>
    <xf numFmtId="0" fontId="35" fillId="0" borderId="0"/>
    <xf numFmtId="0" fontId="35" fillId="0" borderId="0"/>
    <xf numFmtId="0" fontId="35" fillId="0" borderId="0"/>
    <xf numFmtId="0" fontId="35" fillId="0" borderId="0"/>
    <xf numFmtId="0" fontId="35" fillId="0" borderId="0"/>
    <xf numFmtId="0" fontId="35" fillId="0" borderId="0"/>
    <xf numFmtId="0" fontId="35" fillId="0" borderId="0"/>
    <xf numFmtId="0" fontId="14" fillId="0" borderId="0"/>
    <xf numFmtId="0" fontId="14" fillId="0" borderId="0"/>
    <xf numFmtId="0" fontId="2" fillId="0" borderId="0"/>
    <xf numFmtId="0" fontId="35" fillId="0" borderId="0"/>
    <xf numFmtId="0" fontId="35" fillId="0" borderId="0"/>
    <xf numFmtId="0" fontId="35" fillId="0" borderId="0"/>
    <xf numFmtId="0" fontId="35" fillId="0" borderId="0"/>
    <xf numFmtId="0" fontId="35" fillId="0" borderId="0"/>
    <xf numFmtId="0" fontId="35" fillId="0" borderId="0"/>
    <xf numFmtId="0" fontId="14" fillId="0" borderId="0"/>
    <xf numFmtId="9" fontId="14" fillId="0" borderId="0" applyFill="0" applyBorder="0" applyProtection="0">
      <alignment horizontal="left" vertical="top" wrapText="1"/>
    </xf>
    <xf numFmtId="9" fontId="14" fillId="0" borderId="0" applyFont="0" applyFill="0" applyBorder="0" applyAlignment="0" applyProtection="0"/>
    <xf numFmtId="9" fontId="14" fillId="0" borderId="0" applyFill="0" applyBorder="0" applyProtection="0">
      <alignment horizontal="left" vertical="top" wrapText="1"/>
    </xf>
    <xf numFmtId="9" fontId="14" fillId="0" borderId="0" applyFill="0" applyBorder="0" applyProtection="0">
      <alignment horizontal="left" vertical="top" wrapText="1"/>
    </xf>
    <xf numFmtId="0" fontId="115" fillId="64" borderId="11" applyNumberFormat="0" applyAlignment="0" applyProtection="0"/>
    <xf numFmtId="185" fontId="115" fillId="64" borderId="11" applyProtection="0">
      <alignment horizontal="left" vertical="top" wrapText="1"/>
    </xf>
    <xf numFmtId="0" fontId="115" fillId="64" borderId="11" applyNumberFormat="0" applyAlignment="0" applyProtection="0"/>
    <xf numFmtId="0" fontId="115" fillId="64" borderId="11" applyNumberFormat="0" applyAlignment="0" applyProtection="0"/>
    <xf numFmtId="0" fontId="115" fillId="64" borderId="11" applyNumberFormat="0" applyAlignment="0" applyProtection="0"/>
    <xf numFmtId="0" fontId="115" fillId="64" borderId="11" applyNumberFormat="0" applyAlignment="0" applyProtection="0"/>
    <xf numFmtId="0" fontId="115" fillId="64" borderId="11" applyNumberFormat="0" applyAlignment="0" applyProtection="0"/>
    <xf numFmtId="0" fontId="115" fillId="2" borderId="11" applyNumberFormat="0" applyAlignment="0" applyProtection="0"/>
    <xf numFmtId="10" fontId="35" fillId="0" borderId="0" applyFill="0" applyBorder="0" applyAlignment="0" applyProtection="0"/>
    <xf numFmtId="10" fontId="14" fillId="0" borderId="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ill="0" applyBorder="0" applyProtection="0">
      <alignment horizontal="left" vertical="top" wrapText="1"/>
    </xf>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9" fontId="14" fillId="0" borderId="0" applyFont="0" applyFill="0" applyBorder="0" applyAlignment="0" applyProtection="0"/>
    <xf numFmtId="0" fontId="28" fillId="0" borderId="5" applyNumberFormat="0" applyFill="0" applyAlignment="0" applyProtection="0"/>
    <xf numFmtId="0" fontId="28" fillId="0" borderId="5" applyNumberFormat="0" applyFill="0" applyAlignment="0" applyProtection="0"/>
    <xf numFmtId="0" fontId="29" fillId="9" borderId="2" applyNumberFormat="0" applyAlignment="0" applyProtection="0"/>
    <xf numFmtId="0" fontId="29" fillId="9" borderId="2" applyNumberFormat="0" applyAlignment="0" applyProtection="0"/>
    <xf numFmtId="1" fontId="226" fillId="0" borderId="0" applyFill="0" applyBorder="0" applyProtection="0">
      <alignment horizontal="center" vertical="top" wrapText="1"/>
    </xf>
    <xf numFmtId="0" fontId="36" fillId="0" borderId="0"/>
    <xf numFmtId="0" fontId="35" fillId="0" borderId="0"/>
    <xf numFmtId="0" fontId="35" fillId="0" borderId="0"/>
    <xf numFmtId="0" fontId="14" fillId="0" borderId="0"/>
    <xf numFmtId="0" fontId="14" fillId="0" borderId="0"/>
    <xf numFmtId="0" fontId="149" fillId="0" borderId="0"/>
    <xf numFmtId="0" fontId="14" fillId="0" borderId="0"/>
    <xf numFmtId="0" fontId="149" fillId="0" borderId="0"/>
    <xf numFmtId="0" fontId="27" fillId="0" borderId="0" applyNumberFormat="0" applyFill="0" applyBorder="0" applyAlignment="0" applyProtection="0"/>
    <xf numFmtId="0" fontId="27"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185" fontId="24" fillId="0" borderId="0" applyFill="0" applyBorder="0" applyProtection="0">
      <alignment horizontal="left" vertical="top" wrapText="1"/>
    </xf>
    <xf numFmtId="0" fontId="24" fillId="0" borderId="0" applyNumberFormat="0" applyFill="0" applyBorder="0" applyAlignment="0" applyProtection="0"/>
    <xf numFmtId="0" fontId="24" fillId="0" borderId="0" applyNumberFormat="0" applyFill="0" applyBorder="0" applyAlignment="0" applyProtection="0"/>
    <xf numFmtId="185" fontId="23" fillId="0" borderId="32" applyFill="0" applyProtection="0">
      <alignment horizontal="left" vertical="top" wrapText="1"/>
    </xf>
    <xf numFmtId="0" fontId="23" fillId="0" borderId="32" applyNumberFormat="0" applyFill="0" applyAlignment="0" applyProtection="0"/>
    <xf numFmtId="0" fontId="23" fillId="0" borderId="32" applyNumberFormat="0" applyFill="0" applyAlignment="0" applyProtection="0"/>
    <xf numFmtId="0" fontId="32" fillId="8" borderId="1" applyNumberFormat="0" applyAlignment="0" applyProtection="0"/>
    <xf numFmtId="0" fontId="32" fillId="8" borderId="1" applyNumberFormat="0" applyAlignment="0" applyProtection="0"/>
    <xf numFmtId="182" fontId="14" fillId="0" borderId="0" applyFill="0" applyBorder="0" applyProtection="0">
      <alignment horizontal="left" vertical="top" wrapText="1"/>
    </xf>
    <xf numFmtId="182" fontId="14" fillId="0" borderId="0" applyFill="0" applyBorder="0" applyProtection="0">
      <alignment horizontal="left" vertical="top" wrapText="1"/>
    </xf>
    <xf numFmtId="0" fontId="121" fillId="0" borderId="0" applyNumberFormat="0" applyFill="0" applyBorder="0" applyAlignment="0" applyProtection="0"/>
    <xf numFmtId="185" fontId="121" fillId="0" borderId="0" applyFill="0" applyBorder="0" applyProtection="0">
      <alignment horizontal="left" vertical="top" wrapText="1"/>
    </xf>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0" fontId="121" fillId="0" borderId="0" applyNumberFormat="0" applyFill="0" applyBorder="0" applyAlignment="0" applyProtection="0"/>
    <xf numFmtId="4" fontId="230" fillId="0" borderId="0" applyBorder="0">
      <alignment horizontal="right" wrapText="1"/>
    </xf>
    <xf numFmtId="0" fontId="14" fillId="0" borderId="0"/>
    <xf numFmtId="0" fontId="14" fillId="0" borderId="0"/>
    <xf numFmtId="0" fontId="14" fillId="0" borderId="0"/>
    <xf numFmtId="0" fontId="14" fillId="0" borderId="0"/>
    <xf numFmtId="0" fontId="9" fillId="0" borderId="0"/>
    <xf numFmtId="0" fontId="9" fillId="0" borderId="0"/>
    <xf numFmtId="0" fontId="14" fillId="0" borderId="0"/>
    <xf numFmtId="0" fontId="14" fillId="0" borderId="0"/>
    <xf numFmtId="165" fontId="14" fillId="0" borderId="0" applyFont="0" applyFill="0" applyBorder="0" applyAlignment="0" applyProtection="0"/>
    <xf numFmtId="0" fontId="14" fillId="0" borderId="0"/>
    <xf numFmtId="185" fontId="14" fillId="0" borderId="0">
      <alignment horizontal="left" vertical="top" wrapText="1"/>
    </xf>
    <xf numFmtId="164" fontId="14" fillId="0" borderId="0" applyFont="0" applyFill="0" applyBorder="0" applyAlignment="0" applyProtection="0"/>
    <xf numFmtId="9" fontId="14" fillId="0" borderId="0" applyFont="0" applyFill="0" applyBorder="0" applyAlignment="0" applyProtection="0"/>
    <xf numFmtId="0" fontId="2" fillId="0" borderId="0"/>
    <xf numFmtId="0" fontId="2" fillId="0" borderId="0"/>
    <xf numFmtId="0" fontId="14" fillId="0" borderId="0"/>
    <xf numFmtId="0" fontId="14" fillId="0" borderId="0"/>
    <xf numFmtId="0" fontId="14" fillId="0" borderId="0"/>
    <xf numFmtId="0" fontId="14" fillId="0" borderId="0" applyNumberFormat="0" applyFill="0" applyBorder="0" applyAlignment="0" applyProtection="0"/>
  </cellStyleXfs>
  <cellXfs count="3389">
    <xf numFmtId="0" fontId="0" fillId="0" borderId="0" xfId="0"/>
    <xf numFmtId="4" fontId="47" fillId="0" borderId="0" xfId="0" applyNumberFormat="1" applyFont="1" applyFill="1" applyBorder="1"/>
    <xf numFmtId="0" fontId="47" fillId="0" borderId="0" xfId="0" applyFont="1" applyBorder="1"/>
    <xf numFmtId="4" fontId="47" fillId="0" borderId="0" xfId="0" applyNumberFormat="1" applyFont="1" applyBorder="1" applyAlignment="1">
      <alignment horizontal="center"/>
    </xf>
    <xf numFmtId="4" fontId="47" fillId="0" borderId="0" xfId="0" applyNumberFormat="1" applyFont="1" applyFill="1" applyBorder="1" applyAlignment="1">
      <alignment horizontal="right"/>
    </xf>
    <xf numFmtId="4" fontId="47" fillId="0" borderId="0" xfId="0" applyNumberFormat="1" applyFont="1" applyBorder="1" applyAlignment="1">
      <alignment horizontal="right"/>
    </xf>
    <xf numFmtId="0" fontId="51" fillId="0" borderId="0" xfId="0" applyFont="1" applyFill="1" applyBorder="1"/>
    <xf numFmtId="4" fontId="47" fillId="0" borderId="0" xfId="0" applyNumberFormat="1" applyFont="1" applyBorder="1"/>
    <xf numFmtId="0" fontId="47" fillId="0" borderId="0" xfId="0" applyFont="1" applyBorder="1" applyAlignment="1">
      <alignment wrapText="1"/>
    </xf>
    <xf numFmtId="0" fontId="14" fillId="0" borderId="0" xfId="219" applyFont="1" applyFill="1" applyBorder="1" applyAlignment="1">
      <alignment horizontal="left" vertical="top" wrapText="1" shrinkToFit="1"/>
    </xf>
    <xf numFmtId="0" fontId="14" fillId="0" borderId="0" xfId="219" applyFont="1" applyBorder="1" applyAlignment="1">
      <alignment horizontal="center"/>
    </xf>
    <xf numFmtId="0" fontId="14" fillId="0" borderId="0" xfId="219" applyFont="1" applyBorder="1" applyAlignment="1">
      <alignment horizontal="left" vertical="top" wrapText="1" shrinkToFit="1"/>
    </xf>
    <xf numFmtId="4" fontId="14" fillId="0" borderId="0" xfId="0" applyNumberFormat="1" applyFont="1" applyFill="1" applyBorder="1"/>
    <xf numFmtId="0" fontId="54" fillId="25" borderId="0" xfId="0" applyFont="1" applyFill="1" applyBorder="1"/>
    <xf numFmtId="0" fontId="47" fillId="0" borderId="0" xfId="0" applyFont="1" applyFill="1" applyBorder="1" applyAlignment="1">
      <alignment wrapText="1"/>
    </xf>
    <xf numFmtId="4" fontId="47" fillId="0" borderId="0" xfId="0" applyNumberFormat="1" applyFont="1" applyFill="1" applyBorder="1" applyAlignment="1">
      <alignment horizontal="center"/>
    </xf>
    <xf numFmtId="4" fontId="14" fillId="0" borderId="0" xfId="219" applyNumberFormat="1" applyFont="1" applyFill="1" applyBorder="1" applyAlignment="1">
      <alignment horizontal="left"/>
    </xf>
    <xf numFmtId="4" fontId="14" fillId="0" borderId="0" xfId="0" applyNumberFormat="1" applyFont="1" applyFill="1" applyBorder="1" applyAlignment="1" applyProtection="1">
      <alignment horizontal="center"/>
      <protection locked="0"/>
    </xf>
    <xf numFmtId="0" fontId="14" fillId="0" borderId="0" xfId="0" applyFont="1" applyFill="1" applyBorder="1"/>
    <xf numFmtId="49" fontId="60" fillId="0" borderId="0" xfId="318" applyNumberFormat="1" applyFont="1" applyFill="1" applyBorder="1" applyAlignment="1" applyProtection="1">
      <alignment horizontal="center" vertical="top"/>
    </xf>
    <xf numFmtId="171" fontId="68" fillId="0" borderId="0" xfId="317" applyNumberFormat="1" applyFont="1" applyBorder="1" applyProtection="1"/>
    <xf numFmtId="0" fontId="77" fillId="0" borderId="0" xfId="317" applyFont="1" applyBorder="1" applyProtection="1"/>
    <xf numFmtId="0" fontId="68" fillId="0" borderId="0" xfId="317" applyFont="1" applyBorder="1" applyProtection="1"/>
    <xf numFmtId="0" fontId="68" fillId="0" borderId="0" xfId="317" applyFont="1" applyBorder="1" applyAlignment="1" applyProtection="1">
      <alignment horizontal="center" wrapText="1"/>
    </xf>
    <xf numFmtId="49" fontId="77" fillId="0" borderId="0" xfId="317" applyNumberFormat="1" applyFont="1" applyBorder="1" applyAlignment="1" applyProtection="1">
      <alignment horizontal="center" wrapText="1"/>
    </xf>
    <xf numFmtId="171" fontId="55" fillId="0" borderId="0" xfId="317" applyNumberFormat="1" applyFont="1" applyBorder="1" applyAlignment="1" applyProtection="1"/>
    <xf numFmtId="0" fontId="55" fillId="0" borderId="0" xfId="317" applyFont="1" applyBorder="1" applyAlignment="1" applyProtection="1"/>
    <xf numFmtId="0" fontId="82" fillId="0" borderId="0" xfId="1931" applyFont="1" applyBorder="1" applyProtection="1"/>
    <xf numFmtId="173" fontId="77" fillId="0" borderId="0" xfId="1362" applyNumberFormat="1" applyFont="1" applyBorder="1" applyProtection="1"/>
    <xf numFmtId="0" fontId="77" fillId="0" borderId="0" xfId="1362" applyFont="1" applyBorder="1" applyProtection="1"/>
    <xf numFmtId="173" fontId="77" fillId="0" borderId="0" xfId="1362" applyNumberFormat="1" applyFont="1" applyBorder="1"/>
    <xf numFmtId="0" fontId="77" fillId="0" borderId="0" xfId="1362" applyFont="1" applyFill="1" applyBorder="1" applyProtection="1"/>
    <xf numFmtId="0" fontId="75" fillId="0" borderId="0" xfId="1362" applyFont="1" applyBorder="1" applyProtection="1"/>
    <xf numFmtId="173" fontId="42" fillId="0" borderId="0" xfId="1362" applyNumberFormat="1" applyFont="1" applyBorder="1" applyProtection="1"/>
    <xf numFmtId="0" fontId="75" fillId="0" borderId="0" xfId="1362" applyFont="1" applyBorder="1" applyAlignment="1" applyProtection="1">
      <alignment wrapText="1"/>
    </xf>
    <xf numFmtId="0" fontId="4" fillId="0" borderId="0" xfId="1362" applyBorder="1" applyProtection="1"/>
    <xf numFmtId="49" fontId="55" fillId="0" borderId="0" xfId="1362" applyNumberFormat="1" applyFont="1" applyBorder="1" applyAlignment="1">
      <alignment horizontal="center"/>
    </xf>
    <xf numFmtId="0" fontId="79" fillId="0" borderId="0" xfId="1362" applyFont="1" applyBorder="1" applyProtection="1"/>
    <xf numFmtId="0" fontId="14" fillId="0" borderId="0" xfId="1362" applyFont="1" applyBorder="1" applyAlignment="1" applyProtection="1">
      <alignment horizontal="center" vertical="top" wrapText="1"/>
    </xf>
    <xf numFmtId="49" fontId="14" fillId="0" borderId="0" xfId="1362" applyNumberFormat="1" applyFont="1" applyBorder="1" applyAlignment="1">
      <alignment horizontal="center"/>
    </xf>
    <xf numFmtId="49" fontId="4" fillId="0" borderId="0" xfId="1362" applyNumberFormat="1" applyBorder="1" applyAlignment="1">
      <alignment horizontal="center"/>
    </xf>
    <xf numFmtId="0" fontId="0" fillId="0" borderId="0" xfId="0" applyBorder="1" applyProtection="1"/>
    <xf numFmtId="0" fontId="42" fillId="0" borderId="0" xfId="0" applyFont="1" applyFill="1" applyBorder="1" applyAlignment="1" applyProtection="1">
      <alignment vertical="top"/>
    </xf>
    <xf numFmtId="0" fontId="42" fillId="0" borderId="0" xfId="0" applyFont="1" applyFill="1" applyBorder="1" applyAlignment="1" applyProtection="1">
      <alignment wrapText="1"/>
    </xf>
    <xf numFmtId="4" fontId="42" fillId="0" borderId="0" xfId="0" applyNumberFormat="1" applyFont="1" applyFill="1" applyBorder="1" applyAlignment="1" applyProtection="1">
      <alignment horizontal="left"/>
    </xf>
    <xf numFmtId="4" fontId="42" fillId="0" borderId="0" xfId="0" applyNumberFormat="1" applyFont="1" applyFill="1" applyBorder="1" applyProtection="1"/>
    <xf numFmtId="0" fontId="60" fillId="0" borderId="0" xfId="0" applyFont="1" applyBorder="1" applyAlignment="1" applyProtection="1">
      <alignment vertical="top" wrapText="1"/>
    </xf>
    <xf numFmtId="4" fontId="11" fillId="0" borderId="0" xfId="0" applyNumberFormat="1" applyFont="1" applyFill="1" applyBorder="1" applyAlignment="1" applyProtection="1">
      <alignment horizontal="center"/>
    </xf>
    <xf numFmtId="4" fontId="11" fillId="0" borderId="0" xfId="0" applyNumberFormat="1" applyFont="1" applyFill="1" applyBorder="1" applyAlignment="1" applyProtection="1">
      <alignment horizontal="left"/>
    </xf>
    <xf numFmtId="173" fontId="11" fillId="0" borderId="0" xfId="0" applyNumberFormat="1" applyFont="1" applyFill="1" applyBorder="1" applyProtection="1"/>
    <xf numFmtId="0" fontId="10" fillId="0" borderId="0" xfId="0" applyFont="1" applyFill="1" applyBorder="1" applyAlignment="1" applyProtection="1">
      <alignment vertical="top"/>
    </xf>
    <xf numFmtId="0" fontId="11" fillId="0" borderId="0" xfId="0" applyFont="1" applyFill="1" applyBorder="1" applyAlignment="1" applyProtection="1">
      <alignment wrapText="1"/>
    </xf>
    <xf numFmtId="173" fontId="42" fillId="0" borderId="0" xfId="0" applyNumberFormat="1" applyFont="1" applyFill="1" applyBorder="1" applyProtection="1"/>
    <xf numFmtId="0" fontId="42" fillId="0" borderId="0" xfId="219" applyFont="1" applyFill="1" applyBorder="1" applyAlignment="1" applyProtection="1">
      <alignment vertical="top" wrapText="1"/>
    </xf>
    <xf numFmtId="0" fontId="142" fillId="0" borderId="0" xfId="0" applyFont="1" applyFill="1" applyBorder="1" applyAlignment="1" applyProtection="1">
      <alignment horizontal="center" vertical="top"/>
    </xf>
    <xf numFmtId="4" fontId="42" fillId="0" borderId="0" xfId="219" applyNumberFormat="1" applyFont="1" applyFill="1" applyBorder="1" applyAlignment="1" applyProtection="1">
      <alignment horizontal="left"/>
    </xf>
    <xf numFmtId="173" fontId="42" fillId="0" borderId="0" xfId="219" applyNumberFormat="1" applyFont="1" applyFill="1" applyBorder="1" applyProtection="1"/>
    <xf numFmtId="4" fontId="42" fillId="0" borderId="0" xfId="219" applyNumberFormat="1" applyFont="1" applyBorder="1" applyAlignment="1" applyProtection="1">
      <alignment horizontal="left"/>
    </xf>
    <xf numFmtId="173" fontId="42" fillId="0" borderId="0" xfId="219" applyNumberFormat="1" applyFont="1" applyBorder="1" applyProtection="1"/>
    <xf numFmtId="49" fontId="55" fillId="0" borderId="0" xfId="316" quotePrefix="1" applyNumberFormat="1" applyFont="1" applyFill="1" applyBorder="1" applyAlignment="1" applyProtection="1">
      <alignment horizontal="left" vertical="top" wrapText="1"/>
    </xf>
    <xf numFmtId="49" fontId="55" fillId="0" borderId="0" xfId="316" quotePrefix="1" applyNumberFormat="1" applyFont="1" applyFill="1" applyBorder="1" applyAlignment="1" applyProtection="1">
      <alignment horizontal="left" vertical="top"/>
    </xf>
    <xf numFmtId="0" fontId="180" fillId="0" borderId="0" xfId="0" applyFont="1" applyBorder="1" applyAlignment="1" applyProtection="1">
      <alignment horizontal="left" vertical="top"/>
    </xf>
    <xf numFmtId="0" fontId="181" fillId="0" borderId="0" xfId="0" applyFont="1" applyBorder="1" applyAlignment="1" applyProtection="1">
      <alignment horizontal="left" vertical="top"/>
    </xf>
    <xf numFmtId="0" fontId="181" fillId="0" borderId="0" xfId="0" applyFont="1" applyBorder="1" applyAlignment="1" applyProtection="1">
      <alignment horizontal="center"/>
    </xf>
    <xf numFmtId="0" fontId="181" fillId="0" borderId="0" xfId="0" applyFont="1" applyFill="1" applyBorder="1" applyAlignment="1" applyProtection="1">
      <alignment horizontal="center"/>
    </xf>
    <xf numFmtId="0" fontId="180" fillId="0" borderId="0" xfId="0" applyFont="1" applyFill="1" applyBorder="1" applyAlignment="1" applyProtection="1">
      <alignment horizontal="left" vertical="top"/>
    </xf>
    <xf numFmtId="0" fontId="181" fillId="0" borderId="0" xfId="1362" applyFont="1" applyBorder="1"/>
    <xf numFmtId="173" fontId="182" fillId="0" borderId="0" xfId="1362" applyNumberFormat="1" applyFont="1" applyBorder="1" applyAlignment="1">
      <alignment horizontal="right"/>
    </xf>
    <xf numFmtId="173" fontId="181" fillId="0" borderId="0" xfId="1362" applyNumberFormat="1" applyFont="1" applyBorder="1" applyAlignment="1">
      <alignment horizontal="right"/>
    </xf>
    <xf numFmtId="0" fontId="181" fillId="0" borderId="0" xfId="1362" applyFont="1" applyBorder="1" applyAlignment="1">
      <alignment horizontal="left" vertical="top"/>
    </xf>
    <xf numFmtId="0" fontId="180" fillId="0" borderId="0" xfId="1362" applyFont="1" applyBorder="1" applyAlignment="1">
      <alignment horizontal="left" vertical="top"/>
    </xf>
    <xf numFmtId="173" fontId="181" fillId="0" borderId="0" xfId="1362" applyNumberFormat="1" applyFont="1" applyBorder="1"/>
    <xf numFmtId="0" fontId="181" fillId="0" borderId="0" xfId="1362" applyFont="1" applyFill="1" applyBorder="1"/>
    <xf numFmtId="173" fontId="184" fillId="0" borderId="0" xfId="1362" applyNumberFormat="1" applyFont="1" applyBorder="1"/>
    <xf numFmtId="173" fontId="184" fillId="28" borderId="0" xfId="1362" applyNumberFormat="1" applyFont="1" applyFill="1" applyBorder="1"/>
    <xf numFmtId="0" fontId="186" fillId="0" borderId="0" xfId="2044" applyFont="1" applyFill="1" applyBorder="1"/>
    <xf numFmtId="0" fontId="186" fillId="0" borderId="0" xfId="2044" applyFont="1" applyFill="1" applyBorder="1" applyAlignment="1">
      <alignment horizontal="right"/>
    </xf>
    <xf numFmtId="49" fontId="12" fillId="0" borderId="0" xfId="2045" applyNumberFormat="1" applyFont="1" applyFill="1" applyBorder="1" applyAlignment="1">
      <alignment horizontal="left" vertical="top"/>
    </xf>
    <xf numFmtId="0" fontId="186" fillId="80" borderId="0" xfId="2044" applyFont="1" applyFill="1" applyBorder="1"/>
    <xf numFmtId="0" fontId="181" fillId="0" borderId="0" xfId="1362" applyFont="1" applyBorder="1" applyAlignment="1">
      <alignment horizontal="center"/>
    </xf>
    <xf numFmtId="0" fontId="189" fillId="0" borderId="0" xfId="1362" applyFont="1" applyBorder="1"/>
    <xf numFmtId="49" fontId="14" fillId="0" borderId="0" xfId="1362" applyNumberFormat="1" applyFont="1" applyFill="1" applyBorder="1" applyAlignment="1">
      <alignment horizontal="center" vertical="top"/>
    </xf>
    <xf numFmtId="0" fontId="14" fillId="0" borderId="0" xfId="1362" applyFont="1" applyBorder="1" applyAlignment="1">
      <alignment vertical="top" wrapText="1"/>
    </xf>
    <xf numFmtId="0" fontId="11" fillId="0" borderId="0" xfId="1362" applyFont="1" applyFill="1" applyBorder="1" applyAlignment="1">
      <alignment vertical="top" wrapText="1"/>
    </xf>
    <xf numFmtId="0" fontId="180" fillId="0" borderId="0" xfId="1362" applyFont="1" applyFill="1" applyBorder="1" applyAlignment="1">
      <alignment horizontal="left" vertical="top"/>
    </xf>
    <xf numFmtId="0" fontId="14" fillId="0" borderId="0" xfId="1362" applyFont="1" applyFill="1" applyBorder="1" applyAlignment="1">
      <alignment vertical="top" wrapText="1"/>
    </xf>
    <xf numFmtId="4" fontId="181" fillId="0" borderId="0" xfId="1362" applyNumberFormat="1" applyFont="1" applyBorder="1" applyAlignment="1">
      <alignment horizontal="center"/>
    </xf>
    <xf numFmtId="0" fontId="190" fillId="0" borderId="0" xfId="1362" applyFont="1" applyFill="1" applyBorder="1" applyAlignment="1">
      <alignment vertical="top" wrapText="1"/>
    </xf>
    <xf numFmtId="0" fontId="67" fillId="0" borderId="0" xfId="1362" applyFont="1" applyBorder="1" applyAlignment="1">
      <alignment wrapText="1"/>
    </xf>
    <xf numFmtId="0" fontId="188" fillId="0" borderId="0" xfId="1362" applyFont="1" applyBorder="1" applyAlignment="1">
      <alignment horizontal="center"/>
    </xf>
    <xf numFmtId="4" fontId="188" fillId="0" borderId="0" xfId="1362" applyNumberFormat="1" applyFont="1" applyBorder="1" applyAlignment="1">
      <alignment horizontal="center"/>
    </xf>
    <xf numFmtId="0" fontId="55" fillId="0" borderId="0" xfId="1362" applyFont="1" applyBorder="1" applyAlignment="1">
      <alignment vertical="top" wrapText="1"/>
    </xf>
    <xf numFmtId="0" fontId="11" fillId="0" borderId="0" xfId="1362" applyFont="1" applyFill="1" applyBorder="1" applyAlignment="1">
      <alignment wrapText="1"/>
    </xf>
    <xf numFmtId="0" fontId="185" fillId="0" borderId="0" xfId="1362" applyFont="1" applyBorder="1" applyAlignment="1">
      <alignment horizontal="left" vertical="top" wrapText="1"/>
    </xf>
    <xf numFmtId="0" fontId="181" fillId="0" borderId="0" xfId="1362" applyFont="1" applyFill="1" applyBorder="1" applyAlignment="1">
      <alignment horizontal="center"/>
    </xf>
    <xf numFmtId="49" fontId="14" fillId="0" borderId="0" xfId="0" applyNumberFormat="1" applyFont="1" applyFill="1" applyBorder="1" applyAlignment="1">
      <alignment horizontal="center" vertical="top"/>
    </xf>
    <xf numFmtId="49" fontId="14" fillId="0" borderId="0" xfId="0" applyNumberFormat="1" applyFont="1" applyFill="1" applyBorder="1" applyAlignment="1" applyProtection="1">
      <alignment horizontal="center" vertical="top"/>
    </xf>
    <xf numFmtId="0" fontId="14" fillId="0" borderId="0" xfId="0" applyFont="1" applyFill="1" applyBorder="1" applyAlignment="1">
      <alignment vertical="top"/>
    </xf>
    <xf numFmtId="4" fontId="14" fillId="0" borderId="0" xfId="0" applyNumberFormat="1" applyFont="1" applyFill="1" applyBorder="1" applyAlignment="1">
      <alignment horizontal="center"/>
    </xf>
    <xf numFmtId="4" fontId="14" fillId="0" borderId="0" xfId="0" applyNumberFormat="1" applyFont="1" applyFill="1" applyBorder="1" applyAlignment="1">
      <alignment horizontal="left"/>
    </xf>
    <xf numFmtId="4" fontId="14" fillId="0" borderId="0" xfId="0" applyNumberFormat="1" applyFont="1" applyFill="1" applyBorder="1" applyAlignment="1">
      <alignment horizontal="right"/>
    </xf>
    <xf numFmtId="0" fontId="48" fillId="0" borderId="0" xfId="0" applyFont="1" applyBorder="1"/>
    <xf numFmtId="0" fontId="53" fillId="25" borderId="0" xfId="0" applyFont="1" applyFill="1" applyBorder="1" applyAlignment="1">
      <alignment vertical="top"/>
    </xf>
    <xf numFmtId="4" fontId="14" fillId="0" borderId="0" xfId="0" applyNumberFormat="1" applyFont="1" applyBorder="1" applyAlignment="1">
      <alignment horizontal="center"/>
    </xf>
    <xf numFmtId="4" fontId="14" fillId="0" borderId="0" xfId="0" applyNumberFormat="1" applyFont="1" applyBorder="1"/>
    <xf numFmtId="0" fontId="55" fillId="0" borderId="0" xfId="0" applyFont="1" applyBorder="1" applyAlignment="1">
      <alignment vertical="top" wrapText="1"/>
    </xf>
    <xf numFmtId="0" fontId="14" fillId="0" borderId="0" xfId="0" applyFont="1" applyBorder="1"/>
    <xf numFmtId="0" fontId="14" fillId="0" borderId="0" xfId="0" applyFont="1" applyFill="1" applyBorder="1" applyAlignment="1">
      <alignment vertical="top" wrapText="1"/>
    </xf>
    <xf numFmtId="0" fontId="50" fillId="0" borderId="0" xfId="219" applyFont="1" applyBorder="1"/>
    <xf numFmtId="4" fontId="47" fillId="0" borderId="0" xfId="219" applyNumberFormat="1" applyFont="1" applyBorder="1"/>
    <xf numFmtId="4" fontId="14" fillId="0" borderId="0" xfId="0" applyNumberFormat="1" applyFont="1" applyBorder="1" applyAlignment="1">
      <alignment horizontal="left"/>
    </xf>
    <xf numFmtId="0" fontId="181" fillId="0" borderId="0" xfId="0" applyFont="1" applyBorder="1" applyAlignment="1">
      <alignment horizontal="center"/>
    </xf>
    <xf numFmtId="0" fontId="180" fillId="0" borderId="0" xfId="0" applyFont="1" applyBorder="1" applyAlignment="1">
      <alignment horizontal="left" vertical="top"/>
    </xf>
    <xf numFmtId="0" fontId="181" fillId="0" borderId="0" xfId="0" applyFont="1" applyBorder="1" applyAlignment="1">
      <alignment horizontal="left" vertical="top"/>
    </xf>
    <xf numFmtId="4" fontId="14" fillId="0" borderId="0" xfId="219" applyNumberFormat="1" applyFont="1" applyBorder="1" applyAlignment="1">
      <alignment horizontal="left"/>
    </xf>
    <xf numFmtId="4" fontId="14" fillId="0" borderId="0" xfId="219" applyNumberFormat="1" applyFont="1" applyBorder="1" applyAlignment="1">
      <alignment horizontal="center"/>
    </xf>
    <xf numFmtId="4" fontId="14" fillId="0" borderId="0" xfId="219" applyNumberFormat="1" applyFont="1" applyBorder="1"/>
    <xf numFmtId="0" fontId="180" fillId="0" borderId="0" xfId="0" applyFont="1" applyBorder="1" applyAlignment="1">
      <alignment horizontal="center" vertical="center"/>
    </xf>
    <xf numFmtId="0" fontId="55" fillId="0" borderId="0" xfId="0" applyFont="1" applyBorder="1" applyAlignment="1" applyProtection="1">
      <alignment vertical="top" wrapText="1"/>
    </xf>
    <xf numFmtId="0" fontId="11" fillId="0" borderId="0" xfId="0" applyFont="1" applyFill="1" applyBorder="1" applyAlignment="1">
      <alignment wrapText="1"/>
    </xf>
    <xf numFmtId="0" fontId="48" fillId="0" borderId="0" xfId="0" applyFont="1" applyFill="1" applyBorder="1"/>
    <xf numFmtId="0" fontId="183" fillId="0" borderId="0" xfId="0" applyFont="1" applyBorder="1" applyAlignment="1">
      <alignment horizontal="left" vertical="top" wrapText="1"/>
    </xf>
    <xf numFmtId="0" fontId="0" fillId="0" borderId="0" xfId="0" applyBorder="1"/>
    <xf numFmtId="0" fontId="57" fillId="0" borderId="0" xfId="0" applyFont="1" applyBorder="1" applyAlignment="1">
      <alignment horizontal="left" vertical="top" wrapText="1"/>
    </xf>
    <xf numFmtId="0" fontId="0" fillId="0" borderId="0" xfId="0" applyFill="1" applyBorder="1"/>
    <xf numFmtId="0" fontId="180" fillId="0" borderId="0" xfId="0" applyFont="1" applyFill="1" applyBorder="1" applyAlignment="1">
      <alignment horizontal="left" vertical="top"/>
    </xf>
    <xf numFmtId="0" fontId="181" fillId="0" borderId="0" xfId="0" applyFont="1" applyFill="1" applyBorder="1" applyAlignment="1">
      <alignment horizontal="center"/>
    </xf>
    <xf numFmtId="0" fontId="190" fillId="0" borderId="0" xfId="0" applyFont="1" applyFill="1" applyBorder="1" applyAlignment="1">
      <alignment vertical="top" wrapText="1"/>
    </xf>
    <xf numFmtId="4" fontId="55" fillId="0" borderId="0" xfId="0" applyNumberFormat="1" applyFont="1" applyFill="1" applyBorder="1"/>
    <xf numFmtId="4" fontId="0" fillId="0" borderId="0" xfId="0" applyNumberFormat="1" applyFill="1" applyBorder="1" applyAlignment="1">
      <alignment horizontal="left"/>
    </xf>
    <xf numFmtId="4" fontId="0" fillId="0" borderId="0" xfId="0" applyNumberFormat="1" applyBorder="1" applyAlignment="1">
      <alignment horizontal="center"/>
    </xf>
    <xf numFmtId="4" fontId="0" fillId="0" borderId="0" xfId="0" applyNumberFormat="1" applyBorder="1"/>
    <xf numFmtId="0" fontId="180" fillId="0" borderId="0" xfId="0" applyFont="1" applyBorder="1" applyAlignment="1" applyProtection="1">
      <alignment horizontal="center" vertical="center"/>
    </xf>
    <xf numFmtId="0" fontId="14" fillId="0" borderId="0" xfId="0" applyFont="1" applyFill="1" applyBorder="1" applyAlignment="1" applyProtection="1">
      <alignment vertical="top" wrapText="1"/>
    </xf>
    <xf numFmtId="0" fontId="57" fillId="0" borderId="0" xfId="0" applyFont="1" applyBorder="1" applyProtection="1"/>
    <xf numFmtId="0" fontId="0" fillId="22" borderId="0" xfId="0" applyFill="1" applyBorder="1" applyAlignment="1">
      <alignment vertical="top"/>
    </xf>
    <xf numFmtId="4" fontId="51" fillId="0" borderId="0" xfId="0" applyNumberFormat="1" applyFont="1" applyBorder="1"/>
    <xf numFmtId="0" fontId="55" fillId="0" borderId="0" xfId="0" applyFont="1" applyFill="1" applyBorder="1" applyAlignment="1">
      <alignment vertical="top" wrapText="1"/>
    </xf>
    <xf numFmtId="0" fontId="47" fillId="0" borderId="0" xfId="0" applyFont="1" applyFill="1" applyBorder="1"/>
    <xf numFmtId="3" fontId="53" fillId="25" borderId="0" xfId="0" applyNumberFormat="1" applyFont="1" applyFill="1" applyBorder="1" applyAlignment="1">
      <alignment horizontal="left" vertical="top"/>
    </xf>
    <xf numFmtId="0" fontId="47" fillId="24" borderId="0" xfId="0" applyFont="1" applyFill="1" applyBorder="1"/>
    <xf numFmtId="0" fontId="51" fillId="0" borderId="0" xfId="0" applyFont="1" applyBorder="1"/>
    <xf numFmtId="4" fontId="47" fillId="24" borderId="0" xfId="0" applyNumberFormat="1" applyFont="1" applyFill="1" applyBorder="1"/>
    <xf numFmtId="0" fontId="55" fillId="0" borderId="0" xfId="0" applyFont="1" applyFill="1" applyBorder="1" applyAlignment="1" applyProtection="1">
      <alignment horizontal="left" vertical="top" wrapText="1"/>
    </xf>
    <xf numFmtId="0" fontId="57" fillId="0" borderId="0" xfId="0" applyFont="1" applyFill="1" applyBorder="1" applyAlignment="1" applyProtection="1">
      <alignment horizontal="left" vertical="top" wrapText="1"/>
    </xf>
    <xf numFmtId="0" fontId="57" fillId="0" borderId="0" xfId="0" applyFont="1" applyBorder="1" applyAlignment="1" applyProtection="1">
      <alignment horizontal="left" vertical="top" wrapText="1"/>
    </xf>
    <xf numFmtId="0" fontId="47" fillId="0" borderId="0" xfId="0" applyFont="1" applyFill="1" applyBorder="1" applyAlignment="1">
      <alignment vertical="top"/>
    </xf>
    <xf numFmtId="0" fontId="47" fillId="0" borderId="0" xfId="0" applyFont="1" applyFill="1" applyBorder="1" applyAlignment="1"/>
    <xf numFmtId="4" fontId="11" fillId="0" borderId="0" xfId="0" applyNumberFormat="1" applyFont="1" applyFill="1" applyBorder="1"/>
    <xf numFmtId="0" fontId="11" fillId="0" borderId="0" xfId="0" applyFont="1" applyBorder="1"/>
    <xf numFmtId="0" fontId="11" fillId="0" borderId="0" xfId="0" applyFont="1" applyFill="1" applyBorder="1"/>
    <xf numFmtId="0" fontId="47" fillId="0" borderId="0" xfId="0" applyFont="1" applyBorder="1" applyAlignment="1">
      <alignment vertical="top"/>
    </xf>
    <xf numFmtId="0" fontId="47" fillId="0" borderId="0" xfId="0" applyFont="1" applyBorder="1" applyAlignment="1">
      <alignment vertical="top" wrapText="1"/>
    </xf>
    <xf numFmtId="0" fontId="57" fillId="0" borderId="0" xfId="0" applyFont="1" applyFill="1" applyBorder="1" applyAlignment="1">
      <alignment vertical="top" wrapText="1"/>
    </xf>
    <xf numFmtId="0" fontId="11" fillId="0" borderId="0" xfId="0" applyFont="1" applyBorder="1" applyAlignment="1">
      <alignment vertical="top"/>
    </xf>
    <xf numFmtId="0" fontId="11" fillId="0" borderId="0" xfId="0" applyFont="1" applyBorder="1" applyAlignment="1">
      <alignment wrapText="1"/>
    </xf>
    <xf numFmtId="4" fontId="14" fillId="0" borderId="0" xfId="219" applyNumberFormat="1" applyFont="1" applyFill="1" applyBorder="1"/>
    <xf numFmtId="0" fontId="180" fillId="0" borderId="0" xfId="0" applyFont="1" applyFill="1" applyBorder="1" applyAlignment="1">
      <alignment horizontal="center" vertical="top"/>
    </xf>
    <xf numFmtId="0" fontId="0" fillId="0" borderId="0" xfId="0" applyBorder="1" applyAlignment="1">
      <alignment horizontal="left"/>
    </xf>
    <xf numFmtId="0" fontId="49" fillId="23" borderId="0" xfId="0" applyFont="1" applyFill="1" applyBorder="1" applyAlignment="1">
      <alignment vertical="top"/>
    </xf>
    <xf numFmtId="0" fontId="52" fillId="23" borderId="0" xfId="0" applyFont="1" applyFill="1" applyBorder="1" applyAlignment="1">
      <alignment horizontal="center" vertical="center"/>
    </xf>
    <xf numFmtId="0" fontId="60" fillId="0" borderId="0" xfId="0" applyFont="1" applyFill="1" applyBorder="1" applyAlignment="1">
      <alignment vertical="top" wrapText="1"/>
    </xf>
    <xf numFmtId="0" fontId="52" fillId="0" borderId="0" xfId="0" applyFont="1" applyFill="1" applyBorder="1" applyAlignment="1">
      <alignment horizontal="center" vertical="center"/>
    </xf>
    <xf numFmtId="3" fontId="53" fillId="25" borderId="0" xfId="219" applyNumberFormat="1" applyFont="1" applyFill="1" applyBorder="1" applyAlignment="1">
      <alignment horizontal="left" vertical="top"/>
    </xf>
    <xf numFmtId="3" fontId="53" fillId="0" borderId="0" xfId="219" applyNumberFormat="1" applyFont="1" applyFill="1" applyBorder="1" applyAlignment="1">
      <alignment horizontal="left" vertical="top"/>
    </xf>
    <xf numFmtId="0" fontId="14" fillId="0" borderId="0" xfId="219" applyFont="1" applyBorder="1" applyAlignment="1">
      <alignment vertical="top"/>
    </xf>
    <xf numFmtId="3" fontId="14" fillId="0" borderId="0" xfId="0" applyNumberFormat="1" applyFont="1" applyFill="1" applyBorder="1" applyAlignment="1">
      <alignment horizontal="left" vertical="top"/>
    </xf>
    <xf numFmtId="4" fontId="0" fillId="0" borderId="0" xfId="0" applyNumberFormat="1" applyFill="1" applyBorder="1"/>
    <xf numFmtId="4" fontId="57" fillId="0" borderId="0" xfId="0" applyNumberFormat="1" applyFont="1" applyFill="1" applyBorder="1" applyAlignment="1">
      <alignment horizontal="center"/>
    </xf>
    <xf numFmtId="4" fontId="57" fillId="0" borderId="0" xfId="0" applyNumberFormat="1" applyFont="1" applyFill="1" applyBorder="1" applyAlignment="1">
      <alignment horizontal="left"/>
    </xf>
    <xf numFmtId="4" fontId="57" fillId="0" borderId="0" xfId="0" applyNumberFormat="1" applyFont="1" applyFill="1" applyBorder="1"/>
    <xf numFmtId="0" fontId="66" fillId="26" borderId="0" xfId="0" applyFont="1" applyFill="1" applyBorder="1"/>
    <xf numFmtId="0" fontId="14" fillId="0" borderId="0" xfId="219" applyFont="1" applyFill="1" applyBorder="1" applyAlignment="1">
      <alignment vertical="top" wrapText="1"/>
    </xf>
    <xf numFmtId="4" fontId="33" fillId="0" borderId="0" xfId="219" applyNumberFormat="1" applyFont="1" applyBorder="1" applyAlignment="1">
      <alignment horizontal="left"/>
    </xf>
    <xf numFmtId="0" fontId="56" fillId="25" borderId="0" xfId="0" applyFont="1" applyFill="1" applyBorder="1" applyAlignment="1">
      <alignment vertical="top"/>
    </xf>
    <xf numFmtId="0" fontId="67" fillId="0" borderId="0" xfId="0" applyFont="1" applyFill="1" applyBorder="1" applyAlignment="1">
      <alignment horizontal="left" vertical="top" wrapText="1"/>
    </xf>
    <xf numFmtId="0" fontId="57" fillId="0" borderId="0" xfId="0" applyFont="1" applyFill="1" applyBorder="1" applyAlignment="1">
      <alignment horizontal="center"/>
    </xf>
    <xf numFmtId="0" fontId="54" fillId="0" borderId="0" xfId="0" applyFont="1" applyBorder="1" applyAlignment="1">
      <alignment horizontal="left" vertical="top"/>
    </xf>
    <xf numFmtId="0" fontId="57" fillId="0" borderId="0" xfId="0" applyFont="1" applyFill="1" applyBorder="1" applyAlignment="1">
      <alignment horizontal="left" vertical="top"/>
    </xf>
    <xf numFmtId="0" fontId="54" fillId="0" borderId="0" xfId="0" applyFont="1" applyFill="1" applyBorder="1" applyAlignment="1">
      <alignment horizontal="left" vertical="top"/>
    </xf>
    <xf numFmtId="0" fontId="57" fillId="0" borderId="0" xfId="0" applyFont="1" applyFill="1" applyBorder="1" applyAlignment="1">
      <alignment horizontal="left" vertical="top" wrapText="1"/>
    </xf>
    <xf numFmtId="49" fontId="55" fillId="0" borderId="0" xfId="2628" quotePrefix="1" applyNumberFormat="1" applyFont="1" applyFill="1" applyBorder="1" applyAlignment="1" applyProtection="1">
      <alignment horizontal="left" vertical="top"/>
    </xf>
    <xf numFmtId="0" fontId="181" fillId="0" borderId="0" xfId="1362" applyFont="1" applyFill="1" applyBorder="1" applyAlignment="1">
      <alignment horizontal="left" vertical="top" wrapText="1"/>
    </xf>
    <xf numFmtId="173" fontId="181" fillId="0" borderId="0" xfId="1362" applyNumberFormat="1" applyFont="1" applyFill="1" applyBorder="1" applyAlignment="1">
      <alignment horizontal="right"/>
    </xf>
    <xf numFmtId="173" fontId="182" fillId="0" borderId="0" xfId="1362" applyNumberFormat="1" applyFont="1" applyFill="1" applyBorder="1" applyAlignment="1">
      <alignment horizontal="right"/>
    </xf>
    <xf numFmtId="173" fontId="183" fillId="0" borderId="0" xfId="1362" applyNumberFormat="1" applyFont="1" applyFill="1" applyBorder="1" applyAlignment="1">
      <alignment horizontal="right"/>
    </xf>
    <xf numFmtId="0" fontId="185" fillId="0" borderId="0" xfId="1362" applyFont="1" applyBorder="1"/>
    <xf numFmtId="173" fontId="185" fillId="0" borderId="0" xfId="1362" applyNumberFormat="1" applyFont="1" applyFill="1" applyBorder="1" applyAlignment="1">
      <alignment horizontal="right"/>
    </xf>
    <xf numFmtId="0" fontId="181" fillId="0" borderId="0" xfId="1362" applyFont="1" applyFill="1" applyBorder="1" applyAlignment="1">
      <alignment horizontal="left" vertical="top"/>
    </xf>
    <xf numFmtId="173" fontId="181" fillId="0" borderId="0" xfId="1362" applyNumberFormat="1" applyFont="1" applyBorder="1" applyAlignment="1">
      <alignment horizontal="center"/>
    </xf>
    <xf numFmtId="173" fontId="183" fillId="0" borderId="0" xfId="1362" applyNumberFormat="1" applyFont="1" applyBorder="1" applyAlignment="1">
      <alignment horizontal="center"/>
    </xf>
    <xf numFmtId="49" fontId="4" fillId="0" borderId="0" xfId="317" applyNumberFormat="1" applyBorder="1" applyAlignment="1" applyProtection="1">
      <alignment horizontal="center"/>
    </xf>
    <xf numFmtId="49" fontId="42" fillId="0" borderId="0" xfId="317" applyNumberFormat="1" applyFont="1" applyBorder="1" applyAlignment="1" applyProtection="1">
      <alignment horizontal="center"/>
    </xf>
    <xf numFmtId="0" fontId="42" fillId="0" borderId="0" xfId="317" applyFont="1" applyBorder="1" applyAlignment="1" applyProtection="1">
      <alignment horizontal="center" vertical="top" wrapText="1"/>
    </xf>
    <xf numFmtId="0" fontId="4" fillId="0" borderId="0" xfId="317" applyFont="1" applyBorder="1" applyProtection="1"/>
    <xf numFmtId="0" fontId="4" fillId="0" borderId="0" xfId="317" applyFont="1" applyBorder="1" applyAlignment="1" applyProtection="1">
      <alignment horizontal="center"/>
    </xf>
    <xf numFmtId="0" fontId="4" fillId="0" borderId="0" xfId="317" applyBorder="1" applyProtection="1"/>
    <xf numFmtId="49" fontId="55" fillId="0" borderId="0" xfId="317" applyNumberFormat="1" applyFont="1" applyBorder="1" applyAlignment="1" applyProtection="1">
      <alignment horizontal="center"/>
    </xf>
    <xf numFmtId="0" fontId="78" fillId="0" borderId="0" xfId="317" applyFont="1" applyBorder="1" applyProtection="1"/>
    <xf numFmtId="49" fontId="55" fillId="0" borderId="0" xfId="317" applyNumberFormat="1" applyFont="1" applyBorder="1" applyAlignment="1" applyProtection="1">
      <alignment horizontal="center" wrapText="1"/>
    </xf>
    <xf numFmtId="49" fontId="77" fillId="0" borderId="0" xfId="317" applyNumberFormat="1" applyFont="1" applyBorder="1" applyAlignment="1" applyProtection="1">
      <alignment horizontal="center"/>
    </xf>
    <xf numFmtId="49" fontId="68" fillId="0" borderId="0" xfId="317" applyNumberFormat="1" applyFont="1" applyBorder="1" applyAlignment="1" applyProtection="1">
      <alignment horizontal="center"/>
    </xf>
    <xf numFmtId="49" fontId="55" fillId="0" borderId="0" xfId="317" applyNumberFormat="1" applyFont="1" applyBorder="1" applyAlignment="1" applyProtection="1">
      <alignment horizontal="center" vertical="top" wrapText="1"/>
    </xf>
    <xf numFmtId="0" fontId="55" fillId="0" borderId="0" xfId="317" applyFont="1" applyBorder="1" applyAlignment="1" applyProtection="1">
      <alignment horizontal="center" wrapText="1"/>
    </xf>
    <xf numFmtId="173" fontId="4" fillId="0" borderId="0" xfId="1362" applyNumberFormat="1" applyBorder="1" applyProtection="1"/>
    <xf numFmtId="173" fontId="4" fillId="0" borderId="0" xfId="1362" applyNumberFormat="1" applyBorder="1"/>
    <xf numFmtId="0" fontId="14" fillId="0" borderId="0" xfId="1362" applyFont="1" applyBorder="1" applyAlignment="1" applyProtection="1">
      <alignment horizontal="center" vertical="center" wrapText="1"/>
    </xf>
    <xf numFmtId="173" fontId="73" fillId="75" borderId="0" xfId="1362" applyNumberFormat="1" applyFont="1" applyFill="1" applyBorder="1" applyAlignment="1" applyProtection="1">
      <alignment horizontal="center" vertical="center"/>
    </xf>
    <xf numFmtId="173" fontId="73" fillId="39" borderId="0" xfId="1362" applyNumberFormat="1" applyFont="1" applyFill="1" applyBorder="1" applyAlignment="1" applyProtection="1">
      <alignment horizontal="center" vertical="center"/>
    </xf>
    <xf numFmtId="173" fontId="4" fillId="0" borderId="0" xfId="1362" applyNumberFormat="1" applyBorder="1" applyAlignment="1" applyProtection="1">
      <alignment horizontal="center"/>
    </xf>
    <xf numFmtId="0" fontId="178" fillId="0" borderId="0" xfId="1362" applyFont="1" applyFill="1" applyBorder="1" applyProtection="1"/>
    <xf numFmtId="173" fontId="175" fillId="0" borderId="0" xfId="1362" applyNumberFormat="1" applyFont="1" applyFill="1" applyBorder="1" applyProtection="1"/>
    <xf numFmtId="0" fontId="73" fillId="31" borderId="0" xfId="322" applyFont="1" applyBorder="1"/>
    <xf numFmtId="0" fontId="55" fillId="68" borderId="0" xfId="2130" applyBorder="1"/>
    <xf numFmtId="0" fontId="14" fillId="0" borderId="0" xfId="1691" applyBorder="1"/>
    <xf numFmtId="0" fontId="55" fillId="0" borderId="0" xfId="2130" applyFill="1" applyBorder="1"/>
    <xf numFmtId="49" fontId="89" fillId="0" borderId="0" xfId="2141" applyBorder="1" applyAlignment="1">
      <alignment horizontal="left" vertical="top" wrapText="1" indent="1"/>
    </xf>
    <xf numFmtId="0" fontId="55" fillId="68" borderId="0" xfId="2130" applyFont="1" applyBorder="1"/>
    <xf numFmtId="0" fontId="168" fillId="0" borderId="0" xfId="1691" applyFont="1" applyFill="1" applyBorder="1" applyAlignment="1">
      <alignment horizontal="left" vertical="top"/>
    </xf>
    <xf numFmtId="3" fontId="168" fillId="0" borderId="0" xfId="1691" applyNumberFormat="1" applyFont="1" applyFill="1" applyBorder="1" applyAlignment="1">
      <alignment horizontal="left"/>
    </xf>
    <xf numFmtId="2" fontId="168" fillId="0" borderId="0" xfId="1691" applyNumberFormat="1" applyFont="1" applyFill="1" applyBorder="1" applyAlignment="1">
      <alignment horizontal="right"/>
    </xf>
    <xf numFmtId="4" fontId="168" fillId="0" borderId="0" xfId="1691" applyNumberFormat="1" applyFont="1" applyFill="1" applyBorder="1" applyAlignment="1">
      <alignment horizontal="right"/>
    </xf>
    <xf numFmtId="0" fontId="167" fillId="0" borderId="0" xfId="1691" applyFont="1" applyFill="1" applyBorder="1"/>
    <xf numFmtId="2" fontId="167" fillId="0" borderId="0" xfId="1691" applyNumberFormat="1" applyFont="1" applyFill="1" applyBorder="1"/>
    <xf numFmtId="4" fontId="167" fillId="0" borderId="0" xfId="1691" applyNumberFormat="1" applyFont="1" applyFill="1" applyBorder="1"/>
    <xf numFmtId="0" fontId="167" fillId="0" borderId="0" xfId="1691" applyFont="1" applyBorder="1"/>
    <xf numFmtId="0" fontId="170" fillId="0" borderId="0" xfId="1691" applyFont="1" applyFill="1" applyBorder="1"/>
    <xf numFmtId="0" fontId="170" fillId="0" borderId="0" xfId="1691" applyFont="1" applyBorder="1"/>
    <xf numFmtId="0" fontId="171" fillId="0" borderId="0" xfId="1691" applyFont="1" applyFill="1" applyBorder="1" applyAlignment="1">
      <alignment horizontal="left" vertical="top" wrapText="1"/>
    </xf>
    <xf numFmtId="0" fontId="34" fillId="0" borderId="0" xfId="1691" applyFont="1" applyFill="1" applyBorder="1" applyAlignment="1">
      <alignment horizontal="left" vertical="top" wrapText="1"/>
    </xf>
    <xf numFmtId="0" fontId="168" fillId="0" borderId="0" xfId="1691" applyFont="1" applyFill="1" applyBorder="1" applyAlignment="1">
      <alignment horizontal="left" vertical="top" wrapText="1"/>
    </xf>
    <xf numFmtId="0" fontId="11" fillId="0" borderId="0" xfId="1691" applyFont="1" applyFill="1" applyBorder="1"/>
    <xf numFmtId="0" fontId="11" fillId="0" borderId="0" xfId="1691" applyFont="1" applyBorder="1"/>
    <xf numFmtId="0" fontId="168" fillId="0" borderId="0" xfId="1691" applyFont="1" applyFill="1" applyBorder="1" applyAlignment="1">
      <alignment horizontal="justify" vertical="top"/>
    </xf>
    <xf numFmtId="0" fontId="171" fillId="0" borderId="0" xfId="1691" applyFont="1" applyFill="1" applyBorder="1" applyAlignment="1">
      <alignment horizontal="left" vertical="top"/>
    </xf>
    <xf numFmtId="0" fontId="169" fillId="0" borderId="0" xfId="1691" applyFont="1" applyFill="1" applyBorder="1" applyAlignment="1">
      <alignment horizontal="left" vertical="top"/>
    </xf>
    <xf numFmtId="0" fontId="55" fillId="68" borderId="0" xfId="2130" applyBorder="1" applyAlignment="1">
      <alignment wrapText="1"/>
    </xf>
    <xf numFmtId="0" fontId="14" fillId="0" borderId="0" xfId="1691" applyBorder="1" applyAlignment="1">
      <alignment horizontal="left" vertical="top"/>
    </xf>
    <xf numFmtId="0" fontId="172" fillId="0" borderId="0" xfId="1691" applyFont="1" applyFill="1" applyBorder="1"/>
    <xf numFmtId="0" fontId="172" fillId="0" borderId="0" xfId="1691" applyFont="1" applyBorder="1"/>
    <xf numFmtId="0" fontId="168" fillId="0" borderId="0" xfId="1691" applyFont="1" applyFill="1" applyBorder="1"/>
    <xf numFmtId="0" fontId="168" fillId="0" borderId="0" xfId="1691" applyFont="1" applyBorder="1"/>
    <xf numFmtId="0" fontId="89" fillId="0" borderId="0" xfId="1691" applyFont="1" applyFill="1" applyBorder="1" applyAlignment="1">
      <alignment horizontal="left" vertical="top"/>
    </xf>
    <xf numFmtId="0" fontId="169" fillId="0" borderId="0" xfId="1691" applyFont="1" applyFill="1" applyBorder="1"/>
    <xf numFmtId="0" fontId="169" fillId="0" borderId="0" xfId="1691" applyFont="1" applyBorder="1"/>
    <xf numFmtId="1" fontId="34" fillId="0" borderId="0" xfId="1691" applyNumberFormat="1" applyFont="1" applyBorder="1" applyAlignment="1">
      <alignment horizontal="left" vertical="top"/>
    </xf>
    <xf numFmtId="0" fontId="166" fillId="0" borderId="0" xfId="1691" applyFont="1" applyBorder="1"/>
    <xf numFmtId="0" fontId="157" fillId="0" borderId="0" xfId="1931" applyFont="1" applyBorder="1" applyAlignment="1" applyProtection="1">
      <alignment vertical="center"/>
    </xf>
    <xf numFmtId="0" fontId="157" fillId="0" borderId="0" xfId="1931" applyFont="1" applyBorder="1" applyProtection="1"/>
    <xf numFmtId="0" fontId="159" fillId="0" borderId="0" xfId="1931" applyFont="1" applyBorder="1" applyProtection="1"/>
    <xf numFmtId="0" fontId="150" fillId="0" borderId="0" xfId="1931" applyFont="1" applyBorder="1" applyProtection="1"/>
    <xf numFmtId="0" fontId="150" fillId="0" borderId="0" xfId="1931" applyFont="1" applyBorder="1" applyAlignment="1" applyProtection="1">
      <alignment horizontal="right"/>
    </xf>
    <xf numFmtId="0" fontId="164" fillId="0" borderId="0" xfId="1931" applyFont="1" applyBorder="1" applyAlignment="1" applyProtection="1">
      <alignment horizontal="right"/>
    </xf>
    <xf numFmtId="0" fontId="156" fillId="0" borderId="0" xfId="1931" applyFont="1" applyBorder="1" applyProtection="1"/>
    <xf numFmtId="171" fontId="163" fillId="0" borderId="0" xfId="1931" applyNumberFormat="1" applyFont="1" applyBorder="1" applyProtection="1"/>
    <xf numFmtId="0" fontId="160" fillId="0" borderId="0" xfId="1931" applyFont="1" applyBorder="1" applyProtection="1"/>
    <xf numFmtId="10" fontId="160" fillId="0" borderId="0" xfId="1931" applyNumberFormat="1" applyFont="1" applyBorder="1" applyAlignment="1" applyProtection="1">
      <alignment horizontal="center"/>
    </xf>
    <xf numFmtId="171" fontId="162" fillId="0" borderId="0" xfId="1931" applyNumberFormat="1" applyFont="1" applyBorder="1" applyProtection="1"/>
    <xf numFmtId="171" fontId="82" fillId="0" borderId="0" xfId="1931" applyNumberFormat="1" applyFont="1" applyBorder="1" applyProtection="1"/>
    <xf numFmtId="0" fontId="161" fillId="0" borderId="0" xfId="1931" applyFont="1" applyBorder="1" applyAlignment="1" applyProtection="1">
      <alignment horizontal="left" vertical="top"/>
    </xf>
    <xf numFmtId="171" fontId="158" fillId="0" borderId="0" xfId="1931" applyNumberFormat="1" applyFont="1" applyBorder="1" applyProtection="1"/>
    <xf numFmtId="171" fontId="159" fillId="0" borderId="0" xfId="1931" applyNumberFormat="1" applyFont="1" applyBorder="1" applyProtection="1"/>
    <xf numFmtId="0" fontId="55" fillId="0" borderId="0" xfId="1362" applyFont="1" applyFill="1" applyBorder="1" applyAlignment="1">
      <alignment vertical="top" wrapText="1"/>
    </xf>
    <xf numFmtId="0" fontId="55" fillId="0" borderId="0" xfId="0" applyFont="1" applyBorder="1" applyAlignment="1">
      <alignment wrapText="1"/>
    </xf>
    <xf numFmtId="0" fontId="55" fillId="0" borderId="0" xfId="0" applyFont="1" applyFill="1" applyBorder="1" applyAlignment="1">
      <alignment horizontal="center" vertical="top"/>
    </xf>
    <xf numFmtId="0" fontId="54" fillId="25" borderId="0" xfId="0" applyFont="1" applyFill="1" applyBorder="1" applyAlignment="1">
      <alignment vertical="center" wrapText="1"/>
    </xf>
    <xf numFmtId="4" fontId="54" fillId="25" borderId="0" xfId="0" applyNumberFormat="1" applyFont="1" applyFill="1" applyBorder="1" applyAlignment="1">
      <alignment horizontal="center"/>
    </xf>
    <xf numFmtId="4" fontId="195" fillId="25" borderId="0" xfId="0" applyNumberFormat="1" applyFont="1" applyFill="1" applyBorder="1" applyAlignment="1">
      <alignment horizontal="left"/>
    </xf>
    <xf numFmtId="4" fontId="54" fillId="25" borderId="0" xfId="0" applyNumberFormat="1" applyFont="1" applyFill="1" applyBorder="1"/>
    <xf numFmtId="0" fontId="14" fillId="0" borderId="0" xfId="1362" applyFont="1" applyFill="1" applyBorder="1" applyAlignment="1">
      <alignment wrapText="1"/>
    </xf>
    <xf numFmtId="0" fontId="180" fillId="0" borderId="0" xfId="1362" applyFont="1" applyFill="1" applyBorder="1" applyAlignment="1">
      <alignment horizontal="left" vertical="top" wrapText="1"/>
    </xf>
    <xf numFmtId="0" fontId="181" fillId="0" borderId="0" xfId="2629" applyFont="1" applyBorder="1"/>
    <xf numFmtId="0" fontId="181" fillId="0" borderId="0" xfId="2629" applyFont="1" applyBorder="1" applyAlignment="1">
      <alignment horizontal="center"/>
    </xf>
    <xf numFmtId="0" fontId="181" fillId="0" borderId="0" xfId="2629" applyFont="1" applyBorder="1" applyAlignment="1">
      <alignment horizontal="left" vertical="top"/>
    </xf>
    <xf numFmtId="0" fontId="180" fillId="0" borderId="0" xfId="2629" applyFont="1" applyBorder="1" applyAlignment="1">
      <alignment horizontal="left" vertical="top"/>
    </xf>
    <xf numFmtId="0" fontId="181" fillId="0" borderId="0" xfId="2629" applyFont="1" applyFill="1" applyBorder="1"/>
    <xf numFmtId="0" fontId="14" fillId="0" borderId="0" xfId="2629" applyFont="1" applyFill="1" applyBorder="1" applyAlignment="1">
      <alignment vertical="top" wrapText="1"/>
    </xf>
    <xf numFmtId="0" fontId="189" fillId="0" borderId="0" xfId="2629" applyFont="1" applyBorder="1"/>
    <xf numFmtId="49" fontId="14" fillId="0" borderId="0" xfId="2629" applyNumberFormat="1" applyFont="1" applyFill="1" applyBorder="1" applyAlignment="1">
      <alignment horizontal="center" vertical="top"/>
    </xf>
    <xf numFmtId="0" fontId="57" fillId="0" borderId="0" xfId="2629" applyFont="1" applyBorder="1" applyAlignment="1">
      <alignment horizontal="left" vertical="top" wrapText="1"/>
    </xf>
    <xf numFmtId="0" fontId="181" fillId="0" borderId="0" xfId="2629" applyFont="1" applyFill="1" applyBorder="1" applyAlignment="1">
      <alignment horizontal="center"/>
    </xf>
    <xf numFmtId="0" fontId="77" fillId="0" borderId="0" xfId="2629" applyFont="1" applyBorder="1" applyAlignment="1">
      <alignment vertical="center" wrapText="1"/>
    </xf>
    <xf numFmtId="0" fontId="77" fillId="0" borderId="0" xfId="2629" applyFont="1" applyBorder="1" applyAlignment="1">
      <alignment vertical="top" wrapText="1"/>
    </xf>
    <xf numFmtId="0" fontId="185" fillId="0" borderId="0" xfId="2629" applyFont="1" applyBorder="1" applyAlignment="1">
      <alignment horizontal="left" vertical="top" wrapText="1"/>
    </xf>
    <xf numFmtId="0" fontId="190" fillId="0" borderId="0" xfId="2629" applyFont="1" applyFill="1" applyBorder="1" applyAlignment="1">
      <alignment vertical="top" wrapText="1"/>
    </xf>
    <xf numFmtId="0" fontId="180" fillId="0" borderId="0" xfId="2629" applyFont="1" applyFill="1" applyBorder="1" applyAlignment="1">
      <alignment horizontal="left" vertical="top"/>
    </xf>
    <xf numFmtId="49" fontId="55" fillId="0" borderId="0" xfId="1362" applyNumberFormat="1" applyFont="1" applyBorder="1" applyAlignment="1">
      <alignment horizontal="left" wrapText="1"/>
    </xf>
    <xf numFmtId="4" fontId="197" fillId="25" borderId="0" xfId="0" applyNumberFormat="1" applyFont="1" applyFill="1" applyBorder="1"/>
    <xf numFmtId="0" fontId="180" fillId="25" borderId="0" xfId="0" applyFont="1" applyFill="1" applyBorder="1" applyAlignment="1" applyProtection="1">
      <alignment horizontal="left" vertical="top"/>
    </xf>
    <xf numFmtId="0" fontId="180" fillId="25" borderId="0" xfId="0" applyFont="1" applyFill="1" applyBorder="1" applyAlignment="1" applyProtection="1">
      <alignment horizontal="center"/>
    </xf>
    <xf numFmtId="4" fontId="197" fillId="25" borderId="0" xfId="0" applyNumberFormat="1" applyFont="1" applyFill="1" applyBorder="1" applyAlignment="1">
      <alignment horizontal="left"/>
    </xf>
    <xf numFmtId="0" fontId="180" fillId="25" borderId="0" xfId="0" applyFont="1" applyFill="1" applyBorder="1" applyAlignment="1">
      <alignment horizontal="left" vertical="top"/>
    </xf>
    <xf numFmtId="0" fontId="180" fillId="25" borderId="0" xfId="0" applyFont="1" applyFill="1" applyBorder="1" applyAlignment="1" applyProtection="1">
      <alignment horizontal="left" vertical="top" wrapText="1"/>
    </xf>
    <xf numFmtId="0" fontId="180" fillId="25" borderId="0" xfId="0" applyFont="1" applyFill="1" applyBorder="1" applyAlignment="1">
      <alignment horizontal="center" vertical="top"/>
    </xf>
    <xf numFmtId="0" fontId="180" fillId="25" borderId="0" xfId="0" applyFont="1" applyFill="1" applyBorder="1" applyAlignment="1">
      <alignment horizontal="left" vertical="top" wrapText="1"/>
    </xf>
    <xf numFmtId="0" fontId="180" fillId="25" borderId="0" xfId="0" applyFont="1" applyFill="1" applyBorder="1" applyAlignment="1" applyProtection="1">
      <alignment horizontal="center" vertical="top"/>
    </xf>
    <xf numFmtId="0" fontId="180" fillId="25" borderId="0" xfId="0" applyFont="1" applyFill="1" applyBorder="1" applyAlignment="1">
      <alignment horizontal="center"/>
    </xf>
    <xf numFmtId="0" fontId="0" fillId="0" borderId="0" xfId="0" applyAlignment="1">
      <alignment horizontal="left"/>
    </xf>
    <xf numFmtId="0" fontId="196" fillId="25" borderId="0" xfId="0" applyFont="1" applyFill="1" applyBorder="1"/>
    <xf numFmtId="0" fontId="0" fillId="0" borderId="0" xfId="0" applyFont="1" applyBorder="1"/>
    <xf numFmtId="4" fontId="11" fillId="0" borderId="0" xfId="0" applyNumberFormat="1" applyFont="1"/>
    <xf numFmtId="0" fontId="11" fillId="0" borderId="0" xfId="0" applyFont="1"/>
    <xf numFmtId="4" fontId="11" fillId="0" borderId="0" xfId="0" applyNumberFormat="1" applyFont="1" applyAlignment="1">
      <alignment horizontal="left"/>
    </xf>
    <xf numFmtId="4" fontId="11" fillId="0" borderId="0" xfId="0" applyNumberFormat="1" applyFont="1" applyFill="1"/>
    <xf numFmtId="0" fontId="11" fillId="0" borderId="0" xfId="0" applyFont="1" applyFill="1"/>
    <xf numFmtId="4" fontId="35" fillId="0" borderId="0" xfId="0" applyNumberFormat="1" applyFont="1" applyBorder="1" applyAlignment="1">
      <alignment horizontal="left"/>
    </xf>
    <xf numFmtId="0" fontId="14" fillId="0" borderId="0" xfId="0" applyFont="1" applyFill="1" applyBorder="1" applyAlignment="1">
      <alignment horizontal="center"/>
    </xf>
    <xf numFmtId="0" fontId="14" fillId="0" borderId="0" xfId="0" applyFont="1" applyFill="1" applyBorder="1" applyAlignment="1">
      <alignment horizontal="left" vertical="top" wrapText="1" shrinkToFit="1"/>
    </xf>
    <xf numFmtId="4" fontId="14" fillId="0" borderId="0" xfId="0" applyNumberFormat="1" applyFont="1" applyFill="1"/>
    <xf numFmtId="0" fontId="11" fillId="0" borderId="0" xfId="0" applyFont="1" applyAlignment="1">
      <alignment vertical="top" wrapText="1"/>
    </xf>
    <xf numFmtId="4" fontId="14" fillId="0" borderId="0" xfId="0" applyNumberFormat="1" applyFont="1"/>
    <xf numFmtId="0" fontId="14" fillId="0" borderId="0" xfId="0" applyFont="1" applyBorder="1" applyAlignment="1">
      <alignment horizontal="center"/>
    </xf>
    <xf numFmtId="0" fontId="14" fillId="0" borderId="0" xfId="0" applyFont="1" applyBorder="1" applyAlignment="1">
      <alignment horizontal="left" vertical="top" wrapText="1" shrinkToFit="1"/>
    </xf>
    <xf numFmtId="0" fontId="0" fillId="0" borderId="0" xfId="0" applyFill="1"/>
    <xf numFmtId="0" fontId="57" fillId="0" borderId="0" xfId="1793" applyAlignment="1" applyProtection="1">
      <alignment horizontal="left" vertical="top" wrapText="1"/>
    </xf>
    <xf numFmtId="0" fontId="14" fillId="0" borderId="0" xfId="1793" applyFont="1" applyAlignment="1" applyProtection="1">
      <alignment horizontal="left" vertical="top" wrapText="1"/>
    </xf>
    <xf numFmtId="0" fontId="57" fillId="0" borderId="0" xfId="1793" applyAlignment="1" applyProtection="1">
      <alignment horizontal="center"/>
    </xf>
    <xf numFmtId="0" fontId="57" fillId="0" borderId="0" xfId="1793" applyFill="1" applyAlignment="1" applyProtection="1">
      <alignment horizontal="left" vertical="top" wrapText="1"/>
    </xf>
    <xf numFmtId="0" fontId="57" fillId="0" borderId="0" xfId="1793" applyProtection="1"/>
    <xf numFmtId="49" fontId="67" fillId="0" borderId="31" xfId="1793" applyNumberFormat="1" applyFont="1" applyBorder="1" applyAlignment="1" applyProtection="1">
      <alignment horizontal="left" vertical="top"/>
    </xf>
    <xf numFmtId="0" fontId="67" fillId="0" borderId="0" xfId="1793" applyFont="1" applyBorder="1" applyAlignment="1" applyProtection="1">
      <alignment horizontal="left" vertical="top" wrapText="1"/>
    </xf>
    <xf numFmtId="0" fontId="67" fillId="0" borderId="0" xfId="1793" applyFont="1" applyBorder="1" applyAlignment="1" applyProtection="1">
      <alignment horizontal="center"/>
    </xf>
    <xf numFmtId="4" fontId="67" fillId="0" borderId="0" xfId="1793" applyNumberFormat="1" applyFont="1" applyBorder="1" applyProtection="1"/>
    <xf numFmtId="4" fontId="67" fillId="0" borderId="37" xfId="1793" applyNumberFormat="1" applyFont="1" applyBorder="1" applyProtection="1"/>
    <xf numFmtId="49" fontId="57" fillId="0" borderId="0" xfId="1793" applyNumberFormat="1" applyAlignment="1" applyProtection="1">
      <alignment horizontal="left" vertical="top"/>
    </xf>
    <xf numFmtId="4" fontId="57" fillId="0" borderId="0" xfId="1793" applyNumberFormat="1" applyProtection="1"/>
    <xf numFmtId="0" fontId="67" fillId="0" borderId="38" xfId="1793" applyFont="1" applyBorder="1" applyAlignment="1" applyProtection="1">
      <alignment horizontal="left" vertical="top" wrapText="1"/>
    </xf>
    <xf numFmtId="0" fontId="67" fillId="0" borderId="0" xfId="1793" applyFont="1" applyAlignment="1" applyProtection="1">
      <alignment horizontal="left" vertical="top" wrapText="1"/>
    </xf>
    <xf numFmtId="0" fontId="14" fillId="0" borderId="0" xfId="1793" applyFont="1" applyAlignment="1" applyProtection="1">
      <alignment horizontal="center"/>
    </xf>
    <xf numFmtId="0" fontId="57" fillId="0" borderId="0" xfId="1793" applyFont="1" applyAlignment="1" applyProtection="1">
      <alignment horizontal="left" vertical="top" wrapText="1"/>
    </xf>
    <xf numFmtId="0" fontId="11" fillId="0" borderId="0" xfId="1793" applyFont="1" applyFill="1" applyBorder="1" applyAlignment="1" applyProtection="1">
      <alignment horizontal="left" vertical="top" wrapText="1"/>
    </xf>
    <xf numFmtId="0" fontId="57" fillId="0" borderId="0" xfId="1793" applyBorder="1" applyAlignment="1" applyProtection="1">
      <alignment horizontal="left" vertical="top" wrapText="1"/>
    </xf>
    <xf numFmtId="0" fontId="11" fillId="0" borderId="0" xfId="1793" applyFont="1" applyBorder="1" applyAlignment="1" applyProtection="1">
      <alignment horizontal="left" vertical="top" wrapText="1"/>
    </xf>
    <xf numFmtId="0" fontId="57" fillId="0" borderId="0" xfId="1793" applyFill="1" applyAlignment="1" applyProtection="1">
      <alignment horizontal="center"/>
    </xf>
    <xf numFmtId="4" fontId="57" fillId="0" borderId="0" xfId="1793" applyNumberFormat="1" applyFill="1" applyProtection="1"/>
    <xf numFmtId="0" fontId="14" fillId="0" borderId="0" xfId="1793" applyFont="1" applyFill="1" applyAlignment="1" applyProtection="1">
      <alignment horizontal="left" vertical="top" wrapText="1"/>
    </xf>
    <xf numFmtId="0" fontId="54" fillId="82" borderId="36" xfId="1793" applyFont="1" applyFill="1" applyBorder="1" applyAlignment="1" applyProtection="1">
      <alignment horizontal="left" vertical="top" wrapText="1"/>
    </xf>
    <xf numFmtId="0" fontId="54" fillId="82" borderId="36" xfId="1793" applyFont="1" applyFill="1" applyBorder="1" applyAlignment="1" applyProtection="1">
      <alignment horizontal="center"/>
    </xf>
    <xf numFmtId="0" fontId="54" fillId="82" borderId="0" xfId="1793" applyFont="1" applyFill="1" applyAlignment="1" applyProtection="1">
      <alignment horizontal="left" vertical="top" wrapText="1"/>
    </xf>
    <xf numFmtId="0" fontId="54" fillId="82" borderId="0" xfId="1793" applyFont="1" applyFill="1" applyBorder="1" applyAlignment="1" applyProtection="1">
      <alignment horizontal="left" vertical="top" wrapText="1"/>
    </xf>
    <xf numFmtId="0" fontId="67" fillId="82" borderId="0" xfId="1793" applyFont="1" applyFill="1" applyBorder="1" applyAlignment="1" applyProtection="1">
      <alignment horizontal="center"/>
    </xf>
    <xf numFmtId="4" fontId="57" fillId="0" borderId="0" xfId="1793" applyNumberFormat="1" applyFill="1" applyAlignment="1" applyProtection="1">
      <alignment horizontal="left"/>
    </xf>
    <xf numFmtId="0" fontId="54" fillId="0" borderId="0" xfId="1793" applyFont="1" applyFill="1" applyAlignment="1" applyProtection="1">
      <alignment horizontal="left" vertical="top" wrapText="1"/>
    </xf>
    <xf numFmtId="0" fontId="14" fillId="0" borderId="0" xfId="1793" applyFont="1" applyFill="1" applyAlignment="1" applyProtection="1">
      <alignment horizontal="center"/>
    </xf>
    <xf numFmtId="0" fontId="195" fillId="0" borderId="0" xfId="2045" applyFont="1" applyFill="1" applyBorder="1" applyAlignment="1" applyProtection="1">
      <alignment horizontal="right"/>
    </xf>
    <xf numFmtId="49" fontId="54" fillId="78" borderId="0" xfId="316" quotePrefix="1" applyNumberFormat="1" applyFont="1" applyFill="1" applyBorder="1" applyAlignment="1" applyProtection="1">
      <alignment horizontal="left" vertical="top"/>
    </xf>
    <xf numFmtId="49" fontId="54" fillId="78" borderId="0" xfId="316" quotePrefix="1" applyNumberFormat="1" applyFont="1" applyFill="1" applyBorder="1" applyAlignment="1" applyProtection="1">
      <alignment horizontal="left" vertical="top" wrapText="1"/>
    </xf>
    <xf numFmtId="49" fontId="54" fillId="78" borderId="0" xfId="2045" applyNumberFormat="1" applyFont="1" applyFill="1" applyBorder="1" applyAlignment="1" applyProtection="1">
      <alignment horizontal="left" vertical="top"/>
    </xf>
    <xf numFmtId="0" fontId="14" fillId="0" borderId="0" xfId="2045" applyFont="1" applyFill="1" applyBorder="1" applyAlignment="1" applyProtection="1">
      <alignment horizontal="right"/>
    </xf>
    <xf numFmtId="49" fontId="55" fillId="0" borderId="0" xfId="2045" applyNumberFormat="1" applyFont="1" applyFill="1" applyBorder="1" applyAlignment="1" applyProtection="1">
      <alignment horizontal="left" vertical="top"/>
    </xf>
    <xf numFmtId="0" fontId="54" fillId="78" borderId="0" xfId="0" applyFont="1" applyFill="1" applyBorder="1" applyAlignment="1" applyProtection="1">
      <alignment horizontal="left" vertical="top"/>
    </xf>
    <xf numFmtId="0" fontId="57" fillId="0" borderId="0" xfId="0" applyFont="1" applyFill="1" applyBorder="1" applyAlignment="1" applyProtection="1">
      <alignment horizontal="center"/>
    </xf>
    <xf numFmtId="0" fontId="54" fillId="0" borderId="0" xfId="0" applyFont="1" applyBorder="1" applyAlignment="1" applyProtection="1">
      <alignment horizontal="left" vertical="top"/>
    </xf>
    <xf numFmtId="0" fontId="57" fillId="0" borderId="0" xfId="0" applyFont="1" applyFill="1" applyBorder="1" applyAlignment="1" applyProtection="1">
      <alignment horizontal="left" vertical="top"/>
    </xf>
    <xf numFmtId="0" fontId="54" fillId="0" borderId="0" xfId="0" applyFont="1" applyFill="1" applyBorder="1" applyAlignment="1" applyProtection="1">
      <alignment horizontal="left" vertical="top"/>
    </xf>
    <xf numFmtId="49" fontId="54" fillId="78" borderId="0" xfId="2045" applyNumberFormat="1" applyFont="1" applyFill="1" applyBorder="1" applyAlignment="1" applyProtection="1">
      <alignment horizontal="left" vertical="top" wrapText="1"/>
    </xf>
    <xf numFmtId="0" fontId="195" fillId="78" borderId="0" xfId="0" applyFont="1" applyFill="1" applyBorder="1" applyAlignment="1" applyProtection="1">
      <alignment horizontal="center" wrapText="1"/>
    </xf>
    <xf numFmtId="0" fontId="14" fillId="0" borderId="0" xfId="2045" applyFont="1" applyFill="1" applyBorder="1" applyAlignment="1" applyProtection="1">
      <alignment horizontal="left" vertical="top"/>
    </xf>
    <xf numFmtId="49" fontId="14" fillId="0" borderId="0" xfId="2045" applyNumberFormat="1" applyFont="1" applyFill="1" applyBorder="1" applyAlignment="1" applyProtection="1">
      <alignment horizontal="justify" vertical="top" wrapText="1"/>
    </xf>
    <xf numFmtId="0" fontId="67" fillId="0" borderId="0" xfId="0" applyFont="1" applyFill="1" applyBorder="1" applyAlignment="1" applyProtection="1">
      <alignment horizontal="left" vertical="top" wrapText="1"/>
    </xf>
    <xf numFmtId="0" fontId="54" fillId="83" borderId="0" xfId="0" applyFont="1" applyFill="1" applyBorder="1" applyAlignment="1" applyProtection="1">
      <alignment horizontal="left" vertical="top"/>
    </xf>
    <xf numFmtId="0" fontId="57" fillId="0" borderId="0" xfId="0" applyFont="1" applyBorder="1" applyAlignment="1" applyProtection="1">
      <alignment horizontal="left" vertical="top"/>
    </xf>
    <xf numFmtId="0" fontId="57" fillId="0" borderId="0" xfId="0" applyFont="1" applyBorder="1" applyAlignment="1" applyProtection="1">
      <alignment horizontal="center"/>
    </xf>
    <xf numFmtId="0" fontId="67" fillId="0" borderId="0" xfId="0" applyFont="1" applyBorder="1" applyAlignment="1" applyProtection="1">
      <alignment horizontal="left" vertical="top" wrapText="1"/>
    </xf>
    <xf numFmtId="0" fontId="195" fillId="0" borderId="0" xfId="0" applyFont="1" applyFill="1" applyBorder="1" applyAlignment="1" applyProtection="1">
      <alignment horizontal="center"/>
    </xf>
    <xf numFmtId="0" fontId="14" fillId="0" borderId="0" xfId="0" applyFont="1" applyFill="1" applyBorder="1" applyAlignment="1" applyProtection="1">
      <alignment horizontal="center"/>
    </xf>
    <xf numFmtId="0" fontId="57" fillId="0" borderId="0" xfId="0" quotePrefix="1" applyFont="1" applyBorder="1" applyAlignment="1" applyProtection="1">
      <alignment horizontal="left" vertical="top" wrapText="1"/>
    </xf>
    <xf numFmtId="0" fontId="57" fillId="0" borderId="0" xfId="0" quotePrefix="1" applyFont="1" applyFill="1" applyBorder="1" applyAlignment="1" applyProtection="1">
      <alignment horizontal="left" vertical="top" wrapText="1"/>
    </xf>
    <xf numFmtId="4" fontId="54" fillId="78" borderId="0" xfId="0" applyNumberFormat="1" applyFont="1" applyFill="1" applyBorder="1"/>
    <xf numFmtId="0" fontId="195" fillId="78" borderId="0" xfId="0" applyFont="1" applyFill="1" applyBorder="1" applyAlignment="1" applyProtection="1">
      <alignment horizontal="center"/>
    </xf>
    <xf numFmtId="0" fontId="54" fillId="0" borderId="0" xfId="0" applyFont="1" applyBorder="1"/>
    <xf numFmtId="0" fontId="54" fillId="27" borderId="0" xfId="0" applyFont="1" applyFill="1" applyBorder="1" applyAlignment="1" applyProtection="1">
      <alignment horizontal="left" vertical="top"/>
    </xf>
    <xf numFmtId="0" fontId="57" fillId="27" borderId="0" xfId="0" applyFont="1" applyFill="1" applyBorder="1" applyAlignment="1" applyProtection="1">
      <alignment horizontal="left" vertical="top" wrapText="1"/>
    </xf>
    <xf numFmtId="0" fontId="57" fillId="27" borderId="0" xfId="0" applyFont="1" applyFill="1" applyBorder="1" applyAlignment="1" applyProtection="1">
      <alignment horizontal="center"/>
    </xf>
    <xf numFmtId="0" fontId="14" fillId="27" borderId="0" xfId="0" applyFont="1" applyFill="1" applyBorder="1"/>
    <xf numFmtId="0" fontId="54" fillId="78" borderId="0" xfId="0" applyFont="1" applyFill="1" applyBorder="1" applyAlignment="1" applyProtection="1">
      <alignment horizontal="left" vertical="top" wrapText="1"/>
    </xf>
    <xf numFmtId="0" fontId="14" fillId="0" borderId="0" xfId="0" applyFont="1" applyBorder="1" applyAlignment="1">
      <alignment horizontal="left"/>
    </xf>
    <xf numFmtId="0" fontId="14" fillId="78" borderId="0" xfId="0" applyFont="1" applyFill="1" applyBorder="1" applyAlignment="1">
      <alignment horizontal="left"/>
    </xf>
    <xf numFmtId="0" fontId="14" fillId="0" borderId="0" xfId="0" applyFont="1" applyFill="1" applyBorder="1" applyAlignment="1">
      <alignment horizontal="left"/>
    </xf>
    <xf numFmtId="2" fontId="14" fillId="0" borderId="0" xfId="0" applyNumberFormat="1" applyFont="1" applyBorder="1" applyAlignment="1">
      <alignment horizontal="left"/>
    </xf>
    <xf numFmtId="4" fontId="57" fillId="0" borderId="0" xfId="1793" applyNumberFormat="1" applyFont="1" applyBorder="1" applyProtection="1"/>
    <xf numFmtId="2" fontId="14" fillId="0" borderId="0" xfId="0" applyNumberFormat="1" applyFont="1" applyFill="1" applyBorder="1" applyAlignment="1">
      <alignment horizontal="left"/>
    </xf>
    <xf numFmtId="4" fontId="57" fillId="0" borderId="0" xfId="1793" applyNumberFormat="1" applyFont="1" applyFill="1" applyBorder="1" applyProtection="1"/>
    <xf numFmtId="4" fontId="14" fillId="27" borderId="0" xfId="0" applyNumberFormat="1" applyFont="1" applyFill="1" applyBorder="1" applyAlignment="1">
      <alignment horizontal="left"/>
    </xf>
    <xf numFmtId="4" fontId="14" fillId="27" borderId="0" xfId="0" applyNumberFormat="1" applyFont="1" applyFill="1" applyBorder="1"/>
    <xf numFmtId="49" fontId="54" fillId="0" borderId="0" xfId="2045" applyNumberFormat="1" applyFont="1" applyFill="1" applyBorder="1" applyAlignment="1" applyProtection="1">
      <alignment horizontal="left" vertical="top"/>
    </xf>
    <xf numFmtId="49" fontId="54" fillId="0" borderId="0" xfId="316" quotePrefix="1" applyNumberFormat="1" applyFont="1" applyFill="1" applyBorder="1" applyAlignment="1" applyProtection="1">
      <alignment horizontal="left" vertical="top"/>
    </xf>
    <xf numFmtId="0" fontId="57" fillId="78" borderId="0" xfId="0" applyFont="1" applyFill="1" applyBorder="1" applyAlignment="1" applyProtection="1">
      <alignment horizontal="center"/>
    </xf>
    <xf numFmtId="0" fontId="195" fillId="78" borderId="0" xfId="0" applyFont="1" applyFill="1" applyBorder="1" applyAlignment="1">
      <alignment horizontal="left"/>
    </xf>
    <xf numFmtId="49" fontId="205" fillId="78" borderId="0" xfId="2045" applyNumberFormat="1" applyFont="1" applyFill="1" applyBorder="1" applyAlignment="1" applyProtection="1">
      <alignment horizontal="left" vertical="top"/>
    </xf>
    <xf numFmtId="49" fontId="205" fillId="78" borderId="0" xfId="316" quotePrefix="1" applyNumberFormat="1" applyFont="1" applyFill="1" applyBorder="1" applyAlignment="1" applyProtection="1">
      <alignment horizontal="left" vertical="top"/>
    </xf>
    <xf numFmtId="4" fontId="54" fillId="0" borderId="0" xfId="0" applyNumberFormat="1" applyFont="1" applyFill="1" applyBorder="1"/>
    <xf numFmtId="0" fontId="57" fillId="0" borderId="0" xfId="0" applyFont="1" applyBorder="1" applyAlignment="1">
      <alignment horizontal="left" vertical="top"/>
    </xf>
    <xf numFmtId="0" fontId="57" fillId="0" borderId="0" xfId="0" applyFont="1" applyBorder="1" applyAlignment="1">
      <alignment horizontal="center"/>
    </xf>
    <xf numFmtId="0" fontId="57" fillId="0" borderId="0" xfId="0" quotePrefix="1" applyFont="1" applyFill="1" applyBorder="1" applyAlignment="1">
      <alignment horizontal="left" vertical="top" wrapText="1"/>
    </xf>
    <xf numFmtId="0" fontId="180" fillId="25" borderId="0" xfId="0" applyFont="1" applyFill="1" applyBorder="1" applyAlignment="1" applyProtection="1">
      <alignment horizontal="center" vertical="center"/>
    </xf>
    <xf numFmtId="49" fontId="89" fillId="0" borderId="0" xfId="308" applyNumberFormat="1" applyFont="1" applyFill="1" applyBorder="1" applyAlignment="1" applyProtection="1">
      <alignment horizontal="center" vertical="center"/>
    </xf>
    <xf numFmtId="49" fontId="14" fillId="0" borderId="0" xfId="308" applyNumberFormat="1" applyFont="1" applyFill="1" applyBorder="1" applyAlignment="1" applyProtection="1">
      <alignment horizontal="right" vertical="center"/>
    </xf>
    <xf numFmtId="49" fontId="14" fillId="0" borderId="0" xfId="308" applyNumberFormat="1" applyFont="1" applyFill="1" applyAlignment="1" applyProtection="1">
      <alignment horizontal="right"/>
    </xf>
    <xf numFmtId="49" fontId="14" fillId="0" borderId="0" xfId="308" applyNumberFormat="1" applyFont="1" applyFill="1" applyProtection="1"/>
    <xf numFmtId="49" fontId="14" fillId="0" borderId="0" xfId="308" applyNumberFormat="1" applyFont="1" applyFill="1" applyAlignment="1" applyProtection="1">
      <alignment horizontal="right" vertical="top"/>
    </xf>
    <xf numFmtId="49" fontId="14" fillId="0" borderId="0" xfId="308" applyNumberFormat="1" applyFont="1" applyFill="1" applyAlignment="1" applyProtection="1">
      <alignment horizontal="left" vertical="top"/>
    </xf>
    <xf numFmtId="49" fontId="14" fillId="0" borderId="0" xfId="308" applyNumberFormat="1" applyFont="1" applyFill="1" applyBorder="1" applyAlignment="1" applyProtection="1">
      <alignment horizontal="center" vertical="center"/>
    </xf>
    <xf numFmtId="0" fontId="194" fillId="0" borderId="0" xfId="308" applyNumberFormat="1" applyFont="1" applyFill="1" applyBorder="1" applyAlignment="1" applyProtection="1">
      <alignment vertical="top"/>
    </xf>
    <xf numFmtId="0" fontId="14" fillId="0" borderId="0" xfId="308" applyNumberFormat="1" applyFont="1" applyFill="1" applyBorder="1" applyAlignment="1" applyProtection="1">
      <alignment vertical="top"/>
    </xf>
    <xf numFmtId="3" fontId="142" fillId="0" borderId="0" xfId="0" applyNumberFormat="1" applyFont="1" applyFill="1" applyBorder="1" applyAlignment="1" applyProtection="1">
      <alignment horizontal="left" vertical="top"/>
    </xf>
    <xf numFmtId="0" fontId="0" fillId="0" borderId="0" xfId="0" applyFill="1" applyBorder="1" applyProtection="1"/>
    <xf numFmtId="3" fontId="59" fillId="25" borderId="0" xfId="0" applyNumberFormat="1" applyFont="1" applyFill="1" applyAlignment="1">
      <alignment horizontal="left" vertical="top"/>
    </xf>
    <xf numFmtId="49" fontId="14" fillId="0" borderId="0" xfId="308" applyNumberFormat="1" applyFont="1" applyFill="1" applyBorder="1" applyAlignment="1" applyProtection="1">
      <alignment horizontal="left" vertical="top"/>
    </xf>
    <xf numFmtId="49" fontId="14" fillId="0" borderId="0" xfId="308" applyNumberFormat="1" applyFont="1" applyFill="1" applyBorder="1" applyAlignment="1" applyProtection="1">
      <alignment horizontal="right" vertical="top"/>
    </xf>
    <xf numFmtId="49" fontId="55" fillId="0" borderId="0" xfId="308" applyNumberFormat="1" applyFont="1" applyFill="1" applyBorder="1" applyAlignment="1" applyProtection="1">
      <alignment horizontal="left" vertical="top"/>
    </xf>
    <xf numFmtId="0" fontId="14" fillId="0" borderId="0" xfId="0" applyFont="1" applyBorder="1" applyProtection="1"/>
    <xf numFmtId="0" fontId="14" fillId="0" borderId="0" xfId="0" applyFont="1" applyFill="1" applyBorder="1" applyProtection="1"/>
    <xf numFmtId="49" fontId="54" fillId="25" borderId="0" xfId="2045" applyNumberFormat="1" applyFont="1" applyFill="1" applyBorder="1" applyAlignment="1" applyProtection="1">
      <alignment horizontal="left" vertical="top"/>
    </xf>
    <xf numFmtId="49" fontId="54" fillId="25" borderId="0" xfId="316" quotePrefix="1" applyNumberFormat="1" applyFont="1" applyFill="1" applyBorder="1" applyAlignment="1" applyProtection="1">
      <alignment horizontal="left" vertical="top"/>
    </xf>
    <xf numFmtId="0" fontId="54" fillId="25" borderId="0" xfId="0" applyFont="1" applyFill="1" applyBorder="1" applyAlignment="1" applyProtection="1">
      <alignment horizontal="left" vertical="top"/>
    </xf>
    <xf numFmtId="0" fontId="180" fillId="25" borderId="0" xfId="1362" applyFont="1" applyFill="1" applyBorder="1" applyAlignment="1">
      <alignment horizontal="left" vertical="top"/>
    </xf>
    <xf numFmtId="0" fontId="180" fillId="25" borderId="0" xfId="1362" applyFont="1" applyFill="1" applyBorder="1" applyAlignment="1">
      <alignment horizontal="center"/>
    </xf>
    <xf numFmtId="4" fontId="180" fillId="25" borderId="0" xfId="1362" applyNumberFormat="1" applyFont="1" applyFill="1" applyBorder="1" applyAlignment="1">
      <alignment horizontal="right"/>
    </xf>
    <xf numFmtId="0" fontId="180" fillId="25" borderId="0" xfId="0" applyFont="1" applyFill="1" applyBorder="1" applyAlignment="1">
      <alignment horizontal="center" vertical="center"/>
    </xf>
    <xf numFmtId="0" fontId="14" fillId="0" borderId="0" xfId="0" applyFont="1" applyAlignment="1">
      <alignment vertical="top" wrapText="1"/>
    </xf>
    <xf numFmtId="0" fontId="180" fillId="25" borderId="0" xfId="1362" applyFont="1" applyFill="1" applyBorder="1" applyAlignment="1">
      <alignment horizontal="left" vertical="center"/>
    </xf>
    <xf numFmtId="49" fontId="54" fillId="25" borderId="0" xfId="2628" quotePrefix="1" applyNumberFormat="1" applyFont="1" applyFill="1" applyBorder="1" applyAlignment="1" applyProtection="1">
      <alignment horizontal="left" vertical="center" wrapText="1"/>
    </xf>
    <xf numFmtId="173" fontId="198" fillId="25" borderId="0" xfId="1362" applyNumberFormat="1" applyFont="1" applyFill="1" applyBorder="1" applyAlignment="1">
      <alignment horizontal="right" vertical="center"/>
    </xf>
    <xf numFmtId="173" fontId="180" fillId="25" borderId="0" xfId="1362" applyNumberFormat="1" applyFont="1" applyFill="1" applyBorder="1" applyAlignment="1">
      <alignment horizontal="right" vertical="center"/>
    </xf>
    <xf numFmtId="49" fontId="63" fillId="25" borderId="0" xfId="2045" applyNumberFormat="1" applyFont="1" applyFill="1" applyBorder="1" applyAlignment="1">
      <alignment horizontal="left" vertical="top"/>
    </xf>
    <xf numFmtId="49" fontId="54" fillId="25" borderId="0" xfId="2628" quotePrefix="1" applyNumberFormat="1" applyFont="1" applyFill="1" applyBorder="1" applyAlignment="1" applyProtection="1">
      <alignment horizontal="left" vertical="top"/>
    </xf>
    <xf numFmtId="49" fontId="54" fillId="25" borderId="0" xfId="2628" quotePrefix="1" applyNumberFormat="1" applyFont="1" applyFill="1" applyBorder="1" applyAlignment="1" applyProtection="1">
      <alignment horizontal="left" vertical="top" wrapText="1"/>
    </xf>
    <xf numFmtId="49" fontId="213" fillId="78" borderId="0" xfId="2045" applyNumberFormat="1" applyFont="1" applyFill="1" applyBorder="1" applyAlignment="1" applyProtection="1">
      <alignment horizontal="left" vertical="top"/>
    </xf>
    <xf numFmtId="49" fontId="213" fillId="78" borderId="0" xfId="316" quotePrefix="1" applyNumberFormat="1" applyFont="1" applyFill="1" applyBorder="1" applyAlignment="1" applyProtection="1">
      <alignment horizontal="left" vertical="top"/>
    </xf>
    <xf numFmtId="0" fontId="210" fillId="78" borderId="0" xfId="0" applyFont="1" applyFill="1" applyBorder="1"/>
    <xf numFmtId="0" fontId="210" fillId="78" borderId="0" xfId="0" applyFont="1" applyFill="1" applyBorder="1" applyAlignment="1">
      <alignment horizontal="left"/>
    </xf>
    <xf numFmtId="4" fontId="213" fillId="78" borderId="0" xfId="0" applyNumberFormat="1" applyFont="1" applyFill="1" applyBorder="1"/>
    <xf numFmtId="0" fontId="4" fillId="0" borderId="0" xfId="1362" applyBorder="1" applyAlignment="1" applyProtection="1">
      <alignment vertical="center"/>
    </xf>
    <xf numFmtId="0" fontId="14" fillId="0" borderId="0" xfId="308" applyFont="1" applyFill="1" applyBorder="1" applyAlignment="1" applyProtection="1">
      <alignment horizontal="left" vertical="top" wrapText="1"/>
    </xf>
    <xf numFmtId="0" fontId="14" fillId="0" borderId="0" xfId="0" applyFont="1" applyAlignment="1">
      <alignment vertical="top" wrapText="1"/>
    </xf>
    <xf numFmtId="0" fontId="14" fillId="0" borderId="0" xfId="0" applyFont="1" applyFill="1" applyBorder="1" applyAlignment="1">
      <alignment horizontal="left" vertical="top" wrapText="1"/>
    </xf>
    <xf numFmtId="0" fontId="14" fillId="0" borderId="0" xfId="0" applyFont="1" applyFill="1" applyBorder="1" applyAlignment="1">
      <alignment wrapText="1"/>
    </xf>
    <xf numFmtId="0" fontId="212" fillId="0" borderId="0" xfId="0" applyFont="1" applyBorder="1" applyAlignment="1">
      <alignment wrapText="1"/>
    </xf>
    <xf numFmtId="0" fontId="0" fillId="0" borderId="0" xfId="1681" applyFont="1" applyBorder="1"/>
    <xf numFmtId="0" fontId="68" fillId="0" borderId="0" xfId="317" applyFont="1" applyBorder="1" applyAlignment="1" applyProtection="1">
      <alignment horizontal="center" vertical="top" wrapText="1"/>
    </xf>
    <xf numFmtId="0" fontId="51" fillId="0" borderId="0" xfId="1681" applyFont="1" applyBorder="1"/>
    <xf numFmtId="4" fontId="51" fillId="0" borderId="0" xfId="1681" applyNumberFormat="1" applyFont="1" applyBorder="1"/>
    <xf numFmtId="0" fontId="47" fillId="0" borderId="0" xfId="1681" applyFont="1" applyBorder="1"/>
    <xf numFmtId="0" fontId="47" fillId="86" borderId="0" xfId="1681" applyFont="1" applyFill="1" applyBorder="1"/>
    <xf numFmtId="49" fontId="215" fillId="0" borderId="0" xfId="1681" applyNumberFormat="1" applyFont="1" applyAlignment="1">
      <alignment vertical="top" wrapText="1"/>
    </xf>
    <xf numFmtId="0" fontId="215" fillId="0" borderId="0" xfId="1681" applyFont="1" applyAlignment="1">
      <alignment horizontal="left" vertical="top" wrapText="1"/>
    </xf>
    <xf numFmtId="0" fontId="216" fillId="0" borderId="0" xfId="2633" applyFont="1" applyAlignment="1" applyProtection="1">
      <alignment horizontal="right" wrapText="1"/>
      <protection locked="0"/>
    </xf>
    <xf numFmtId="44" fontId="216" fillId="0" borderId="0" xfId="2632" applyNumberFormat="1" applyFont="1" applyAlignment="1" applyProtection="1">
      <alignment horizontal="right" wrapText="1"/>
      <protection locked="0"/>
    </xf>
    <xf numFmtId="44" fontId="216" fillId="0" borderId="0" xfId="2523" applyNumberFormat="1" applyFont="1" applyFill="1" applyAlignment="1" applyProtection="1">
      <alignment horizontal="right" wrapText="1"/>
      <protection locked="0"/>
    </xf>
    <xf numFmtId="173" fontId="217" fillId="0" borderId="0" xfId="2528" applyNumberFormat="1" applyFont="1" applyFill="1" applyBorder="1" applyAlignment="1" applyProtection="1">
      <alignment horizontal="right" wrapText="1"/>
      <protection locked="0"/>
    </xf>
    <xf numFmtId="189" fontId="217" fillId="0" borderId="0" xfId="2633" applyNumberFormat="1" applyFont="1" applyAlignment="1" applyProtection="1">
      <alignment horizontal="right" wrapText="1"/>
      <protection locked="0"/>
    </xf>
    <xf numFmtId="44" fontId="217" fillId="0" borderId="0" xfId="2633" applyNumberFormat="1" applyFont="1" applyAlignment="1" applyProtection="1">
      <alignment horizontal="right" wrapText="1"/>
      <protection locked="0"/>
    </xf>
    <xf numFmtId="49" fontId="217" fillId="0" borderId="0" xfId="2633" applyNumberFormat="1" applyFont="1" applyAlignment="1" applyProtection="1">
      <alignment horizontal="right" vertical="top"/>
      <protection locked="0"/>
    </xf>
    <xf numFmtId="44" fontId="216" fillId="0" borderId="0" xfId="2523" applyNumberFormat="1" applyFont="1" applyAlignment="1" applyProtection="1">
      <alignment horizontal="right" wrapText="1"/>
      <protection locked="0"/>
    </xf>
    <xf numFmtId="0" fontId="217" fillId="0" borderId="0" xfId="3496" applyFont="1" applyAlignment="1" applyProtection="1">
      <alignment horizontal="left" vertical="top" wrapText="1"/>
      <protection locked="0"/>
    </xf>
    <xf numFmtId="44" fontId="217" fillId="0" borderId="0" xfId="2633" applyNumberFormat="1" applyFont="1" applyFill="1" applyAlignment="1" applyProtection="1">
      <alignment horizontal="right" wrapText="1"/>
      <protection locked="0"/>
    </xf>
    <xf numFmtId="4" fontId="216" fillId="0" borderId="0" xfId="3496" applyNumberFormat="1" applyFont="1" applyAlignment="1" applyProtection="1">
      <alignment wrapText="1"/>
      <protection locked="0"/>
    </xf>
    <xf numFmtId="0" fontId="217" fillId="0" borderId="0" xfId="3496" applyFont="1" applyProtection="1">
      <protection locked="0"/>
    </xf>
    <xf numFmtId="44" fontId="217" fillId="0" borderId="0" xfId="2632" applyNumberFormat="1" applyFont="1" applyAlignment="1" applyProtection="1">
      <alignment wrapText="1"/>
      <protection locked="0"/>
    </xf>
    <xf numFmtId="0" fontId="216" fillId="0" borderId="0" xfId="3496" applyFont="1" applyAlignment="1" applyProtection="1">
      <alignment wrapText="1"/>
      <protection locked="0"/>
    </xf>
    <xf numFmtId="0" fontId="216" fillId="0" borderId="0" xfId="2633" applyFont="1" applyAlignment="1" applyProtection="1">
      <alignment wrapText="1"/>
      <protection locked="0"/>
    </xf>
    <xf numFmtId="44" fontId="217" fillId="0" borderId="0" xfId="2523" applyNumberFormat="1" applyFont="1" applyFill="1" applyAlignment="1" applyProtection="1">
      <alignment horizontal="right" wrapText="1"/>
      <protection locked="0"/>
    </xf>
    <xf numFmtId="0" fontId="216" fillId="0" borderId="0" xfId="167" applyFont="1" applyProtection="1">
      <protection locked="0"/>
    </xf>
    <xf numFmtId="0" fontId="216" fillId="0" borderId="0" xfId="3496" applyFont="1" applyProtection="1">
      <protection locked="0"/>
    </xf>
    <xf numFmtId="189" fontId="216" fillId="0" borderId="0" xfId="2523" applyNumberFormat="1" applyFont="1" applyFill="1" applyAlignment="1" applyProtection="1">
      <alignment horizontal="right" wrapText="1"/>
      <protection locked="0"/>
    </xf>
    <xf numFmtId="165" fontId="217" fillId="0" borderId="0" xfId="3504" applyFont="1" applyBorder="1" applyAlignment="1" applyProtection="1">
      <alignment horizontal="right" wrapText="1"/>
    </xf>
    <xf numFmtId="165" fontId="217" fillId="0" borderId="0" xfId="3504" applyFont="1" applyFill="1" applyBorder="1" applyAlignment="1" applyProtection="1">
      <alignment horizontal="left" vertical="top" wrapText="1"/>
    </xf>
    <xf numFmtId="165" fontId="216" fillId="0" borderId="0" xfId="3504" applyFont="1" applyBorder="1" applyAlignment="1" applyProtection="1">
      <alignment horizontal="right" wrapText="1"/>
    </xf>
    <xf numFmtId="189" fontId="217" fillId="0" borderId="0" xfId="2528" applyNumberFormat="1" applyFont="1" applyAlignment="1" applyProtection="1">
      <alignment horizontal="right" wrapText="1"/>
      <protection locked="0"/>
    </xf>
    <xf numFmtId="2" fontId="217" fillId="0" borderId="0" xfId="3496" applyNumberFormat="1" applyFont="1" applyProtection="1">
      <protection locked="0"/>
    </xf>
    <xf numFmtId="4" fontId="217" fillId="0" borderId="0" xfId="3496" applyNumberFormat="1" applyFont="1" applyProtection="1">
      <protection locked="0"/>
    </xf>
    <xf numFmtId="2" fontId="232" fillId="0" borderId="0" xfId="3496" applyNumberFormat="1" applyFont="1" applyAlignment="1" applyProtection="1">
      <alignment wrapText="1"/>
      <protection locked="0"/>
    </xf>
    <xf numFmtId="4" fontId="232" fillId="0" borderId="0" xfId="3496" applyNumberFormat="1" applyFont="1" applyAlignment="1" applyProtection="1">
      <alignment wrapText="1"/>
      <protection locked="0"/>
    </xf>
    <xf numFmtId="2" fontId="217" fillId="0" borderId="0" xfId="2632" applyNumberFormat="1" applyFont="1" applyProtection="1">
      <protection locked="0"/>
    </xf>
    <xf numFmtId="4" fontId="217" fillId="0" borderId="0" xfId="2632" applyNumberFormat="1" applyFont="1" applyProtection="1">
      <protection locked="0"/>
    </xf>
    <xf numFmtId="4" fontId="236" fillId="0" borderId="0" xfId="3505" applyNumberFormat="1" applyFont="1" applyAlignment="1" applyProtection="1">
      <alignment horizontal="right" wrapText="1"/>
      <protection locked="0"/>
    </xf>
    <xf numFmtId="44" fontId="216" fillId="0" borderId="0" xfId="284" applyNumberFormat="1" applyFont="1" applyAlignment="1" applyProtection="1">
      <alignment horizontal="right" wrapText="1"/>
      <protection locked="0"/>
    </xf>
    <xf numFmtId="173" fontId="216" fillId="0" borderId="0" xfId="2523" applyNumberFormat="1" applyFont="1" applyFill="1" applyAlignment="1" applyProtection="1">
      <alignment wrapText="1"/>
      <protection locked="0"/>
    </xf>
    <xf numFmtId="189" fontId="216" fillId="0" borderId="0" xfId="2523" applyNumberFormat="1" applyFont="1" applyAlignment="1" applyProtection="1">
      <alignment horizontal="right" wrapText="1"/>
      <protection locked="0"/>
    </xf>
    <xf numFmtId="189" fontId="216" fillId="0" borderId="0" xfId="284" applyNumberFormat="1" applyFont="1" applyAlignment="1" applyProtection="1">
      <alignment horizontal="right" wrapText="1"/>
      <protection locked="0"/>
    </xf>
    <xf numFmtId="189" fontId="217" fillId="0" borderId="0" xfId="2633" applyNumberFormat="1" applyFont="1" applyAlignment="1" applyProtection="1">
      <alignment horizontal="right" vertical="top"/>
      <protection locked="0"/>
    </xf>
    <xf numFmtId="189" fontId="217" fillId="0" borderId="0" xfId="167" applyNumberFormat="1" applyFont="1" applyAlignment="1" applyProtection="1">
      <alignment horizontal="right"/>
      <protection locked="0"/>
    </xf>
    <xf numFmtId="189" fontId="216" fillId="0" borderId="0" xfId="3500" applyNumberFormat="1" applyFont="1" applyAlignment="1" applyProtection="1">
      <alignment horizontal="right" wrapText="1"/>
      <protection locked="0"/>
    </xf>
    <xf numFmtId="189" fontId="216" fillId="0" borderId="0" xfId="3149" applyNumberFormat="1" applyFont="1" applyAlignment="1" applyProtection="1">
      <alignment horizontal="right" vertical="top" wrapText="1"/>
      <protection locked="0"/>
    </xf>
    <xf numFmtId="189" fontId="216" fillId="0" borderId="0" xfId="2632" applyNumberFormat="1" applyFont="1" applyAlignment="1" applyProtection="1">
      <alignment horizontal="right" wrapText="1"/>
      <protection locked="0"/>
    </xf>
    <xf numFmtId="189" fontId="216" fillId="0" borderId="0" xfId="3496" applyNumberFormat="1" applyFont="1" applyAlignment="1" applyProtection="1">
      <alignment horizontal="right" wrapText="1"/>
      <protection locked="0"/>
    </xf>
    <xf numFmtId="0" fontId="217" fillId="0" borderId="0" xfId="2633" applyFont="1" applyAlignment="1" applyProtection="1">
      <alignment wrapText="1"/>
      <protection locked="0"/>
    </xf>
    <xf numFmtId="189" fontId="216" fillId="0" borderId="0" xfId="218" applyNumberFormat="1" applyFont="1" applyAlignment="1" applyProtection="1">
      <alignment horizontal="right" wrapText="1"/>
      <protection locked="0"/>
    </xf>
    <xf numFmtId="189" fontId="216" fillId="0" borderId="0" xfId="3505" applyNumberFormat="1" applyFont="1" applyAlignment="1" applyProtection="1">
      <alignment horizontal="right" vertical="center"/>
      <protection locked="0"/>
    </xf>
    <xf numFmtId="189" fontId="217" fillId="0" borderId="0" xfId="2633" applyNumberFormat="1" applyFont="1" applyAlignment="1" applyProtection="1">
      <alignment horizontal="right"/>
      <protection locked="0"/>
    </xf>
    <xf numFmtId="189" fontId="216" fillId="0" borderId="0" xfId="3497" applyNumberFormat="1" applyFont="1" applyAlignment="1" applyProtection="1">
      <alignment horizontal="right" vertical="top" wrapText="1"/>
      <protection locked="0"/>
    </xf>
    <xf numFmtId="9" fontId="157" fillId="0" borderId="0" xfId="1931" applyNumberFormat="1" applyFont="1" applyBorder="1" applyProtection="1"/>
    <xf numFmtId="0" fontId="0" fillId="0" borderId="0" xfId="0" applyBorder="1" applyAlignment="1">
      <alignment wrapText="1"/>
    </xf>
    <xf numFmtId="0" fontId="180" fillId="25" borderId="0" xfId="1362" applyFont="1" applyFill="1" applyBorder="1" applyAlignment="1">
      <alignment horizontal="left" vertical="top" wrapText="1"/>
    </xf>
    <xf numFmtId="0" fontId="180" fillId="25" borderId="0" xfId="1362" applyFont="1" applyFill="1" applyBorder="1" applyAlignment="1">
      <alignment horizontal="center" vertical="center"/>
    </xf>
    <xf numFmtId="0" fontId="180" fillId="25" borderId="0" xfId="2629" applyFont="1" applyFill="1" applyBorder="1" applyAlignment="1">
      <alignment horizontal="left" vertical="top"/>
    </xf>
    <xf numFmtId="0" fontId="180" fillId="25" borderId="0" xfId="2629" applyFont="1" applyFill="1" applyBorder="1" applyAlignment="1">
      <alignment horizontal="center" vertical="top"/>
    </xf>
    <xf numFmtId="0" fontId="180" fillId="25" borderId="0" xfId="2629" applyFont="1" applyFill="1" applyBorder="1" applyAlignment="1">
      <alignment horizontal="center"/>
    </xf>
    <xf numFmtId="173" fontId="68" fillId="0" borderId="0" xfId="1362" applyNumberFormat="1" applyFont="1" applyFill="1" applyBorder="1" applyProtection="1"/>
    <xf numFmtId="0" fontId="68" fillId="0" borderId="0" xfId="1362" applyFont="1" applyFill="1" applyBorder="1" applyProtection="1"/>
    <xf numFmtId="0" fontId="42" fillId="0" borderId="0" xfId="1362" applyFont="1" applyFill="1" applyBorder="1" applyProtection="1"/>
    <xf numFmtId="0" fontId="75" fillId="0" borderId="0" xfId="1362" applyFont="1" applyFill="1" applyBorder="1" applyAlignment="1" applyProtection="1">
      <alignment wrapText="1"/>
    </xf>
    <xf numFmtId="173" fontId="42" fillId="0" borderId="0" xfId="1362" applyNumberFormat="1" applyFont="1" applyFill="1" applyBorder="1" applyProtection="1"/>
    <xf numFmtId="0" fontId="68" fillId="0" borderId="0" xfId="1362" applyFont="1" applyFill="1" applyBorder="1" applyAlignment="1" applyProtection="1">
      <alignment wrapText="1"/>
    </xf>
    <xf numFmtId="0" fontId="68" fillId="0" borderId="0" xfId="1362" applyFont="1" applyBorder="1" applyAlignment="1" applyProtection="1">
      <alignment wrapText="1"/>
    </xf>
    <xf numFmtId="0" fontId="42" fillId="0" borderId="0" xfId="1362" applyFont="1" applyBorder="1" applyProtection="1"/>
    <xf numFmtId="173" fontId="73" fillId="0" borderId="0" xfId="1362" applyNumberFormat="1" applyFont="1" applyFill="1" applyBorder="1" applyAlignment="1" applyProtection="1">
      <alignment horizontal="center" vertical="center"/>
    </xf>
    <xf numFmtId="4" fontId="179" fillId="0" borderId="0" xfId="1362" applyNumberFormat="1" applyFont="1" applyFill="1" applyBorder="1" applyProtection="1"/>
    <xf numFmtId="173" fontId="179" fillId="0" borderId="0" xfId="1362" applyNumberFormat="1" applyFont="1" applyFill="1" applyBorder="1" applyProtection="1"/>
    <xf numFmtId="0" fontId="174" fillId="0" borderId="0" xfId="1362" applyFont="1" applyFill="1" applyBorder="1" applyProtection="1"/>
    <xf numFmtId="173" fontId="174" fillId="0" borderId="0" xfId="1362" applyNumberFormat="1" applyFont="1" applyFill="1" applyBorder="1" applyProtection="1"/>
    <xf numFmtId="173" fontId="174" fillId="0" borderId="0" xfId="1362" applyNumberFormat="1" applyFont="1" applyFill="1" applyBorder="1"/>
    <xf numFmtId="4" fontId="175" fillId="0" borderId="0" xfId="1362" applyNumberFormat="1" applyFont="1" applyFill="1" applyBorder="1" applyAlignment="1" applyProtection="1">
      <alignment horizontal="left"/>
    </xf>
    <xf numFmtId="4" fontId="175" fillId="0" borderId="0" xfId="1362" applyNumberFormat="1" applyFont="1" applyFill="1" applyBorder="1" applyProtection="1"/>
    <xf numFmtId="4" fontId="175" fillId="0" borderId="0" xfId="1362" applyNumberFormat="1" applyFont="1" applyFill="1" applyBorder="1" applyAlignment="1" applyProtection="1">
      <alignment horizontal="right"/>
    </xf>
    <xf numFmtId="49" fontId="196" fillId="79" borderId="0" xfId="318" applyNumberFormat="1" applyFont="1" applyFill="1" applyAlignment="1" applyProtection="1">
      <alignment horizontal="right" vertical="top"/>
    </xf>
    <xf numFmtId="0" fontId="14" fillId="0" borderId="0" xfId="0" applyFont="1" applyFill="1" applyBorder="1" applyAlignment="1" applyProtection="1">
      <alignment horizontal="left" vertical="top" wrapText="1"/>
    </xf>
    <xf numFmtId="49" fontId="196" fillId="0" borderId="0" xfId="318" applyNumberFormat="1" applyFont="1" applyFill="1" applyAlignment="1" applyProtection="1">
      <alignment horizontal="right" vertical="top"/>
    </xf>
    <xf numFmtId="49" fontId="55" fillId="0" borderId="0" xfId="317" applyNumberFormat="1" applyFont="1" applyFill="1" applyBorder="1" applyAlignment="1" applyProtection="1">
      <alignment horizontal="center" wrapText="1"/>
    </xf>
    <xf numFmtId="0" fontId="55" fillId="0" borderId="0" xfId="317" applyFont="1" applyFill="1" applyBorder="1" applyAlignment="1" applyProtection="1">
      <alignment horizontal="center" wrapText="1"/>
    </xf>
    <xf numFmtId="0" fontId="55" fillId="0" borderId="0" xfId="317" applyFont="1" applyFill="1" applyBorder="1" applyAlignment="1" applyProtection="1"/>
    <xf numFmtId="171" fontId="55" fillId="0" borderId="0" xfId="317" applyNumberFormat="1" applyFont="1" applyFill="1" applyBorder="1" applyAlignment="1" applyProtection="1"/>
    <xf numFmtId="0" fontId="77" fillId="0" borderId="0" xfId="317" applyFont="1" applyFill="1" applyBorder="1" applyProtection="1"/>
    <xf numFmtId="49" fontId="14" fillId="0" borderId="0" xfId="308" applyNumberFormat="1" applyFont="1" applyFill="1" applyAlignment="1" applyProtection="1">
      <alignment horizontal="left" vertical="top" wrapText="1"/>
    </xf>
    <xf numFmtId="49" fontId="223" fillId="0" borderId="0" xfId="308" applyNumberFormat="1" applyFont="1" applyFill="1" applyBorder="1" applyAlignment="1" applyProtection="1">
      <alignment horizontal="center" vertical="center"/>
    </xf>
    <xf numFmtId="49" fontId="35" fillId="0" borderId="0" xfId="308" applyNumberFormat="1" applyFont="1" applyFill="1" applyBorder="1" applyAlignment="1" applyProtection="1">
      <alignment horizontal="right" vertical="center"/>
    </xf>
    <xf numFmtId="49" fontId="9" fillId="0" borderId="0" xfId="308" applyNumberFormat="1" applyFont="1" applyFill="1" applyAlignment="1" applyProtection="1">
      <alignment horizontal="right"/>
    </xf>
    <xf numFmtId="49" fontId="9" fillId="0" borderId="0" xfId="308" applyNumberFormat="1" applyFont="1" applyFill="1" applyProtection="1"/>
    <xf numFmtId="49" fontId="9" fillId="0" borderId="0" xfId="308" applyNumberFormat="1" applyFill="1" applyAlignment="1" applyProtection="1">
      <alignment horizontal="right" vertical="top"/>
    </xf>
    <xf numFmtId="49" fontId="9" fillId="0" borderId="0" xfId="308" applyNumberFormat="1" applyFill="1" applyAlignment="1" applyProtection="1">
      <alignment horizontal="left" vertical="top"/>
    </xf>
    <xf numFmtId="49" fontId="35" fillId="0" borderId="0" xfId="308" applyNumberFormat="1" applyFont="1" applyFill="1" applyBorder="1" applyAlignment="1" applyProtection="1">
      <alignment horizontal="center" vertical="center"/>
    </xf>
    <xf numFmtId="49" fontId="9" fillId="0" borderId="0" xfId="308" applyNumberFormat="1" applyFont="1" applyFill="1" applyAlignment="1" applyProtection="1">
      <alignment horizontal="right" vertical="top"/>
    </xf>
    <xf numFmtId="49" fontId="12" fillId="0" borderId="0" xfId="308" applyNumberFormat="1" applyFont="1" applyFill="1" applyAlignment="1" applyProtection="1">
      <alignment horizontal="left" vertical="top"/>
    </xf>
    <xf numFmtId="49" fontId="9" fillId="0" borderId="0" xfId="308" applyNumberFormat="1" applyFont="1" applyFill="1" applyAlignment="1" applyProtection="1">
      <alignment horizontal="left" vertical="top"/>
    </xf>
    <xf numFmtId="49" fontId="268" fillId="0" borderId="43" xfId="308" applyNumberFormat="1" applyFont="1" applyFill="1" applyBorder="1" applyAlignment="1" applyProtection="1">
      <alignment horizontal="center" vertical="top"/>
    </xf>
    <xf numFmtId="49" fontId="9" fillId="0" borderId="0" xfId="308" applyNumberFormat="1" applyFont="1" applyFill="1" applyAlignment="1" applyProtection="1">
      <alignment vertical="center"/>
    </xf>
    <xf numFmtId="49" fontId="9" fillId="0" borderId="10" xfId="308" applyNumberFormat="1" applyFont="1" applyFill="1" applyBorder="1" applyAlignment="1" applyProtection="1">
      <alignment horizontal="left" vertical="top"/>
    </xf>
    <xf numFmtId="49" fontId="34" fillId="0" borderId="10" xfId="308" applyNumberFormat="1" applyFont="1" applyFill="1" applyBorder="1" applyAlignment="1" applyProtection="1">
      <alignment horizontal="right" vertical="top"/>
    </xf>
    <xf numFmtId="49" fontId="34" fillId="0" borderId="0" xfId="308" applyNumberFormat="1" applyFont="1" applyFill="1" applyBorder="1" applyAlignment="1" applyProtection="1">
      <alignment horizontal="right" vertical="top"/>
    </xf>
    <xf numFmtId="49" fontId="9" fillId="0" borderId="0" xfId="308" applyNumberFormat="1" applyFont="1" applyFill="1" applyBorder="1" applyAlignment="1" applyProtection="1">
      <alignment horizontal="left" vertical="top"/>
    </xf>
    <xf numFmtId="49" fontId="11" fillId="0" borderId="0" xfId="3505" applyNumberFormat="1" applyFont="1" applyFill="1" applyAlignment="1" applyProtection="1">
      <alignment horizontal="right" vertical="top"/>
    </xf>
    <xf numFmtId="49" fontId="12" fillId="0" borderId="57" xfId="308" applyNumberFormat="1" applyFont="1" applyFill="1" applyBorder="1" applyAlignment="1" applyProtection="1">
      <alignment horizontal="left" vertical="center"/>
    </xf>
    <xf numFmtId="49" fontId="54" fillId="25" borderId="0" xfId="308" applyNumberFormat="1" applyFont="1" applyFill="1" applyAlignment="1" applyProtection="1">
      <alignment horizontal="left" vertical="top" wrapText="1"/>
    </xf>
    <xf numFmtId="0" fontId="68" fillId="0" borderId="0" xfId="1362" applyFont="1" applyFill="1" applyBorder="1" applyAlignment="1" applyProtection="1">
      <alignment vertical="top" wrapText="1"/>
    </xf>
    <xf numFmtId="0" fontId="231" fillId="0" borderId="0" xfId="1362" applyFont="1" applyFill="1" applyBorder="1" applyProtection="1"/>
    <xf numFmtId="0" fontId="2" fillId="0" borderId="0" xfId="3509"/>
    <xf numFmtId="4" fontId="270" fillId="0" borderId="59" xfId="3509" applyNumberFormat="1" applyFont="1" applyBorder="1" applyAlignment="1">
      <alignment wrapText="1"/>
    </xf>
    <xf numFmtId="0" fontId="270" fillId="0" borderId="59" xfId="3509" applyFont="1" applyBorder="1" applyAlignment="1">
      <alignment wrapText="1"/>
    </xf>
    <xf numFmtId="4" fontId="271" fillId="95" borderId="59" xfId="3509" applyNumberFormat="1" applyFont="1" applyFill="1" applyBorder="1" applyAlignment="1">
      <alignment wrapText="1"/>
    </xf>
    <xf numFmtId="0" fontId="271" fillId="95" borderId="59" xfId="3509" applyFont="1" applyFill="1" applyBorder="1" applyAlignment="1">
      <alignment wrapText="1"/>
    </xf>
    <xf numFmtId="4" fontId="271" fillId="96" borderId="59" xfId="3509" applyNumberFormat="1" applyFont="1" applyFill="1" applyBorder="1" applyAlignment="1">
      <alignment wrapText="1"/>
    </xf>
    <xf numFmtId="0" fontId="271" fillId="96" borderId="59" xfId="3509" applyFont="1" applyFill="1" applyBorder="1" applyAlignment="1">
      <alignment wrapText="1"/>
    </xf>
    <xf numFmtId="4" fontId="271" fillId="97" borderId="59" xfId="3509" applyNumberFormat="1" applyFont="1" applyFill="1" applyBorder="1" applyAlignment="1">
      <alignment wrapText="1"/>
    </xf>
    <xf numFmtId="0" fontId="271" fillId="97" borderId="59" xfId="3509" applyFont="1" applyFill="1" applyBorder="1" applyAlignment="1">
      <alignment wrapText="1"/>
    </xf>
    <xf numFmtId="0" fontId="68" fillId="0" borderId="35" xfId="1362" applyFont="1" applyFill="1" applyBorder="1" applyProtection="1"/>
    <xf numFmtId="0" fontId="42" fillId="0" borderId="35" xfId="1362" applyFont="1" applyFill="1" applyBorder="1" applyProtection="1"/>
    <xf numFmtId="173" fontId="68" fillId="0" borderId="35" xfId="1362" applyNumberFormat="1" applyFont="1" applyFill="1" applyBorder="1" applyProtection="1"/>
    <xf numFmtId="0" fontId="173" fillId="0" borderId="62" xfId="1362" applyFont="1" applyFill="1" applyBorder="1" applyProtection="1"/>
    <xf numFmtId="0" fontId="174" fillId="0" borderId="62" xfId="1362" applyFont="1" applyFill="1" applyBorder="1" applyProtection="1"/>
    <xf numFmtId="173" fontId="173" fillId="0" borderId="62" xfId="1362" applyNumberFormat="1" applyFont="1" applyFill="1" applyBorder="1" applyProtection="1"/>
    <xf numFmtId="173" fontId="173" fillId="0" borderId="63" xfId="1362" applyNumberFormat="1" applyFont="1" applyFill="1" applyBorder="1" applyProtection="1"/>
    <xf numFmtId="0" fontId="171" fillId="75" borderId="0" xfId="1691" applyFont="1" applyFill="1" applyBorder="1" applyAlignment="1">
      <alignment horizontal="left" vertical="top" wrapText="1"/>
    </xf>
    <xf numFmtId="4" fontId="67" fillId="0" borderId="0" xfId="1793" applyNumberFormat="1" applyFont="1" applyBorder="1" applyAlignment="1" applyProtection="1">
      <alignment horizontal="center"/>
    </xf>
    <xf numFmtId="4" fontId="57" fillId="0" borderId="0" xfId="1793" applyNumberFormat="1" applyAlignment="1" applyProtection="1">
      <alignment horizontal="center"/>
    </xf>
    <xf numFmtId="0" fontId="212" fillId="0" borderId="0" xfId="0" applyFont="1"/>
    <xf numFmtId="189" fontId="273" fillId="0" borderId="0" xfId="195" applyNumberFormat="1" applyFont="1" applyFill="1" applyBorder="1" applyAlignment="1" applyProtection="1">
      <alignment horizontal="right" wrapText="1"/>
      <protection locked="0"/>
    </xf>
    <xf numFmtId="0" fontId="273" fillId="0" borderId="0" xfId="161" applyFont="1" applyFill="1" applyBorder="1" applyAlignment="1" applyProtection="1">
      <alignment wrapText="1"/>
      <protection locked="0"/>
    </xf>
    <xf numFmtId="189" fontId="258" fillId="0" borderId="0" xfId="2633" applyNumberFormat="1" applyFont="1" applyFill="1" applyBorder="1" applyAlignment="1" applyProtection="1">
      <alignment horizontal="right" wrapText="1"/>
      <protection locked="0"/>
    </xf>
    <xf numFmtId="167" fontId="258" fillId="0" borderId="0" xfId="195" applyFont="1" applyFill="1" applyAlignment="1" applyProtection="1">
      <alignment horizontal="right" wrapText="1"/>
      <protection locked="0"/>
    </xf>
    <xf numFmtId="189" fontId="273" fillId="0" borderId="0" xfId="2633" applyNumberFormat="1" applyFont="1" applyAlignment="1" applyProtection="1">
      <alignment horizontal="right" wrapText="1"/>
      <protection locked="0"/>
    </xf>
    <xf numFmtId="189" fontId="273" fillId="0" borderId="0" xfId="2633" applyNumberFormat="1" applyFont="1" applyFill="1" applyBorder="1" applyAlignment="1" applyProtection="1">
      <alignment horizontal="right" wrapText="1"/>
      <protection locked="0"/>
    </xf>
    <xf numFmtId="189" fontId="258" fillId="0" borderId="0" xfId="2633" applyNumberFormat="1" applyFont="1" applyFill="1" applyAlignment="1" applyProtection="1">
      <alignment horizontal="right" wrapText="1"/>
      <protection locked="0"/>
    </xf>
    <xf numFmtId="189" fontId="273" fillId="0" borderId="0" xfId="2633" applyNumberFormat="1" applyFont="1" applyFill="1" applyAlignment="1" applyProtection="1">
      <alignment horizontal="right" wrapText="1"/>
      <protection locked="0"/>
    </xf>
    <xf numFmtId="0" fontId="258" fillId="0" borderId="0" xfId="167" applyFont="1" applyFill="1" applyProtection="1">
      <protection locked="0"/>
    </xf>
    <xf numFmtId="0" fontId="258" fillId="0" borderId="0" xfId="161" applyFont="1" applyFill="1" applyBorder="1" applyAlignment="1" applyProtection="1">
      <alignment wrapText="1"/>
      <protection locked="0"/>
    </xf>
    <xf numFmtId="189" fontId="258" fillId="0" borderId="0" xfId="195" applyNumberFormat="1" applyFont="1" applyFill="1" applyBorder="1" applyAlignment="1" applyProtection="1">
      <alignment horizontal="right" wrapText="1"/>
      <protection locked="0"/>
    </xf>
    <xf numFmtId="167" fontId="273" fillId="0" borderId="0" xfId="195" applyFont="1" applyFill="1" applyBorder="1" applyAlignment="1" applyProtection="1">
      <alignment horizontal="right" wrapText="1"/>
      <protection locked="0"/>
    </xf>
    <xf numFmtId="167" fontId="258" fillId="0" borderId="0" xfId="195" applyFont="1" applyFill="1" applyBorder="1" applyAlignment="1" applyProtection="1">
      <alignment horizontal="right" wrapText="1"/>
      <protection locked="0"/>
    </xf>
    <xf numFmtId="167" fontId="275" fillId="0" borderId="0" xfId="167" applyNumberFormat="1" applyFont="1" applyFill="1" applyBorder="1" applyAlignment="1" applyProtection="1">
      <alignment horizontal="center" wrapText="1"/>
      <protection locked="0"/>
    </xf>
    <xf numFmtId="167" fontId="273" fillId="0" borderId="0" xfId="195" applyFont="1" applyFill="1" applyAlignment="1" applyProtection="1">
      <alignment horizontal="right" wrapText="1"/>
      <protection locked="0"/>
    </xf>
    <xf numFmtId="189" fontId="258" fillId="0" borderId="0" xfId="2633" applyNumberFormat="1" applyFont="1" applyAlignment="1" applyProtection="1">
      <alignment horizontal="right" wrapText="1"/>
      <protection locked="0"/>
    </xf>
    <xf numFmtId="167" fontId="232" fillId="0" borderId="0" xfId="167" applyNumberFormat="1" applyFont="1" applyFill="1" applyBorder="1" applyAlignment="1" applyProtection="1">
      <alignment horizontal="center" wrapText="1"/>
      <protection locked="0"/>
    </xf>
    <xf numFmtId="167" fontId="294" fillId="0" borderId="0" xfId="195" applyFont="1" applyFill="1" applyAlignment="1" applyProtection="1">
      <alignment horizontal="right" wrapText="1"/>
      <protection locked="0"/>
    </xf>
    <xf numFmtId="167" fontId="233" fillId="0" borderId="0" xfId="195" applyFont="1" applyFill="1" applyAlignment="1" applyProtection="1">
      <alignment horizontal="right" wrapText="1"/>
      <protection locked="0"/>
    </xf>
    <xf numFmtId="167" fontId="216" fillId="0" borderId="0" xfId="195" applyFont="1" applyFill="1" applyAlignment="1" applyProtection="1">
      <alignment horizontal="right" wrapText="1"/>
      <protection locked="0"/>
    </xf>
    <xf numFmtId="167" fontId="233" fillId="0" borderId="0" xfId="195" applyFont="1" applyFill="1" applyAlignment="1" applyProtection="1">
      <alignment horizontal="right" vertical="top" wrapText="1"/>
      <protection locked="0"/>
    </xf>
    <xf numFmtId="167" fontId="277" fillId="0" borderId="0" xfId="195" applyFont="1" applyFill="1" applyAlignment="1" applyProtection="1">
      <alignment horizontal="right" wrapText="1"/>
      <protection locked="0"/>
    </xf>
    <xf numFmtId="167" fontId="217" fillId="0" borderId="0" xfId="195" applyFont="1" applyFill="1" applyAlignment="1" applyProtection="1">
      <alignment horizontal="right" wrapText="1"/>
      <protection locked="0"/>
    </xf>
    <xf numFmtId="2" fontId="273" fillId="0" borderId="0" xfId="167" applyNumberFormat="1" applyFont="1" applyFill="1" applyAlignment="1" applyProtection="1">
      <alignment horizontal="right"/>
      <protection locked="0"/>
    </xf>
    <xf numFmtId="2" fontId="258" fillId="0" borderId="0" xfId="167" applyNumberFormat="1" applyFont="1" applyFill="1" applyAlignment="1" applyProtection="1">
      <alignment horizontal="right"/>
      <protection locked="0"/>
    </xf>
    <xf numFmtId="0" fontId="217" fillId="0" borderId="0" xfId="3505" applyFont="1" applyFill="1" applyAlignment="1" applyProtection="1">
      <alignment horizontal="right" wrapText="1"/>
      <protection locked="0"/>
    </xf>
    <xf numFmtId="167" fontId="258" fillId="0" borderId="0" xfId="3505" applyNumberFormat="1" applyFont="1" applyAlignment="1" applyProtection="1">
      <alignment horizontal="right" wrapText="1"/>
      <protection locked="0"/>
    </xf>
    <xf numFmtId="167" fontId="258" fillId="0" borderId="0" xfId="195" applyNumberFormat="1" applyFont="1" applyFill="1" applyAlignment="1" applyProtection="1">
      <alignment horizontal="right" wrapText="1"/>
      <protection locked="0"/>
    </xf>
    <xf numFmtId="167" fontId="258" fillId="0" borderId="0" xfId="167" applyNumberFormat="1" applyFont="1" applyAlignment="1" applyProtection="1">
      <alignment horizontal="right"/>
      <protection locked="0"/>
    </xf>
    <xf numFmtId="167" fontId="258" fillId="0" borderId="0" xfId="161" applyNumberFormat="1" applyFont="1" applyAlignment="1" applyProtection="1">
      <alignment horizontal="right" wrapText="1"/>
      <protection locked="0"/>
    </xf>
    <xf numFmtId="167" fontId="217" fillId="0" borderId="0" xfId="195" applyFont="1" applyFill="1" applyBorder="1" applyAlignment="1" applyProtection="1">
      <alignment horizontal="right" wrapText="1"/>
      <protection locked="0"/>
    </xf>
    <xf numFmtId="173" fontId="42" fillId="0" borderId="0" xfId="0" applyNumberFormat="1" applyFont="1" applyFill="1" applyBorder="1" applyAlignment="1" applyProtection="1">
      <alignment horizontal="center"/>
      <protection locked="0"/>
    </xf>
    <xf numFmtId="0" fontId="14" fillId="0" borderId="0" xfId="0" applyFont="1" applyBorder="1" applyAlignment="1" applyProtection="1">
      <alignment horizontal="left"/>
    </xf>
    <xf numFmtId="0" fontId="14" fillId="0" borderId="0" xfId="0" applyFont="1" applyBorder="1" applyAlignment="1" applyProtection="1">
      <alignment horizontal="center"/>
    </xf>
    <xf numFmtId="0" fontId="0" fillId="0" borderId="0" xfId="0" applyProtection="1"/>
    <xf numFmtId="0" fontId="14" fillId="0" borderId="0" xfId="0" applyFont="1" applyBorder="1" applyAlignment="1" applyProtection="1">
      <alignment horizontal="left" vertical="top" wrapText="1" shrinkToFit="1"/>
    </xf>
    <xf numFmtId="2" fontId="14" fillId="0" borderId="0" xfId="0" applyNumberFormat="1" applyFont="1" applyBorder="1" applyAlignment="1" applyProtection="1">
      <alignment horizontal="left"/>
    </xf>
    <xf numFmtId="0" fontId="14" fillId="0" borderId="0" xfId="0" applyFont="1" applyFill="1" applyBorder="1" applyAlignment="1" applyProtection="1">
      <alignment horizontal="left" vertical="top" wrapText="1" shrinkToFit="1"/>
    </xf>
    <xf numFmtId="2" fontId="14" fillId="0" borderId="0" xfId="0" applyNumberFormat="1" applyFont="1" applyFill="1" applyBorder="1" applyAlignment="1" applyProtection="1">
      <alignment horizontal="left"/>
    </xf>
    <xf numFmtId="4" fontId="14" fillId="0" borderId="0" xfId="0" applyNumberFormat="1" applyFont="1" applyBorder="1" applyAlignment="1" applyProtection="1">
      <alignment horizontal="left"/>
    </xf>
    <xf numFmtId="0" fontId="14" fillId="78" borderId="0" xfId="0" applyFont="1" applyFill="1" applyBorder="1" applyAlignment="1" applyProtection="1">
      <alignment horizontal="left"/>
    </xf>
    <xf numFmtId="4" fontId="54" fillId="78" borderId="0" xfId="0" applyNumberFormat="1" applyFont="1" applyFill="1" applyBorder="1" applyProtection="1"/>
    <xf numFmtId="4" fontId="14" fillId="0" borderId="0" xfId="0" applyNumberFormat="1" applyFont="1" applyBorder="1" applyProtection="1"/>
    <xf numFmtId="4" fontId="14" fillId="0" borderId="0" xfId="0" applyNumberFormat="1" applyFont="1" applyFill="1" applyBorder="1" applyAlignment="1" applyProtection="1">
      <alignment horizontal="left"/>
    </xf>
    <xf numFmtId="4" fontId="14" fillId="0" borderId="0" xfId="0" applyNumberFormat="1" applyFont="1" applyFill="1" applyBorder="1" applyAlignment="1" applyProtection="1">
      <alignment horizontal="center"/>
    </xf>
    <xf numFmtId="4" fontId="14" fillId="0" borderId="0" xfId="0" applyNumberFormat="1" applyFont="1" applyFill="1" applyBorder="1" applyProtection="1"/>
    <xf numFmtId="0" fontId="14" fillId="0" borderId="0" xfId="0" applyFont="1" applyFill="1" applyBorder="1" applyAlignment="1" applyProtection="1">
      <alignment horizontal="left"/>
    </xf>
    <xf numFmtId="0" fontId="55" fillId="0" borderId="0" xfId="219" applyFont="1" applyFill="1" applyBorder="1" applyAlignment="1" applyProtection="1">
      <alignment vertical="top" wrapText="1"/>
    </xf>
    <xf numFmtId="4" fontId="14" fillId="0" borderId="0" xfId="219" applyNumberFormat="1" applyFont="1" applyFill="1" applyBorder="1" applyAlignment="1" applyProtection="1">
      <alignment horizontal="center"/>
    </xf>
    <xf numFmtId="0" fontId="14" fillId="0" borderId="0" xfId="2630" applyFont="1" applyFill="1" applyBorder="1" applyAlignment="1" applyProtection="1">
      <alignment horizontal="left" vertical="top" wrapText="1" shrinkToFit="1"/>
    </xf>
    <xf numFmtId="0" fontId="14" fillId="0" borderId="0" xfId="2630" applyFont="1" applyFill="1" applyBorder="1" applyAlignment="1" applyProtection="1">
      <alignment horizontal="center"/>
    </xf>
    <xf numFmtId="4" fontId="14" fillId="0" borderId="0" xfId="2630" applyNumberFormat="1" applyFont="1" applyFill="1" applyBorder="1" applyAlignment="1" applyProtection="1">
      <alignment horizontal="left"/>
    </xf>
    <xf numFmtId="0" fontId="14" fillId="0" borderId="0" xfId="219" applyFont="1" applyFill="1" applyBorder="1" applyAlignment="1" applyProtection="1">
      <alignment vertical="top" wrapText="1"/>
    </xf>
    <xf numFmtId="0" fontId="14" fillId="0" borderId="0" xfId="219" applyFont="1" applyFill="1" applyBorder="1" applyAlignment="1" applyProtection="1">
      <alignment horizontal="center"/>
    </xf>
    <xf numFmtId="4" fontId="14" fillId="0" borderId="0" xfId="219" applyNumberFormat="1" applyFont="1" applyFill="1" applyBorder="1" applyAlignment="1" applyProtection="1">
      <alignment horizontal="left"/>
    </xf>
    <xf numFmtId="4" fontId="14" fillId="27" borderId="0" xfId="0" applyNumberFormat="1" applyFont="1" applyFill="1" applyBorder="1" applyAlignment="1" applyProtection="1">
      <alignment horizontal="left"/>
    </xf>
    <xf numFmtId="4" fontId="14" fillId="27" borderId="0" xfId="0" applyNumberFormat="1" applyFont="1" applyFill="1" applyBorder="1" applyProtection="1"/>
    <xf numFmtId="0" fontId="14" fillId="27" borderId="0" xfId="0" applyFont="1" applyFill="1" applyBorder="1" applyProtection="1"/>
    <xf numFmtId="0" fontId="54" fillId="0" borderId="0" xfId="0" applyFont="1" applyBorder="1" applyProtection="1"/>
    <xf numFmtId="0" fontId="195" fillId="78" borderId="0" xfId="0" applyFont="1" applyFill="1" applyBorder="1" applyAlignment="1" applyProtection="1">
      <alignment horizontal="left"/>
    </xf>
    <xf numFmtId="4" fontId="54" fillId="0" borderId="0" xfId="0" applyNumberFormat="1" applyFont="1" applyFill="1" applyBorder="1" applyProtection="1"/>
    <xf numFmtId="0" fontId="78" fillId="78" borderId="0" xfId="0" applyFont="1" applyFill="1" applyBorder="1" applyProtection="1"/>
    <xf numFmtId="0" fontId="78" fillId="78" borderId="0" xfId="0" applyFont="1" applyFill="1" applyBorder="1" applyAlignment="1" applyProtection="1">
      <alignment horizontal="left"/>
    </xf>
    <xf numFmtId="4" fontId="205" fillId="78" borderId="0" xfId="0" applyNumberFormat="1" applyFont="1" applyFill="1" applyBorder="1" applyProtection="1"/>
    <xf numFmtId="0" fontId="0" fillId="0" borderId="0" xfId="0" applyAlignment="1" applyProtection="1">
      <alignment horizontal="center"/>
    </xf>
    <xf numFmtId="2" fontId="14" fillId="0" borderId="0" xfId="0" applyNumberFormat="1" applyFont="1" applyBorder="1" applyAlignment="1" applyProtection="1">
      <alignment horizontal="center"/>
      <protection locked="0"/>
    </xf>
    <xf numFmtId="2" fontId="14" fillId="0" borderId="0" xfId="0" applyNumberFormat="1" applyFont="1" applyFill="1" applyBorder="1" applyAlignment="1" applyProtection="1">
      <alignment horizontal="center"/>
      <protection locked="0"/>
    </xf>
    <xf numFmtId="4" fontId="14" fillId="0" borderId="0" xfId="0" applyNumberFormat="1" applyFont="1" applyBorder="1" applyAlignment="1" applyProtection="1">
      <alignment horizontal="center"/>
      <protection locked="0"/>
    </xf>
    <xf numFmtId="0" fontId="14" fillId="78" borderId="0" xfId="0" applyFont="1" applyFill="1" applyBorder="1" applyAlignment="1" applyProtection="1">
      <alignment horizontal="center"/>
      <protection locked="0"/>
    </xf>
    <xf numFmtId="0" fontId="14" fillId="0" borderId="0" xfId="0" applyFont="1" applyBorder="1" applyAlignment="1" applyProtection="1">
      <alignment horizontal="center"/>
      <protection locked="0"/>
    </xf>
    <xf numFmtId="0" fontId="14" fillId="0" borderId="0" xfId="0" applyFont="1" applyFill="1" applyBorder="1" applyAlignment="1" applyProtection="1">
      <alignment horizontal="center"/>
      <protection locked="0"/>
    </xf>
    <xf numFmtId="4" fontId="14" fillId="27" borderId="0" xfId="0" applyNumberFormat="1" applyFont="1" applyFill="1" applyBorder="1" applyAlignment="1" applyProtection="1">
      <alignment horizontal="center"/>
      <protection locked="0"/>
    </xf>
    <xf numFmtId="0" fontId="195" fillId="78" borderId="0" xfId="0" applyFont="1" applyFill="1" applyBorder="1" applyAlignment="1" applyProtection="1">
      <alignment horizontal="center"/>
      <protection locked="0"/>
    </xf>
    <xf numFmtId="4" fontId="11" fillId="0" borderId="0" xfId="0" applyNumberFormat="1" applyFont="1" applyAlignment="1" applyProtection="1">
      <alignment horizontal="center"/>
    </xf>
    <xf numFmtId="4" fontId="11" fillId="0" borderId="0" xfId="0" applyNumberFormat="1" applyFont="1" applyFill="1" applyAlignment="1" applyProtection="1">
      <alignment horizontal="left"/>
    </xf>
    <xf numFmtId="4" fontId="11" fillId="0" borderId="0" xfId="0" applyNumberFormat="1" applyFont="1" applyAlignment="1" applyProtection="1">
      <alignment horizontal="right"/>
    </xf>
    <xf numFmtId="0" fontId="0" fillId="0" borderId="0" xfId="0" applyAlignment="1" applyProtection="1">
      <alignment vertical="top"/>
    </xf>
    <xf numFmtId="0" fontId="12" fillId="0" borderId="0" xfId="0" applyFont="1" applyAlignment="1" applyProtection="1">
      <alignment horizontal="justify"/>
    </xf>
    <xf numFmtId="0" fontId="11" fillId="0" borderId="0" xfId="0" applyFont="1" applyAlignment="1" applyProtection="1">
      <alignment horizontal="center"/>
    </xf>
    <xf numFmtId="0" fontId="11" fillId="0" borderId="0" xfId="0" applyFont="1" applyAlignment="1" applyProtection="1">
      <alignment horizontal="right"/>
    </xf>
    <xf numFmtId="0" fontId="35" fillId="0" borderId="0" xfId="0" applyFont="1" applyBorder="1" applyProtection="1"/>
    <xf numFmtId="0" fontId="35" fillId="0" borderId="0" xfId="0" applyFont="1" applyBorder="1" applyAlignment="1" applyProtection="1">
      <alignment horizontal="right"/>
    </xf>
    <xf numFmtId="0" fontId="11" fillId="0" borderId="0" xfId="0" applyFont="1" applyAlignment="1" applyProtection="1"/>
    <xf numFmtId="0" fontId="180" fillId="0" borderId="0" xfId="0" applyFont="1" applyFill="1" applyBorder="1" applyAlignment="1" applyProtection="1">
      <alignment horizontal="left" vertical="top" wrapText="1"/>
    </xf>
    <xf numFmtId="4" fontId="11" fillId="0" borderId="0" xfId="0" applyNumberFormat="1" applyFont="1" applyFill="1" applyAlignment="1" applyProtection="1">
      <alignment horizontal="center"/>
    </xf>
    <xf numFmtId="4" fontId="11" fillId="0" borderId="0" xfId="0" applyNumberFormat="1" applyFont="1" applyFill="1" applyAlignment="1" applyProtection="1">
      <alignment horizontal="right"/>
    </xf>
    <xf numFmtId="0" fontId="0" fillId="0" borderId="0" xfId="0" applyFill="1" applyProtection="1"/>
    <xf numFmtId="49" fontId="14" fillId="0" borderId="0" xfId="0" applyNumberFormat="1" applyFont="1" applyFill="1" applyBorder="1" applyAlignment="1" applyProtection="1">
      <alignment horizontal="left" vertical="top"/>
    </xf>
    <xf numFmtId="0" fontId="11" fillId="0" borderId="0" xfId="0" applyFont="1" applyAlignment="1" applyProtection="1">
      <alignment vertical="top"/>
    </xf>
    <xf numFmtId="0" fontId="11" fillId="0" borderId="0" xfId="0" applyFont="1" applyProtection="1"/>
    <xf numFmtId="0" fontId="12" fillId="0" borderId="0" xfId="0" applyFont="1" applyFill="1" applyBorder="1" applyAlignment="1" applyProtection="1">
      <alignment vertical="top"/>
    </xf>
    <xf numFmtId="0" fontId="63" fillId="0" borderId="0" xfId="0" applyFont="1" applyFill="1" applyBorder="1" applyAlignment="1" applyProtection="1">
      <alignment vertical="center" wrapText="1"/>
    </xf>
    <xf numFmtId="4" fontId="63" fillId="0" borderId="0" xfId="0" applyNumberFormat="1" applyFont="1" applyFill="1" applyBorder="1" applyAlignment="1" applyProtection="1">
      <alignment horizontal="center"/>
    </xf>
    <xf numFmtId="4" fontId="199" fillId="0" borderId="0" xfId="0" applyNumberFormat="1" applyFont="1" applyFill="1" applyBorder="1" applyAlignment="1" applyProtection="1">
      <alignment horizontal="left"/>
    </xf>
    <xf numFmtId="4" fontId="63" fillId="0" borderId="0" xfId="0" applyNumberFormat="1" applyFont="1" applyFill="1" applyBorder="1" applyProtection="1"/>
    <xf numFmtId="0" fontId="61" fillId="0" borderId="0" xfId="0" applyFont="1" applyFill="1" applyProtection="1"/>
    <xf numFmtId="0" fontId="13" fillId="82" borderId="0" xfId="0" applyFont="1" applyFill="1" applyAlignment="1" applyProtection="1">
      <alignment vertical="top"/>
    </xf>
    <xf numFmtId="0" fontId="61" fillId="0" borderId="0" xfId="0" applyFont="1" applyProtection="1"/>
    <xf numFmtId="0" fontId="13" fillId="0" borderId="0" xfId="0" applyFont="1" applyFill="1" applyAlignment="1" applyProtection="1">
      <alignment vertical="top"/>
    </xf>
    <xf numFmtId="0" fontId="203" fillId="0" borderId="0" xfId="0" applyFont="1" applyFill="1" applyAlignment="1" applyProtection="1">
      <alignment wrapText="1"/>
    </xf>
    <xf numFmtId="0" fontId="202" fillId="82" borderId="0" xfId="0" applyFont="1" applyFill="1" applyAlignment="1" applyProtection="1">
      <alignment vertical="top"/>
    </xf>
    <xf numFmtId="0" fontId="12" fillId="0" borderId="0" xfId="0" applyFont="1" applyAlignment="1" applyProtection="1">
      <alignment wrapText="1"/>
    </xf>
    <xf numFmtId="4" fontId="12" fillId="0" borderId="0" xfId="0" applyNumberFormat="1" applyFont="1" applyAlignment="1" applyProtection="1">
      <alignment horizontal="center"/>
    </xf>
    <xf numFmtId="4" fontId="11" fillId="0" borderId="0" xfId="0" applyNumberFormat="1" applyFont="1" applyAlignment="1" applyProtection="1">
      <alignment horizontal="left"/>
    </xf>
    <xf numFmtId="4" fontId="11" fillId="0" borderId="0" xfId="0" applyNumberFormat="1" applyFont="1" applyProtection="1"/>
    <xf numFmtId="0" fontId="202" fillId="0" borderId="0" xfId="0" applyFont="1" applyFill="1" applyAlignment="1" applyProtection="1">
      <alignment vertical="top"/>
    </xf>
    <xf numFmtId="0" fontId="12" fillId="0" borderId="0" xfId="0" applyFont="1" applyFill="1" applyAlignment="1" applyProtection="1">
      <alignment wrapText="1"/>
    </xf>
    <xf numFmtId="4" fontId="12" fillId="0" borderId="0" xfId="0" applyNumberFormat="1" applyFont="1" applyFill="1" applyAlignment="1" applyProtection="1">
      <alignment horizontal="center"/>
    </xf>
    <xf numFmtId="4" fontId="11" fillId="0" borderId="0" xfId="0" applyNumberFormat="1" applyFont="1" applyFill="1" applyProtection="1"/>
    <xf numFmtId="3" fontId="59" fillId="82" borderId="0" xfId="0" applyNumberFormat="1" applyFont="1" applyFill="1" applyAlignment="1" applyProtection="1">
      <alignment horizontal="left" vertical="top"/>
    </xf>
    <xf numFmtId="0" fontId="35" fillId="0" borderId="0" xfId="0" applyFont="1" applyBorder="1" applyAlignment="1" applyProtection="1">
      <alignment vertical="top" wrapText="1" shrinkToFit="1"/>
    </xf>
    <xf numFmtId="0" fontId="35" fillId="0" borderId="0" xfId="0" applyFont="1" applyBorder="1" applyAlignment="1" applyProtection="1">
      <alignment horizontal="center"/>
    </xf>
    <xf numFmtId="3" fontId="59" fillId="0" borderId="0" xfId="0" applyNumberFormat="1" applyFont="1" applyFill="1" applyAlignment="1" applyProtection="1">
      <alignment horizontal="left" vertical="top"/>
    </xf>
    <xf numFmtId="0" fontId="35" fillId="0" borderId="0" xfId="0" applyFont="1" applyFill="1" applyBorder="1" applyAlignment="1" applyProtection="1">
      <alignment vertical="top" wrapText="1" shrinkToFit="1"/>
    </xf>
    <xf numFmtId="0" fontId="35" fillId="0" borderId="0" xfId="0" applyFont="1" applyFill="1" applyBorder="1" applyAlignment="1" applyProtection="1">
      <alignment horizontal="center"/>
    </xf>
    <xf numFmtId="0" fontId="11" fillId="0" borderId="0" xfId="0" applyFont="1" applyAlignment="1" applyProtection="1">
      <alignment vertical="top" wrapText="1"/>
    </xf>
    <xf numFmtId="0" fontId="12" fillId="0" borderId="0" xfId="0" applyFont="1" applyAlignment="1" applyProtection="1">
      <alignment vertical="top"/>
    </xf>
    <xf numFmtId="4" fontId="58" fillId="0" borderId="0" xfId="0" applyNumberFormat="1" applyFont="1" applyAlignment="1" applyProtection="1">
      <alignment horizontal="left"/>
    </xf>
    <xf numFmtId="0" fontId="62" fillId="0" borderId="0" xfId="0" applyFont="1" applyFill="1" applyAlignment="1" applyProtection="1">
      <alignment wrapText="1"/>
    </xf>
    <xf numFmtId="4" fontId="61" fillId="0" borderId="0" xfId="0" applyNumberFormat="1" applyFont="1" applyFill="1" applyAlignment="1" applyProtection="1">
      <alignment horizontal="center"/>
    </xf>
    <xf numFmtId="4" fontId="61" fillId="0" borderId="0" xfId="0" applyNumberFormat="1" applyFont="1" applyFill="1" applyAlignment="1" applyProtection="1">
      <alignment horizontal="left"/>
    </xf>
    <xf numFmtId="4" fontId="61" fillId="0" borderId="0" xfId="0" applyNumberFormat="1" applyFont="1" applyFill="1" applyProtection="1"/>
    <xf numFmtId="0" fontId="35" fillId="0" borderId="0" xfId="2630" applyFont="1" applyBorder="1" applyAlignment="1" applyProtection="1">
      <alignment vertical="top" wrapText="1" shrinkToFit="1"/>
    </xf>
    <xf numFmtId="0" fontId="35" fillId="0" borderId="0" xfId="2630" applyFont="1" applyBorder="1" applyAlignment="1" applyProtection="1">
      <alignment horizontal="center"/>
    </xf>
    <xf numFmtId="4" fontId="35" fillId="0" borderId="0" xfId="2630" applyNumberFormat="1" applyFont="1" applyBorder="1" applyAlignment="1" applyProtection="1">
      <alignment horizontal="left"/>
    </xf>
    <xf numFmtId="0" fontId="35" fillId="0" borderId="0" xfId="0" applyFont="1" applyBorder="1" applyAlignment="1" applyProtection="1">
      <alignment horizontal="left" vertical="top" wrapText="1" shrinkToFit="1"/>
    </xf>
    <xf numFmtId="4" fontId="35" fillId="0" borderId="0" xfId="2630" applyNumberFormat="1" applyFont="1" applyFill="1" applyBorder="1" applyAlignment="1" applyProtection="1">
      <alignment horizontal="left"/>
    </xf>
    <xf numFmtId="4" fontId="58" fillId="0" borderId="0" xfId="0" applyNumberFormat="1" applyFont="1" applyFill="1" applyAlignment="1" applyProtection="1">
      <alignment horizontal="left"/>
    </xf>
    <xf numFmtId="0" fontId="35" fillId="0" borderId="0" xfId="0" applyFont="1" applyBorder="1" applyAlignment="1" applyProtection="1">
      <alignment vertical="top" wrapText="1"/>
    </xf>
    <xf numFmtId="0" fontId="35" fillId="0" borderId="0" xfId="0" applyFont="1" applyFill="1" applyBorder="1" applyAlignment="1" applyProtection="1">
      <alignment vertical="top" wrapText="1"/>
    </xf>
    <xf numFmtId="0" fontId="35" fillId="0" borderId="0" xfId="0" applyFont="1" applyFill="1" applyBorder="1" applyAlignment="1" applyProtection="1">
      <alignment horizontal="left" vertical="top" wrapText="1" shrinkToFit="1"/>
    </xf>
    <xf numFmtId="0" fontId="35" fillId="0" borderId="0" xfId="0" applyFont="1" applyBorder="1" applyAlignment="1" applyProtection="1">
      <alignment vertical="top"/>
    </xf>
    <xf numFmtId="4" fontId="14" fillId="0" borderId="0" xfId="0" applyNumberFormat="1" applyFont="1" applyProtection="1"/>
    <xf numFmtId="0" fontId="35" fillId="0" borderId="0" xfId="2630" applyFont="1" applyFill="1" applyBorder="1" applyAlignment="1" applyProtection="1">
      <alignment horizontal="left" vertical="top" wrapText="1" shrinkToFit="1"/>
    </xf>
    <xf numFmtId="0" fontId="12" fillId="82" borderId="0" xfId="0" applyFont="1" applyFill="1" applyAlignment="1" applyProtection="1">
      <alignment vertical="top"/>
    </xf>
    <xf numFmtId="4" fontId="63" fillId="82" borderId="36" xfId="0" applyNumberFormat="1" applyFont="1" applyFill="1" applyBorder="1" applyAlignment="1" applyProtection="1">
      <alignment horizontal="center"/>
    </xf>
    <xf numFmtId="4" fontId="199" fillId="82" borderId="36" xfId="0" applyNumberFormat="1" applyFont="1" applyFill="1" applyBorder="1" applyAlignment="1" applyProtection="1">
      <alignment horizontal="left"/>
    </xf>
    <xf numFmtId="4" fontId="63" fillId="82" borderId="36" xfId="0" applyNumberFormat="1" applyFont="1" applyFill="1" applyBorder="1" applyProtection="1"/>
    <xf numFmtId="0" fontId="62" fillId="0" borderId="0" xfId="0" applyFont="1" applyAlignment="1" applyProtection="1">
      <alignment vertical="top"/>
    </xf>
    <xf numFmtId="0" fontId="62" fillId="0" borderId="0" xfId="0" applyFont="1" applyProtection="1"/>
    <xf numFmtId="0" fontId="63" fillId="82" borderId="0" xfId="0" applyFont="1" applyFill="1" applyAlignment="1" applyProtection="1">
      <alignment wrapText="1"/>
    </xf>
    <xf numFmtId="0" fontId="11" fillId="0" borderId="0" xfId="0" applyFont="1" applyAlignment="1" applyProtection="1">
      <alignment wrapText="1"/>
    </xf>
    <xf numFmtId="0" fontId="11" fillId="0" borderId="0" xfId="0" applyFont="1" applyFill="1" applyProtection="1"/>
    <xf numFmtId="0" fontId="12" fillId="0" borderId="0" xfId="0" applyFont="1" applyFill="1" applyAlignment="1" applyProtection="1">
      <alignment vertical="top"/>
    </xf>
    <xf numFmtId="4" fontId="14" fillId="0" borderId="0" xfId="0" applyNumberFormat="1" applyFont="1" applyFill="1" applyBorder="1" applyAlignment="1" applyProtection="1">
      <alignment horizontal="right"/>
    </xf>
    <xf numFmtId="3" fontId="12" fillId="0" borderId="0" xfId="0" applyNumberFormat="1" applyFont="1" applyFill="1" applyAlignment="1" applyProtection="1">
      <alignment horizontal="left" vertical="top"/>
    </xf>
    <xf numFmtId="0" fontId="11" fillId="0" borderId="0" xfId="0" applyFont="1" applyFill="1" applyAlignment="1" applyProtection="1">
      <alignment vertical="top" wrapText="1"/>
    </xf>
    <xf numFmtId="0" fontId="63" fillId="82" borderId="0" xfId="0" applyFont="1" applyFill="1" applyAlignment="1" applyProtection="1"/>
    <xf numFmtId="4" fontId="12" fillId="0" borderId="0" xfId="0" applyNumberFormat="1" applyFont="1" applyFill="1" applyAlignment="1" applyProtection="1">
      <alignment horizontal="left"/>
    </xf>
    <xf numFmtId="0" fontId="63" fillId="0" borderId="0" xfId="0" applyFont="1" applyFill="1" applyAlignment="1" applyProtection="1"/>
    <xf numFmtId="4" fontId="14" fillId="0" borderId="0" xfId="0" applyNumberFormat="1" applyFont="1" applyFill="1" applyProtection="1"/>
    <xf numFmtId="4" fontId="35" fillId="0" borderId="0" xfId="0" applyNumberFormat="1" applyFont="1" applyFill="1" applyBorder="1" applyAlignment="1" applyProtection="1">
      <alignment horizontal="left"/>
    </xf>
    <xf numFmtId="0" fontId="35" fillId="0" borderId="0" xfId="0" applyFont="1" applyBorder="1" applyAlignment="1" applyProtection="1">
      <alignment horizontal="center" vertical="top"/>
    </xf>
    <xf numFmtId="0" fontId="201" fillId="0" borderId="0" xfId="0" applyFont="1" applyBorder="1" applyAlignment="1" applyProtection="1">
      <alignment horizontal="center" vertical="top"/>
    </xf>
    <xf numFmtId="0" fontId="11" fillId="0" borderId="0" xfId="0" applyFont="1" applyFill="1" applyAlignment="1" applyProtection="1">
      <alignment wrapText="1"/>
    </xf>
    <xf numFmtId="0" fontId="12" fillId="0" borderId="0" xfId="0" applyFont="1" applyProtection="1"/>
    <xf numFmtId="0" fontId="12" fillId="0" borderId="0" xfId="0" applyFont="1" applyFill="1" applyAlignment="1" applyProtection="1"/>
    <xf numFmtId="0" fontId="12" fillId="0" borderId="0" xfId="0" applyFont="1" applyFill="1" applyProtection="1"/>
    <xf numFmtId="0" fontId="12" fillId="0" borderId="0" xfId="0" applyFont="1" applyFill="1" applyAlignment="1" applyProtection="1">
      <alignment vertical="top" wrapText="1"/>
    </xf>
    <xf numFmtId="0" fontId="12" fillId="82" borderId="0" xfId="0" applyFont="1" applyFill="1" applyBorder="1" applyAlignment="1" applyProtection="1">
      <alignment vertical="top"/>
    </xf>
    <xf numFmtId="0" fontId="63" fillId="82" borderId="0" xfId="0" applyFont="1" applyFill="1" applyBorder="1" applyAlignment="1" applyProtection="1">
      <alignment vertical="center" wrapText="1"/>
    </xf>
    <xf numFmtId="4" fontId="63" fillId="82" borderId="0" xfId="0" applyNumberFormat="1" applyFont="1" applyFill="1" applyBorder="1" applyAlignment="1" applyProtection="1">
      <alignment horizontal="center"/>
    </xf>
    <xf numFmtId="4" fontId="199" fillId="82" borderId="0" xfId="0" applyNumberFormat="1" applyFont="1" applyFill="1" applyBorder="1" applyAlignment="1" applyProtection="1">
      <alignment horizontal="left"/>
    </xf>
    <xf numFmtId="4" fontId="63" fillId="82" borderId="0" xfId="0" applyNumberFormat="1" applyFont="1" applyFill="1" applyBorder="1" applyAlignment="1" applyProtection="1">
      <alignment vertical="center"/>
    </xf>
    <xf numFmtId="0" fontId="12" fillId="0" borderId="0" xfId="0" applyFont="1" applyAlignment="1" applyProtection="1">
      <alignment vertical="top" wrapText="1"/>
    </xf>
    <xf numFmtId="0" fontId="12" fillId="0" borderId="0" xfId="0" applyFont="1" applyFill="1" applyAlignment="1" applyProtection="1">
      <alignment horizontal="left" wrapText="1"/>
    </xf>
    <xf numFmtId="0" fontId="59" fillId="82" borderId="0" xfId="0" applyFont="1" applyFill="1" applyAlignment="1" applyProtection="1">
      <alignment horizontal="center" vertical="top"/>
    </xf>
    <xf numFmtId="0" fontId="60" fillId="0" borderId="0" xfId="0" applyFont="1" applyFill="1" applyAlignment="1" applyProtection="1">
      <alignment vertical="top" wrapText="1"/>
    </xf>
    <xf numFmtId="4" fontId="200" fillId="0" borderId="0" xfId="0" applyNumberFormat="1" applyFont="1" applyFill="1" applyBorder="1" applyAlignment="1" applyProtection="1">
      <alignment horizontal="left"/>
    </xf>
    <xf numFmtId="0" fontId="35" fillId="0" borderId="0" xfId="0" applyFont="1" applyFill="1" applyBorder="1" applyProtection="1"/>
    <xf numFmtId="0" fontId="63" fillId="82" borderId="36" xfId="0" applyFont="1" applyFill="1" applyBorder="1" applyAlignment="1" applyProtection="1">
      <alignment vertical="top" wrapText="1"/>
    </xf>
    <xf numFmtId="0" fontId="62" fillId="0" borderId="0" xfId="0" applyFont="1" applyFill="1" applyProtection="1"/>
    <xf numFmtId="0" fontId="59" fillId="82" borderId="0" xfId="0" applyFont="1" applyFill="1" applyAlignment="1" applyProtection="1">
      <alignment vertical="top"/>
    </xf>
    <xf numFmtId="0" fontId="59" fillId="0" borderId="0" xfId="0" applyFont="1" applyFill="1" applyAlignment="1" applyProtection="1">
      <alignment horizontal="center" vertical="top"/>
    </xf>
    <xf numFmtId="0" fontId="35" fillId="0" borderId="0" xfId="2630" applyFont="1" applyFill="1" applyBorder="1" applyAlignment="1" applyProtection="1">
      <alignment vertical="top" wrapText="1" shrinkToFit="1"/>
    </xf>
    <xf numFmtId="0" fontId="35" fillId="0" borderId="0" xfId="2630" applyFont="1" applyFill="1" applyBorder="1" applyAlignment="1" applyProtection="1">
      <alignment horizontal="center"/>
    </xf>
    <xf numFmtId="4" fontId="61" fillId="0" borderId="0" xfId="0" applyNumberFormat="1" applyFont="1" applyAlignment="1" applyProtection="1">
      <alignment horizontal="center"/>
    </xf>
    <xf numFmtId="4" fontId="61" fillId="0" borderId="0" xfId="0" applyNumberFormat="1" applyFont="1" applyAlignment="1" applyProtection="1">
      <alignment horizontal="left"/>
    </xf>
    <xf numFmtId="4" fontId="61" fillId="0" borderId="0" xfId="0" applyNumberFormat="1" applyFont="1" applyProtection="1"/>
    <xf numFmtId="4" fontId="35" fillId="0" borderId="0" xfId="0" applyNumberFormat="1" applyFont="1" applyBorder="1" applyAlignment="1" applyProtection="1">
      <alignment horizontal="left"/>
    </xf>
    <xf numFmtId="0" fontId="201" fillId="0" borderId="0" xfId="2630" applyFont="1" applyBorder="1" applyAlignment="1" applyProtection="1">
      <alignment horizontal="center" vertical="top"/>
    </xf>
    <xf numFmtId="0" fontId="35" fillId="0" borderId="0" xfId="2630" applyFont="1" applyBorder="1" applyAlignment="1" applyProtection="1">
      <alignment horizontal="left" vertical="top" wrapText="1" shrinkToFit="1"/>
    </xf>
    <xf numFmtId="4" fontId="60" fillId="0" borderId="0" xfId="0" applyNumberFormat="1" applyFont="1" applyAlignment="1" applyProtection="1">
      <alignment horizontal="center"/>
    </xf>
    <xf numFmtId="4" fontId="60" fillId="0" borderId="0" xfId="0" applyNumberFormat="1" applyFont="1" applyProtection="1"/>
    <xf numFmtId="4" fontId="60" fillId="0" borderId="0" xfId="0" applyNumberFormat="1" applyFont="1" applyFill="1" applyAlignment="1" applyProtection="1">
      <alignment horizontal="center"/>
    </xf>
    <xf numFmtId="4" fontId="60" fillId="0" borderId="0" xfId="0" applyNumberFormat="1" applyFont="1" applyFill="1" applyProtection="1"/>
    <xf numFmtId="0" fontId="197" fillId="0" borderId="0" xfId="0" applyFont="1" applyFill="1" applyAlignment="1" applyProtection="1">
      <alignment vertical="top"/>
    </xf>
    <xf numFmtId="0" fontId="63" fillId="0" borderId="36" xfId="0" applyFont="1" applyFill="1" applyBorder="1" applyAlignment="1" applyProtection="1">
      <alignment vertical="top" wrapText="1"/>
    </xf>
    <xf numFmtId="4" fontId="199" fillId="82" borderId="0" xfId="0" applyNumberFormat="1" applyFont="1" applyFill="1" applyAlignment="1" applyProtection="1">
      <alignment horizontal="center"/>
    </xf>
    <xf numFmtId="4" fontId="199" fillId="82" borderId="0" xfId="0" applyNumberFormat="1" applyFont="1" applyFill="1" applyAlignment="1" applyProtection="1">
      <alignment horizontal="left"/>
    </xf>
    <xf numFmtId="4" fontId="197" fillId="82" borderId="0" xfId="0" applyNumberFormat="1" applyFont="1" applyFill="1" applyProtection="1"/>
    <xf numFmtId="4" fontId="0" fillId="0" borderId="0" xfId="0" applyNumberFormat="1" applyAlignment="1" applyProtection="1">
      <alignment horizontal="center"/>
    </xf>
    <xf numFmtId="4" fontId="0" fillId="0" borderId="0" xfId="0" applyNumberFormat="1" applyAlignment="1" applyProtection="1">
      <alignment horizontal="left"/>
    </xf>
    <xf numFmtId="4" fontId="0" fillId="0" borderId="0" xfId="0" applyNumberFormat="1" applyProtection="1"/>
    <xf numFmtId="4" fontId="11" fillId="0" borderId="0" xfId="0" applyNumberFormat="1" applyFont="1" applyFill="1" applyAlignment="1" applyProtection="1">
      <alignment horizontal="center"/>
      <protection locked="0"/>
    </xf>
    <xf numFmtId="4" fontId="11" fillId="0" borderId="0" xfId="0" applyNumberFormat="1" applyFont="1" applyAlignment="1" applyProtection="1">
      <alignment horizontal="center"/>
      <protection locked="0"/>
    </xf>
    <xf numFmtId="4" fontId="61" fillId="0" borderId="0" xfId="0" applyNumberFormat="1" applyFont="1" applyFill="1" applyAlignment="1" applyProtection="1">
      <alignment horizontal="center"/>
      <protection locked="0"/>
    </xf>
    <xf numFmtId="4" fontId="35" fillId="0" borderId="0" xfId="2630" applyNumberFormat="1" applyFont="1" applyFill="1" applyBorder="1" applyAlignment="1" applyProtection="1">
      <alignment horizontal="center"/>
      <protection locked="0"/>
    </xf>
    <xf numFmtId="4" fontId="63" fillId="82" borderId="36" xfId="0" applyNumberFormat="1" applyFont="1" applyFill="1" applyBorder="1" applyAlignment="1" applyProtection="1">
      <alignment horizontal="center"/>
      <protection locked="0"/>
    </xf>
    <xf numFmtId="4" fontId="12" fillId="0" borderId="0" xfId="0" applyNumberFormat="1" applyFont="1" applyFill="1" applyAlignment="1" applyProtection="1">
      <alignment horizontal="center"/>
      <protection locked="0"/>
    </xf>
    <xf numFmtId="4" fontId="35" fillId="0" borderId="0" xfId="0" applyNumberFormat="1" applyFont="1" applyFill="1" applyBorder="1" applyAlignment="1" applyProtection="1">
      <alignment horizontal="center"/>
      <protection locked="0"/>
    </xf>
    <xf numFmtId="4" fontId="63" fillId="82" borderId="0" xfId="0" applyNumberFormat="1" applyFont="1" applyFill="1" applyBorder="1" applyAlignment="1" applyProtection="1">
      <alignment horizontal="center"/>
      <protection locked="0"/>
    </xf>
    <xf numFmtId="4" fontId="61" fillId="0" borderId="0" xfId="0" applyNumberFormat="1" applyFont="1" applyAlignment="1" applyProtection="1">
      <alignment horizontal="center"/>
      <protection locked="0"/>
    </xf>
    <xf numFmtId="0" fontId="180" fillId="98" borderId="10" xfId="0" applyFont="1" applyFill="1" applyBorder="1" applyAlignment="1" applyProtection="1">
      <alignment horizontal="left" vertical="top"/>
    </xf>
    <xf numFmtId="0" fontId="180" fillId="98" borderId="10" xfId="0" applyFont="1" applyFill="1" applyBorder="1" applyAlignment="1" applyProtection="1">
      <alignment horizontal="left" vertical="top" wrapText="1"/>
    </xf>
    <xf numFmtId="0" fontId="13" fillId="98" borderId="0" xfId="0" applyFont="1" applyFill="1" applyAlignment="1" applyProtection="1">
      <alignment vertical="top"/>
    </xf>
    <xf numFmtId="0" fontId="203" fillId="98" borderId="0" xfId="0" applyFont="1" applyFill="1" applyAlignment="1" applyProtection="1">
      <alignment wrapText="1"/>
    </xf>
    <xf numFmtId="0" fontId="202" fillId="98" borderId="0" xfId="0" applyFont="1" applyFill="1" applyAlignment="1" applyProtection="1">
      <alignment vertical="top"/>
    </xf>
    <xf numFmtId="3" fontId="59" fillId="98" borderId="0" xfId="0" applyNumberFormat="1" applyFont="1" applyFill="1" applyAlignment="1" applyProtection="1">
      <alignment horizontal="left" vertical="top"/>
    </xf>
    <xf numFmtId="0" fontId="12" fillId="98" borderId="0" xfId="0" applyFont="1" applyFill="1" applyAlignment="1" applyProtection="1">
      <alignment vertical="top"/>
    </xf>
    <xf numFmtId="0" fontId="63" fillId="98" borderId="36" xfId="0" applyFont="1" applyFill="1" applyBorder="1" applyAlignment="1" applyProtection="1">
      <alignment vertical="center" wrapText="1"/>
    </xf>
    <xf numFmtId="4" fontId="63" fillId="98" borderId="36" xfId="0" applyNumberFormat="1" applyFont="1" applyFill="1" applyBorder="1" applyAlignment="1" applyProtection="1">
      <alignment horizontal="center"/>
    </xf>
    <xf numFmtId="4" fontId="199" fillId="98" borderId="36" xfId="0" applyNumberFormat="1" applyFont="1" applyFill="1" applyBorder="1" applyAlignment="1" applyProtection="1">
      <alignment horizontal="left"/>
    </xf>
    <xf numFmtId="4" fontId="63" fillId="98" borderId="36" xfId="0" applyNumberFormat="1" applyFont="1" applyFill="1" applyBorder="1" applyProtection="1"/>
    <xf numFmtId="0" fontId="63" fillId="98" borderId="0" xfId="0" applyFont="1" applyFill="1" applyAlignment="1" applyProtection="1">
      <alignment wrapText="1"/>
    </xf>
    <xf numFmtId="0" fontId="63" fillId="98" borderId="0" xfId="0" applyFont="1" applyFill="1" applyBorder="1" applyAlignment="1" applyProtection="1">
      <alignment vertical="center" wrapText="1"/>
    </xf>
    <xf numFmtId="4" fontId="63" fillId="98" borderId="0" xfId="0" applyNumberFormat="1" applyFont="1" applyFill="1" applyBorder="1" applyAlignment="1" applyProtection="1">
      <alignment horizontal="center"/>
    </xf>
    <xf numFmtId="4" fontId="199" fillId="98" borderId="0" xfId="0" applyNumberFormat="1" applyFont="1" applyFill="1" applyBorder="1" applyAlignment="1" applyProtection="1">
      <alignment horizontal="left"/>
    </xf>
    <xf numFmtId="4" fontId="63" fillId="98" borderId="0" xfId="0" applyNumberFormat="1" applyFont="1" applyFill="1" applyBorder="1" applyProtection="1"/>
    <xf numFmtId="0" fontId="63" fillId="98" borderId="0" xfId="0" applyFont="1" applyFill="1" applyAlignment="1" applyProtection="1"/>
    <xf numFmtId="4" fontId="63" fillId="98" borderId="0" xfId="0" applyNumberFormat="1" applyFont="1" applyFill="1" applyBorder="1" applyAlignment="1" applyProtection="1">
      <alignment vertical="center"/>
    </xf>
    <xf numFmtId="0" fontId="59" fillId="98" borderId="0" xfId="0" applyFont="1" applyFill="1" applyAlignment="1" applyProtection="1">
      <alignment horizontal="center" vertical="top"/>
    </xf>
    <xf numFmtId="0" fontId="12" fillId="98" borderId="0" xfId="0" applyFont="1" applyFill="1" applyBorder="1" applyAlignment="1" applyProtection="1">
      <alignment vertical="top"/>
    </xf>
    <xf numFmtId="0" fontId="63" fillId="98" borderId="0" xfId="0" applyFont="1" applyFill="1" applyBorder="1" applyAlignment="1" applyProtection="1">
      <alignment vertical="top" wrapText="1"/>
    </xf>
    <xf numFmtId="0" fontId="59" fillId="98" borderId="0" xfId="0" applyFont="1" applyFill="1" applyAlignment="1" applyProtection="1">
      <alignment vertical="top"/>
    </xf>
    <xf numFmtId="4" fontId="11" fillId="98" borderId="0" xfId="0" applyNumberFormat="1" applyFont="1" applyFill="1" applyAlignment="1" applyProtection="1">
      <alignment horizontal="center"/>
    </xf>
    <xf numFmtId="4" fontId="11" fillId="98" borderId="0" xfId="0" applyNumberFormat="1" applyFont="1" applyFill="1" applyAlignment="1" applyProtection="1">
      <alignment horizontal="left"/>
    </xf>
    <xf numFmtId="4" fontId="197" fillId="98" borderId="0" xfId="0" applyNumberFormat="1" applyFont="1" applyFill="1" applyAlignment="1" applyProtection="1">
      <alignment horizontal="center"/>
    </xf>
    <xf numFmtId="4" fontId="197" fillId="98" borderId="0" xfId="0" applyNumberFormat="1" applyFont="1" applyFill="1" applyProtection="1"/>
    <xf numFmtId="4" fontId="63" fillId="98" borderId="36" xfId="0" applyNumberFormat="1" applyFont="1" applyFill="1" applyBorder="1" applyAlignment="1" applyProtection="1">
      <alignment horizontal="center"/>
      <protection locked="0"/>
    </xf>
    <xf numFmtId="4" fontId="63" fillId="0" borderId="0" xfId="0" applyNumberFormat="1" applyFont="1" applyFill="1" applyBorder="1" applyAlignment="1" applyProtection="1">
      <alignment horizontal="center"/>
      <protection locked="0"/>
    </xf>
    <xf numFmtId="4" fontId="63" fillId="98" borderId="0" xfId="0" applyNumberFormat="1" applyFont="1" applyFill="1" applyBorder="1" applyAlignment="1" applyProtection="1">
      <alignment horizontal="center"/>
      <protection locked="0"/>
    </xf>
    <xf numFmtId="0" fontId="180" fillId="30" borderId="10" xfId="0" applyFont="1" applyFill="1" applyBorder="1" applyAlignment="1" applyProtection="1">
      <alignment horizontal="left" vertical="top"/>
    </xf>
    <xf numFmtId="0" fontId="180" fillId="30" borderId="10" xfId="0" applyFont="1" applyFill="1" applyBorder="1" applyAlignment="1" applyProtection="1">
      <alignment horizontal="left" vertical="top" wrapText="1"/>
    </xf>
    <xf numFmtId="0" fontId="0" fillId="0" borderId="0" xfId="0" applyAlignment="1" applyProtection="1">
      <alignment horizontal="left"/>
    </xf>
    <xf numFmtId="0" fontId="0" fillId="0" borderId="0" xfId="0" applyFill="1" applyAlignment="1" applyProtection="1">
      <alignment wrapText="1"/>
    </xf>
    <xf numFmtId="0" fontId="0" fillId="0" borderId="0" xfId="0" applyFill="1" applyAlignment="1" applyProtection="1">
      <alignment horizontal="left"/>
    </xf>
    <xf numFmtId="0" fontId="197" fillId="82" borderId="0" xfId="0" applyFont="1" applyFill="1" applyProtection="1"/>
    <xf numFmtId="2" fontId="0" fillId="0" borderId="0" xfId="0" applyNumberFormat="1" applyAlignment="1" applyProtection="1">
      <alignment horizontal="left"/>
    </xf>
    <xf numFmtId="2" fontId="0" fillId="0" borderId="0" xfId="0" applyNumberFormat="1" applyProtection="1"/>
    <xf numFmtId="0" fontId="0" fillId="82" borderId="0" xfId="0" applyFill="1" applyProtection="1"/>
    <xf numFmtId="0" fontId="196" fillId="82" borderId="0" xfId="0" applyFont="1" applyFill="1" applyAlignment="1" applyProtection="1">
      <alignment vertical="top"/>
    </xf>
    <xf numFmtId="0" fontId="196" fillId="82" borderId="0" xfId="0" applyFont="1" applyFill="1" applyProtection="1"/>
    <xf numFmtId="0" fontId="196" fillId="82" borderId="0" xfId="0" applyFont="1" applyFill="1" applyAlignment="1" applyProtection="1">
      <alignment horizontal="left"/>
    </xf>
    <xf numFmtId="0" fontId="197" fillId="82" borderId="0" xfId="0" applyFont="1" applyFill="1" applyBorder="1" applyProtection="1"/>
    <xf numFmtId="0" fontId="0" fillId="82" borderId="0" xfId="0" applyFill="1" applyAlignment="1" applyProtection="1">
      <alignment horizontal="left"/>
    </xf>
    <xf numFmtId="4" fontId="0" fillId="0" borderId="0" xfId="0" applyNumberFormat="1" applyFont="1" applyProtection="1"/>
    <xf numFmtId="0" fontId="0" fillId="0" borderId="0" xfId="0" applyAlignment="1" applyProtection="1">
      <alignment horizontal="center"/>
      <protection locked="0"/>
    </xf>
    <xf numFmtId="2" fontId="0" fillId="0" borderId="0" xfId="0" applyNumberFormat="1" applyAlignment="1" applyProtection="1">
      <alignment horizontal="center"/>
      <protection locked="0"/>
    </xf>
    <xf numFmtId="0" fontId="0" fillId="0" borderId="0" xfId="0" applyFill="1" applyAlignment="1" applyProtection="1">
      <alignment horizontal="center"/>
      <protection locked="0"/>
    </xf>
    <xf numFmtId="4" fontId="196" fillId="82" borderId="0" xfId="0" applyNumberFormat="1" applyFont="1" applyFill="1" applyAlignment="1" applyProtection="1">
      <alignment horizontal="center"/>
      <protection locked="0"/>
    </xf>
    <xf numFmtId="4" fontId="57" fillId="0" borderId="0" xfId="1793" applyNumberFormat="1" applyFill="1" applyAlignment="1" applyProtection="1">
      <alignment horizontal="center"/>
      <protection locked="0"/>
    </xf>
    <xf numFmtId="0" fontId="0" fillId="82" borderId="0" xfId="0" applyFill="1" applyAlignment="1" applyProtection="1">
      <alignment horizontal="center"/>
      <protection locked="0"/>
    </xf>
    <xf numFmtId="4" fontId="60" fillId="0" borderId="0" xfId="0" applyNumberFormat="1" applyFont="1" applyAlignment="1" applyProtection="1">
      <alignment horizontal="center"/>
      <protection locked="0"/>
    </xf>
    <xf numFmtId="0" fontId="55" fillId="0" borderId="0" xfId="317" applyFont="1" applyFill="1" applyBorder="1" applyAlignment="1" applyProtection="1">
      <alignment vertical="top" wrapText="1"/>
    </xf>
    <xf numFmtId="0" fontId="42" fillId="0" borderId="0" xfId="317" applyFont="1" applyFill="1" applyBorder="1" applyProtection="1"/>
    <xf numFmtId="0" fontId="68" fillId="0" borderId="0" xfId="317" applyFont="1" applyFill="1" applyBorder="1" applyProtection="1"/>
    <xf numFmtId="49" fontId="76" fillId="0" borderId="35" xfId="318" applyNumberFormat="1" applyFont="1" applyFill="1" applyBorder="1" applyAlignment="1" applyProtection="1">
      <alignment horizontal="center" vertical="top"/>
    </xf>
    <xf numFmtId="0" fontId="218" fillId="0" borderId="35" xfId="317" applyFont="1" applyFill="1" applyBorder="1" applyAlignment="1" applyProtection="1">
      <alignment wrapText="1"/>
    </xf>
    <xf numFmtId="0" fontId="4" fillId="0" borderId="35" xfId="317" applyFont="1" applyBorder="1" applyProtection="1"/>
    <xf numFmtId="171" fontId="75" fillId="0" borderId="35" xfId="317" applyNumberFormat="1" applyFont="1" applyBorder="1" applyProtection="1"/>
    <xf numFmtId="0" fontId="300" fillId="0" borderId="0" xfId="317" applyFont="1" applyBorder="1" applyProtection="1"/>
    <xf numFmtId="49" fontId="301" fillId="0" borderId="0" xfId="317" applyNumberFormat="1" applyFont="1" applyBorder="1" applyAlignment="1" applyProtection="1">
      <alignment horizontal="center"/>
    </xf>
    <xf numFmtId="49" fontId="210" fillId="0" borderId="0" xfId="317" applyNumberFormat="1" applyFont="1" applyBorder="1" applyAlignment="1" applyProtection="1">
      <alignment horizontal="center"/>
    </xf>
    <xf numFmtId="49" fontId="54" fillId="0" borderId="0" xfId="308" applyNumberFormat="1" applyFont="1" applyFill="1" applyAlignment="1" applyProtection="1">
      <alignment horizontal="left" vertical="top" wrapText="1"/>
    </xf>
    <xf numFmtId="49" fontId="11" fillId="0" borderId="0" xfId="308" applyNumberFormat="1" applyFont="1" applyFill="1" applyAlignment="1" applyProtection="1">
      <alignment horizontal="justify" vertical="top" wrapText="1"/>
    </xf>
    <xf numFmtId="4" fontId="11" fillId="0" borderId="0" xfId="308" applyNumberFormat="1" applyFont="1" applyFill="1" applyAlignment="1" applyProtection="1">
      <alignment horizontal="right"/>
    </xf>
    <xf numFmtId="4" fontId="11" fillId="0" borderId="0" xfId="318" applyNumberFormat="1" applyFont="1" applyFill="1" applyAlignment="1" applyProtection="1">
      <alignment horizontal="right"/>
    </xf>
    <xf numFmtId="0" fontId="9" fillId="0" borderId="0" xfId="308" applyProtection="1"/>
    <xf numFmtId="49" fontId="63" fillId="25" borderId="0" xfId="308" applyNumberFormat="1" applyFont="1" applyFill="1" applyAlignment="1" applyProtection="1">
      <alignment horizontal="justify" vertical="top" wrapText="1"/>
    </xf>
    <xf numFmtId="49" fontId="63" fillId="0" borderId="0" xfId="308" applyNumberFormat="1" applyFont="1" applyFill="1" applyAlignment="1" applyProtection="1">
      <alignment horizontal="justify" vertical="top" wrapText="1"/>
    </xf>
    <xf numFmtId="0" fontId="9" fillId="0" borderId="0" xfId="308" applyFill="1" applyProtection="1"/>
    <xf numFmtId="4" fontId="9" fillId="0" borderId="0" xfId="308" applyNumberFormat="1" applyFill="1" applyProtection="1"/>
    <xf numFmtId="4" fontId="35" fillId="0" borderId="0" xfId="308" applyNumberFormat="1" applyFont="1" applyFill="1" applyAlignment="1" applyProtection="1">
      <alignment horizontal="right"/>
    </xf>
    <xf numFmtId="0" fontId="9" fillId="0" borderId="0" xfId="308" applyFill="1" applyAlignment="1" applyProtection="1">
      <alignment horizontal="left"/>
    </xf>
    <xf numFmtId="49" fontId="9" fillId="0" borderId="0" xfId="308" applyNumberFormat="1" applyFill="1" applyAlignment="1" applyProtection="1">
      <alignment horizontal="justify" vertical="top" wrapText="1"/>
    </xf>
    <xf numFmtId="49" fontId="14" fillId="0" borderId="0" xfId="308" applyNumberFormat="1" applyFont="1" applyFill="1" applyBorder="1" applyAlignment="1" applyProtection="1">
      <alignment horizontal="left" vertical="top" wrapText="1"/>
    </xf>
    <xf numFmtId="49" fontId="268" fillId="0" borderId="43" xfId="308" applyNumberFormat="1" applyFont="1" applyFill="1" applyBorder="1" applyAlignment="1" applyProtection="1">
      <alignment horizontal="center" vertical="top" wrapText="1"/>
    </xf>
    <xf numFmtId="4" fontId="268" fillId="0" borderId="43" xfId="308" applyNumberFormat="1" applyFont="1" applyFill="1" applyBorder="1" applyAlignment="1" applyProtection="1">
      <alignment horizontal="center"/>
    </xf>
    <xf numFmtId="49" fontId="12" fillId="0" borderId="0" xfId="308" applyNumberFormat="1" applyFont="1" applyFill="1" applyAlignment="1" applyProtection="1">
      <alignment horizontal="justify" vertical="top" wrapText="1"/>
    </xf>
    <xf numFmtId="0" fontId="9" fillId="0" borderId="54" xfId="308" applyFont="1" applyFill="1" applyBorder="1" applyAlignment="1" applyProtection="1">
      <alignment vertical="center" wrapText="1"/>
    </xf>
    <xf numFmtId="0" fontId="9" fillId="0" borderId="0" xfId="308" applyFont="1" applyFill="1" applyAlignment="1" applyProtection="1">
      <alignment vertical="center"/>
    </xf>
    <xf numFmtId="0" fontId="9" fillId="0" borderId="55" xfId="308" applyFont="1" applyFill="1" applyBorder="1" applyAlignment="1" applyProtection="1">
      <alignment vertical="top" wrapText="1"/>
    </xf>
    <xf numFmtId="0" fontId="9" fillId="0" borderId="55" xfId="308" applyFont="1" applyFill="1" applyBorder="1" applyAlignment="1" applyProtection="1">
      <alignment horizontal="left" vertical="top" wrapText="1"/>
    </xf>
    <xf numFmtId="0" fontId="9" fillId="0" borderId="56" xfId="308" applyFont="1" applyFill="1" applyBorder="1" applyAlignment="1" applyProtection="1">
      <alignment horizontal="left" vertical="top" wrapText="1"/>
    </xf>
    <xf numFmtId="0" fontId="9" fillId="0" borderId="43" xfId="308" applyFont="1" applyFill="1" applyBorder="1" applyAlignment="1" applyProtection="1">
      <alignment vertical="center" wrapText="1"/>
    </xf>
    <xf numFmtId="49" fontId="9" fillId="0" borderId="0" xfId="308" applyNumberFormat="1" applyFont="1" applyFill="1" applyAlignment="1" applyProtection="1">
      <alignment horizontal="justify" vertical="top" wrapText="1"/>
    </xf>
    <xf numFmtId="4" fontId="9" fillId="0" borderId="0" xfId="308" applyNumberFormat="1" applyFont="1" applyFill="1" applyProtection="1"/>
    <xf numFmtId="2" fontId="9" fillId="0" borderId="10" xfId="3505" applyNumberFormat="1" applyFont="1" applyFill="1" applyBorder="1" applyAlignment="1" applyProtection="1">
      <alignment horizontal="left" vertical="top" wrapText="1"/>
    </xf>
    <xf numFmtId="4" fontId="9" fillId="0" borderId="10" xfId="308" applyNumberFormat="1" applyFont="1" applyFill="1" applyBorder="1" applyProtection="1"/>
    <xf numFmtId="49" fontId="9" fillId="0" borderId="10" xfId="308" applyNumberFormat="1" applyFont="1" applyFill="1" applyBorder="1" applyAlignment="1" applyProtection="1">
      <alignment horizontal="left" vertical="top" wrapText="1"/>
    </xf>
    <xf numFmtId="49" fontId="9" fillId="0" borderId="0" xfId="308" applyNumberFormat="1" applyFont="1" applyFill="1" applyBorder="1" applyAlignment="1" applyProtection="1">
      <alignment horizontal="left" vertical="top" wrapText="1"/>
    </xf>
    <xf numFmtId="4" fontId="9" fillId="0" borderId="0" xfId="308" applyNumberFormat="1" applyFont="1" applyFill="1" applyBorder="1" applyProtection="1"/>
    <xf numFmtId="0" fontId="9" fillId="0" borderId="0" xfId="308" applyFont="1" applyFill="1" applyBorder="1" applyAlignment="1" applyProtection="1">
      <alignment horizontal="left" vertical="top" wrapText="1"/>
    </xf>
    <xf numFmtId="0" fontId="9" fillId="0" borderId="10" xfId="308" applyFont="1" applyFill="1" applyBorder="1" applyAlignment="1" applyProtection="1">
      <alignment horizontal="left" vertical="top" wrapText="1"/>
    </xf>
    <xf numFmtId="0" fontId="9" fillId="0" borderId="0" xfId="308" applyAlignment="1" applyProtection="1">
      <alignment vertical="top"/>
    </xf>
    <xf numFmtId="49" fontId="9" fillId="0" borderId="10" xfId="308" applyNumberFormat="1" applyFont="1" applyFill="1" applyBorder="1" applyAlignment="1" applyProtection="1">
      <alignment vertical="top" wrapText="1"/>
    </xf>
    <xf numFmtId="49" fontId="11" fillId="0" borderId="0" xfId="3505" applyNumberFormat="1" applyFont="1" applyFill="1" applyAlignment="1" applyProtection="1">
      <alignment horizontal="left" vertical="top" wrapText="1"/>
    </xf>
    <xf numFmtId="4" fontId="11" fillId="0" borderId="0" xfId="3505" applyNumberFormat="1" applyFont="1" applyFill="1" applyProtection="1"/>
    <xf numFmtId="0" fontId="9" fillId="0" borderId="10" xfId="3513" applyNumberFormat="1" applyFont="1" applyFill="1" applyBorder="1" applyAlignment="1" applyProtection="1">
      <alignment horizontal="left" vertical="top" wrapText="1"/>
    </xf>
    <xf numFmtId="0" fontId="14" fillId="0" borderId="0" xfId="308" applyFont="1" applyFill="1" applyAlignment="1" applyProtection="1">
      <alignment vertical="top" wrapText="1"/>
    </xf>
    <xf numFmtId="4" fontId="14" fillId="0" borderId="0" xfId="308" applyNumberFormat="1" applyFont="1" applyFill="1" applyProtection="1"/>
    <xf numFmtId="49" fontId="12" fillId="0" borderId="36" xfId="308" applyNumberFormat="1" applyFont="1" applyFill="1" applyBorder="1" applyAlignment="1" applyProtection="1">
      <alignment horizontal="justify" vertical="center" wrapText="1"/>
    </xf>
    <xf numFmtId="4" fontId="12" fillId="0" borderId="58" xfId="308" applyNumberFormat="1" applyFont="1" applyFill="1" applyBorder="1" applyAlignment="1" applyProtection="1">
      <alignment vertical="center"/>
    </xf>
    <xf numFmtId="0" fontId="181" fillId="0" borderId="0" xfId="2629" applyFont="1" applyBorder="1" applyAlignment="1">
      <alignment horizontal="right"/>
    </xf>
    <xf numFmtId="4" fontId="193" fillId="0" borderId="0" xfId="2629" applyNumberFormat="1" applyFont="1" applyBorder="1" applyAlignment="1">
      <alignment horizontal="right"/>
    </xf>
    <xf numFmtId="4" fontId="181" fillId="0" borderId="0" xfId="2629" applyNumberFormat="1" applyFont="1" applyBorder="1" applyAlignment="1">
      <alignment horizontal="right"/>
    </xf>
    <xf numFmtId="4" fontId="181" fillId="0" borderId="0" xfId="2629" applyNumberFormat="1" applyFont="1" applyFill="1" applyBorder="1" applyAlignment="1">
      <alignment horizontal="right"/>
    </xf>
    <xf numFmtId="4" fontId="180" fillId="25" borderId="0" xfId="2629" applyNumberFormat="1" applyFont="1" applyFill="1" applyBorder="1" applyAlignment="1">
      <alignment horizontal="right"/>
    </xf>
    <xf numFmtId="0" fontId="181" fillId="0" borderId="0" xfId="2629" applyFont="1" applyBorder="1" applyAlignment="1">
      <alignment horizontal="left"/>
    </xf>
    <xf numFmtId="4" fontId="193" fillId="0" borderId="0" xfId="2629" applyNumberFormat="1" applyFont="1" applyFill="1" applyBorder="1" applyAlignment="1">
      <alignment horizontal="left"/>
    </xf>
    <xf numFmtId="4" fontId="181" fillId="0" borderId="0" xfId="2629" applyNumberFormat="1" applyFont="1" applyBorder="1" applyAlignment="1">
      <alignment horizontal="left"/>
    </xf>
    <xf numFmtId="4" fontId="181" fillId="0" borderId="0" xfId="2629" applyNumberFormat="1" applyFont="1" applyFill="1" applyBorder="1" applyAlignment="1">
      <alignment horizontal="left"/>
    </xf>
    <xf numFmtId="0" fontId="180" fillId="25" borderId="0" xfId="2629" applyFont="1" applyFill="1" applyBorder="1" applyAlignment="1">
      <alignment horizontal="left"/>
    </xf>
    <xf numFmtId="0" fontId="180" fillId="25" borderId="0" xfId="2629" applyFont="1" applyFill="1" applyBorder="1" applyAlignment="1">
      <alignment horizontal="left" vertical="top" wrapText="1"/>
    </xf>
    <xf numFmtId="0" fontId="77" fillId="0" borderId="0" xfId="2629" applyFont="1" applyFill="1" applyBorder="1" applyAlignment="1">
      <alignment vertical="center" wrapText="1"/>
    </xf>
    <xf numFmtId="4" fontId="14" fillId="0" borderId="0" xfId="0" applyNumberFormat="1" applyFont="1" applyAlignment="1">
      <alignment horizontal="center"/>
    </xf>
    <xf numFmtId="0" fontId="54" fillId="25" borderId="0" xfId="0" applyFont="1" applyFill="1" applyBorder="1" applyAlignment="1" applyProtection="1">
      <alignment horizontal="center"/>
    </xf>
    <xf numFmtId="49" fontId="57" fillId="0" borderId="0" xfId="0" applyNumberFormat="1" applyFont="1" applyAlignment="1">
      <alignment horizontal="center" vertical="top"/>
    </xf>
    <xf numFmtId="0" fontId="188" fillId="0" borderId="0" xfId="0" applyFont="1" applyAlignment="1">
      <alignment horizontal="center"/>
    </xf>
    <xf numFmtId="0" fontId="302" fillId="0" borderId="0" xfId="0" applyFont="1" applyAlignment="1">
      <alignment horizontal="left"/>
    </xf>
    <xf numFmtId="0" fontId="302" fillId="0" borderId="0" xfId="0" applyFont="1"/>
    <xf numFmtId="0" fontId="55" fillId="0" borderId="0" xfId="0" applyFont="1" applyAlignment="1">
      <alignment vertical="top" wrapText="1"/>
    </xf>
    <xf numFmtId="4" fontId="303" fillId="0" borderId="0" xfId="0" applyNumberFormat="1" applyFont="1" applyAlignment="1">
      <alignment horizontal="left"/>
    </xf>
    <xf numFmtId="4" fontId="303" fillId="0" borderId="0" xfId="0" applyNumberFormat="1" applyFont="1"/>
    <xf numFmtId="4" fontId="302" fillId="0" borderId="0" xfId="0" applyNumberFormat="1" applyFont="1" applyAlignment="1">
      <alignment horizontal="left"/>
    </xf>
    <xf numFmtId="4" fontId="302" fillId="0" borderId="0" xfId="0" applyNumberFormat="1" applyFont="1"/>
    <xf numFmtId="0" fontId="14" fillId="0" borderId="0" xfId="0" applyFont="1" applyAlignment="1">
      <alignment horizontal="left" vertical="top" wrapText="1"/>
    </xf>
    <xf numFmtId="4" fontId="36" fillId="0" borderId="0" xfId="0" applyNumberFormat="1" applyFont="1" applyAlignment="1">
      <alignment horizontal="left"/>
    </xf>
    <xf numFmtId="4" fontId="36" fillId="0" borderId="0" xfId="0" applyNumberFormat="1" applyFont="1" applyAlignment="1">
      <alignment horizontal="center"/>
    </xf>
    <xf numFmtId="4" fontId="36" fillId="0" borderId="0" xfId="0" applyNumberFormat="1" applyFont="1"/>
    <xf numFmtId="0" fontId="36" fillId="0" borderId="0" xfId="0" applyFont="1" applyAlignment="1">
      <alignment vertical="top" wrapText="1"/>
    </xf>
    <xf numFmtId="0" fontId="304" fillId="101" borderId="0" xfId="0" applyFont="1" applyFill="1" applyBorder="1" applyAlignment="1">
      <alignment horizontal="left" vertical="top"/>
    </xf>
    <xf numFmtId="0" fontId="304" fillId="0" borderId="0" xfId="0" applyFont="1" applyAlignment="1">
      <alignment horizontal="center" vertical="top"/>
    </xf>
    <xf numFmtId="0" fontId="304" fillId="0" borderId="0" xfId="0" applyFont="1" applyAlignment="1">
      <alignment horizontal="left" vertical="top"/>
    </xf>
    <xf numFmtId="0" fontId="188" fillId="0" borderId="0" xfId="0" applyFont="1" applyAlignment="1">
      <alignment horizontal="left" vertical="top"/>
    </xf>
    <xf numFmtId="0" fontId="36" fillId="0" borderId="0" xfId="0" applyFont="1" applyAlignment="1">
      <alignment horizontal="left"/>
    </xf>
    <xf numFmtId="0" fontId="36" fillId="0" borderId="0" xfId="0" applyFont="1"/>
    <xf numFmtId="0" fontId="305" fillId="0" borderId="0" xfId="0" applyFont="1" applyAlignment="1">
      <alignment horizontal="left" vertical="top"/>
    </xf>
    <xf numFmtId="3" fontId="306" fillId="0" borderId="0" xfId="0" applyNumberFormat="1" applyFont="1" applyAlignment="1">
      <alignment horizontal="left" vertical="top"/>
    </xf>
    <xf numFmtId="0" fontId="305" fillId="101" borderId="0" xfId="0" applyFont="1" applyFill="1" applyBorder="1" applyAlignment="1">
      <alignment horizontal="left" vertical="top"/>
    </xf>
    <xf numFmtId="0" fontId="36" fillId="0" borderId="0" xfId="0" applyFont="1" applyAlignment="1"/>
    <xf numFmtId="4" fontId="14" fillId="0" borderId="0" xfId="0" applyNumberFormat="1" applyFont="1" applyAlignment="1">
      <alignment horizontal="left"/>
    </xf>
    <xf numFmtId="0" fontId="217" fillId="0" borderId="0" xfId="0" applyFont="1"/>
    <xf numFmtId="0" fontId="188" fillId="0" borderId="0" xfId="0" applyFont="1" applyAlignment="1">
      <alignment horizontal="left" vertical="top" wrapText="1"/>
    </xf>
    <xf numFmtId="0" fontId="14" fillId="0" borderId="0" xfId="0" applyFont="1" applyAlignment="1">
      <alignment vertical="top"/>
    </xf>
    <xf numFmtId="0" fontId="14" fillId="102" borderId="0" xfId="0" applyFont="1" applyFill="1" applyBorder="1" applyAlignment="1">
      <alignment vertical="top" wrapText="1"/>
    </xf>
    <xf numFmtId="0" fontId="188" fillId="102" borderId="0" xfId="0" applyFont="1" applyFill="1" applyBorder="1" applyAlignment="1">
      <alignment horizontal="center"/>
    </xf>
    <xf numFmtId="0" fontId="57" fillId="0" borderId="0" xfId="0" applyFont="1" applyAlignment="1">
      <alignment vertical="top"/>
    </xf>
    <xf numFmtId="0" fontId="183" fillId="0" borderId="0" xfId="0" applyFont="1" applyAlignment="1">
      <alignment horizontal="center"/>
    </xf>
    <xf numFmtId="4" fontId="307" fillId="0" borderId="0" xfId="0" applyNumberFormat="1" applyFont="1" applyAlignment="1">
      <alignment horizontal="left"/>
    </xf>
    <xf numFmtId="4" fontId="307" fillId="0" borderId="0" xfId="0" applyNumberFormat="1" applyFont="1" applyAlignment="1">
      <alignment horizontal="center"/>
    </xf>
    <xf numFmtId="4" fontId="307" fillId="0" borderId="0" xfId="0" applyNumberFormat="1" applyFont="1"/>
    <xf numFmtId="0" fontId="305" fillId="101" borderId="0" xfId="0" applyFont="1" applyFill="1" applyBorder="1" applyAlignment="1">
      <alignment horizontal="left" vertical="top" wrapText="1"/>
    </xf>
    <xf numFmtId="0" fontId="305" fillId="101" borderId="0" xfId="0" applyFont="1" applyFill="1" applyBorder="1" applyAlignment="1">
      <alignment horizontal="center"/>
    </xf>
    <xf numFmtId="4" fontId="307" fillId="101" borderId="0" xfId="0" applyNumberFormat="1" applyFont="1" applyFill="1" applyBorder="1" applyAlignment="1">
      <alignment horizontal="left"/>
    </xf>
    <xf numFmtId="4" fontId="308" fillId="101" borderId="0" xfId="0" applyNumberFormat="1" applyFont="1" applyFill="1" applyBorder="1"/>
    <xf numFmtId="0" fontId="307" fillId="103" borderId="0" xfId="0" applyFont="1" applyFill="1" applyBorder="1" applyAlignment="1">
      <alignment vertical="top"/>
    </xf>
    <xf numFmtId="0" fontId="307" fillId="0" borderId="0" xfId="0" applyFont="1"/>
    <xf numFmtId="0" fontId="67" fillId="0" borderId="0" xfId="0" applyFont="1" applyAlignment="1">
      <alignment vertical="top" wrapText="1"/>
    </xf>
    <xf numFmtId="0" fontId="57" fillId="0" borderId="0" xfId="0" applyFont="1" applyAlignment="1">
      <alignment vertical="top" wrapText="1"/>
    </xf>
    <xf numFmtId="0" fontId="305" fillId="0" borderId="0" xfId="0" applyFont="1" applyAlignment="1">
      <alignment horizontal="center" vertical="center"/>
    </xf>
    <xf numFmtId="4" fontId="57" fillId="0" borderId="0" xfId="0" applyNumberFormat="1" applyFont="1" applyAlignment="1">
      <alignment horizontal="left"/>
    </xf>
    <xf numFmtId="4" fontId="57" fillId="0" borderId="0" xfId="0" applyNumberFormat="1" applyFont="1" applyAlignment="1">
      <alignment horizontal="center"/>
    </xf>
    <xf numFmtId="4" fontId="57" fillId="0" borderId="0" xfId="0" applyNumberFormat="1" applyFont="1"/>
    <xf numFmtId="0" fontId="183" fillId="0" borderId="0" xfId="0" applyFont="1" applyAlignment="1">
      <alignment horizontal="left" vertical="top"/>
    </xf>
    <xf numFmtId="0" fontId="305" fillId="101" borderId="0" xfId="0" applyFont="1" applyFill="1" applyBorder="1" applyAlignment="1">
      <alignment horizontal="center" vertical="top"/>
    </xf>
    <xf numFmtId="0" fontId="305" fillId="0" borderId="0" xfId="0" applyFont="1" applyAlignment="1">
      <alignment horizontal="center" vertical="top"/>
    </xf>
    <xf numFmtId="0" fontId="54" fillId="101" borderId="0" xfId="0" applyFont="1" applyFill="1" applyBorder="1" applyAlignment="1">
      <alignment vertical="top" wrapText="1"/>
    </xf>
    <xf numFmtId="4" fontId="310" fillId="101" borderId="0" xfId="0" applyNumberFormat="1" applyFont="1" applyFill="1" applyBorder="1" applyAlignment="1">
      <alignment horizontal="left"/>
    </xf>
    <xf numFmtId="0" fontId="55" fillId="0" borderId="0" xfId="0" applyFont="1" applyAlignment="1">
      <alignment horizontal="left" vertical="top" wrapText="1"/>
    </xf>
    <xf numFmtId="0" fontId="311" fillId="0" borderId="0" xfId="0" applyFont="1" applyAlignment="1">
      <alignment vertical="top" wrapText="1"/>
    </xf>
    <xf numFmtId="0" fontId="307" fillId="0" borderId="0" xfId="0" applyFont="1" applyAlignment="1">
      <alignment vertical="top" wrapText="1"/>
    </xf>
    <xf numFmtId="0" fontId="307" fillId="0" borderId="0" xfId="0" applyFont="1" applyAlignment="1">
      <alignment horizontal="left"/>
    </xf>
    <xf numFmtId="0" fontId="57" fillId="0" borderId="0" xfId="0" applyFont="1" applyAlignment="1">
      <alignment wrapText="1"/>
    </xf>
    <xf numFmtId="0" fontId="67" fillId="0" borderId="0" xfId="0" applyFont="1" applyAlignment="1">
      <alignment horizontal="left" vertical="top" wrapText="1"/>
    </xf>
    <xf numFmtId="0" fontId="57" fillId="0" borderId="0" xfId="0" applyFont="1" applyAlignment="1">
      <alignment horizontal="left" vertical="top" wrapText="1"/>
    </xf>
    <xf numFmtId="2" fontId="36" fillId="0" borderId="0" xfId="0" applyNumberFormat="1" applyFont="1"/>
    <xf numFmtId="2" fontId="36" fillId="0" borderId="0" xfId="0" applyNumberFormat="1" applyFont="1" applyAlignment="1">
      <alignment horizontal="left"/>
    </xf>
    <xf numFmtId="0" fontId="310" fillId="101" borderId="0" xfId="0" applyFont="1" applyFill="1" applyBorder="1" applyAlignment="1">
      <alignment horizontal="left"/>
    </xf>
    <xf numFmtId="0" fontId="310" fillId="101" borderId="0" xfId="0" applyFont="1" applyFill="1" applyBorder="1"/>
    <xf numFmtId="0" fontId="14" fillId="0" borderId="0" xfId="0" applyFont="1" applyAlignment="1">
      <alignment wrapText="1"/>
    </xf>
    <xf numFmtId="2" fontId="307" fillId="0" borderId="0" xfId="0" applyNumberFormat="1" applyFont="1" applyAlignment="1">
      <alignment horizontal="left"/>
    </xf>
    <xf numFmtId="0" fontId="315" fillId="0" borderId="0" xfId="0" applyFont="1" applyAlignment="1">
      <alignment vertical="top" wrapText="1"/>
    </xf>
    <xf numFmtId="0" fontId="0" fillId="0" borderId="0" xfId="0" applyFont="1" applyAlignment="1"/>
    <xf numFmtId="0" fontId="305" fillId="101" borderId="64" xfId="0" applyFont="1" applyFill="1" applyBorder="1" applyAlignment="1">
      <alignment horizontal="left" vertical="top"/>
    </xf>
    <xf numFmtId="0" fontId="304" fillId="101" borderId="64" xfId="0" applyFont="1" applyFill="1" applyBorder="1" applyAlignment="1">
      <alignment horizontal="left" vertical="top" wrapText="1"/>
    </xf>
    <xf numFmtId="0" fontId="305" fillId="0" borderId="64" xfId="0" applyFont="1" applyBorder="1" applyAlignment="1">
      <alignment horizontal="left" vertical="top"/>
    </xf>
    <xf numFmtId="0" fontId="183" fillId="0" borderId="64" xfId="0" applyFont="1" applyBorder="1" applyAlignment="1">
      <alignment horizontal="left" vertical="top"/>
    </xf>
    <xf numFmtId="49" fontId="57" fillId="0" borderId="0" xfId="0" applyNumberFormat="1" applyFont="1" applyAlignment="1">
      <alignment horizontal="left" vertical="top"/>
    </xf>
    <xf numFmtId="0" fontId="305" fillId="0" borderId="64" xfId="0" applyFont="1" applyBorder="1" applyAlignment="1">
      <alignment horizontal="left" vertical="center"/>
    </xf>
    <xf numFmtId="2" fontId="317" fillId="104" borderId="0" xfId="0" applyNumberFormat="1" applyFont="1" applyFill="1" applyAlignment="1">
      <alignment horizontal="left"/>
    </xf>
    <xf numFmtId="0" fontId="0" fillId="0" borderId="0" xfId="0" applyFont="1" applyFill="1" applyAlignment="1" applyProtection="1">
      <alignment vertical="top" wrapText="1"/>
    </xf>
    <xf numFmtId="0" fontId="54" fillId="94" borderId="0" xfId="1793" applyFont="1" applyFill="1" applyAlignment="1" applyProtection="1">
      <alignment horizontal="left" vertical="top" wrapText="1"/>
    </xf>
    <xf numFmtId="0" fontId="67" fillId="94" borderId="0" xfId="1793" applyFont="1" applyFill="1" applyBorder="1" applyAlignment="1" applyProtection="1">
      <alignment horizontal="center"/>
    </xf>
    <xf numFmtId="0" fontId="54" fillId="94" borderId="0" xfId="1793" applyFont="1" applyFill="1" applyBorder="1" applyAlignment="1" applyProtection="1">
      <alignment horizontal="left" vertical="top" wrapText="1"/>
    </xf>
    <xf numFmtId="0" fontId="54" fillId="94" borderId="36" xfId="1793" applyFont="1" applyFill="1" applyBorder="1" applyAlignment="1" applyProtection="1">
      <alignment horizontal="left" vertical="top" wrapText="1"/>
    </xf>
    <xf numFmtId="0" fontId="54" fillId="94" borderId="36" xfId="1793" applyFont="1" applyFill="1" applyBorder="1" applyAlignment="1" applyProtection="1">
      <alignment horizontal="center"/>
    </xf>
    <xf numFmtId="0" fontId="13" fillId="105" borderId="0" xfId="0" applyFont="1" applyFill="1" applyAlignment="1" applyProtection="1">
      <alignment vertical="top"/>
    </xf>
    <xf numFmtId="0" fontId="63" fillId="105" borderId="0" xfId="0" applyFont="1" applyFill="1" applyAlignment="1" applyProtection="1">
      <alignment wrapText="1"/>
    </xf>
    <xf numFmtId="0" fontId="59" fillId="105" borderId="0" xfId="0" applyFont="1" applyFill="1" applyAlignment="1" applyProtection="1">
      <alignment horizontal="center" vertical="top"/>
    </xf>
    <xf numFmtId="3" fontId="59" fillId="105" borderId="0" xfId="0" applyNumberFormat="1" applyFont="1" applyFill="1" applyAlignment="1" applyProtection="1">
      <alignment horizontal="left" vertical="top"/>
    </xf>
    <xf numFmtId="0" fontId="12" fillId="105" borderId="0" xfId="0" applyFont="1" applyFill="1" applyBorder="1" applyAlignment="1" applyProtection="1">
      <alignment vertical="top"/>
    </xf>
    <xf numFmtId="0" fontId="63" fillId="105" borderId="0" xfId="0" applyFont="1" applyFill="1" applyBorder="1" applyAlignment="1" applyProtection="1">
      <alignment vertical="top" wrapText="1"/>
    </xf>
    <xf numFmtId="4" fontId="63" fillId="105" borderId="0" xfId="0" applyNumberFormat="1" applyFont="1" applyFill="1" applyBorder="1" applyAlignment="1" applyProtection="1">
      <alignment horizontal="center"/>
    </xf>
    <xf numFmtId="4" fontId="199" fillId="105" borderId="0" xfId="0" applyNumberFormat="1" applyFont="1" applyFill="1" applyBorder="1" applyAlignment="1" applyProtection="1">
      <alignment horizontal="left"/>
    </xf>
    <xf numFmtId="4" fontId="63" fillId="105" borderId="0" xfId="0" applyNumberFormat="1" applyFont="1" applyFill="1" applyBorder="1" applyProtection="1"/>
    <xf numFmtId="0" fontId="12" fillId="105" borderId="0" xfId="0" applyFont="1" applyFill="1" applyAlignment="1" applyProtection="1">
      <alignment vertical="top"/>
    </xf>
    <xf numFmtId="0" fontId="63" fillId="105" borderId="36" xfId="0" applyFont="1" applyFill="1" applyBorder="1" applyAlignment="1" applyProtection="1">
      <alignment vertical="center" wrapText="1"/>
    </xf>
    <xf numFmtId="4" fontId="63" fillId="105" borderId="36" xfId="0" applyNumberFormat="1" applyFont="1" applyFill="1" applyBorder="1" applyAlignment="1" applyProtection="1">
      <alignment horizontal="center"/>
    </xf>
    <xf numFmtId="4" fontId="199" fillId="105" borderId="36" xfId="0" applyNumberFormat="1" applyFont="1" applyFill="1" applyBorder="1" applyAlignment="1" applyProtection="1">
      <alignment horizontal="left"/>
    </xf>
    <xf numFmtId="4" fontId="63" fillId="105" borderId="36" xfId="0" applyNumberFormat="1" applyFont="1" applyFill="1" applyBorder="1" applyAlignment="1" applyProtection="1">
      <alignment horizontal="center"/>
      <protection locked="0"/>
    </xf>
    <xf numFmtId="4" fontId="63" fillId="105" borderId="36" xfId="0" applyNumberFormat="1" applyFont="1" applyFill="1" applyBorder="1" applyProtection="1"/>
    <xf numFmtId="0" fontId="63" fillId="105" borderId="35" xfId="0" applyFont="1" applyFill="1" applyBorder="1" applyAlignment="1" applyProtection="1">
      <alignment vertical="center" wrapText="1"/>
    </xf>
    <xf numFmtId="4" fontId="63" fillId="105" borderId="35" xfId="0" applyNumberFormat="1" applyFont="1" applyFill="1" applyBorder="1" applyAlignment="1" applyProtection="1">
      <alignment horizontal="center"/>
    </xf>
    <xf numFmtId="4" fontId="199" fillId="105" borderId="35" xfId="0" applyNumberFormat="1" applyFont="1" applyFill="1" applyBorder="1" applyAlignment="1" applyProtection="1">
      <alignment horizontal="left"/>
    </xf>
    <xf numFmtId="4" fontId="63" fillId="105" borderId="35" xfId="0" applyNumberFormat="1" applyFont="1" applyFill="1" applyBorder="1" applyAlignment="1" applyProtection="1">
      <alignment horizontal="center"/>
      <protection locked="0"/>
    </xf>
    <xf numFmtId="4" fontId="63" fillId="105" borderId="35" xfId="0" applyNumberFormat="1" applyFont="1" applyFill="1" applyBorder="1" applyProtection="1"/>
    <xf numFmtId="0" fontId="59" fillId="105" borderId="0" xfId="0" applyFont="1" applyFill="1" applyAlignment="1" applyProtection="1">
      <alignment vertical="top"/>
    </xf>
    <xf numFmtId="0" fontId="203" fillId="105" borderId="0" xfId="0" applyFont="1" applyFill="1" applyAlignment="1" applyProtection="1">
      <alignment vertical="top" wrapText="1"/>
    </xf>
    <xf numFmtId="0" fontId="202" fillId="105" borderId="0" xfId="0" applyFont="1" applyFill="1" applyAlignment="1" applyProtection="1">
      <alignment vertical="top"/>
    </xf>
    <xf numFmtId="0" fontId="63" fillId="105" borderId="36" xfId="0" applyFont="1" applyFill="1" applyBorder="1" applyAlignment="1" applyProtection="1">
      <alignment vertical="top" wrapText="1"/>
    </xf>
    <xf numFmtId="0" fontId="63" fillId="105" borderId="0" xfId="0" applyFont="1" applyFill="1" applyBorder="1" applyAlignment="1" applyProtection="1">
      <alignment vertical="center" wrapText="1"/>
    </xf>
    <xf numFmtId="4" fontId="63" fillId="105" borderId="0" xfId="0" applyNumberFormat="1" applyFont="1" applyFill="1" applyBorder="1" applyAlignment="1" applyProtection="1">
      <alignment horizontal="center"/>
      <protection locked="0"/>
    </xf>
    <xf numFmtId="4" fontId="63" fillId="105" borderId="0" xfId="0" applyNumberFormat="1" applyFont="1" applyFill="1" applyBorder="1" applyAlignment="1" applyProtection="1">
      <alignment vertical="center"/>
    </xf>
    <xf numFmtId="0" fontId="63" fillId="105" borderId="0" xfId="0" applyFont="1" applyFill="1" applyAlignment="1" applyProtection="1"/>
    <xf numFmtId="0" fontId="203" fillId="105" borderId="0" xfId="0" applyFont="1" applyFill="1" applyAlignment="1" applyProtection="1">
      <alignment wrapText="1"/>
    </xf>
    <xf numFmtId="0" fontId="180" fillId="105" borderId="10" xfId="0" applyFont="1" applyFill="1" applyBorder="1" applyAlignment="1" applyProtection="1">
      <alignment horizontal="left" vertical="top"/>
    </xf>
    <xf numFmtId="0" fontId="180" fillId="105" borderId="10" xfId="0" applyFont="1" applyFill="1" applyBorder="1" applyAlignment="1" applyProtection="1">
      <alignment horizontal="left" vertical="top" wrapText="1"/>
    </xf>
    <xf numFmtId="4" fontId="63" fillId="105" borderId="35" xfId="0" applyNumberFormat="1" applyFont="1" applyFill="1" applyBorder="1" applyAlignment="1" applyProtection="1">
      <alignment vertical="center"/>
    </xf>
    <xf numFmtId="0" fontId="197" fillId="105" borderId="0" xfId="0" applyFont="1" applyFill="1" applyAlignment="1" applyProtection="1">
      <alignment vertical="top"/>
    </xf>
    <xf numFmtId="4" fontId="199" fillId="105" borderId="0" xfId="0" applyNumberFormat="1" applyFont="1" applyFill="1" applyAlignment="1" applyProtection="1">
      <alignment horizontal="center"/>
    </xf>
    <xf numFmtId="4" fontId="199" fillId="105" borderId="0" xfId="0" applyNumberFormat="1" applyFont="1" applyFill="1" applyAlignment="1" applyProtection="1">
      <alignment horizontal="left"/>
    </xf>
    <xf numFmtId="4" fontId="197" fillId="105" borderId="0" xfId="0" applyNumberFormat="1" applyFont="1" applyFill="1" applyAlignment="1" applyProtection="1">
      <alignment horizontal="center"/>
    </xf>
    <xf numFmtId="4" fontId="197" fillId="105" borderId="0" xfId="0" applyNumberFormat="1" applyFont="1" applyFill="1" applyProtection="1"/>
    <xf numFmtId="0" fontId="321" fillId="0" borderId="0" xfId="0" applyFont="1" applyBorder="1"/>
    <xf numFmtId="0" fontId="190" fillId="0" borderId="0" xfId="0" applyFont="1" applyBorder="1"/>
    <xf numFmtId="0" fontId="14" fillId="0" borderId="0" xfId="0" applyFont="1" applyBorder="1" applyAlignment="1">
      <alignment wrapText="1"/>
    </xf>
    <xf numFmtId="0" fontId="190" fillId="76" borderId="0" xfId="0" applyFont="1" applyFill="1" applyBorder="1"/>
    <xf numFmtId="0" fontId="322" fillId="0" borderId="0" xfId="0" applyFont="1" applyBorder="1"/>
    <xf numFmtId="4" fontId="0" fillId="0" borderId="0" xfId="0" applyNumberFormat="1" applyAlignment="1">
      <alignment vertical="top" wrapText="1"/>
    </xf>
    <xf numFmtId="4" fontId="0" fillId="0" borderId="0" xfId="0" applyNumberFormat="1" applyAlignment="1">
      <alignment horizontal="left" vertical="top" wrapText="1"/>
    </xf>
    <xf numFmtId="4" fontId="0" fillId="0" borderId="0" xfId="0" applyNumberFormat="1" applyAlignment="1">
      <alignment horizontal="center" vertical="top" wrapText="1"/>
    </xf>
    <xf numFmtId="4" fontId="0" fillId="0" borderId="0" xfId="0" applyNumberFormat="1" applyAlignment="1">
      <alignment horizontal="right" vertical="top" wrapText="1"/>
    </xf>
    <xf numFmtId="4" fontId="326" fillId="0" borderId="0" xfId="0" applyNumberFormat="1" applyFont="1" applyAlignment="1">
      <alignment horizontal="left" vertical="top" wrapText="1"/>
    </xf>
    <xf numFmtId="4" fontId="0" fillId="0" borderId="0" xfId="0" applyNumberFormat="1" applyAlignment="1">
      <alignment horizontal="right" vertical="top"/>
    </xf>
    <xf numFmtId="4" fontId="327" fillId="0" borderId="0" xfId="0" applyNumberFormat="1" applyFont="1" applyAlignment="1">
      <alignment horizontal="left" vertical="top" wrapText="1"/>
    </xf>
    <xf numFmtId="4" fontId="35" fillId="0" borderId="0" xfId="0" applyNumberFormat="1" applyFont="1" applyAlignment="1">
      <alignment horizontal="left" vertical="top" wrapText="1"/>
    </xf>
    <xf numFmtId="4" fontId="35" fillId="0" borderId="0" xfId="0" applyNumberFormat="1" applyFont="1" applyBorder="1" applyAlignment="1">
      <alignment horizontal="center"/>
    </xf>
    <xf numFmtId="4" fontId="35" fillId="0" borderId="0" xfId="0" applyNumberFormat="1" applyFont="1" applyBorder="1"/>
    <xf numFmtId="4" fontId="0" fillId="0" borderId="0" xfId="0" applyNumberFormat="1" applyFont="1" applyAlignment="1">
      <alignment horizontal="left" vertical="top" wrapText="1"/>
    </xf>
    <xf numFmtId="0" fontId="328" fillId="0" borderId="0" xfId="0" applyFont="1" applyBorder="1"/>
    <xf numFmtId="0" fontId="190" fillId="0" borderId="0" xfId="0" applyFont="1" applyBorder="1" applyAlignment="1">
      <alignment horizontal="center"/>
    </xf>
    <xf numFmtId="0" fontId="14" fillId="0" borderId="0" xfId="0" applyFont="1" applyFill="1" applyBorder="1" applyAlignment="1" applyProtection="1">
      <alignment horizontal="left" vertical="top" wrapText="1"/>
    </xf>
    <xf numFmtId="0" fontId="304" fillId="0" borderId="0" xfId="0" applyFont="1" applyFill="1" applyBorder="1" applyAlignment="1">
      <alignment horizontal="left" vertical="top"/>
    </xf>
    <xf numFmtId="0" fontId="188" fillId="0" borderId="0" xfId="0" applyFont="1" applyFill="1" applyAlignment="1">
      <alignment horizontal="center"/>
    </xf>
    <xf numFmtId="4" fontId="36" fillId="0" borderId="0" xfId="0" applyNumberFormat="1" applyFont="1" applyFill="1" applyAlignment="1">
      <alignment horizontal="left"/>
    </xf>
    <xf numFmtId="4" fontId="36" fillId="0" borderId="0" xfId="0" applyNumberFormat="1" applyFont="1" applyFill="1"/>
    <xf numFmtId="0" fontId="51" fillId="0" borderId="0" xfId="1681" applyFont="1" applyFill="1" applyBorder="1"/>
    <xf numFmtId="4" fontId="51" fillId="0" borderId="0" xfId="1681" applyNumberFormat="1" applyFont="1" applyFill="1" applyBorder="1"/>
    <xf numFmtId="49" fontId="215" fillId="0" borderId="0" xfId="1681" applyNumberFormat="1" applyFont="1" applyFill="1" applyAlignment="1">
      <alignment vertical="top" wrapText="1"/>
    </xf>
    <xf numFmtId="0" fontId="215" fillId="0" borderId="0" xfId="1681" applyFont="1" applyFill="1" applyAlignment="1">
      <alignment horizontal="left" vertical="top" wrapText="1"/>
    </xf>
    <xf numFmtId="0" fontId="47" fillId="0" borderId="0" xfId="1681" applyFont="1" applyFill="1" applyBorder="1"/>
    <xf numFmtId="0" fontId="190" fillId="0" borderId="0" xfId="0" applyFont="1" applyAlignment="1">
      <alignment wrapText="1"/>
    </xf>
    <xf numFmtId="49" fontId="330" fillId="0" borderId="0" xfId="0" applyNumberFormat="1" applyFont="1" applyAlignment="1">
      <alignment vertical="top" wrapText="1"/>
    </xf>
    <xf numFmtId="0" fontId="331" fillId="0" borderId="0" xfId="0" applyFont="1" applyAlignment="1">
      <alignment vertical="top"/>
    </xf>
    <xf numFmtId="0" fontId="331" fillId="0" borderId="0" xfId="0" applyFont="1"/>
    <xf numFmtId="4" fontId="331" fillId="0" borderId="0" xfId="0" applyNumberFormat="1" applyFont="1" applyAlignment="1">
      <alignment horizontal="center"/>
    </xf>
    <xf numFmtId="4" fontId="331" fillId="0" borderId="0" xfId="0" applyNumberFormat="1" applyFont="1" applyAlignment="1">
      <alignment horizontal="left"/>
    </xf>
    <xf numFmtId="4" fontId="331" fillId="0" borderId="0" xfId="0" applyNumberFormat="1" applyFont="1" applyAlignment="1">
      <alignment horizontal="right"/>
    </xf>
    <xf numFmtId="0" fontId="305" fillId="101" borderId="0" xfId="0" applyFont="1" applyFill="1" applyBorder="1" applyAlignment="1">
      <alignment horizontal="left" vertical="center"/>
    </xf>
    <xf numFmtId="4" fontId="331" fillId="0" borderId="0" xfId="0" applyNumberFormat="1" applyFont="1"/>
    <xf numFmtId="0" fontId="307" fillId="0" borderId="0" xfId="0" applyFont="1" applyAlignment="1">
      <alignment vertical="top"/>
    </xf>
    <xf numFmtId="0" fontId="57" fillId="0" borderId="0" xfId="0" applyFont="1"/>
    <xf numFmtId="4" fontId="57" fillId="0" borderId="0" xfId="0" applyNumberFormat="1" applyFont="1" applyAlignment="1">
      <alignment horizontal="right"/>
    </xf>
    <xf numFmtId="0" fontId="67" fillId="0" borderId="0" xfId="0" applyFont="1" applyAlignment="1">
      <alignment horizontal="left"/>
    </xf>
    <xf numFmtId="0" fontId="67" fillId="0" borderId="0" xfId="0" applyFont="1"/>
    <xf numFmtId="4" fontId="67" fillId="0" borderId="0" xfId="0" applyNumberFormat="1" applyFont="1" applyAlignment="1">
      <alignment horizontal="left"/>
    </xf>
    <xf numFmtId="4" fontId="67" fillId="0" borderId="0" xfId="0" applyNumberFormat="1" applyFont="1" applyAlignment="1">
      <alignment vertical="center"/>
    </xf>
    <xf numFmtId="0" fontId="185" fillId="0" borderId="0" xfId="0" applyFont="1" applyAlignment="1">
      <alignment horizontal="left" vertical="top"/>
    </xf>
    <xf numFmtId="0" fontId="309" fillId="0" borderId="0" xfId="0" applyFont="1" applyAlignment="1">
      <alignment vertical="top" wrapText="1"/>
    </xf>
    <xf numFmtId="0" fontId="67" fillId="0" borderId="0" xfId="0" applyFont="1" applyAlignment="1">
      <alignment horizontal="left" vertical="top"/>
    </xf>
    <xf numFmtId="4" fontId="190" fillId="0" borderId="0" xfId="0" applyNumberFormat="1" applyFont="1" applyAlignment="1">
      <alignment horizontal="left"/>
    </xf>
    <xf numFmtId="4" fontId="197" fillId="101" borderId="0" xfId="0" applyNumberFormat="1" applyFont="1" applyFill="1" applyBorder="1"/>
    <xf numFmtId="4" fontId="315" fillId="0" borderId="0" xfId="0" applyNumberFormat="1" applyFont="1" applyAlignment="1">
      <alignment horizontal="left"/>
    </xf>
    <xf numFmtId="4" fontId="323" fillId="0" borderId="0" xfId="0" applyNumberFormat="1" applyFont="1" applyFill="1" applyAlignment="1">
      <alignment horizontal="left" vertical="top" wrapText="1"/>
    </xf>
    <xf numFmtId="4" fontId="0" fillId="0" borderId="0" xfId="0" applyNumberFormat="1" applyFill="1" applyAlignment="1">
      <alignment horizontal="center" vertical="top" wrapText="1"/>
    </xf>
    <xf numFmtId="4" fontId="0" fillId="0" borderId="0" xfId="0" applyNumberFormat="1" applyFill="1" applyAlignment="1">
      <alignment horizontal="right" vertical="top" wrapText="1"/>
    </xf>
    <xf numFmtId="4" fontId="0" fillId="0" borderId="0" xfId="0" applyNumberFormat="1" applyFill="1" applyAlignment="1">
      <alignment horizontal="left" vertical="top" wrapText="1"/>
    </xf>
    <xf numFmtId="4" fontId="324" fillId="0" borderId="0" xfId="0" applyNumberFormat="1" applyFont="1" applyFill="1" applyAlignment="1">
      <alignment horizontal="left" vertical="top" wrapText="1"/>
    </xf>
    <xf numFmtId="4" fontId="0" fillId="0" borderId="0" xfId="0" applyNumberFormat="1" applyFill="1" applyAlignment="1">
      <alignment vertical="top" wrapText="1"/>
    </xf>
    <xf numFmtId="49" fontId="0" fillId="0" borderId="0" xfId="0" applyNumberFormat="1" applyFill="1" applyAlignment="1">
      <alignment horizontal="left" vertical="top" wrapText="1"/>
    </xf>
    <xf numFmtId="4" fontId="325" fillId="0" borderId="0" xfId="0" applyNumberFormat="1" applyFont="1" applyFill="1" applyAlignment="1">
      <alignment horizontal="left" vertical="top" wrapText="1"/>
    </xf>
    <xf numFmtId="4" fontId="0" fillId="0" borderId="0" xfId="0" applyNumberFormat="1" applyAlignment="1">
      <alignment horizontal="center" wrapText="1"/>
    </xf>
    <xf numFmtId="49" fontId="262" fillId="0" borderId="0" xfId="0" applyNumberFormat="1" applyFont="1" applyBorder="1"/>
    <xf numFmtId="4" fontId="14" fillId="0" borderId="0" xfId="1793" applyNumberFormat="1" applyFont="1" applyBorder="1" applyProtection="1"/>
    <xf numFmtId="4" fontId="67" fillId="0" borderId="0" xfId="1793" applyNumberFormat="1" applyFont="1" applyBorder="1" applyAlignment="1" applyProtection="1">
      <alignment horizontal="center"/>
      <protection locked="0"/>
    </xf>
    <xf numFmtId="4" fontId="57" fillId="0" borderId="0" xfId="1793" applyNumberFormat="1" applyAlignment="1" applyProtection="1">
      <alignment horizontal="center"/>
      <protection locked="0"/>
    </xf>
    <xf numFmtId="4" fontId="60" fillId="0" borderId="0" xfId="0" applyNumberFormat="1" applyFont="1" applyFill="1" applyAlignment="1" applyProtection="1">
      <alignment horizontal="center"/>
      <protection locked="0"/>
    </xf>
    <xf numFmtId="4" fontId="197" fillId="82" borderId="0" xfId="0" applyNumberFormat="1" applyFont="1" applyFill="1" applyAlignment="1" applyProtection="1">
      <alignment horizontal="center"/>
      <protection locked="0"/>
    </xf>
    <xf numFmtId="0" fontId="180" fillId="94" borderId="10" xfId="0" applyFont="1" applyFill="1" applyBorder="1" applyAlignment="1" applyProtection="1">
      <alignment horizontal="left" vertical="top"/>
    </xf>
    <xf numFmtId="0" fontId="180" fillId="94" borderId="10" xfId="0" applyFont="1" applyFill="1" applyBorder="1" applyAlignment="1" applyProtection="1">
      <alignment horizontal="left" vertical="top" wrapText="1"/>
    </xf>
    <xf numFmtId="0" fontId="197" fillId="94" borderId="0" xfId="0" applyFont="1" applyFill="1" applyProtection="1"/>
    <xf numFmtId="3" fontId="59" fillId="94" borderId="0" xfId="0" applyNumberFormat="1" applyFont="1" applyFill="1" applyAlignment="1" applyProtection="1">
      <alignment horizontal="left" vertical="top"/>
    </xf>
    <xf numFmtId="0" fontId="0" fillId="94" borderId="0" xfId="0" applyFill="1" applyProtection="1"/>
    <xf numFmtId="0" fontId="196" fillId="94" borderId="0" xfId="0" applyFont="1" applyFill="1" applyAlignment="1" applyProtection="1">
      <alignment vertical="top"/>
    </xf>
    <xf numFmtId="0" fontId="196" fillId="94" borderId="0" xfId="0" applyFont="1" applyFill="1" applyAlignment="1" applyProtection="1">
      <alignment vertical="center"/>
    </xf>
    <xf numFmtId="2" fontId="0" fillId="0" borderId="0" xfId="0" applyNumberFormat="1" applyFill="1" applyAlignment="1" applyProtection="1">
      <alignment horizontal="left"/>
    </xf>
    <xf numFmtId="2" fontId="0" fillId="0" borderId="0" xfId="0" applyNumberFormat="1" applyFill="1" applyProtection="1"/>
    <xf numFmtId="0" fontId="196" fillId="94" borderId="0" xfId="0" applyFont="1" applyFill="1" applyProtection="1"/>
    <xf numFmtId="0" fontId="196" fillId="94" borderId="0" xfId="0" applyFont="1" applyFill="1" applyAlignment="1" applyProtection="1">
      <alignment horizontal="left"/>
    </xf>
    <xf numFmtId="4" fontId="197" fillId="94" borderId="0" xfId="0" applyNumberFormat="1" applyFont="1" applyFill="1" applyProtection="1"/>
    <xf numFmtId="0" fontId="197" fillId="94" borderId="0" xfId="0" applyFont="1" applyFill="1" applyBorder="1" applyProtection="1"/>
    <xf numFmtId="0" fontId="0" fillId="94" borderId="0" xfId="0" applyFill="1" applyAlignment="1" applyProtection="1">
      <alignment horizontal="left"/>
    </xf>
    <xf numFmtId="0" fontId="13" fillId="94" borderId="0" xfId="0" applyFont="1" applyFill="1" applyAlignment="1" applyProtection="1">
      <alignment vertical="top"/>
    </xf>
    <xf numFmtId="0" fontId="63" fillId="94" borderId="0" xfId="0" applyFont="1" applyFill="1" applyAlignment="1" applyProtection="1"/>
    <xf numFmtId="0" fontId="12" fillId="94" borderId="0" xfId="0" applyFont="1" applyFill="1" applyBorder="1" applyAlignment="1" applyProtection="1">
      <alignment vertical="top"/>
    </xf>
    <xf numFmtId="0" fontId="63" fillId="94" borderId="0" xfId="0" applyFont="1" applyFill="1" applyBorder="1" applyAlignment="1" applyProtection="1">
      <alignment vertical="center" wrapText="1"/>
    </xf>
    <xf numFmtId="4" fontId="63" fillId="94" borderId="0" xfId="0" applyNumberFormat="1" applyFont="1" applyFill="1" applyBorder="1" applyAlignment="1" applyProtection="1">
      <alignment horizontal="center"/>
    </xf>
    <xf numFmtId="4" fontId="199" fillId="94" borderId="0" xfId="0" applyNumberFormat="1" applyFont="1" applyFill="1" applyBorder="1" applyAlignment="1" applyProtection="1">
      <alignment horizontal="left"/>
    </xf>
    <xf numFmtId="4" fontId="63" fillId="94" borderId="0" xfId="0" applyNumberFormat="1" applyFont="1" applyFill="1" applyBorder="1" applyAlignment="1" applyProtection="1">
      <alignment vertical="center"/>
    </xf>
    <xf numFmtId="0" fontId="63" fillId="94" borderId="0" xfId="0" applyFont="1" applyFill="1" applyAlignment="1" applyProtection="1">
      <alignment wrapText="1"/>
    </xf>
    <xf numFmtId="0" fontId="59" fillId="94" borderId="0" xfId="0" applyFont="1" applyFill="1" applyAlignment="1" applyProtection="1">
      <alignment horizontal="center" vertical="top"/>
    </xf>
    <xf numFmtId="0" fontId="12" fillId="94" borderId="0" xfId="0" applyFont="1" applyFill="1" applyAlignment="1" applyProtection="1">
      <alignment vertical="top"/>
    </xf>
    <xf numFmtId="0" fontId="63" fillId="94" borderId="36" xfId="0" applyFont="1" applyFill="1" applyBorder="1" applyAlignment="1" applyProtection="1">
      <alignment vertical="top" wrapText="1"/>
    </xf>
    <xf numFmtId="4" fontId="63" fillId="94" borderId="36" xfId="0" applyNumberFormat="1" applyFont="1" applyFill="1" applyBorder="1" applyAlignment="1" applyProtection="1">
      <alignment horizontal="center"/>
    </xf>
    <xf numFmtId="4" fontId="199" fillId="94" borderId="36" xfId="0" applyNumberFormat="1" applyFont="1" applyFill="1" applyBorder="1" applyAlignment="1" applyProtection="1">
      <alignment horizontal="left"/>
    </xf>
    <xf numFmtId="4" fontId="63" fillId="94" borderId="36" xfId="0" applyNumberFormat="1" applyFont="1" applyFill="1" applyBorder="1" applyProtection="1"/>
    <xf numFmtId="0" fontId="59" fillId="94" borderId="0" xfId="0" applyFont="1" applyFill="1" applyAlignment="1" applyProtection="1">
      <alignment vertical="top"/>
    </xf>
    <xf numFmtId="4" fontId="199" fillId="94" borderId="0" xfId="0" applyNumberFormat="1" applyFont="1" applyFill="1" applyAlignment="1" applyProtection="1">
      <alignment horizontal="center"/>
    </xf>
    <xf numFmtId="4" fontId="199" fillId="94" borderId="0" xfId="0" applyNumberFormat="1" applyFont="1" applyFill="1" applyAlignment="1" applyProtection="1">
      <alignment horizontal="left"/>
    </xf>
    <xf numFmtId="2" fontId="0" fillId="0" borderId="0" xfId="0" applyNumberFormat="1" applyFill="1" applyAlignment="1" applyProtection="1">
      <alignment horizontal="center"/>
      <protection locked="0"/>
    </xf>
    <xf numFmtId="4" fontId="11" fillId="0" borderId="0" xfId="0" applyNumberFormat="1" applyFont="1" applyProtection="1">
      <protection locked="0"/>
    </xf>
    <xf numFmtId="4" fontId="196" fillId="94" borderId="0" xfId="0" applyNumberFormat="1" applyFont="1" applyFill="1" applyAlignment="1" applyProtection="1">
      <alignment horizontal="center"/>
      <protection locked="0"/>
    </xf>
    <xf numFmtId="0" fontId="0" fillId="94" borderId="0" xfId="0" applyFill="1" applyAlignment="1" applyProtection="1">
      <alignment horizontal="center"/>
      <protection locked="0"/>
    </xf>
    <xf numFmtId="4" fontId="57" fillId="0" borderId="0" xfId="1793" applyNumberFormat="1" applyFill="1" applyProtection="1">
      <protection locked="0"/>
    </xf>
    <xf numFmtId="4" fontId="63" fillId="94" borderId="0" xfId="0" applyNumberFormat="1" applyFont="1" applyFill="1" applyBorder="1" applyAlignment="1" applyProtection="1">
      <alignment horizontal="center"/>
      <protection locked="0"/>
    </xf>
    <xf numFmtId="4" fontId="63" fillId="94" borderId="36" xfId="0" applyNumberFormat="1" applyFont="1" applyFill="1" applyBorder="1" applyAlignment="1" applyProtection="1">
      <alignment horizontal="center"/>
      <protection locked="0"/>
    </xf>
    <xf numFmtId="4" fontId="67" fillId="0" borderId="0" xfId="1793" applyNumberFormat="1" applyFont="1" applyBorder="1" applyProtection="1">
      <protection locked="0"/>
    </xf>
    <xf numFmtId="4" fontId="57" fillId="0" borderId="0" xfId="1793" applyNumberFormat="1" applyProtection="1">
      <protection locked="0"/>
    </xf>
    <xf numFmtId="4" fontId="197" fillId="94" borderId="0" xfId="0" applyNumberFormat="1" applyFont="1" applyFill="1" applyAlignment="1" applyProtection="1">
      <alignment horizontal="center"/>
      <protection locked="0"/>
    </xf>
    <xf numFmtId="0" fontId="0" fillId="0" borderId="0" xfId="0" applyProtection="1">
      <protection locked="0"/>
    </xf>
    <xf numFmtId="0" fontId="203" fillId="82" borderId="0" xfId="0" applyFont="1" applyFill="1" applyAlignment="1" applyProtection="1">
      <alignment vertical="top" wrapText="1"/>
    </xf>
    <xf numFmtId="49" fontId="67" fillId="0" borderId="0" xfId="1793" applyNumberFormat="1" applyFont="1" applyProtection="1"/>
    <xf numFmtId="0" fontId="0" fillId="0" borderId="0" xfId="0" applyAlignment="1" applyProtection="1">
      <alignment horizontal="left"/>
      <protection locked="0"/>
    </xf>
    <xf numFmtId="2" fontId="0" fillId="0" borderId="0" xfId="0" applyNumberFormat="1" applyAlignment="1" applyProtection="1">
      <alignment horizontal="left"/>
      <protection locked="0"/>
    </xf>
    <xf numFmtId="4" fontId="11" fillId="0" borderId="0" xfId="0" applyNumberFormat="1" applyFont="1" applyAlignment="1" applyProtection="1">
      <alignment horizontal="left"/>
      <protection locked="0"/>
    </xf>
    <xf numFmtId="4" fontId="11" fillId="0" borderId="0" xfId="0" applyNumberFormat="1" applyFont="1" applyFill="1" applyAlignment="1" applyProtection="1">
      <alignment horizontal="left"/>
      <protection locked="0"/>
    </xf>
    <xf numFmtId="4" fontId="35" fillId="0" borderId="0" xfId="2630" applyNumberFormat="1" applyFont="1" applyFill="1" applyBorder="1" applyAlignment="1" applyProtection="1">
      <alignment horizontal="left"/>
      <protection locked="0"/>
    </xf>
    <xf numFmtId="0" fontId="0" fillId="0" borderId="0" xfId="0" applyFill="1" applyAlignment="1" applyProtection="1">
      <alignment horizontal="left"/>
      <protection locked="0"/>
    </xf>
    <xf numFmtId="2" fontId="0" fillId="0" borderId="0" xfId="0" applyNumberFormat="1" applyFill="1" applyAlignment="1" applyProtection="1">
      <alignment horizontal="left"/>
      <protection locked="0"/>
    </xf>
    <xf numFmtId="4" fontId="196" fillId="82" borderId="0" xfId="0" applyNumberFormat="1" applyFont="1" applyFill="1" applyAlignment="1" applyProtection="1">
      <alignment horizontal="left"/>
      <protection locked="0"/>
    </xf>
    <xf numFmtId="0" fontId="0" fillId="82" borderId="0" xfId="0" applyFill="1" applyAlignment="1" applyProtection="1">
      <alignment horizontal="left"/>
      <protection locked="0"/>
    </xf>
    <xf numFmtId="4" fontId="57" fillId="0" borderId="0" xfId="1793" applyNumberFormat="1" applyFill="1" applyAlignment="1" applyProtection="1">
      <alignment horizontal="left"/>
      <protection locked="0"/>
    </xf>
    <xf numFmtId="4" fontId="67" fillId="0" borderId="0" xfId="1793" applyNumberFormat="1" applyFont="1" applyBorder="1" applyAlignment="1" applyProtection="1">
      <alignment horizontal="left"/>
      <protection locked="0"/>
    </xf>
    <xf numFmtId="4" fontId="57" fillId="0" borderId="0" xfId="1793" applyNumberFormat="1" applyAlignment="1" applyProtection="1">
      <alignment horizontal="left"/>
      <protection locked="0"/>
    </xf>
    <xf numFmtId="4" fontId="197" fillId="82" borderId="0" xfId="0" applyNumberFormat="1" applyFont="1" applyFill="1" applyAlignment="1" applyProtection="1">
      <alignment horizontal="left"/>
      <protection locked="0"/>
    </xf>
    <xf numFmtId="4" fontId="60" fillId="0" borderId="0" xfId="0" applyNumberFormat="1" applyFont="1" applyAlignment="1" applyProtection="1">
      <alignment horizontal="left"/>
      <protection locked="0"/>
    </xf>
    <xf numFmtId="4" fontId="14" fillId="0" borderId="0" xfId="0" applyNumberFormat="1" applyFont="1" applyFill="1" applyBorder="1" applyAlignment="1" applyProtection="1">
      <alignment horizontal="left"/>
      <protection locked="0"/>
    </xf>
    <xf numFmtId="0" fontId="305" fillId="101" borderId="0" xfId="0" applyFont="1" applyFill="1" applyBorder="1" applyAlignment="1" applyProtection="1">
      <alignment horizontal="left" vertical="top"/>
    </xf>
    <xf numFmtId="0" fontId="305" fillId="101" borderId="0" xfId="0" applyFont="1" applyFill="1" applyBorder="1" applyAlignment="1" applyProtection="1">
      <alignment horizontal="left" vertical="top" wrapText="1"/>
    </xf>
    <xf numFmtId="0" fontId="305" fillId="0" borderId="0" xfId="0" applyFont="1" applyAlignment="1" applyProtection="1">
      <alignment horizontal="left" vertical="top"/>
    </xf>
    <xf numFmtId="0" fontId="183" fillId="0" borderId="0" xfId="0" applyFont="1" applyAlignment="1" applyProtection="1">
      <alignment horizontal="left" vertical="top"/>
    </xf>
    <xf numFmtId="0" fontId="183" fillId="0" borderId="0" xfId="0" applyFont="1" applyAlignment="1" applyProtection="1">
      <alignment horizontal="center"/>
    </xf>
    <xf numFmtId="0" fontId="307" fillId="0" borderId="0" xfId="0" applyFont="1" applyAlignment="1" applyProtection="1">
      <alignment horizontal="left"/>
    </xf>
    <xf numFmtId="0" fontId="307" fillId="0" borderId="0" xfId="0" applyFont="1" applyProtection="1"/>
    <xf numFmtId="49" fontId="57" fillId="0" borderId="0" xfId="0" applyNumberFormat="1" applyFont="1" applyAlignment="1" applyProtection="1">
      <alignment horizontal="center" vertical="top"/>
    </xf>
    <xf numFmtId="0" fontId="14" fillId="0" borderId="0" xfId="0" applyFont="1" applyAlignment="1" applyProtection="1">
      <alignment horizontal="left" vertical="top" wrapText="1"/>
    </xf>
    <xf numFmtId="0" fontId="188" fillId="0" borderId="0" xfId="0" applyFont="1" applyAlignment="1" applyProtection="1">
      <alignment horizontal="center"/>
    </xf>
    <xf numFmtId="0" fontId="36" fillId="0" borderId="0" xfId="0" applyFont="1" applyProtection="1"/>
    <xf numFmtId="0" fontId="305" fillId="0" borderId="0" xfId="0" applyFont="1" applyAlignment="1" applyProtection="1">
      <alignment horizontal="center" vertical="center"/>
    </xf>
    <xf numFmtId="0" fontId="55" fillId="0" borderId="0" xfId="0" applyFont="1" applyAlignment="1" applyProtection="1">
      <alignment horizontal="left" vertical="top" wrapText="1"/>
    </xf>
    <xf numFmtId="0" fontId="14" fillId="0" borderId="0" xfId="0" applyFont="1" applyAlignment="1" applyProtection="1">
      <alignment wrapText="1"/>
    </xf>
    <xf numFmtId="0" fontId="304" fillId="101" borderId="0" xfId="0" applyFont="1" applyFill="1" applyBorder="1" applyAlignment="1" applyProtection="1">
      <alignment horizontal="left" vertical="top"/>
    </xf>
    <xf numFmtId="2" fontId="36" fillId="0" borderId="0" xfId="0" applyNumberFormat="1" applyFont="1" applyAlignment="1" applyProtection="1">
      <alignment horizontal="left"/>
    </xf>
    <xf numFmtId="197" fontId="36" fillId="0" borderId="0" xfId="0" applyNumberFormat="1" applyFont="1" applyProtection="1"/>
    <xf numFmtId="0" fontId="0" fillId="0" borderId="0" xfId="1681" applyFont="1" applyBorder="1" applyProtection="1"/>
    <xf numFmtId="0" fontId="304" fillId="0" borderId="0" xfId="0" applyFont="1" applyAlignment="1" applyProtection="1">
      <alignment horizontal="center" vertical="top"/>
    </xf>
    <xf numFmtId="4" fontId="36" fillId="0" borderId="0" xfId="0" applyNumberFormat="1" applyFont="1" applyAlignment="1" applyProtection="1">
      <alignment horizontal="left"/>
    </xf>
    <xf numFmtId="4" fontId="36" fillId="0" borderId="0" xfId="0" applyNumberFormat="1" applyFont="1" applyProtection="1"/>
    <xf numFmtId="0" fontId="188" fillId="0" borderId="0" xfId="0" applyFont="1" applyAlignment="1" applyProtection="1">
      <alignment horizontal="left" vertical="top"/>
    </xf>
    <xf numFmtId="0" fontId="304" fillId="0" borderId="0" xfId="0" applyFont="1" applyAlignment="1" applyProtection="1">
      <alignment horizontal="left" vertical="top"/>
    </xf>
    <xf numFmtId="0" fontId="212" fillId="0" borderId="0" xfId="1681" applyFont="1" applyBorder="1" applyProtection="1"/>
    <xf numFmtId="0" fontId="14" fillId="104" borderId="0" xfId="0" applyFont="1" applyFill="1" applyBorder="1" applyAlignment="1" applyProtection="1">
      <alignment horizontal="left" vertical="top" wrapText="1"/>
    </xf>
    <xf numFmtId="0" fontId="57" fillId="0" borderId="0" xfId="0" applyFont="1" applyAlignment="1" applyProtection="1">
      <alignment horizontal="left" vertical="top" wrapText="1"/>
    </xf>
    <xf numFmtId="0" fontId="55" fillId="0" borderId="0" xfId="0" applyFont="1" applyAlignment="1" applyProtection="1">
      <alignment vertical="top" wrapText="1"/>
    </xf>
    <xf numFmtId="2" fontId="14" fillId="0" borderId="0" xfId="0" applyNumberFormat="1" applyFont="1" applyAlignment="1" applyProtection="1">
      <alignment horizontal="left"/>
    </xf>
    <xf numFmtId="0" fontId="67" fillId="0" borderId="0" xfId="0" applyFont="1" applyAlignment="1" applyProtection="1">
      <alignment horizontal="left" vertical="top" wrapText="1"/>
    </xf>
    <xf numFmtId="0" fontId="312" fillId="0" borderId="0" xfId="0" applyFont="1" applyAlignment="1" applyProtection="1">
      <alignment horizontal="center"/>
    </xf>
    <xf numFmtId="2" fontId="307" fillId="0" borderId="0" xfId="0" applyNumberFormat="1" applyFont="1" applyAlignment="1" applyProtection="1">
      <alignment horizontal="left"/>
    </xf>
    <xf numFmtId="197" fontId="307" fillId="0" borderId="0" xfId="0" applyNumberFormat="1" applyFont="1" applyProtection="1"/>
    <xf numFmtId="0" fontId="304" fillId="101" borderId="0" xfId="0" applyFont="1" applyFill="1" applyBorder="1" applyAlignment="1" applyProtection="1">
      <alignment horizontal="left" vertical="top" wrapText="1"/>
    </xf>
    <xf numFmtId="0" fontId="313" fillId="101" borderId="0" xfId="0" applyFont="1" applyFill="1" applyBorder="1" applyAlignment="1" applyProtection="1">
      <alignment horizontal="center"/>
    </xf>
    <xf numFmtId="0" fontId="314" fillId="101" borderId="0" xfId="0" applyFont="1" applyFill="1" applyBorder="1" applyAlignment="1" applyProtection="1">
      <alignment horizontal="left"/>
    </xf>
    <xf numFmtId="197" fontId="306" fillId="101" borderId="0" xfId="0" applyNumberFormat="1" applyFont="1" applyFill="1" applyBorder="1" applyProtection="1"/>
    <xf numFmtId="0" fontId="0" fillId="0" borderId="0" xfId="0" applyBorder="1" applyAlignment="1" applyProtection="1">
      <alignment horizontal="left"/>
    </xf>
    <xf numFmtId="0" fontId="307" fillId="0" borderId="0" xfId="0" applyFont="1" applyProtection="1">
      <protection locked="0"/>
    </xf>
    <xf numFmtId="4" fontId="14" fillId="0" borderId="0" xfId="0" applyNumberFormat="1" applyFont="1" applyAlignment="1" applyProtection="1">
      <alignment horizontal="center"/>
      <protection locked="0"/>
    </xf>
    <xf numFmtId="197" fontId="14" fillId="0" borderId="0" xfId="0" applyNumberFormat="1" applyFont="1" applyAlignment="1" applyProtection="1">
      <protection locked="0"/>
    </xf>
    <xf numFmtId="197" fontId="307" fillId="0" borderId="0" xfId="0" applyNumberFormat="1" applyFont="1" applyProtection="1">
      <protection locked="0"/>
    </xf>
    <xf numFmtId="0" fontId="314" fillId="101" borderId="0" xfId="0" applyFont="1" applyFill="1" applyBorder="1" applyProtection="1">
      <protection locked="0"/>
    </xf>
    <xf numFmtId="0" fontId="0" fillId="0" borderId="0" xfId="0" applyBorder="1" applyProtection="1">
      <protection locked="0"/>
    </xf>
    <xf numFmtId="0" fontId="55" fillId="0" borderId="0" xfId="0" applyFont="1" applyFill="1" applyBorder="1" applyAlignment="1" applyProtection="1">
      <alignment vertical="top" wrapText="1"/>
    </xf>
    <xf numFmtId="0" fontId="14" fillId="0" borderId="0" xfId="0" applyFont="1" applyFill="1" applyBorder="1" applyAlignment="1" applyProtection="1">
      <alignment wrapText="1"/>
    </xf>
    <xf numFmtId="0" fontId="14" fillId="0" borderId="0" xfId="0" applyFont="1" applyBorder="1" applyAlignment="1" applyProtection="1">
      <alignment vertical="top" wrapText="1"/>
    </xf>
    <xf numFmtId="2" fontId="0" fillId="0" borderId="0" xfId="0" applyNumberFormat="1" applyFont="1" applyFill="1" applyProtection="1"/>
    <xf numFmtId="0" fontId="14" fillId="27" borderId="0" xfId="0" applyFont="1" applyFill="1" applyBorder="1" applyAlignment="1" applyProtection="1">
      <alignment vertical="top" wrapText="1"/>
    </xf>
    <xf numFmtId="0" fontId="190" fillId="0" borderId="0" xfId="0" applyFont="1" applyFill="1" applyBorder="1" applyAlignment="1" applyProtection="1">
      <alignment vertical="top" wrapText="1"/>
    </xf>
    <xf numFmtId="0" fontId="263" fillId="0" borderId="0" xfId="0" applyFont="1" applyFill="1" applyBorder="1" applyAlignment="1" applyProtection="1">
      <alignment vertical="top" wrapText="1"/>
    </xf>
    <xf numFmtId="0" fontId="0" fillId="0" borderId="0" xfId="0" applyFont="1" applyBorder="1" applyAlignment="1" applyProtection="1">
      <alignment vertical="top" wrapText="1"/>
    </xf>
    <xf numFmtId="0" fontId="11" fillId="0" borderId="0" xfId="0" applyFont="1" applyBorder="1" applyAlignment="1" applyProtection="1">
      <alignment vertical="top" wrapText="1"/>
    </xf>
    <xf numFmtId="0" fontId="0" fillId="0" borderId="0" xfId="0" applyFont="1" applyBorder="1" applyProtection="1"/>
    <xf numFmtId="3" fontId="53" fillId="25" borderId="0" xfId="0" applyNumberFormat="1" applyFont="1" applyFill="1" applyBorder="1" applyAlignment="1" applyProtection="1">
      <alignment horizontal="left" vertical="top"/>
    </xf>
    <xf numFmtId="0" fontId="63" fillId="25" borderId="0" xfId="0" applyFont="1" applyFill="1" applyAlignment="1" applyProtection="1">
      <alignment vertical="top" wrapText="1"/>
    </xf>
    <xf numFmtId="0" fontId="47" fillId="0" borderId="0" xfId="0" applyFont="1" applyBorder="1" applyProtection="1"/>
    <xf numFmtId="4" fontId="47" fillId="0" borderId="0" xfId="0" applyNumberFormat="1" applyFont="1" applyBorder="1" applyProtection="1"/>
    <xf numFmtId="0" fontId="14" fillId="0" borderId="0" xfId="0" applyFont="1" applyFill="1" applyBorder="1" applyAlignment="1" applyProtection="1">
      <alignment vertical="top"/>
    </xf>
    <xf numFmtId="0" fontId="36" fillId="0" borderId="0" xfId="0" applyFont="1" applyAlignment="1" applyProtection="1">
      <alignment horizontal="justify" vertical="top" wrapText="1"/>
    </xf>
    <xf numFmtId="3" fontId="59" fillId="25" borderId="0" xfId="0" applyNumberFormat="1" applyFont="1" applyFill="1" applyAlignment="1" applyProtection="1">
      <alignment horizontal="left" vertical="top"/>
    </xf>
    <xf numFmtId="0" fontId="0" fillId="25" borderId="0" xfId="0" applyFill="1" applyBorder="1" applyAlignment="1" applyProtection="1">
      <alignment horizontal="left"/>
    </xf>
    <xf numFmtId="4" fontId="54" fillId="25" borderId="0" xfId="0" applyNumberFormat="1" applyFont="1" applyFill="1" applyBorder="1" applyProtection="1"/>
    <xf numFmtId="2" fontId="0" fillId="0" borderId="0" xfId="0" applyNumberFormat="1" applyFill="1" applyProtection="1">
      <protection locked="0"/>
    </xf>
    <xf numFmtId="2" fontId="0" fillId="0" borderId="0" xfId="0" applyNumberFormat="1" applyProtection="1">
      <protection locked="0"/>
    </xf>
    <xf numFmtId="0" fontId="0" fillId="25" borderId="0" xfId="0" applyFill="1" applyBorder="1" applyProtection="1">
      <protection locked="0"/>
    </xf>
    <xf numFmtId="0" fontId="14" fillId="0" borderId="0" xfId="0" applyFont="1" applyAlignment="1" applyProtection="1">
      <alignment vertical="top" wrapText="1"/>
    </xf>
    <xf numFmtId="0" fontId="36" fillId="0" borderId="0" xfId="0" applyFont="1" applyAlignment="1" applyProtection="1">
      <alignment vertical="top" wrapText="1"/>
    </xf>
    <xf numFmtId="0" fontId="57" fillId="0" borderId="0" xfId="0" applyFont="1" applyFill="1" applyBorder="1" applyAlignment="1" applyProtection="1">
      <alignment vertical="top" wrapText="1"/>
    </xf>
    <xf numFmtId="0" fontId="196" fillId="25" borderId="0" xfId="0" applyFont="1" applyFill="1" applyBorder="1" applyProtection="1"/>
    <xf numFmtId="0" fontId="196" fillId="25" borderId="0" xfId="0" applyFont="1" applyFill="1" applyBorder="1" applyProtection="1">
      <protection locked="0"/>
    </xf>
    <xf numFmtId="0" fontId="307" fillId="0" borderId="0" xfId="0" applyFont="1" applyAlignment="1" applyProtection="1">
      <alignment horizontal="center"/>
      <protection locked="0"/>
    </xf>
    <xf numFmtId="0" fontId="36" fillId="0" borderId="0" xfId="0" applyFont="1" applyAlignment="1" applyProtection="1">
      <alignment horizontal="center"/>
      <protection locked="0"/>
    </xf>
    <xf numFmtId="2" fontId="36" fillId="0" borderId="0" xfId="0" applyNumberFormat="1" applyFont="1" applyAlignment="1" applyProtection="1">
      <alignment horizontal="center"/>
      <protection locked="0"/>
    </xf>
    <xf numFmtId="0" fontId="307" fillId="101" borderId="0" xfId="0" applyFont="1" applyFill="1" applyBorder="1" applyAlignment="1" applyProtection="1">
      <alignment horizontal="center"/>
      <protection locked="0"/>
    </xf>
    <xf numFmtId="0" fontId="0" fillId="0" borderId="0" xfId="0" applyFill="1" applyBorder="1" applyProtection="1">
      <protection locked="0"/>
    </xf>
    <xf numFmtId="0" fontId="0" fillId="0" borderId="0" xfId="0" applyFont="1" applyAlignment="1" applyProtection="1">
      <alignment horizontal="center"/>
      <protection locked="0"/>
    </xf>
    <xf numFmtId="2" fontId="14" fillId="0" borderId="0" xfId="0" applyNumberFormat="1" applyFont="1" applyAlignment="1" applyProtection="1">
      <alignment horizontal="center"/>
      <protection locked="0"/>
    </xf>
    <xf numFmtId="0" fontId="310" fillId="101" borderId="0" xfId="0" applyFont="1" applyFill="1" applyBorder="1" applyAlignment="1" applyProtection="1">
      <alignment horizontal="center"/>
      <protection locked="0"/>
    </xf>
    <xf numFmtId="0" fontId="305" fillId="106" borderId="0" xfId="0" applyFont="1" applyFill="1" applyBorder="1" applyAlignment="1" applyProtection="1">
      <alignment horizontal="center" vertical="center"/>
    </xf>
    <xf numFmtId="0" fontId="67" fillId="0" borderId="0" xfId="0" applyFont="1" applyAlignment="1" applyProtection="1">
      <alignment vertical="top" wrapText="1"/>
    </xf>
    <xf numFmtId="0" fontId="0" fillId="0" borderId="0" xfId="0" applyFont="1" applyAlignment="1" applyProtection="1"/>
    <xf numFmtId="0" fontId="57" fillId="0" borderId="0" xfId="0" applyFont="1" applyAlignment="1" applyProtection="1">
      <alignment wrapText="1"/>
    </xf>
    <xf numFmtId="0" fontId="57" fillId="0" borderId="0" xfId="0" applyFont="1" applyAlignment="1" applyProtection="1">
      <alignment vertical="top" wrapText="1"/>
    </xf>
    <xf numFmtId="0" fontId="36" fillId="0" borderId="0" xfId="0" applyFont="1" applyAlignment="1" applyProtection="1"/>
    <xf numFmtId="4" fontId="14" fillId="0" borderId="0" xfId="0" applyNumberFormat="1" applyFont="1" applyAlignment="1" applyProtection="1">
      <alignment horizontal="left"/>
    </xf>
    <xf numFmtId="0" fontId="316" fillId="0" borderId="0" xfId="0" applyFont="1" applyAlignment="1" applyProtection="1">
      <alignment vertical="top"/>
    </xf>
    <xf numFmtId="2" fontId="36" fillId="0" borderId="0" xfId="0" applyNumberFormat="1" applyFont="1" applyProtection="1"/>
    <xf numFmtId="0" fontId="14" fillId="0" borderId="0" xfId="0" applyFont="1" applyAlignment="1" applyProtection="1">
      <alignment vertical="top"/>
    </xf>
    <xf numFmtId="0" fontId="307" fillId="0" borderId="0" xfId="0" applyFont="1" applyAlignment="1" applyProtection="1">
      <alignment vertical="top" wrapText="1"/>
    </xf>
    <xf numFmtId="0" fontId="305" fillId="101" borderId="0" xfId="0" applyFont="1" applyFill="1" applyBorder="1" applyAlignment="1" applyProtection="1">
      <alignment horizontal="center"/>
    </xf>
    <xf numFmtId="0" fontId="307" fillId="101" borderId="0" xfId="0" applyFont="1" applyFill="1" applyBorder="1" applyProtection="1"/>
    <xf numFmtId="4" fontId="14" fillId="0" borderId="0" xfId="0" applyNumberFormat="1" applyFont="1" applyBorder="1" applyAlignment="1" applyProtection="1">
      <alignment horizontal="center"/>
    </xf>
    <xf numFmtId="0" fontId="78" fillId="78" borderId="0" xfId="0" applyFont="1" applyFill="1" applyBorder="1" applyAlignment="1" applyProtection="1">
      <alignment horizontal="center"/>
      <protection locked="0"/>
    </xf>
    <xf numFmtId="0" fontId="0" fillId="0" borderId="0" xfId="0" applyBorder="1" applyAlignment="1" applyProtection="1">
      <alignment horizontal="center"/>
      <protection locked="0"/>
    </xf>
    <xf numFmtId="4" fontId="57" fillId="0" borderId="0" xfId="0" applyNumberFormat="1" applyFont="1" applyAlignment="1" applyProtection="1">
      <alignment horizontal="center"/>
      <protection locked="0"/>
    </xf>
    <xf numFmtId="4" fontId="195" fillId="101" borderId="0" xfId="0" applyNumberFormat="1" applyFont="1" applyFill="1" applyBorder="1" applyAlignment="1" applyProtection="1">
      <alignment horizontal="center"/>
      <protection locked="0"/>
    </xf>
    <xf numFmtId="4" fontId="0" fillId="0" borderId="0" xfId="0" applyNumberFormat="1" applyBorder="1" applyAlignment="1" applyProtection="1">
      <alignment horizontal="center"/>
      <protection locked="0"/>
    </xf>
    <xf numFmtId="0" fontId="47" fillId="0" borderId="0" xfId="0" applyFont="1" applyFill="1" applyBorder="1" applyAlignment="1" applyProtection="1">
      <alignment vertical="top"/>
    </xf>
    <xf numFmtId="4" fontId="47" fillId="0" borderId="0" xfId="0" applyNumberFormat="1" applyFont="1" applyBorder="1" applyAlignment="1" applyProtection="1">
      <alignment horizontal="center"/>
    </xf>
    <xf numFmtId="4" fontId="47" fillId="0" borderId="0" xfId="0" applyNumberFormat="1" applyFont="1" applyFill="1" applyBorder="1" applyAlignment="1" applyProtection="1">
      <alignment horizontal="right"/>
    </xf>
    <xf numFmtId="4" fontId="47" fillId="0" borderId="0" xfId="0" applyNumberFormat="1" applyFont="1" applyBorder="1" applyAlignment="1" applyProtection="1">
      <alignment horizontal="right"/>
    </xf>
    <xf numFmtId="0" fontId="47" fillId="0" borderId="0" xfId="0" applyFont="1" applyFill="1" applyBorder="1" applyProtection="1"/>
    <xf numFmtId="0" fontId="49" fillId="23" borderId="0" xfId="0" applyFont="1" applyFill="1" applyBorder="1" applyAlignment="1" applyProtection="1">
      <alignment vertical="top"/>
    </xf>
    <xf numFmtId="0" fontId="51" fillId="0" borderId="0" xfId="0" applyFont="1" applyFill="1" applyBorder="1" applyProtection="1"/>
    <xf numFmtId="4" fontId="47" fillId="0" borderId="0" xfId="0" applyNumberFormat="1" applyFont="1" applyFill="1" applyBorder="1" applyProtection="1"/>
    <xf numFmtId="0" fontId="47" fillId="0" borderId="0" xfId="0" applyFont="1" applyBorder="1" applyAlignment="1" applyProtection="1">
      <alignment wrapText="1"/>
    </xf>
    <xf numFmtId="0" fontId="47" fillId="24" borderId="0" xfId="0" applyFont="1" applyFill="1" applyBorder="1" applyProtection="1"/>
    <xf numFmtId="0" fontId="52" fillId="23" borderId="0" xfId="0" applyFont="1" applyFill="1" applyBorder="1" applyAlignment="1" applyProtection="1">
      <alignment horizontal="center" vertical="center"/>
    </xf>
    <xf numFmtId="0" fontId="311" fillId="0" borderId="0" xfId="0" applyFont="1" applyAlignment="1" applyProtection="1">
      <alignment vertical="top" wrapText="1"/>
    </xf>
    <xf numFmtId="0" fontId="52" fillId="0" borderId="0" xfId="0" applyFont="1" applyFill="1" applyBorder="1" applyAlignment="1" applyProtection="1">
      <alignment horizontal="center" vertical="center"/>
    </xf>
    <xf numFmtId="0" fontId="47" fillId="0" borderId="0" xfId="0" applyFont="1" applyFill="1" applyBorder="1" applyAlignment="1" applyProtection="1">
      <alignment wrapText="1"/>
    </xf>
    <xf numFmtId="4" fontId="47" fillId="0" borderId="0" xfId="0" applyNumberFormat="1" applyFont="1" applyFill="1" applyBorder="1" applyAlignment="1" applyProtection="1">
      <alignment horizontal="center"/>
    </xf>
    <xf numFmtId="0" fontId="214" fillId="0" borderId="0" xfId="0" applyFont="1" applyFill="1" applyBorder="1" applyAlignment="1" applyProtection="1">
      <alignment vertical="center" wrapText="1"/>
    </xf>
    <xf numFmtId="4" fontId="57" fillId="0" borderId="0" xfId="0" applyNumberFormat="1" applyFont="1" applyAlignment="1" applyProtection="1">
      <alignment horizontal="left"/>
    </xf>
    <xf numFmtId="4" fontId="57" fillId="0" borderId="0" xfId="0" applyNumberFormat="1" applyFont="1" applyProtection="1"/>
    <xf numFmtId="4" fontId="195" fillId="101" borderId="0" xfId="0" applyNumberFormat="1" applyFont="1" applyFill="1" applyBorder="1" applyAlignment="1" applyProtection="1">
      <alignment horizontal="left"/>
    </xf>
    <xf numFmtId="4" fontId="54" fillId="101" borderId="0" xfId="0" applyNumberFormat="1" applyFont="1" applyFill="1" applyBorder="1" applyProtection="1"/>
    <xf numFmtId="0" fontId="0" fillId="22" borderId="0" xfId="0" applyFill="1" applyBorder="1" applyAlignment="1" applyProtection="1">
      <alignment vertical="top"/>
    </xf>
    <xf numFmtId="4" fontId="0" fillId="0" borderId="0" xfId="0" applyNumberFormat="1" applyBorder="1" applyAlignment="1" applyProtection="1">
      <alignment horizontal="center"/>
    </xf>
    <xf numFmtId="4" fontId="0" fillId="0" borderId="0" xfId="0" applyNumberFormat="1" applyFill="1" applyBorder="1" applyAlignment="1" applyProtection="1">
      <alignment horizontal="left"/>
    </xf>
    <xf numFmtId="4" fontId="0" fillId="0" borderId="0" xfId="0" applyNumberFormat="1" applyBorder="1" applyProtection="1"/>
    <xf numFmtId="4" fontId="57" fillId="0" borderId="0" xfId="0" applyNumberFormat="1" applyFont="1" applyAlignment="1" applyProtection="1">
      <alignment horizontal="right"/>
    </xf>
    <xf numFmtId="0" fontId="11" fillId="0" borderId="0" xfId="0" applyFont="1" applyBorder="1" applyProtection="1"/>
    <xf numFmtId="4" fontId="11" fillId="0" borderId="0" xfId="0" applyNumberFormat="1" applyFont="1" applyBorder="1" applyProtection="1"/>
    <xf numFmtId="0" fontId="11" fillId="0" borderId="0" xfId="0" applyFont="1" applyFill="1" applyBorder="1" applyProtection="1"/>
    <xf numFmtId="4" fontId="11" fillId="0" borderId="0" xfId="0" applyNumberFormat="1" applyFont="1" applyFill="1" applyBorder="1" applyProtection="1"/>
    <xf numFmtId="0" fontId="55" fillId="0" borderId="0" xfId="0" applyFont="1" applyAlignment="1" applyProtection="1">
      <alignment wrapText="1"/>
    </xf>
    <xf numFmtId="0" fontId="61" fillId="0" borderId="0" xfId="0" applyFont="1" applyBorder="1" applyProtection="1"/>
    <xf numFmtId="4" fontId="55" fillId="0" borderId="0" xfId="0" applyNumberFormat="1" applyFont="1" applyProtection="1"/>
    <xf numFmtId="4" fontId="302" fillId="0" borderId="0" xfId="0" applyNumberFormat="1" applyFont="1" applyAlignment="1" applyProtection="1">
      <alignment horizontal="left"/>
    </xf>
    <xf numFmtId="4" fontId="302" fillId="0" borderId="0" xfId="0" applyNumberFormat="1" applyFont="1" applyProtection="1"/>
    <xf numFmtId="49" fontId="14" fillId="0" borderId="0" xfId="0" applyNumberFormat="1" applyFont="1" applyAlignment="1" applyProtection="1">
      <alignment horizontal="left" vertical="top" wrapText="1"/>
    </xf>
    <xf numFmtId="4" fontId="307" fillId="0" borderId="0" xfId="0" applyNumberFormat="1" applyFont="1" applyAlignment="1" applyProtection="1">
      <alignment horizontal="left"/>
    </xf>
    <xf numFmtId="4" fontId="307" fillId="0" borderId="0" xfId="0" applyNumberFormat="1" applyFont="1" applyAlignment="1" applyProtection="1">
      <alignment horizontal="center"/>
    </xf>
    <xf numFmtId="4" fontId="307" fillId="0" borderId="0" xfId="0" applyNumberFormat="1" applyFont="1" applyProtection="1"/>
    <xf numFmtId="4" fontId="310" fillId="101" borderId="0" xfId="0" applyNumberFormat="1" applyFont="1" applyFill="1" applyBorder="1" applyAlignment="1" applyProtection="1">
      <alignment horizontal="left"/>
    </xf>
    <xf numFmtId="4" fontId="308" fillId="101" borderId="0" xfId="0" applyNumberFormat="1" applyFont="1" applyFill="1" applyBorder="1" applyProtection="1"/>
    <xf numFmtId="0" fontId="307" fillId="0" borderId="0" xfId="0" applyFont="1" applyAlignment="1" applyProtection="1">
      <alignment vertical="top"/>
    </xf>
    <xf numFmtId="0" fontId="11" fillId="0" borderId="0" xfId="0" applyFont="1" applyBorder="1" applyAlignment="1" applyProtection="1">
      <alignment vertical="top"/>
    </xf>
    <xf numFmtId="4" fontId="11" fillId="0" borderId="0" xfId="0" applyNumberFormat="1" applyFont="1" applyBorder="1" applyAlignment="1" applyProtection="1">
      <alignment horizontal="center"/>
    </xf>
    <xf numFmtId="4" fontId="11" fillId="0" borderId="0" xfId="0" applyNumberFormat="1" applyFont="1" applyBorder="1" applyAlignment="1" applyProtection="1">
      <alignment horizontal="left"/>
    </xf>
    <xf numFmtId="0" fontId="0" fillId="0" borderId="0" xfId="0" applyBorder="1" applyAlignment="1" applyProtection="1">
      <alignment vertical="top"/>
    </xf>
    <xf numFmtId="4" fontId="0" fillId="0" borderId="0" xfId="0" applyNumberFormat="1" applyBorder="1" applyAlignment="1" applyProtection="1">
      <alignment horizontal="left"/>
    </xf>
    <xf numFmtId="4" fontId="55" fillId="0" borderId="0" xfId="0" applyNumberFormat="1" applyFont="1" applyAlignment="1" applyProtection="1">
      <alignment horizontal="center" vertical="center"/>
      <protection locked="0"/>
    </xf>
    <xf numFmtId="4" fontId="302" fillId="0" borderId="0" xfId="0" applyNumberFormat="1" applyFont="1" applyAlignment="1" applyProtection="1">
      <alignment horizontal="center"/>
      <protection locked="0"/>
    </xf>
    <xf numFmtId="4" fontId="36" fillId="0" borderId="0" xfId="0" applyNumberFormat="1" applyFont="1" applyAlignment="1" applyProtection="1">
      <alignment horizontal="center"/>
      <protection locked="0"/>
    </xf>
    <xf numFmtId="4" fontId="307" fillId="0" borderId="0" xfId="0" applyNumberFormat="1" applyFont="1" applyAlignment="1" applyProtection="1">
      <alignment horizontal="center"/>
      <protection locked="0"/>
    </xf>
    <xf numFmtId="4" fontId="310" fillId="101" borderId="0" xfId="0" applyNumberFormat="1" applyFont="1" applyFill="1" applyBorder="1" applyAlignment="1" applyProtection="1">
      <alignment horizontal="center"/>
      <protection locked="0"/>
    </xf>
    <xf numFmtId="4" fontId="11" fillId="0" borderId="0" xfId="0" applyNumberFormat="1" applyFont="1" applyBorder="1" applyAlignment="1" applyProtection="1">
      <alignment horizontal="center"/>
      <protection locked="0"/>
    </xf>
    <xf numFmtId="4" fontId="331" fillId="0" borderId="0" xfId="0" applyNumberFormat="1" applyFont="1" applyAlignment="1" applyProtection="1">
      <alignment horizontal="center"/>
      <protection locked="0"/>
    </xf>
    <xf numFmtId="4" fontId="315" fillId="0" borderId="0" xfId="0" applyNumberFormat="1" applyFont="1" applyAlignment="1" applyProtection="1">
      <alignment horizontal="center"/>
      <protection locked="0"/>
    </xf>
    <xf numFmtId="0" fontId="302" fillId="0" borderId="0" xfId="0" applyFont="1" applyAlignment="1" applyProtection="1">
      <alignment horizontal="center"/>
      <protection locked="0"/>
    </xf>
    <xf numFmtId="4" fontId="303" fillId="0" borderId="0" xfId="0" applyNumberFormat="1" applyFont="1" applyAlignment="1" applyProtection="1">
      <alignment horizontal="center"/>
      <protection locked="0"/>
    </xf>
    <xf numFmtId="4" fontId="307" fillId="101" borderId="0" xfId="0" applyNumberFormat="1" applyFont="1" applyFill="1" applyBorder="1" applyAlignment="1" applyProtection="1">
      <alignment horizontal="center"/>
      <protection locked="0"/>
    </xf>
    <xf numFmtId="0" fontId="67" fillId="0" borderId="0" xfId="0" applyFont="1" applyAlignment="1" applyProtection="1">
      <alignment horizontal="center"/>
      <protection locked="0"/>
    </xf>
    <xf numFmtId="4" fontId="67" fillId="0" borderId="0" xfId="0" applyNumberFormat="1" applyFont="1" applyAlignment="1" applyProtection="1">
      <alignment horizontal="center"/>
      <protection locked="0"/>
    </xf>
    <xf numFmtId="2" fontId="307" fillId="0" borderId="0" xfId="0" applyNumberFormat="1" applyFont="1" applyAlignment="1" applyProtection="1">
      <alignment horizontal="center"/>
      <protection locked="0"/>
    </xf>
    <xf numFmtId="4" fontId="309" fillId="0" borderId="0" xfId="0" applyNumberFormat="1" applyFont="1" applyAlignment="1" applyProtection="1">
      <alignment horizontal="center"/>
      <protection locked="0"/>
    </xf>
    <xf numFmtId="4" fontId="0" fillId="0" borderId="0" xfId="0" applyNumberFormat="1" applyFill="1" applyBorder="1" applyAlignment="1" applyProtection="1">
      <alignment horizontal="center"/>
      <protection locked="0"/>
    </xf>
    <xf numFmtId="0" fontId="48" fillId="0" borderId="0" xfId="0" applyFont="1" applyBorder="1" applyProtection="1"/>
    <xf numFmtId="0" fontId="53" fillId="25" borderId="0" xfId="0" applyFont="1" applyFill="1" applyBorder="1" applyAlignment="1" applyProtection="1">
      <alignment horizontal="left" vertical="top"/>
    </xf>
    <xf numFmtId="0" fontId="54" fillId="25" borderId="0" xfId="0" applyFont="1" applyFill="1" applyBorder="1" applyAlignment="1" applyProtection="1">
      <alignment wrapText="1"/>
    </xf>
    <xf numFmtId="4" fontId="51" fillId="0" borderId="0" xfId="0" applyNumberFormat="1" applyFont="1" applyBorder="1" applyProtection="1"/>
    <xf numFmtId="0" fontId="14" fillId="0" borderId="0" xfId="0" applyFont="1" applyBorder="1" applyAlignment="1" applyProtection="1">
      <alignment vertical="top"/>
    </xf>
    <xf numFmtId="0" fontId="53" fillId="25" borderId="0" xfId="0" applyFont="1" applyFill="1" applyBorder="1" applyAlignment="1" applyProtection="1">
      <alignment horizontal="center" vertical="top"/>
    </xf>
    <xf numFmtId="2" fontId="57" fillId="0" borderId="0" xfId="0" applyNumberFormat="1" applyFont="1" applyFill="1" applyBorder="1" applyAlignment="1" applyProtection="1">
      <alignment horizontal="center"/>
    </xf>
    <xf numFmtId="2" fontId="57" fillId="0" borderId="0" xfId="0" applyNumberFormat="1" applyFont="1" applyBorder="1" applyAlignment="1" applyProtection="1">
      <alignment horizontal="center"/>
    </xf>
    <xf numFmtId="3" fontId="53" fillId="0" borderId="0" xfId="0" applyNumberFormat="1" applyFont="1" applyFill="1" applyBorder="1" applyAlignment="1" applyProtection="1">
      <alignment horizontal="left" vertical="top"/>
    </xf>
    <xf numFmtId="0" fontId="14" fillId="0" borderId="0" xfId="1473" applyFont="1" applyFill="1" applyBorder="1" applyAlignment="1" applyProtection="1">
      <alignment vertical="top" wrapText="1"/>
    </xf>
    <xf numFmtId="0" fontId="14" fillId="25" borderId="0" xfId="0" applyFont="1" applyFill="1" applyBorder="1" applyAlignment="1" applyProtection="1">
      <alignment vertical="top"/>
    </xf>
    <xf numFmtId="0" fontId="54" fillId="25" borderId="0" xfId="0" applyFont="1" applyFill="1" applyBorder="1" applyAlignment="1" applyProtection="1">
      <alignment vertical="center" wrapText="1"/>
    </xf>
    <xf numFmtId="4" fontId="54" fillId="25" borderId="0" xfId="0" applyNumberFormat="1" applyFont="1" applyFill="1" applyBorder="1" applyAlignment="1" applyProtection="1">
      <alignment horizontal="center"/>
    </xf>
    <xf numFmtId="4" fontId="195" fillId="25" borderId="0" xfId="0" applyNumberFormat="1" applyFont="1" applyFill="1" applyBorder="1" applyAlignment="1" applyProtection="1">
      <alignment horizontal="left"/>
    </xf>
    <xf numFmtId="0" fontId="0" fillId="0" borderId="0" xfId="0" applyFill="1" applyBorder="1" applyAlignment="1" applyProtection="1">
      <alignment vertical="top"/>
    </xf>
    <xf numFmtId="2" fontId="57" fillId="0" borderId="0" xfId="0" applyNumberFormat="1" applyFont="1" applyFill="1" applyBorder="1" applyAlignment="1" applyProtection="1">
      <alignment horizontal="center"/>
      <protection locked="0"/>
    </xf>
    <xf numFmtId="2" fontId="57" fillId="0" borderId="0" xfId="0" applyNumberFormat="1" applyFont="1" applyBorder="1" applyAlignment="1" applyProtection="1">
      <alignment horizontal="center"/>
      <protection locked="0"/>
    </xf>
    <xf numFmtId="4" fontId="54" fillId="25" borderId="0" xfId="0" applyNumberFormat="1" applyFont="1" applyFill="1" applyBorder="1" applyAlignment="1" applyProtection="1">
      <alignment horizontal="center"/>
      <protection locked="0"/>
    </xf>
    <xf numFmtId="3" fontId="53" fillId="0" borderId="0" xfId="219" applyNumberFormat="1" applyFont="1" applyFill="1" applyBorder="1" applyAlignment="1" applyProtection="1">
      <alignment horizontal="left" vertical="top"/>
    </xf>
    <xf numFmtId="0" fontId="60" fillId="0" borderId="0" xfId="0" applyFont="1" applyAlignment="1" applyProtection="1">
      <alignment vertical="top" wrapText="1"/>
    </xf>
    <xf numFmtId="3" fontId="53" fillId="25" borderId="0" xfId="219" applyNumberFormat="1" applyFont="1" applyFill="1" applyBorder="1" applyAlignment="1" applyProtection="1">
      <alignment horizontal="left" vertical="top"/>
    </xf>
    <xf numFmtId="0" fontId="36" fillId="0" borderId="0" xfId="0" applyFont="1" applyFill="1" applyAlignment="1" applyProtection="1">
      <alignment horizontal="justify" vertical="top" wrapText="1"/>
    </xf>
    <xf numFmtId="4" fontId="11" fillId="0" borderId="0" xfId="2631" applyNumberFormat="1" applyFont="1" applyFill="1" applyAlignment="1" applyProtection="1">
      <alignment horizontal="center"/>
    </xf>
    <xf numFmtId="4" fontId="35" fillId="0" borderId="0" xfId="2631" applyNumberFormat="1" applyFont="1" applyFill="1" applyAlignment="1" applyProtection="1">
      <alignment horizontal="left"/>
    </xf>
    <xf numFmtId="0" fontId="63" fillId="25" borderId="0" xfId="0" applyFont="1" applyFill="1" applyAlignment="1" applyProtection="1"/>
    <xf numFmtId="0" fontId="209" fillId="0" borderId="0" xfId="0" applyFont="1" applyFill="1" applyAlignment="1" applyProtection="1"/>
    <xf numFmtId="0" fontId="11" fillId="0" borderId="0" xfId="2631" applyFont="1" applyFill="1" applyAlignment="1" applyProtection="1">
      <alignment vertical="top" wrapText="1"/>
    </xf>
    <xf numFmtId="0" fontId="47" fillId="28" borderId="0" xfId="0" applyFont="1" applyFill="1" applyBorder="1" applyProtection="1"/>
    <xf numFmtId="4" fontId="47" fillId="28" borderId="0" xfId="0" applyNumberFormat="1" applyFont="1" applyFill="1" applyBorder="1" applyProtection="1"/>
    <xf numFmtId="0" fontId="0" fillId="28" borderId="0" xfId="0" applyFill="1" applyBorder="1" applyProtection="1"/>
    <xf numFmtId="4" fontId="11" fillId="0" borderId="0" xfId="2631" applyNumberFormat="1" applyFont="1" applyAlignment="1" applyProtection="1">
      <alignment horizontal="center"/>
    </xf>
    <xf numFmtId="4" fontId="35" fillId="0" borderId="0" xfId="2631" applyNumberFormat="1" applyFont="1" applyAlignment="1" applyProtection="1">
      <alignment horizontal="left"/>
    </xf>
    <xf numFmtId="0" fontId="35" fillId="0" borderId="0" xfId="2631" applyFont="1" applyFill="1" applyBorder="1" applyAlignment="1" applyProtection="1">
      <alignment horizontal="left" vertical="top" wrapText="1"/>
    </xf>
    <xf numFmtId="0" fontId="35" fillId="0" borderId="0" xfId="2631" applyFont="1" applyFill="1" applyBorder="1" applyAlignment="1" applyProtection="1">
      <alignment horizontal="center"/>
    </xf>
    <xf numFmtId="0" fontId="11" fillId="0" borderId="0" xfId="2631" applyFont="1" applyAlignment="1" applyProtection="1">
      <alignment vertical="top" wrapText="1"/>
    </xf>
    <xf numFmtId="4" fontId="0" fillId="25" borderId="0" xfId="0" applyNumberFormat="1" applyFill="1" applyBorder="1" applyAlignment="1" applyProtection="1">
      <alignment horizontal="left"/>
    </xf>
    <xf numFmtId="4" fontId="197" fillId="25" borderId="0" xfId="0" applyNumberFormat="1" applyFont="1" applyFill="1" applyBorder="1" applyProtection="1"/>
    <xf numFmtId="4" fontId="0" fillId="25" borderId="0" xfId="0" applyNumberFormat="1" applyFill="1" applyBorder="1" applyAlignment="1" applyProtection="1">
      <alignment horizontal="center"/>
      <protection locked="0"/>
    </xf>
    <xf numFmtId="4" fontId="0" fillId="0" borderId="0" xfId="0" applyNumberFormat="1" applyAlignment="1">
      <alignment horizontal="left" vertical="top"/>
    </xf>
    <xf numFmtId="4" fontId="0" fillId="0" borderId="0" xfId="0" applyNumberFormat="1" applyFill="1" applyAlignment="1" applyProtection="1">
      <alignment horizontal="center" vertical="top" wrapText="1"/>
      <protection locked="0"/>
    </xf>
    <xf numFmtId="4" fontId="0" fillId="0" borderId="0" xfId="0" applyNumberFormat="1" applyAlignment="1" applyProtection="1">
      <alignment horizontal="center" vertical="top" wrapText="1"/>
      <protection locked="0"/>
    </xf>
    <xf numFmtId="4" fontId="0" fillId="0" borderId="0" xfId="0" applyNumberFormat="1" applyAlignment="1" applyProtection="1">
      <alignment horizontal="center" vertical="top"/>
      <protection locked="0"/>
    </xf>
    <xf numFmtId="4" fontId="35" fillId="0" borderId="0" xfId="0" applyNumberFormat="1" applyFont="1" applyBorder="1" applyAlignment="1" applyProtection="1">
      <alignment horizontal="center"/>
      <protection locked="0"/>
    </xf>
    <xf numFmtId="0" fontId="210" fillId="78" borderId="0" xfId="0" applyFont="1" applyFill="1" applyBorder="1" applyAlignment="1" applyProtection="1">
      <alignment horizontal="center"/>
      <protection locked="0"/>
    </xf>
    <xf numFmtId="4" fontId="14" fillId="0" borderId="0" xfId="219" applyNumberFormat="1" applyFont="1" applyBorder="1" applyAlignment="1" applyProtection="1">
      <alignment horizontal="center"/>
      <protection locked="0"/>
    </xf>
    <xf numFmtId="4" fontId="14" fillId="0" borderId="0" xfId="219" applyNumberFormat="1" applyFont="1" applyFill="1" applyBorder="1" applyAlignment="1" applyProtection="1">
      <alignment horizontal="center"/>
      <protection locked="0"/>
    </xf>
    <xf numFmtId="4" fontId="55" fillId="0" borderId="0" xfId="0" applyNumberFormat="1" applyFont="1" applyFill="1" applyBorder="1" applyAlignment="1" applyProtection="1">
      <alignment horizontal="center" vertical="center"/>
      <protection locked="0"/>
    </xf>
    <xf numFmtId="4" fontId="197" fillId="25" borderId="0" xfId="0" applyNumberFormat="1" applyFont="1" applyFill="1" applyBorder="1" applyAlignment="1" applyProtection="1">
      <alignment horizontal="center"/>
      <protection locked="0"/>
    </xf>
    <xf numFmtId="0" fontId="181" fillId="0" borderId="0" xfId="1362" applyFont="1" applyBorder="1" applyAlignment="1" applyProtection="1">
      <alignment horizontal="center"/>
      <protection locked="0"/>
    </xf>
    <xf numFmtId="4" fontId="181" fillId="0" borderId="0" xfId="1362" applyNumberFormat="1" applyFont="1" applyBorder="1" applyAlignment="1" applyProtection="1">
      <alignment horizontal="center"/>
      <protection locked="0"/>
    </xf>
    <xf numFmtId="4" fontId="188" fillId="0" borderId="0" xfId="1362" applyNumberFormat="1" applyFont="1" applyBorder="1" applyAlignment="1" applyProtection="1">
      <alignment horizontal="center"/>
      <protection locked="0"/>
    </xf>
    <xf numFmtId="0" fontId="180" fillId="25" borderId="0" xfId="1362" applyFont="1" applyFill="1" applyBorder="1" applyAlignment="1" applyProtection="1">
      <alignment horizontal="center"/>
      <protection locked="0"/>
    </xf>
    <xf numFmtId="0" fontId="181" fillId="0" borderId="0" xfId="1362" applyFont="1" applyFill="1" applyBorder="1" applyAlignment="1" applyProtection="1">
      <alignment horizontal="center"/>
      <protection locked="0"/>
    </xf>
    <xf numFmtId="4" fontId="57" fillId="0" borderId="0" xfId="0" applyNumberFormat="1" applyFont="1" applyFill="1" applyBorder="1" applyAlignment="1" applyProtection="1">
      <alignment horizontal="center"/>
      <protection locked="0"/>
    </xf>
    <xf numFmtId="173" fontId="11" fillId="0" borderId="0" xfId="0" applyNumberFormat="1" applyFont="1" applyFill="1" applyBorder="1" applyProtection="1">
      <protection locked="0"/>
    </xf>
    <xf numFmtId="4" fontId="54" fillId="25" borderId="0" xfId="0" applyNumberFormat="1" applyFont="1" applyFill="1" applyBorder="1" applyAlignment="1" applyProtection="1">
      <alignment horizontal="center" vertical="center"/>
      <protection locked="0"/>
    </xf>
    <xf numFmtId="0" fontId="181" fillId="0" borderId="0" xfId="2629" applyFont="1" applyBorder="1" applyAlignment="1" applyProtection="1">
      <alignment horizontal="center"/>
      <protection locked="0"/>
    </xf>
    <xf numFmtId="4" fontId="181" fillId="0" borderId="0" xfId="2629" applyNumberFormat="1" applyFont="1" applyBorder="1" applyAlignment="1" applyProtection="1">
      <alignment horizontal="center"/>
      <protection locked="0"/>
    </xf>
    <xf numFmtId="4" fontId="193" fillId="0" borderId="0" xfId="2629" applyNumberFormat="1" applyFont="1" applyBorder="1" applyAlignment="1" applyProtection="1">
      <alignment horizontal="center"/>
      <protection locked="0"/>
    </xf>
    <xf numFmtId="4" fontId="181" fillId="0" borderId="0" xfId="2629" applyNumberFormat="1" applyFont="1" applyFill="1" applyBorder="1" applyAlignment="1" applyProtection="1">
      <alignment horizontal="center"/>
      <protection locked="0"/>
    </xf>
    <xf numFmtId="0" fontId="180" fillId="25" borderId="0" xfId="2629" applyFont="1" applyFill="1" applyBorder="1" applyAlignment="1" applyProtection="1">
      <alignment horizontal="center"/>
      <protection locked="0"/>
    </xf>
    <xf numFmtId="0" fontId="14" fillId="0" borderId="0" xfId="308" applyFont="1" applyFill="1" applyBorder="1" applyAlignment="1" applyProtection="1">
      <alignment horizontal="center" vertical="top" wrapText="1"/>
    </xf>
    <xf numFmtId="0" fontId="197" fillId="79" borderId="0" xfId="0" applyFont="1" applyFill="1" applyAlignment="1" applyProtection="1">
      <alignment vertical="top"/>
    </xf>
    <xf numFmtId="0" fontId="197" fillId="79" borderId="0" xfId="0" applyFont="1" applyFill="1" applyAlignment="1" applyProtection="1">
      <alignment horizontal="left" vertical="center"/>
    </xf>
    <xf numFmtId="4" fontId="0" fillId="0" borderId="0" xfId="0" applyNumberFormat="1" applyFill="1" applyAlignment="1" applyProtection="1">
      <alignment horizontal="center"/>
    </xf>
    <xf numFmtId="4" fontId="0" fillId="0" borderId="0" xfId="0" applyNumberFormat="1" applyFill="1" applyAlignment="1" applyProtection="1">
      <alignment horizontal="left"/>
    </xf>
    <xf numFmtId="4" fontId="0" fillId="0" borderId="0" xfId="0" applyNumberFormat="1" applyFill="1" applyProtection="1"/>
    <xf numFmtId="0" fontId="0" fillId="0" borderId="0" xfId="0" applyFill="1" applyAlignment="1" applyProtection="1">
      <alignment vertical="top"/>
    </xf>
    <xf numFmtId="0" fontId="264" fillId="0" borderId="0" xfId="0" applyFont="1" applyFill="1" applyProtection="1"/>
    <xf numFmtId="0" fontId="10" fillId="0" borderId="0" xfId="0" applyFont="1" applyFill="1" applyAlignment="1" applyProtection="1">
      <alignment vertical="top"/>
    </xf>
    <xf numFmtId="0" fontId="134" fillId="0" borderId="0" xfId="0" applyFont="1" applyProtection="1"/>
    <xf numFmtId="4" fontId="10" fillId="0" borderId="0" xfId="0" applyNumberFormat="1" applyFont="1" applyAlignment="1" applyProtection="1">
      <alignment horizontal="center"/>
    </xf>
    <xf numFmtId="4" fontId="10" fillId="0" borderId="0" xfId="0" applyNumberFormat="1" applyFont="1" applyFill="1" applyAlignment="1" applyProtection="1">
      <alignment horizontal="left"/>
    </xf>
    <xf numFmtId="4" fontId="10" fillId="0" borderId="0" xfId="0" applyNumberFormat="1" applyFont="1" applyProtection="1"/>
    <xf numFmtId="0" fontId="62" fillId="0" borderId="0" xfId="0" applyFont="1" applyFill="1" applyAlignment="1" applyProtection="1">
      <alignment vertical="top"/>
    </xf>
    <xf numFmtId="0" fontId="265" fillId="79" borderId="0" xfId="0" applyFont="1" applyFill="1" applyAlignment="1" applyProtection="1">
      <alignment vertical="top"/>
    </xf>
    <xf numFmtId="0" fontId="265" fillId="79" borderId="0" xfId="0" applyFont="1" applyFill="1" applyBorder="1" applyAlignment="1" applyProtection="1">
      <alignment wrapText="1"/>
    </xf>
    <xf numFmtId="4" fontId="76" fillId="0" borderId="0" xfId="0" applyNumberFormat="1" applyFont="1" applyFill="1" applyBorder="1" applyAlignment="1" applyProtection="1">
      <alignment horizontal="center"/>
    </xf>
    <xf numFmtId="4" fontId="76" fillId="0" borderId="0" xfId="0" applyNumberFormat="1" applyFont="1" applyFill="1" applyBorder="1" applyAlignment="1" applyProtection="1">
      <alignment horizontal="left"/>
    </xf>
    <xf numFmtId="4" fontId="76" fillId="0" borderId="0" xfId="0" applyNumberFormat="1" applyFont="1" applyFill="1" applyBorder="1" applyProtection="1"/>
    <xf numFmtId="0" fontId="48" fillId="0" borderId="0" xfId="0" applyFont="1" applyProtection="1"/>
    <xf numFmtId="0" fontId="265" fillId="0" borderId="0" xfId="0" applyFont="1" applyFill="1" applyAlignment="1" applyProtection="1">
      <alignment vertical="top"/>
    </xf>
    <xf numFmtId="0" fontId="266" fillId="0" borderId="0" xfId="0" applyFont="1" applyFill="1" applyBorder="1" applyAlignment="1" applyProtection="1">
      <alignment wrapText="1"/>
    </xf>
    <xf numFmtId="0" fontId="76" fillId="0" borderId="0" xfId="0" applyFont="1" applyFill="1" applyAlignment="1" applyProtection="1">
      <alignment vertical="top"/>
    </xf>
    <xf numFmtId="0" fontId="76" fillId="0" borderId="0" xfId="0" applyFont="1" applyFill="1" applyBorder="1" applyAlignment="1" applyProtection="1">
      <alignment vertical="center" wrapText="1"/>
    </xf>
    <xf numFmtId="0" fontId="76" fillId="0" borderId="0" xfId="0" applyFont="1" applyFill="1" applyBorder="1" applyProtection="1"/>
    <xf numFmtId="0" fontId="76" fillId="0" borderId="0" xfId="0" applyFont="1" applyFill="1" applyBorder="1" applyAlignment="1" applyProtection="1">
      <alignment wrapText="1"/>
    </xf>
    <xf numFmtId="0" fontId="76" fillId="0" borderId="35" xfId="0" applyFont="1" applyFill="1" applyBorder="1" applyAlignment="1" applyProtection="1">
      <alignment vertical="top"/>
    </xf>
    <xf numFmtId="0" fontId="76" fillId="0" borderId="35" xfId="0" applyFont="1" applyFill="1" applyBorder="1" applyAlignment="1" applyProtection="1">
      <alignment wrapText="1"/>
    </xf>
    <xf numFmtId="4" fontId="76" fillId="0" borderId="35" xfId="0" applyNumberFormat="1" applyFont="1" applyFill="1" applyBorder="1" applyAlignment="1" applyProtection="1">
      <alignment horizontal="center"/>
    </xf>
    <xf numFmtId="4" fontId="76" fillId="0" borderId="35" xfId="0" applyNumberFormat="1" applyFont="1" applyFill="1" applyBorder="1" applyAlignment="1" applyProtection="1">
      <alignment horizontal="left"/>
    </xf>
    <xf numFmtId="4" fontId="76" fillId="0" borderId="35" xfId="0" applyNumberFormat="1" applyFont="1" applyFill="1" applyBorder="1" applyProtection="1"/>
    <xf numFmtId="0" fontId="48" fillId="0" borderId="0" xfId="0" applyFont="1" applyFill="1" applyBorder="1" applyProtection="1"/>
    <xf numFmtId="0" fontId="10" fillId="0" borderId="0" xfId="0" applyFont="1" applyProtection="1"/>
    <xf numFmtId="4" fontId="11" fillId="0" borderId="0" xfId="0" applyNumberFormat="1" applyFont="1" applyAlignment="1" applyProtection="1">
      <alignment horizontal="center" vertical="top" wrapText="1"/>
    </xf>
    <xf numFmtId="4" fontId="11" fillId="0" borderId="0" xfId="0" applyNumberFormat="1" applyFont="1" applyFill="1" applyAlignment="1" applyProtection="1">
      <alignment horizontal="left" wrapText="1"/>
    </xf>
    <xf numFmtId="0" fontId="13" fillId="79" borderId="0" xfId="0" applyFont="1" applyFill="1" applyAlignment="1" applyProtection="1">
      <alignment vertical="top"/>
    </xf>
    <xf numFmtId="0" fontId="13" fillId="79" borderId="0" xfId="0" applyFont="1" applyFill="1" applyBorder="1" applyAlignment="1" applyProtection="1">
      <alignment vertical="top"/>
    </xf>
    <xf numFmtId="0" fontId="267" fillId="79" borderId="0" xfId="0" applyFont="1" applyFill="1" applyAlignment="1" applyProtection="1">
      <alignment vertical="top"/>
    </xf>
    <xf numFmtId="0" fontId="47" fillId="0" borderId="0" xfId="0" applyFont="1" applyFill="1" applyAlignment="1" applyProtection="1">
      <alignment vertical="top" wrapText="1"/>
    </xf>
    <xf numFmtId="4" fontId="47" fillId="0" borderId="0" xfId="0" applyNumberFormat="1" applyFont="1" applyFill="1" applyAlignment="1" applyProtection="1">
      <alignment horizontal="center" wrapText="1"/>
    </xf>
    <xf numFmtId="4" fontId="47" fillId="0" borderId="0" xfId="0" applyNumberFormat="1" applyFont="1" applyFill="1" applyAlignment="1" applyProtection="1">
      <alignment wrapText="1"/>
    </xf>
    <xf numFmtId="0" fontId="47" fillId="0" borderId="0" xfId="0" applyFont="1" applyAlignment="1" applyProtection="1">
      <alignment wrapText="1"/>
    </xf>
    <xf numFmtId="0" fontId="47" fillId="0" borderId="0" xfId="0" applyFont="1" applyProtection="1"/>
    <xf numFmtId="0" fontId="0" fillId="0" borderId="0" xfId="0" applyAlignment="1" applyProtection="1">
      <alignment vertical="top" wrapText="1"/>
    </xf>
    <xf numFmtId="3" fontId="59" fillId="79" borderId="0" xfId="0" applyNumberFormat="1" applyFont="1" applyFill="1" applyAlignment="1" applyProtection="1">
      <alignment horizontal="left" vertical="top"/>
    </xf>
    <xf numFmtId="0" fontId="35" fillId="0" borderId="0" xfId="3512" applyFont="1" applyBorder="1" applyAlignment="1" applyProtection="1">
      <alignment horizontal="left" vertical="top" wrapText="1" shrinkToFit="1"/>
    </xf>
    <xf numFmtId="0" fontId="35" fillId="0" borderId="0" xfId="3512" applyFont="1" applyBorder="1" applyAlignment="1" applyProtection="1">
      <alignment horizontal="center"/>
    </xf>
    <xf numFmtId="4" fontId="11" fillId="0" borderId="0" xfId="0" applyNumberFormat="1" applyFont="1" applyAlignment="1" applyProtection="1"/>
    <xf numFmtId="0" fontId="35" fillId="0" borderId="0" xfId="3512" applyFont="1" applyFill="1" applyBorder="1" applyAlignment="1" applyProtection="1">
      <alignment horizontal="left" vertical="top" wrapText="1" shrinkToFit="1"/>
    </xf>
    <xf numFmtId="0" fontId="35" fillId="0" borderId="0" xfId="3512" applyFont="1" applyFill="1" applyBorder="1" applyAlignment="1" applyProtection="1">
      <alignment horizontal="center" vertical="top"/>
    </xf>
    <xf numFmtId="4" fontId="35" fillId="0" borderId="0" xfId="3512" applyNumberFormat="1" applyFont="1" applyFill="1" applyBorder="1" applyAlignment="1" applyProtection="1">
      <alignment horizontal="left" vertical="top"/>
    </xf>
    <xf numFmtId="4" fontId="35" fillId="0" borderId="0" xfId="3512" applyNumberFormat="1" applyFont="1" applyFill="1" applyBorder="1" applyAlignment="1" applyProtection="1">
      <alignment horizontal="center" vertical="top"/>
    </xf>
    <xf numFmtId="4" fontId="11" fillId="0" borderId="0" xfId="0" applyNumberFormat="1" applyFont="1" applyAlignment="1" applyProtection="1">
      <alignment vertical="top"/>
    </xf>
    <xf numFmtId="4" fontId="35" fillId="0" borderId="0" xfId="3512" applyNumberFormat="1" applyFont="1" applyBorder="1" applyAlignment="1" applyProtection="1">
      <alignment horizontal="left"/>
    </xf>
    <xf numFmtId="0" fontId="35" fillId="0" borderId="0" xfId="3512" applyFont="1" applyBorder="1" applyAlignment="1" applyProtection="1">
      <alignment horizontal="center" vertical="top"/>
    </xf>
    <xf numFmtId="4" fontId="35" fillId="0" borderId="0" xfId="3512" applyNumberFormat="1" applyFont="1" applyBorder="1" applyAlignment="1" applyProtection="1">
      <alignment horizontal="right" vertical="top"/>
    </xf>
    <xf numFmtId="0" fontId="62" fillId="79" borderId="0" xfId="0" applyFont="1" applyFill="1" applyAlignment="1" applyProtection="1">
      <alignment vertical="top"/>
    </xf>
    <xf numFmtId="0" fontId="12" fillId="0" borderId="35" xfId="0" applyFont="1" applyFill="1" applyBorder="1" applyAlignment="1" applyProtection="1">
      <alignment vertical="center" wrapText="1"/>
    </xf>
    <xf numFmtId="4" fontId="12" fillId="0" borderId="35" xfId="0" applyNumberFormat="1" applyFont="1" applyBorder="1" applyAlignment="1" applyProtection="1">
      <alignment horizontal="center"/>
    </xf>
    <xf numFmtId="4" fontId="11" fillId="0" borderId="35" xfId="0" applyNumberFormat="1" applyFont="1" applyBorder="1" applyAlignment="1" applyProtection="1">
      <alignment horizontal="left"/>
    </xf>
    <xf numFmtId="4" fontId="12" fillId="0" borderId="35" xfId="0" applyNumberFormat="1" applyFont="1" applyBorder="1" applyProtection="1"/>
    <xf numFmtId="0" fontId="13" fillId="79" borderId="0" xfId="0" applyFont="1" applyFill="1" applyBorder="1" applyAlignment="1" applyProtection="1">
      <alignment wrapText="1"/>
    </xf>
    <xf numFmtId="3" fontId="11" fillId="0" borderId="0" xfId="0" applyNumberFormat="1" applyFont="1" applyFill="1" applyAlignment="1" applyProtection="1">
      <alignment horizontal="left" vertical="top"/>
    </xf>
    <xf numFmtId="4" fontId="11" fillId="0" borderId="0" xfId="0" applyNumberFormat="1" applyFont="1" applyAlignment="1" applyProtection="1">
      <alignment horizontal="center" vertical="top"/>
    </xf>
    <xf numFmtId="4" fontId="11" fillId="0" borderId="0" xfId="0" applyNumberFormat="1" applyFont="1" applyAlignment="1" applyProtection="1">
      <alignment horizontal="left" vertical="top"/>
    </xf>
    <xf numFmtId="0" fontId="13" fillId="79" borderId="0" xfId="0" applyFont="1" applyFill="1" applyBorder="1" applyProtection="1"/>
    <xf numFmtId="0" fontId="35" fillId="0" borderId="0" xfId="3512" applyFont="1" applyFill="1" applyBorder="1" applyAlignment="1" applyProtection="1">
      <alignment horizontal="center"/>
    </xf>
    <xf numFmtId="4" fontId="35" fillId="0" borderId="0" xfId="3512" applyNumberFormat="1" applyFont="1" applyFill="1" applyBorder="1" applyAlignment="1" applyProtection="1">
      <alignment horizontal="left"/>
    </xf>
    <xf numFmtId="4" fontId="11" fillId="0" borderId="35" xfId="0" applyNumberFormat="1" applyFont="1" applyFill="1" applyBorder="1" applyAlignment="1" applyProtection="1">
      <alignment horizontal="left"/>
    </xf>
    <xf numFmtId="4" fontId="11" fillId="0" borderId="0" xfId="0" applyNumberFormat="1" applyFont="1" applyFill="1" applyAlignment="1" applyProtection="1"/>
    <xf numFmtId="0" fontId="11" fillId="0" borderId="0" xfId="0" applyFont="1" applyFill="1" applyAlignment="1" applyProtection="1">
      <alignment vertical="top"/>
    </xf>
    <xf numFmtId="4" fontId="35" fillId="0" borderId="0" xfId="3512" applyNumberFormat="1" applyFont="1" applyFill="1" applyBorder="1" applyAlignment="1" applyProtection="1">
      <alignment horizontal="right" vertical="top"/>
    </xf>
    <xf numFmtId="0" fontId="11" fillId="22" borderId="0" xfId="0" applyFont="1" applyFill="1" applyAlignment="1" applyProtection="1">
      <alignment vertical="top"/>
    </xf>
    <xf numFmtId="0" fontId="0" fillId="22" borderId="0" xfId="0" applyFill="1" applyAlignment="1" applyProtection="1">
      <alignment vertical="top"/>
    </xf>
    <xf numFmtId="4" fontId="35" fillId="0" borderId="0" xfId="3512" applyNumberFormat="1" applyFont="1" applyFill="1" applyBorder="1" applyAlignment="1" applyProtection="1">
      <alignment horizontal="center"/>
      <protection locked="0"/>
    </xf>
    <xf numFmtId="4" fontId="35" fillId="0" borderId="0" xfId="3512" applyNumberFormat="1" applyFont="1" applyFill="1" applyBorder="1" applyAlignment="1" applyProtection="1">
      <alignment horizontal="center" vertical="top"/>
      <protection locked="0"/>
    </xf>
    <xf numFmtId="4" fontId="11" fillId="0" borderId="0" xfId="0" applyNumberFormat="1" applyFont="1" applyAlignment="1" applyProtection="1">
      <alignment horizontal="center" vertical="top"/>
      <protection locked="0"/>
    </xf>
    <xf numFmtId="4" fontId="12" fillId="0" borderId="35" xfId="0" applyNumberFormat="1" applyFont="1" applyBorder="1" applyAlignment="1" applyProtection="1">
      <alignment horizontal="center"/>
      <protection locked="0"/>
    </xf>
    <xf numFmtId="4" fontId="11" fillId="0" borderId="0" xfId="0" applyNumberFormat="1" applyFont="1" applyAlignment="1" applyProtection="1">
      <alignment horizontal="center" vertical="top" wrapText="1"/>
      <protection locked="0"/>
    </xf>
    <xf numFmtId="4" fontId="10" fillId="0" borderId="0" xfId="0" applyNumberFormat="1" applyFont="1" applyAlignment="1" applyProtection="1">
      <alignment horizontal="center"/>
      <protection locked="0"/>
    </xf>
    <xf numFmtId="4" fontId="14" fillId="0" borderId="0" xfId="0" applyNumberFormat="1" applyFont="1" applyFill="1" applyAlignment="1" applyProtection="1">
      <alignment horizontal="center"/>
      <protection locked="0"/>
    </xf>
    <xf numFmtId="0" fontId="210" fillId="0" borderId="0" xfId="0" applyFont="1" applyFill="1" applyBorder="1" applyAlignment="1" applyProtection="1">
      <alignment vertical="top"/>
    </xf>
    <xf numFmtId="0" fontId="210" fillId="0" borderId="0" xfId="0" applyFont="1" applyBorder="1" applyProtection="1"/>
    <xf numFmtId="4" fontId="14" fillId="0" borderId="0" xfId="0" applyNumberFormat="1" applyFont="1" applyBorder="1" applyAlignment="1" applyProtection="1">
      <alignment horizontal="right"/>
    </xf>
    <xf numFmtId="0" fontId="210" fillId="0" borderId="0" xfId="0" applyFont="1" applyFill="1" applyBorder="1" applyProtection="1"/>
    <xf numFmtId="4" fontId="14" fillId="0" borderId="0" xfId="308" applyNumberFormat="1" applyFont="1" applyFill="1" applyBorder="1" applyProtection="1"/>
    <xf numFmtId="4" fontId="14" fillId="0" borderId="0" xfId="308" applyNumberFormat="1" applyFont="1" applyBorder="1" applyProtection="1"/>
    <xf numFmtId="0" fontId="14" fillId="0" borderId="0" xfId="308" applyFont="1" applyBorder="1" applyProtection="1"/>
    <xf numFmtId="0" fontId="211" fillId="0" borderId="0" xfId="0" applyFont="1" applyBorder="1" applyProtection="1"/>
    <xf numFmtId="4" fontId="55" fillId="0" borderId="0" xfId="0" applyNumberFormat="1" applyFont="1" applyFill="1" applyBorder="1" applyProtection="1"/>
    <xf numFmtId="165" fontId="14" fillId="0" borderId="0" xfId="316" applyFont="1" applyFill="1" applyBorder="1" applyProtection="1"/>
    <xf numFmtId="0" fontId="54" fillId="0" borderId="0" xfId="0" applyFont="1" applyFill="1" applyBorder="1" applyAlignment="1" applyProtection="1">
      <alignment horizontal="center" vertical="top"/>
    </xf>
    <xf numFmtId="0" fontId="14" fillId="0" borderId="0" xfId="0" applyFont="1" applyBorder="1" applyAlignment="1" applyProtection="1">
      <alignment horizontal="justify" vertical="top" wrapText="1"/>
    </xf>
    <xf numFmtId="0" fontId="35" fillId="0" borderId="0" xfId="0" applyFont="1" applyAlignment="1" applyProtection="1">
      <alignment horizontal="justify" vertical="top" wrapText="1"/>
    </xf>
    <xf numFmtId="165" fontId="14" fillId="0" borderId="0" xfId="316" applyFont="1" applyBorder="1" applyProtection="1"/>
    <xf numFmtId="0" fontId="14" fillId="22" borderId="0" xfId="0" applyFont="1" applyFill="1" applyBorder="1" applyAlignment="1" applyProtection="1">
      <alignment vertical="top"/>
    </xf>
    <xf numFmtId="0" fontId="14" fillId="0" borderId="0" xfId="308" applyFont="1" applyFill="1" applyBorder="1" applyAlignment="1" applyProtection="1">
      <alignment horizontal="left"/>
    </xf>
    <xf numFmtId="0" fontId="14" fillId="0" borderId="0" xfId="2045" applyFont="1" applyFill="1" applyBorder="1" applyAlignment="1" applyProtection="1">
      <alignment horizontal="left"/>
    </xf>
    <xf numFmtId="0" fontId="57" fillId="0" borderId="0" xfId="0" applyFont="1" applyFill="1" applyBorder="1" applyAlignment="1" applyProtection="1">
      <alignment horizontal="left"/>
    </xf>
    <xf numFmtId="0" fontId="57" fillId="0" borderId="0" xfId="0" applyFont="1" applyBorder="1" applyAlignment="1" applyProtection="1">
      <alignment horizontal="left"/>
    </xf>
    <xf numFmtId="0" fontId="57" fillId="25" borderId="0" xfId="0" applyFont="1" applyFill="1" applyBorder="1" applyAlignment="1" applyProtection="1">
      <alignment horizontal="left"/>
    </xf>
    <xf numFmtId="4" fontId="14" fillId="0" borderId="0" xfId="308" applyNumberFormat="1" applyFont="1" applyFill="1" applyBorder="1" applyAlignment="1" applyProtection="1">
      <alignment horizontal="left"/>
    </xf>
    <xf numFmtId="0" fontId="14" fillId="25" borderId="0" xfId="0" applyFont="1" applyFill="1" applyBorder="1" applyAlignment="1" applyProtection="1">
      <alignment horizontal="left"/>
    </xf>
    <xf numFmtId="4" fontId="14" fillId="0" borderId="0" xfId="308" applyNumberFormat="1" applyFont="1" applyFill="1" applyBorder="1" applyAlignment="1" applyProtection="1">
      <alignment horizontal="center"/>
      <protection locked="0"/>
    </xf>
    <xf numFmtId="165" fontId="14" fillId="0" borderId="0" xfId="316" applyFont="1" applyFill="1" applyBorder="1" applyAlignment="1" applyProtection="1">
      <alignment horizontal="center"/>
      <protection locked="0"/>
    </xf>
    <xf numFmtId="165" fontId="14" fillId="0" borderId="0" xfId="316" applyFont="1" applyBorder="1" applyAlignment="1" applyProtection="1">
      <alignment horizontal="center"/>
      <protection locked="0"/>
    </xf>
    <xf numFmtId="0" fontId="14" fillId="25" borderId="0" xfId="0" applyFont="1" applyFill="1" applyBorder="1" applyAlignment="1" applyProtection="1">
      <alignment horizontal="center"/>
      <protection locked="0"/>
    </xf>
    <xf numFmtId="0" fontId="11" fillId="0" borderId="0" xfId="308" applyFont="1" applyFill="1" applyAlignment="1" applyProtection="1">
      <alignment horizontal="left" wrapText="1"/>
    </xf>
    <xf numFmtId="0" fontId="268" fillId="0" borderId="43" xfId="308" applyFont="1" applyFill="1" applyBorder="1" applyAlignment="1" applyProtection="1">
      <alignment horizontal="left"/>
    </xf>
    <xf numFmtId="0" fontId="9" fillId="0" borderId="0" xfId="308" applyFill="1" applyBorder="1" applyAlignment="1" applyProtection="1">
      <alignment horizontal="left" vertical="center" wrapText="1"/>
    </xf>
    <xf numFmtId="0" fontId="9" fillId="0" borderId="0" xfId="308" applyFont="1" applyFill="1" applyAlignment="1" applyProtection="1">
      <alignment horizontal="left"/>
    </xf>
    <xf numFmtId="0" fontId="9" fillId="0" borderId="10" xfId="308" applyFont="1" applyFill="1" applyBorder="1" applyAlignment="1" applyProtection="1">
      <alignment horizontal="left"/>
    </xf>
    <xf numFmtId="0" fontId="9" fillId="0" borderId="0" xfId="308" applyFont="1" applyFill="1" applyBorder="1" applyAlignment="1" applyProtection="1">
      <alignment horizontal="left"/>
    </xf>
    <xf numFmtId="0" fontId="11" fillId="0" borderId="0" xfId="3505" applyFont="1" applyFill="1" applyAlignment="1" applyProtection="1">
      <alignment horizontal="left"/>
    </xf>
    <xf numFmtId="0" fontId="14" fillId="0" borderId="0" xfId="308" applyFont="1" applyFill="1" applyAlignment="1" applyProtection="1">
      <alignment horizontal="left"/>
    </xf>
    <xf numFmtId="0" fontId="12" fillId="0" borderId="36" xfId="308" applyFont="1" applyFill="1" applyBorder="1" applyAlignment="1" applyProtection="1">
      <alignment horizontal="left" vertical="center"/>
    </xf>
    <xf numFmtId="4" fontId="11" fillId="0" borderId="0" xfId="308" applyNumberFormat="1" applyFont="1" applyFill="1" applyAlignment="1" applyProtection="1">
      <alignment horizontal="left" wrapText="1"/>
    </xf>
    <xf numFmtId="4" fontId="9" fillId="0" borderId="0" xfId="308" applyNumberFormat="1" applyFill="1" applyAlignment="1" applyProtection="1">
      <alignment horizontal="left"/>
    </xf>
    <xf numFmtId="4" fontId="268" fillId="0" borderId="43" xfId="308" applyNumberFormat="1" applyFont="1" applyFill="1" applyBorder="1" applyAlignment="1" applyProtection="1">
      <alignment horizontal="left"/>
    </xf>
    <xf numFmtId="4" fontId="9" fillId="0" borderId="0" xfId="308" applyNumberFormat="1" applyFont="1" applyFill="1" applyAlignment="1" applyProtection="1">
      <alignment horizontal="left"/>
    </xf>
    <xf numFmtId="4" fontId="9" fillId="0" borderId="10" xfId="308" applyNumberFormat="1" applyFill="1" applyBorder="1" applyAlignment="1" applyProtection="1">
      <alignment horizontal="left"/>
    </xf>
    <xf numFmtId="4" fontId="9" fillId="0" borderId="0" xfId="308" applyNumberFormat="1" applyFill="1" applyBorder="1" applyAlignment="1" applyProtection="1">
      <alignment horizontal="left"/>
    </xf>
    <xf numFmtId="4" fontId="11" fillId="0" borderId="0" xfId="3505" applyNumberFormat="1" applyFont="1" applyFill="1" applyAlignment="1" applyProtection="1">
      <alignment horizontal="left"/>
    </xf>
    <xf numFmtId="196" fontId="9" fillId="0" borderId="10" xfId="308" applyNumberFormat="1" applyFill="1" applyBorder="1" applyAlignment="1" applyProtection="1">
      <alignment horizontal="left"/>
    </xf>
    <xf numFmtId="4" fontId="14" fillId="0" borderId="0" xfId="308" applyNumberFormat="1" applyFont="1" applyFill="1" applyAlignment="1" applyProtection="1">
      <alignment horizontal="left"/>
    </xf>
    <xf numFmtId="4" fontId="12" fillId="0" borderId="36" xfId="308" applyNumberFormat="1" applyFont="1" applyFill="1" applyBorder="1" applyAlignment="1" applyProtection="1">
      <alignment horizontal="left" vertical="center"/>
    </xf>
    <xf numFmtId="4" fontId="11" fillId="0" borderId="0" xfId="308" applyNumberFormat="1" applyFont="1" applyFill="1" applyAlignment="1" applyProtection="1">
      <alignment horizontal="center"/>
      <protection locked="0"/>
    </xf>
    <xf numFmtId="4" fontId="9" fillId="0" borderId="0" xfId="308" applyNumberFormat="1" applyFill="1" applyAlignment="1" applyProtection="1">
      <alignment horizontal="center"/>
      <protection locked="0"/>
    </xf>
    <xf numFmtId="4" fontId="35" fillId="0" borderId="0" xfId="308" applyNumberFormat="1" applyFont="1" applyFill="1" applyAlignment="1" applyProtection="1">
      <alignment horizontal="center"/>
      <protection locked="0"/>
    </xf>
    <xf numFmtId="4" fontId="268" fillId="0" borderId="43" xfId="308" applyNumberFormat="1" applyFont="1" applyFill="1" applyBorder="1" applyAlignment="1" applyProtection="1">
      <alignment horizontal="center"/>
      <protection locked="0"/>
    </xf>
    <xf numFmtId="0" fontId="9" fillId="0" borderId="0" xfId="308" applyFont="1" applyFill="1" applyAlignment="1" applyProtection="1">
      <alignment horizontal="center" vertical="center"/>
      <protection locked="0"/>
    </xf>
    <xf numFmtId="4" fontId="9" fillId="0" borderId="0" xfId="308" applyNumberFormat="1" applyFont="1" applyFill="1" applyAlignment="1" applyProtection="1">
      <alignment horizontal="center"/>
      <protection locked="0"/>
    </xf>
    <xf numFmtId="4" fontId="9" fillId="0" borderId="10" xfId="308" applyNumberFormat="1" applyFill="1" applyBorder="1" applyAlignment="1" applyProtection="1">
      <alignment horizontal="center"/>
      <protection locked="0"/>
    </xf>
    <xf numFmtId="4" fontId="9" fillId="22" borderId="10" xfId="308" applyNumberFormat="1" applyFill="1" applyBorder="1" applyAlignment="1" applyProtection="1">
      <alignment horizontal="center"/>
      <protection locked="0"/>
    </xf>
    <xf numFmtId="4" fontId="9" fillId="0" borderId="0" xfId="308" applyNumberFormat="1" applyFill="1" applyBorder="1" applyAlignment="1" applyProtection="1">
      <alignment horizontal="center"/>
      <protection locked="0"/>
    </xf>
    <xf numFmtId="4" fontId="11" fillId="0" borderId="0" xfId="3505" applyNumberFormat="1" applyFont="1" applyFill="1" applyAlignment="1" applyProtection="1">
      <alignment horizontal="center"/>
      <protection locked="0"/>
    </xf>
    <xf numFmtId="4" fontId="9" fillId="22" borderId="10" xfId="308" applyNumberFormat="1" applyFont="1" applyFill="1" applyBorder="1" applyAlignment="1" applyProtection="1">
      <alignment horizontal="center"/>
      <protection locked="0"/>
    </xf>
    <xf numFmtId="4" fontId="14" fillId="0" borderId="0" xfId="308" applyNumberFormat="1" applyFont="1" applyFill="1" applyAlignment="1" applyProtection="1">
      <alignment horizontal="center"/>
      <protection locked="0"/>
    </xf>
    <xf numFmtId="4" fontId="12" fillId="0" borderId="36" xfId="308" applyNumberFormat="1" applyFont="1" applyFill="1" applyBorder="1" applyAlignment="1" applyProtection="1">
      <alignment horizontal="center" vertical="center"/>
      <protection locked="0"/>
    </xf>
    <xf numFmtId="0" fontId="42" fillId="0" borderId="0" xfId="219" applyFont="1" applyBorder="1" applyAlignment="1" applyProtection="1">
      <alignment horizontal="left"/>
    </xf>
    <xf numFmtId="0" fontId="42" fillId="0" borderId="0" xfId="219" applyFont="1" applyFill="1" applyBorder="1" applyAlignment="1" applyProtection="1">
      <alignment horizontal="left"/>
    </xf>
    <xf numFmtId="0" fontId="10" fillId="0" borderId="0" xfId="0" applyFont="1" applyBorder="1" applyProtection="1"/>
    <xf numFmtId="4" fontId="11" fillId="0" borderId="0" xfId="0" applyNumberFormat="1" applyFont="1" applyBorder="1" applyAlignment="1" applyProtection="1">
      <alignment horizontal="right"/>
    </xf>
    <xf numFmtId="0" fontId="13" fillId="25" borderId="0" xfId="134" applyFont="1" applyFill="1" applyBorder="1" applyAlignment="1" applyProtection="1">
      <alignment vertical="top"/>
    </xf>
    <xf numFmtId="0" fontId="13" fillId="25" borderId="0" xfId="134" applyFont="1" applyFill="1" applyBorder="1" applyProtection="1"/>
    <xf numFmtId="4" fontId="11" fillId="0" borderId="0" xfId="0" applyNumberFormat="1" applyFont="1" applyFill="1" applyBorder="1" applyAlignment="1" applyProtection="1">
      <alignment horizontal="right"/>
    </xf>
    <xf numFmtId="0" fontId="10" fillId="0" borderId="0" xfId="0" applyFont="1" applyFill="1" applyBorder="1" applyProtection="1"/>
    <xf numFmtId="0" fontId="13" fillId="25" borderId="0" xfId="0" applyFont="1" applyFill="1" applyBorder="1" applyAlignment="1" applyProtection="1">
      <alignment vertical="top"/>
    </xf>
    <xf numFmtId="0" fontId="63" fillId="25" borderId="0" xfId="0" applyFont="1" applyFill="1" applyBorder="1" applyAlignment="1" applyProtection="1">
      <alignment wrapText="1"/>
    </xf>
    <xf numFmtId="4" fontId="10" fillId="0" borderId="0" xfId="0" applyNumberFormat="1" applyFont="1" applyFill="1" applyBorder="1" applyAlignment="1" applyProtection="1">
      <alignment horizontal="left"/>
    </xf>
    <xf numFmtId="4" fontId="10" fillId="0" borderId="0" xfId="0" applyNumberFormat="1" applyFont="1" applyFill="1" applyBorder="1" applyProtection="1"/>
    <xf numFmtId="0" fontId="55" fillId="0" borderId="0" xfId="0" applyFont="1" applyFill="1" applyBorder="1" applyAlignment="1" applyProtection="1">
      <alignment wrapText="1"/>
    </xf>
    <xf numFmtId="0" fontId="59" fillId="25" borderId="0" xfId="0" applyFont="1" applyFill="1" applyBorder="1" applyAlignment="1" applyProtection="1">
      <alignment horizontal="center" vertical="top"/>
    </xf>
    <xf numFmtId="0" fontId="59" fillId="0" borderId="0" xfId="0" applyFont="1" applyFill="1" applyBorder="1" applyAlignment="1" applyProtection="1">
      <alignment horizontal="center" vertical="top"/>
    </xf>
    <xf numFmtId="4" fontId="14" fillId="0" borderId="0" xfId="308" applyNumberFormat="1" applyFont="1" applyFill="1" applyAlignment="1" applyProtection="1">
      <alignment horizontal="right"/>
    </xf>
    <xf numFmtId="4" fontId="14" fillId="0" borderId="0" xfId="318" applyNumberFormat="1" applyFont="1" applyFill="1" applyAlignment="1" applyProtection="1">
      <alignment horizontal="right"/>
    </xf>
    <xf numFmtId="0" fontId="14" fillId="0" borderId="0" xfId="308" applyFont="1" applyProtection="1"/>
    <xf numFmtId="4" fontId="14" fillId="0" borderId="0" xfId="308" applyNumberFormat="1" applyFont="1" applyProtection="1"/>
    <xf numFmtId="3" fontId="59" fillId="25" borderId="0" xfId="0" applyNumberFormat="1" applyFont="1" applyFill="1" applyBorder="1" applyAlignment="1" applyProtection="1">
      <alignment horizontal="left" vertical="top"/>
    </xf>
    <xf numFmtId="0" fontId="65" fillId="0" borderId="0" xfId="0" applyFont="1" applyFill="1" applyBorder="1" applyAlignment="1" applyProtection="1">
      <alignment vertical="top" wrapText="1"/>
    </xf>
    <xf numFmtId="4" fontId="65" fillId="0" borderId="0" xfId="0" applyNumberFormat="1" applyFont="1" applyFill="1" applyBorder="1" applyAlignment="1" applyProtection="1">
      <alignment horizontal="left"/>
    </xf>
    <xf numFmtId="4" fontId="65" fillId="0" borderId="0" xfId="0" applyNumberFormat="1" applyFont="1" applyFill="1" applyBorder="1" applyProtection="1"/>
    <xf numFmtId="0" fontId="64" fillId="0" borderId="0" xfId="0" applyFont="1" applyBorder="1" applyProtection="1"/>
    <xf numFmtId="0" fontId="11" fillId="0" borderId="0" xfId="0" applyFont="1" applyFill="1" applyBorder="1" applyAlignment="1" applyProtection="1">
      <alignment vertical="top" wrapText="1"/>
    </xf>
    <xf numFmtId="0" fontId="0" fillId="0" borderId="0" xfId="0" applyFill="1" applyBorder="1" applyAlignment="1" applyProtection="1">
      <alignment vertical="top" wrapText="1"/>
    </xf>
    <xf numFmtId="0" fontId="35" fillId="0" borderId="0" xfId="0" applyFont="1" applyBorder="1" applyAlignment="1" applyProtection="1">
      <alignment horizontal="left" vertical="top" wrapText="1"/>
    </xf>
    <xf numFmtId="3" fontId="11" fillId="0" borderId="0" xfId="0" applyNumberFormat="1" applyFont="1" applyFill="1" applyBorder="1" applyAlignment="1" applyProtection="1">
      <alignment horizontal="left" vertical="top"/>
    </xf>
    <xf numFmtId="0" fontId="62" fillId="25" borderId="0" xfId="0" applyFont="1" applyFill="1" applyBorder="1" applyAlignment="1" applyProtection="1">
      <alignment vertical="top"/>
    </xf>
    <xf numFmtId="0" fontId="63" fillId="25" borderId="0" xfId="0" applyFont="1" applyFill="1" applyBorder="1" applyAlignment="1" applyProtection="1">
      <alignment vertical="center" wrapText="1"/>
    </xf>
    <xf numFmtId="4" fontId="63" fillId="25" borderId="0" xfId="0" applyNumberFormat="1" applyFont="1" applyFill="1" applyBorder="1" applyAlignment="1" applyProtection="1">
      <alignment horizontal="left"/>
    </xf>
    <xf numFmtId="4" fontId="199" fillId="25" borderId="0" xfId="0" applyNumberFormat="1" applyFont="1" applyFill="1" applyBorder="1" applyAlignment="1" applyProtection="1">
      <alignment horizontal="left"/>
    </xf>
    <xf numFmtId="4" fontId="63" fillId="25" borderId="0" xfId="0" applyNumberFormat="1" applyFont="1" applyFill="1" applyBorder="1" applyProtection="1"/>
    <xf numFmtId="4" fontId="11" fillId="0" borderId="0" xfId="0" applyNumberFormat="1" applyFont="1" applyFill="1" applyBorder="1" applyAlignment="1" applyProtection="1">
      <alignment horizontal="center"/>
      <protection locked="0"/>
    </xf>
    <xf numFmtId="4" fontId="10" fillId="0" borderId="0" xfId="0" applyNumberFormat="1" applyFont="1" applyFill="1" applyBorder="1" applyAlignment="1" applyProtection="1">
      <alignment horizontal="center"/>
      <protection locked="0"/>
    </xf>
    <xf numFmtId="4" fontId="65" fillId="0" borderId="0" xfId="0" applyNumberFormat="1" applyFont="1" applyFill="1" applyBorder="1" applyAlignment="1" applyProtection="1">
      <alignment horizontal="center"/>
      <protection locked="0"/>
    </xf>
    <xf numFmtId="173" fontId="42" fillId="0" borderId="0" xfId="219" applyNumberFormat="1" applyFont="1" applyFill="1" applyBorder="1" applyAlignment="1" applyProtection="1">
      <alignment horizontal="center"/>
      <protection locked="0"/>
    </xf>
    <xf numFmtId="4" fontId="63" fillId="25" borderId="0" xfId="0" applyNumberFormat="1" applyFont="1" applyFill="1" applyBorder="1" applyAlignment="1" applyProtection="1">
      <alignment horizontal="center" vertical="center"/>
      <protection locked="0"/>
    </xf>
    <xf numFmtId="4" fontId="42" fillId="0" borderId="0" xfId="0" applyNumberFormat="1" applyFont="1" applyFill="1" applyBorder="1" applyAlignment="1" applyProtection="1">
      <alignment horizontal="center"/>
      <protection locked="0"/>
    </xf>
    <xf numFmtId="0" fontId="57" fillId="0" borderId="0" xfId="0" applyFont="1" applyAlignment="1" applyProtection="1">
      <alignment horizontal="left" vertical="top"/>
    </xf>
    <xf numFmtId="0" fontId="183" fillId="104" borderId="0" xfId="0" applyFont="1" applyFill="1" applyBorder="1" applyAlignment="1" applyProtection="1">
      <alignment horizontal="center"/>
    </xf>
    <xf numFmtId="2" fontId="307" fillId="104" borderId="0" xfId="0" applyNumberFormat="1" applyFont="1" applyFill="1" applyBorder="1" applyAlignment="1" applyProtection="1">
      <alignment horizontal="left"/>
    </xf>
    <xf numFmtId="197" fontId="307" fillId="104" borderId="0" xfId="0" applyNumberFormat="1" applyFont="1" applyFill="1" applyBorder="1" applyProtection="1"/>
    <xf numFmtId="0" fontId="57" fillId="104" borderId="0" xfId="0" applyFont="1" applyFill="1" applyBorder="1" applyAlignment="1" applyProtection="1">
      <alignment horizontal="left" vertical="top" wrapText="1"/>
    </xf>
    <xf numFmtId="0" fontId="67" fillId="0" borderId="0" xfId="0" applyFont="1" applyAlignment="1" applyProtection="1">
      <alignment horizontal="left" vertical="top"/>
    </xf>
    <xf numFmtId="0" fontId="335" fillId="0" borderId="0" xfId="0" applyFont="1" applyAlignment="1" applyProtection="1"/>
    <xf numFmtId="4" fontId="307" fillId="0" borderId="0" xfId="0" applyNumberFormat="1" applyFont="1" applyProtection="1">
      <protection locked="0"/>
    </xf>
    <xf numFmtId="197" fontId="14" fillId="104" borderId="0" xfId="0" applyNumberFormat="1" applyFont="1" applyFill="1" applyBorder="1" applyAlignment="1" applyProtection="1">
      <protection locked="0"/>
    </xf>
    <xf numFmtId="197" fontId="57" fillId="0" borderId="0" xfId="0" applyNumberFormat="1" applyFont="1" applyProtection="1">
      <protection locked="0"/>
    </xf>
    <xf numFmtId="0" fontId="1" fillId="0" borderId="0" xfId="3509" applyFont="1" applyAlignment="1">
      <alignment horizontal="right"/>
    </xf>
    <xf numFmtId="173" fontId="74" fillId="78" borderId="0" xfId="3509" applyNumberFormat="1" applyFont="1" applyFill="1"/>
    <xf numFmtId="0" fontId="337" fillId="78" borderId="59" xfId="3509" applyFont="1" applyFill="1" applyBorder="1" applyAlignment="1">
      <alignment horizontal="right" wrapText="1"/>
    </xf>
    <xf numFmtId="0" fontId="337" fillId="78" borderId="59" xfId="3509" applyFont="1" applyFill="1" applyBorder="1" applyAlignment="1">
      <alignment wrapText="1"/>
    </xf>
    <xf numFmtId="4" fontId="337" fillId="78" borderId="59" xfId="3509" applyNumberFormat="1" applyFont="1" applyFill="1" applyBorder="1" applyAlignment="1">
      <alignment wrapText="1"/>
    </xf>
    <xf numFmtId="0" fontId="270" fillId="0" borderId="60" xfId="3509" applyFont="1" applyFill="1" applyBorder="1" applyAlignment="1" applyProtection="1">
      <alignment wrapText="1"/>
      <protection locked="0"/>
    </xf>
    <xf numFmtId="173" fontId="2" fillId="0" borderId="0" xfId="3509" applyNumberFormat="1" applyProtection="1">
      <protection locked="0"/>
    </xf>
    <xf numFmtId="0" fontId="2" fillId="0" borderId="0" xfId="3509" applyProtection="1">
      <protection locked="0"/>
    </xf>
    <xf numFmtId="0" fontId="74" fillId="78" borderId="0" xfId="3509" applyFont="1" applyFill="1" applyProtection="1">
      <protection locked="0"/>
    </xf>
    <xf numFmtId="49" fontId="292" fillId="0" borderId="52" xfId="3505" applyNumberFormat="1" applyFont="1" applyFill="1" applyBorder="1" applyAlignment="1" applyProtection="1">
      <alignment horizontal="right" vertical="top" wrapText="1"/>
    </xf>
    <xf numFmtId="0" fontId="290" fillId="0" borderId="52" xfId="3505" applyFont="1" applyFill="1" applyBorder="1" applyAlignment="1" applyProtection="1">
      <alignment horizontal="left" vertical="top" wrapText="1"/>
    </xf>
    <xf numFmtId="0" fontId="290" fillId="0" borderId="52" xfId="3505" applyFont="1" applyFill="1" applyBorder="1" applyAlignment="1" applyProtection="1">
      <alignment horizontal="center" vertical="center" wrapText="1"/>
    </xf>
    <xf numFmtId="1" fontId="290" fillId="0" borderId="52" xfId="3505" applyNumberFormat="1" applyFont="1" applyFill="1" applyBorder="1" applyAlignment="1" applyProtection="1">
      <alignment horizontal="center" vertical="center" wrapText="1"/>
    </xf>
    <xf numFmtId="0" fontId="290" fillId="0" borderId="0" xfId="3505" applyFont="1" applyFill="1" applyBorder="1" applyAlignment="1" applyProtection="1">
      <alignment wrapText="1"/>
    </xf>
    <xf numFmtId="49" fontId="282" fillId="0" borderId="0" xfId="2633" applyNumberFormat="1" applyFont="1" applyFill="1" applyBorder="1" applyAlignment="1" applyProtection="1">
      <alignment horizontal="right" vertical="top" wrapText="1"/>
    </xf>
    <xf numFmtId="0" fontId="282" fillId="0" borderId="0" xfId="166" applyFont="1" applyFill="1" applyBorder="1" applyAlignment="1" applyProtection="1">
      <alignment horizontal="left" vertical="top" wrapText="1"/>
    </xf>
    <xf numFmtId="0" fontId="280" fillId="0" borderId="0" xfId="166" applyFont="1" applyFill="1" applyBorder="1" applyAlignment="1" applyProtection="1">
      <alignment horizontal="right" wrapText="1"/>
    </xf>
    <xf numFmtId="1" fontId="280" fillId="0" borderId="0" xfId="166" applyNumberFormat="1" applyFont="1" applyFill="1" applyBorder="1" applyAlignment="1" applyProtection="1">
      <alignment horizontal="right" wrapText="1"/>
    </xf>
    <xf numFmtId="167" fontId="280" fillId="0" borderId="0" xfId="166" applyNumberFormat="1" applyFont="1" applyFill="1" applyBorder="1" applyAlignment="1" applyProtection="1">
      <alignment horizontal="right" wrapText="1"/>
    </xf>
    <xf numFmtId="0" fontId="280" fillId="0" borderId="0" xfId="166" applyFont="1" applyFill="1" applyBorder="1" applyAlignment="1" applyProtection="1">
      <alignment wrapText="1"/>
    </xf>
    <xf numFmtId="49" fontId="278" fillId="0" borderId="0" xfId="2633" applyNumberFormat="1" applyFont="1" applyFill="1" applyBorder="1" applyAlignment="1" applyProtection="1">
      <alignment horizontal="right" vertical="top" wrapText="1"/>
    </xf>
    <xf numFmtId="0" fontId="258" fillId="0" borderId="0" xfId="166" applyFont="1" applyFill="1" applyBorder="1" applyAlignment="1" applyProtection="1">
      <alignment horizontal="left" vertical="top" wrapText="1"/>
    </xf>
    <xf numFmtId="0" fontId="258" fillId="0" borderId="0" xfId="166" applyFont="1" applyFill="1" applyBorder="1" applyAlignment="1" applyProtection="1">
      <alignment horizontal="right" wrapText="1"/>
    </xf>
    <xf numFmtId="1" fontId="258" fillId="0" borderId="0" xfId="166" applyNumberFormat="1" applyFont="1" applyFill="1" applyBorder="1" applyAlignment="1" applyProtection="1">
      <alignment horizontal="right" wrapText="1"/>
    </xf>
    <xf numFmtId="167" fontId="258" fillId="0" borderId="0" xfId="166" applyNumberFormat="1" applyFont="1" applyFill="1" applyBorder="1" applyAlignment="1" applyProtection="1">
      <alignment horizontal="right" wrapText="1"/>
    </xf>
    <xf numFmtId="0" fontId="258" fillId="0" borderId="0" xfId="166" applyFont="1" applyFill="1" applyBorder="1" applyAlignment="1" applyProtection="1">
      <alignment wrapText="1"/>
    </xf>
    <xf numFmtId="190" fontId="278" fillId="0" borderId="0" xfId="3505" applyNumberFormat="1" applyFont="1" applyFill="1" applyBorder="1" applyAlignment="1" applyProtection="1">
      <alignment horizontal="right" vertical="top"/>
    </xf>
    <xf numFmtId="0" fontId="278" fillId="0" borderId="0" xfId="161" applyFont="1" applyFill="1" applyBorder="1" applyAlignment="1" applyProtection="1">
      <alignment horizontal="left" vertical="top" wrapText="1"/>
    </xf>
    <xf numFmtId="0" fontId="258" fillId="0" borderId="0" xfId="161" applyNumberFormat="1" applyFont="1" applyFill="1" applyBorder="1" applyAlignment="1" applyProtection="1">
      <alignment horizontal="right" wrapText="1"/>
    </xf>
    <xf numFmtId="1" fontId="258" fillId="0" borderId="0" xfId="161" applyNumberFormat="1" applyFont="1" applyFill="1" applyBorder="1" applyAlignment="1" applyProtection="1">
      <alignment horizontal="right" wrapText="1"/>
    </xf>
    <xf numFmtId="0" fontId="258" fillId="0" borderId="0" xfId="161" applyFont="1" applyFill="1" applyBorder="1" applyAlignment="1" applyProtection="1">
      <alignment wrapText="1"/>
    </xf>
    <xf numFmtId="190" fontId="278" fillId="0" borderId="0" xfId="3505" applyNumberFormat="1" applyFont="1" applyFill="1" applyBorder="1" applyAlignment="1" applyProtection="1">
      <alignment vertical="top"/>
    </xf>
    <xf numFmtId="190" fontId="278" fillId="0" borderId="0" xfId="3505" applyNumberFormat="1" applyFont="1" applyFill="1" applyAlignment="1" applyProtection="1">
      <alignment vertical="top"/>
    </xf>
    <xf numFmtId="0" fontId="258" fillId="0" borderId="0" xfId="167" applyFont="1" applyFill="1" applyAlignment="1" applyProtection="1">
      <alignment horizontal="left" vertical="top" wrapText="1"/>
    </xf>
    <xf numFmtId="0" fontId="258" fillId="0" borderId="0" xfId="167" applyFont="1" applyFill="1" applyAlignment="1" applyProtection="1">
      <alignment horizontal="right"/>
    </xf>
    <xf numFmtId="1" fontId="258" fillId="0" borderId="0" xfId="167" applyNumberFormat="1" applyFont="1" applyFill="1" applyAlignment="1" applyProtection="1">
      <alignment horizontal="right"/>
    </xf>
    <xf numFmtId="167" fontId="258" fillId="0" borderId="0" xfId="195" applyFont="1" applyFill="1" applyAlignment="1" applyProtection="1">
      <alignment horizontal="right" wrapText="1"/>
    </xf>
    <xf numFmtId="167" fontId="258" fillId="0" borderId="0" xfId="166" applyNumberFormat="1" applyFont="1" applyFill="1" applyAlignment="1" applyProtection="1">
      <alignment horizontal="right" wrapText="1"/>
    </xf>
    <xf numFmtId="0" fontId="258" fillId="0" borderId="0" xfId="167" applyFont="1" applyFill="1" applyProtection="1"/>
    <xf numFmtId="0" fontId="279" fillId="0" borderId="0" xfId="2633" applyFont="1" applyFill="1" applyAlignment="1" applyProtection="1">
      <alignment vertical="top" wrapText="1"/>
    </xf>
    <xf numFmtId="0" fontId="258" fillId="0" borderId="0" xfId="2633" applyFont="1" applyFill="1" applyAlignment="1" applyProtection="1">
      <alignment horizontal="right" wrapText="1"/>
    </xf>
    <xf numFmtId="1" fontId="258" fillId="0" borderId="0" xfId="3505" applyNumberFormat="1" applyFont="1" applyFill="1" applyAlignment="1" applyProtection="1">
      <alignment horizontal="right" wrapText="1"/>
    </xf>
    <xf numFmtId="189" fontId="258" fillId="0" borderId="0" xfId="2633" applyNumberFormat="1" applyFont="1" applyFill="1" applyBorder="1" applyAlignment="1" applyProtection="1">
      <alignment horizontal="right" wrapText="1"/>
    </xf>
    <xf numFmtId="0" fontId="258" fillId="0" borderId="0" xfId="3505" applyFont="1" applyFill="1" applyBorder="1" applyAlignment="1" applyProtection="1">
      <alignment wrapText="1"/>
    </xf>
    <xf numFmtId="190" fontId="275" fillId="0" borderId="0" xfId="3505" applyNumberFormat="1" applyFont="1" applyFill="1" applyAlignment="1" applyProtection="1">
      <alignment vertical="top"/>
    </xf>
    <xf numFmtId="0" fontId="276" fillId="0" borderId="0" xfId="2633" applyFont="1" applyFill="1" applyAlignment="1" applyProtection="1">
      <alignment vertical="top" wrapText="1"/>
    </xf>
    <xf numFmtId="0" fontId="273" fillId="0" borderId="0" xfId="2633" applyFont="1" applyFill="1" applyAlignment="1" applyProtection="1">
      <alignment horizontal="right" wrapText="1"/>
    </xf>
    <xf numFmtId="1" fontId="273" fillId="0" borderId="0" xfId="3505" applyNumberFormat="1" applyFont="1" applyFill="1" applyAlignment="1" applyProtection="1">
      <alignment horizontal="right" wrapText="1"/>
    </xf>
    <xf numFmtId="189" fontId="273" fillId="0" borderId="0" xfId="2633" applyNumberFormat="1" applyFont="1" applyFill="1" applyBorder="1" applyAlignment="1" applyProtection="1">
      <alignment horizontal="right" wrapText="1"/>
    </xf>
    <xf numFmtId="167" fontId="273" fillId="0" borderId="0" xfId="166" applyNumberFormat="1" applyFont="1" applyFill="1" applyBorder="1" applyAlignment="1" applyProtection="1">
      <alignment horizontal="right" wrapText="1"/>
    </xf>
    <xf numFmtId="0" fontId="273" fillId="0" borderId="0" xfId="3505" applyFont="1" applyFill="1" applyBorder="1" applyAlignment="1" applyProtection="1">
      <alignment wrapText="1"/>
    </xf>
    <xf numFmtId="190" fontId="278" fillId="0" borderId="0" xfId="3505" applyNumberFormat="1" applyFont="1" applyAlignment="1" applyProtection="1">
      <alignment vertical="top"/>
    </xf>
    <xf numFmtId="0" fontId="279" fillId="0" borderId="0" xfId="2633" applyFont="1" applyAlignment="1" applyProtection="1">
      <alignment vertical="top" wrapText="1"/>
    </xf>
    <xf numFmtId="0" fontId="258" fillId="0" borderId="0" xfId="2633" applyFont="1" applyAlignment="1" applyProtection="1">
      <alignment horizontal="right" wrapText="1"/>
    </xf>
    <xf numFmtId="1" fontId="258" fillId="0" borderId="0" xfId="3505" applyNumberFormat="1" applyFont="1" applyAlignment="1" applyProtection="1">
      <alignment horizontal="right" wrapText="1"/>
    </xf>
    <xf numFmtId="189" fontId="258" fillId="0" borderId="0" xfId="2633" applyNumberFormat="1" applyFont="1" applyAlignment="1" applyProtection="1">
      <alignment horizontal="right" wrapText="1"/>
    </xf>
    <xf numFmtId="167" fontId="258" fillId="0" borderId="0" xfId="166" applyNumberFormat="1" applyFont="1" applyAlignment="1" applyProtection="1">
      <alignment horizontal="right" wrapText="1"/>
    </xf>
    <xf numFmtId="0" fontId="258" fillId="0" borderId="0" xfId="3505" applyFont="1" applyAlignment="1" applyProtection="1">
      <alignment wrapText="1"/>
    </xf>
    <xf numFmtId="0" fontId="258" fillId="0" borderId="0" xfId="167" applyFont="1" applyAlignment="1" applyProtection="1">
      <alignment horizontal="left" vertical="top" wrapText="1"/>
    </xf>
    <xf numFmtId="0" fontId="258" fillId="0" borderId="0" xfId="167" applyFont="1" applyAlignment="1" applyProtection="1">
      <alignment horizontal="right"/>
    </xf>
    <xf numFmtId="1" fontId="258" fillId="0" borderId="0" xfId="167" applyNumberFormat="1" applyFont="1" applyAlignment="1" applyProtection="1">
      <alignment horizontal="right"/>
    </xf>
    <xf numFmtId="0" fontId="258" fillId="0" borderId="0" xfId="167" applyFont="1" applyProtection="1"/>
    <xf numFmtId="0" fontId="278" fillId="0" borderId="0" xfId="161" applyFont="1" applyFill="1" applyBorder="1" applyAlignment="1" applyProtection="1">
      <alignment horizontal="right" vertical="top" wrapText="1"/>
    </xf>
    <xf numFmtId="167" fontId="278" fillId="0" borderId="0" xfId="167" applyNumberFormat="1" applyFont="1" applyFill="1" applyBorder="1" applyAlignment="1" applyProtection="1">
      <alignment wrapText="1"/>
    </xf>
    <xf numFmtId="0" fontId="278" fillId="0" borderId="0" xfId="167" applyFont="1" applyFill="1" applyBorder="1" applyProtection="1"/>
    <xf numFmtId="49" fontId="278" fillId="0" borderId="47" xfId="3505" applyNumberFormat="1" applyFont="1" applyFill="1" applyBorder="1" applyAlignment="1" applyProtection="1">
      <alignment horizontal="right" vertical="top" wrapText="1"/>
    </xf>
    <xf numFmtId="0" fontId="258" fillId="0" borderId="47" xfId="3505" applyFont="1" applyFill="1" applyBorder="1" applyAlignment="1" applyProtection="1">
      <alignment horizontal="left" vertical="top" wrapText="1"/>
    </xf>
    <xf numFmtId="0" fontId="258" fillId="0" borderId="47" xfId="3505" applyFont="1" applyFill="1" applyBorder="1" applyAlignment="1" applyProtection="1">
      <alignment horizontal="right" wrapText="1"/>
    </xf>
    <xf numFmtId="1" fontId="258" fillId="0" borderId="47" xfId="3505" applyNumberFormat="1" applyFont="1" applyFill="1" applyBorder="1" applyAlignment="1" applyProtection="1">
      <alignment wrapText="1"/>
    </xf>
    <xf numFmtId="189" fontId="258" fillId="0" borderId="47" xfId="3505" applyNumberFormat="1" applyFont="1" applyFill="1" applyBorder="1" applyAlignment="1" applyProtection="1">
      <alignment horizontal="right" wrapText="1"/>
    </xf>
    <xf numFmtId="167" fontId="258" fillId="0" borderId="47" xfId="166" applyNumberFormat="1" applyFont="1" applyFill="1" applyBorder="1" applyAlignment="1" applyProtection="1">
      <alignment horizontal="right" wrapText="1"/>
    </xf>
    <xf numFmtId="49" fontId="278" fillId="0" borderId="0" xfId="3505" applyNumberFormat="1" applyFont="1" applyFill="1" applyBorder="1" applyAlignment="1" applyProtection="1">
      <alignment horizontal="right" vertical="top" wrapText="1"/>
    </xf>
    <xf numFmtId="0" fontId="258" fillId="0" borderId="0" xfId="3505" applyFont="1" applyFill="1" applyBorder="1" applyAlignment="1" applyProtection="1">
      <alignment horizontal="left" vertical="top" wrapText="1"/>
    </xf>
    <xf numFmtId="0" fontId="258" fillId="0" borderId="0" xfId="3505" applyFont="1" applyFill="1" applyBorder="1" applyAlignment="1" applyProtection="1">
      <alignment horizontal="right" wrapText="1"/>
    </xf>
    <xf numFmtId="1" fontId="258" fillId="0" borderId="0" xfId="3505" applyNumberFormat="1" applyFont="1" applyFill="1" applyBorder="1" applyAlignment="1" applyProtection="1">
      <alignment wrapText="1"/>
    </xf>
    <xf numFmtId="189" fontId="258" fillId="0" borderId="0" xfId="3505" applyNumberFormat="1" applyFont="1" applyFill="1" applyBorder="1" applyAlignment="1" applyProtection="1">
      <alignment horizontal="right" wrapText="1"/>
    </xf>
    <xf numFmtId="0" fontId="278" fillId="0" borderId="0" xfId="3505" applyFont="1" applyFill="1" applyBorder="1" applyAlignment="1" applyProtection="1">
      <alignment horizontal="left" vertical="top" wrapText="1"/>
    </xf>
    <xf numFmtId="1" fontId="258" fillId="0" borderId="0" xfId="3505" applyNumberFormat="1" applyFont="1" applyFill="1" applyBorder="1" applyAlignment="1" applyProtection="1">
      <alignment horizontal="right" wrapText="1"/>
    </xf>
    <xf numFmtId="39" fontId="278" fillId="0" borderId="0" xfId="3505" applyNumberFormat="1" applyFont="1" applyFill="1" applyBorder="1" applyAlignment="1" applyProtection="1">
      <alignment horizontal="right" wrapText="1"/>
    </xf>
    <xf numFmtId="1" fontId="258" fillId="0" borderId="47" xfId="3505" applyNumberFormat="1" applyFont="1" applyFill="1" applyBorder="1" applyAlignment="1" applyProtection="1">
      <alignment horizontal="right" wrapText="1"/>
    </xf>
    <xf numFmtId="189" fontId="258" fillId="0" borderId="0" xfId="3505" applyNumberFormat="1" applyFont="1" applyFill="1" applyBorder="1" applyAlignment="1" applyProtection="1">
      <alignment wrapText="1"/>
    </xf>
    <xf numFmtId="190" fontId="275" fillId="0" borderId="0" xfId="3505" applyNumberFormat="1" applyFont="1" applyFill="1" applyBorder="1" applyAlignment="1" applyProtection="1">
      <alignment vertical="top"/>
    </xf>
    <xf numFmtId="0" fontId="273" fillId="0" borderId="0" xfId="3500" applyFont="1" applyFill="1" applyAlignment="1" applyProtection="1">
      <alignment horizontal="left" vertical="top" wrapText="1"/>
    </xf>
    <xf numFmtId="0" fontId="273" fillId="0" borderId="0" xfId="3500" applyFont="1" applyFill="1" applyAlignment="1" applyProtection="1">
      <alignment horizontal="right"/>
    </xf>
    <xf numFmtId="3" fontId="273" fillId="0" borderId="0" xfId="3500" applyNumberFormat="1" applyFont="1" applyFill="1" applyAlignment="1" applyProtection="1">
      <alignment horizontal="right"/>
    </xf>
    <xf numFmtId="4" fontId="273" fillId="0" borderId="0" xfId="3500" applyNumberFormat="1" applyFont="1" applyFill="1" applyAlignment="1" applyProtection="1">
      <alignment wrapText="1"/>
    </xf>
    <xf numFmtId="167" fontId="273" fillId="0" borderId="0" xfId="2633" applyNumberFormat="1" applyFont="1" applyFill="1" applyAlignment="1" applyProtection="1">
      <alignment horizontal="right" wrapText="1"/>
    </xf>
    <xf numFmtId="0" fontId="273" fillId="0" borderId="0" xfId="3505" applyFont="1" applyFill="1" applyBorder="1" applyProtection="1"/>
    <xf numFmtId="0" fontId="275" fillId="0" borderId="0" xfId="3500" applyFont="1" applyFill="1" applyAlignment="1" applyProtection="1">
      <alignment horizontal="right" vertical="top" wrapText="1"/>
    </xf>
    <xf numFmtId="49" fontId="275" fillId="0" borderId="0" xfId="3505" applyNumberFormat="1" applyFont="1" applyFill="1" applyBorder="1" applyAlignment="1" applyProtection="1">
      <alignment horizontal="right" vertical="top" wrapText="1"/>
    </xf>
    <xf numFmtId="0" fontId="273" fillId="0" borderId="0" xfId="3505" applyFont="1" applyFill="1" applyBorder="1" applyAlignment="1" applyProtection="1">
      <alignment horizontal="left" vertical="top" wrapText="1"/>
    </xf>
    <xf numFmtId="0" fontId="273" fillId="0" borderId="0" xfId="167" applyFont="1" applyFill="1" applyBorder="1" applyAlignment="1" applyProtection="1">
      <alignment horizontal="right"/>
    </xf>
    <xf numFmtId="1" fontId="273" fillId="0" borderId="0" xfId="167" applyNumberFormat="1" applyFont="1" applyFill="1" applyBorder="1" applyAlignment="1" applyProtection="1">
      <alignment horizontal="right"/>
    </xf>
    <xf numFmtId="167" fontId="273" fillId="0" borderId="0" xfId="195" applyFont="1" applyFill="1" applyBorder="1" applyAlignment="1" applyProtection="1">
      <alignment horizontal="right" wrapText="1"/>
    </xf>
    <xf numFmtId="0" fontId="273" fillId="0" borderId="0" xfId="3505" applyFont="1" applyFill="1" applyBorder="1" applyAlignment="1" applyProtection="1">
      <alignment horizontal="right" wrapText="1"/>
    </xf>
    <xf numFmtId="0" fontId="273" fillId="0" borderId="0" xfId="167" applyFont="1" applyFill="1" applyBorder="1" applyAlignment="1" applyProtection="1">
      <alignment horizontal="left" vertical="top" wrapText="1"/>
    </xf>
    <xf numFmtId="0" fontId="273" fillId="0" borderId="0" xfId="3505" applyFont="1" applyFill="1" applyBorder="1" applyAlignment="1" applyProtection="1">
      <alignment horizontal="right"/>
    </xf>
    <xf numFmtId="0" fontId="275" fillId="0" borderId="0" xfId="3505" applyFont="1" applyFill="1" applyBorder="1" applyAlignment="1" applyProtection="1">
      <alignment horizontal="left" vertical="top" wrapText="1"/>
    </xf>
    <xf numFmtId="1" fontId="273" fillId="0" borderId="0" xfId="3505" applyNumberFormat="1" applyFont="1" applyFill="1" applyBorder="1" applyAlignment="1" applyProtection="1">
      <alignment horizontal="right"/>
    </xf>
    <xf numFmtId="0" fontId="273" fillId="0" borderId="0" xfId="3505" applyFont="1" applyFill="1" applyBorder="1" applyAlignment="1" applyProtection="1">
      <alignment horizontal="left" vertical="top"/>
    </xf>
    <xf numFmtId="0" fontId="273" fillId="0" borderId="0" xfId="167" applyFont="1" applyFill="1" applyBorder="1" applyAlignment="1" applyProtection="1">
      <alignment horizontal="left" vertical="top"/>
    </xf>
    <xf numFmtId="1" fontId="273" fillId="0" borderId="0" xfId="3505" applyNumberFormat="1" applyFont="1" applyFill="1" applyBorder="1" applyAlignment="1" applyProtection="1">
      <alignment horizontal="right" wrapText="1"/>
    </xf>
    <xf numFmtId="173" fontId="273" fillId="0" borderId="0" xfId="166" applyNumberFormat="1" applyFont="1" applyFill="1" applyBorder="1" applyAlignment="1" applyProtection="1">
      <alignment horizontal="right" wrapText="1"/>
    </xf>
    <xf numFmtId="1" fontId="273" fillId="0" borderId="0" xfId="3505" applyNumberFormat="1" applyFont="1" applyFill="1" applyBorder="1" applyAlignment="1" applyProtection="1">
      <alignment wrapText="1"/>
    </xf>
    <xf numFmtId="167" fontId="275" fillId="0" borderId="0" xfId="3505" applyNumberFormat="1" applyFont="1" applyFill="1" applyBorder="1" applyAlignment="1" applyProtection="1">
      <alignment horizontal="right" wrapText="1"/>
    </xf>
    <xf numFmtId="0" fontId="291" fillId="0" borderId="52" xfId="3505" applyFont="1" applyFill="1" applyBorder="1" applyAlignment="1" applyProtection="1">
      <alignment horizontal="left" vertical="top" wrapText="1"/>
    </xf>
    <xf numFmtId="189" fontId="290" fillId="0" borderId="52" xfId="3505" applyNumberFormat="1" applyFont="1" applyFill="1" applyBorder="1" applyAlignment="1" applyProtection="1">
      <alignment horizontal="center" vertical="center" wrapText="1"/>
    </xf>
    <xf numFmtId="0" fontId="289" fillId="0" borderId="0" xfId="166" applyFont="1" applyFill="1" applyBorder="1" applyAlignment="1" applyProtection="1">
      <alignment horizontal="left" vertical="top" wrapText="1"/>
    </xf>
    <xf numFmtId="189" fontId="280" fillId="0" borderId="0" xfId="166" applyNumberFormat="1" applyFont="1" applyFill="1" applyBorder="1" applyAlignment="1" applyProtection="1">
      <alignment horizontal="right" wrapText="1"/>
    </xf>
    <xf numFmtId="0" fontId="277" fillId="0" borderId="0" xfId="166" applyFont="1" applyFill="1" applyBorder="1" applyAlignment="1" applyProtection="1">
      <alignment horizontal="left" vertical="top" wrapText="1"/>
    </xf>
    <xf numFmtId="189" fontId="258" fillId="0" borderId="0" xfId="166" applyNumberFormat="1" applyFont="1" applyFill="1" applyBorder="1" applyAlignment="1" applyProtection="1">
      <alignment horizontal="right" wrapText="1"/>
    </xf>
    <xf numFmtId="0" fontId="279" fillId="0" borderId="0" xfId="161" applyFont="1" applyFill="1" applyBorder="1" applyAlignment="1" applyProtection="1">
      <alignment horizontal="left" vertical="top" wrapText="1"/>
    </xf>
    <xf numFmtId="189" fontId="258" fillId="0" borderId="0" xfId="161" applyNumberFormat="1" applyFont="1" applyFill="1" applyBorder="1" applyAlignment="1" applyProtection="1">
      <alignment wrapText="1"/>
    </xf>
    <xf numFmtId="0" fontId="277" fillId="0" borderId="0" xfId="167" quotePrefix="1" applyFont="1" applyFill="1" applyBorder="1" applyAlignment="1" applyProtection="1">
      <alignment horizontal="left" vertical="top" wrapText="1"/>
    </xf>
    <xf numFmtId="0" fontId="258" fillId="0" borderId="0" xfId="167" applyNumberFormat="1" applyFont="1" applyFill="1" applyBorder="1" applyAlignment="1" applyProtection="1">
      <alignment horizontal="right"/>
    </xf>
    <xf numFmtId="1" fontId="258" fillId="0" borderId="0" xfId="167" applyNumberFormat="1" applyFont="1" applyFill="1" applyBorder="1" applyAlignment="1" applyProtection="1">
      <alignment horizontal="right"/>
    </xf>
    <xf numFmtId="189" fontId="258" fillId="0" borderId="0" xfId="195" applyNumberFormat="1" applyFont="1" applyFill="1" applyBorder="1" applyAlignment="1" applyProtection="1">
      <alignment horizontal="right" wrapText="1"/>
    </xf>
    <xf numFmtId="0" fontId="258" fillId="0" borderId="0" xfId="167" applyFont="1" applyFill="1" applyBorder="1" applyProtection="1"/>
    <xf numFmtId="0" fontId="288" fillId="0" borderId="0" xfId="3505" applyFont="1" applyFill="1" applyBorder="1" applyAlignment="1" applyProtection="1">
      <alignment vertical="top" wrapText="1"/>
    </xf>
    <xf numFmtId="0" fontId="287" fillId="0" borderId="0" xfId="3505" applyFont="1" applyFill="1" applyBorder="1" applyAlignment="1" applyProtection="1">
      <alignment vertical="top" wrapText="1"/>
    </xf>
    <xf numFmtId="0" fontId="273" fillId="0" borderId="0" xfId="167" applyNumberFormat="1" applyFont="1" applyFill="1" applyBorder="1" applyAlignment="1" applyProtection="1">
      <alignment horizontal="right"/>
    </xf>
    <xf numFmtId="189" fontId="273" fillId="0" borderId="0" xfId="195" applyNumberFormat="1" applyFont="1" applyFill="1" applyBorder="1" applyAlignment="1" applyProtection="1">
      <alignment horizontal="right" wrapText="1"/>
    </xf>
    <xf numFmtId="0" fontId="273" fillId="0" borderId="0" xfId="167" applyFont="1" applyFill="1" applyBorder="1" applyProtection="1"/>
    <xf numFmtId="0" fontId="277" fillId="0" borderId="0" xfId="3505" applyFont="1" applyFill="1" applyBorder="1" applyAlignment="1" applyProtection="1">
      <alignment vertical="top" wrapText="1"/>
    </xf>
    <xf numFmtId="0" fontId="219" fillId="0" borderId="0" xfId="3505" applyFont="1" applyFill="1" applyBorder="1" applyAlignment="1" applyProtection="1">
      <alignment vertical="top" wrapText="1"/>
    </xf>
    <xf numFmtId="49" fontId="278" fillId="0" borderId="0" xfId="2633" applyNumberFormat="1" applyFont="1" applyFill="1" applyAlignment="1" applyProtection="1">
      <alignment horizontal="right" vertical="top" wrapText="1"/>
    </xf>
    <xf numFmtId="0" fontId="258" fillId="0" borderId="0" xfId="167" quotePrefix="1" applyFont="1" applyAlignment="1" applyProtection="1">
      <alignment horizontal="left" vertical="top" wrapText="1"/>
    </xf>
    <xf numFmtId="0" fontId="258" fillId="0" borderId="0" xfId="167" quotePrefix="1" applyFont="1" applyFill="1" applyAlignment="1" applyProtection="1">
      <alignment horizontal="left" vertical="top" wrapText="1"/>
    </xf>
    <xf numFmtId="4" fontId="277" fillId="0" borderId="0" xfId="3502" quotePrefix="1" applyNumberFormat="1" applyFont="1" applyFill="1" applyAlignment="1" applyProtection="1">
      <alignment horizontal="justify" vertical="top" wrapText="1"/>
    </xf>
    <xf numFmtId="0" fontId="277" fillId="0" borderId="0" xfId="167" applyFont="1" applyFill="1" applyBorder="1" applyAlignment="1" applyProtection="1">
      <alignment horizontal="left" vertical="top" wrapText="1"/>
    </xf>
    <xf numFmtId="0" fontId="274" fillId="0" borderId="0" xfId="167" applyFont="1" applyFill="1" applyBorder="1" applyAlignment="1" applyProtection="1">
      <alignment horizontal="left" vertical="top" wrapText="1"/>
    </xf>
    <xf numFmtId="0" fontId="277" fillId="0" borderId="0" xfId="167" applyFont="1" applyFill="1" applyAlignment="1" applyProtection="1">
      <alignment horizontal="left" vertical="top" wrapText="1"/>
    </xf>
    <xf numFmtId="49" fontId="278" fillId="0" borderId="0" xfId="2633" applyNumberFormat="1" applyFont="1" applyAlignment="1" applyProtection="1">
      <alignment horizontal="right" vertical="top" wrapText="1"/>
    </xf>
    <xf numFmtId="0" fontId="277" fillId="0" borderId="0" xfId="167" quotePrefix="1" applyFont="1" applyAlignment="1" applyProtection="1">
      <alignment horizontal="left" vertical="top" wrapText="1"/>
    </xf>
    <xf numFmtId="190" fontId="232" fillId="0" borderId="0" xfId="3505" applyNumberFormat="1" applyFont="1" applyAlignment="1" applyProtection="1">
      <alignment vertical="top"/>
    </xf>
    <xf numFmtId="0" fontId="217" fillId="0" borderId="0" xfId="167" applyFont="1" applyAlignment="1" applyProtection="1">
      <alignment horizontal="left" vertical="top" wrapText="1"/>
    </xf>
    <xf numFmtId="0" fontId="217" fillId="0" borderId="0" xfId="167" applyFont="1" applyAlignment="1" applyProtection="1">
      <alignment horizontal="right"/>
    </xf>
    <xf numFmtId="1" fontId="217" fillId="0" borderId="0" xfId="167" applyNumberFormat="1" applyFont="1" applyAlignment="1" applyProtection="1">
      <alignment horizontal="right"/>
    </xf>
    <xf numFmtId="167" fontId="217" fillId="0" borderId="0" xfId="166" applyNumberFormat="1" applyFont="1" applyAlignment="1" applyProtection="1">
      <alignment horizontal="right" wrapText="1"/>
    </xf>
    <xf numFmtId="0" fontId="217" fillId="0" borderId="0" xfId="167" applyFont="1" applyProtection="1"/>
    <xf numFmtId="0" fontId="277" fillId="0" borderId="0" xfId="2633" applyFont="1" applyFill="1" applyAlignment="1" applyProtection="1">
      <alignment vertical="top" wrapText="1"/>
    </xf>
    <xf numFmtId="0" fontId="276" fillId="0" borderId="0" xfId="161" applyFont="1" applyFill="1" applyBorder="1" applyAlignment="1" applyProtection="1">
      <alignment horizontal="left" vertical="top" wrapText="1"/>
    </xf>
    <xf numFmtId="0" fontId="273" fillId="0" borderId="0" xfId="161" applyNumberFormat="1" applyFont="1" applyFill="1" applyBorder="1" applyAlignment="1" applyProtection="1">
      <alignment horizontal="right" wrapText="1"/>
    </xf>
    <xf numFmtId="1" fontId="273" fillId="0" borderId="0" xfId="161" applyNumberFormat="1" applyFont="1" applyFill="1" applyBorder="1" applyAlignment="1" applyProtection="1">
      <alignment horizontal="right" wrapText="1"/>
    </xf>
    <xf numFmtId="189" fontId="273" fillId="0" borderId="0" xfId="161" applyNumberFormat="1" applyFont="1" applyFill="1" applyBorder="1" applyAlignment="1" applyProtection="1">
      <alignment wrapText="1"/>
    </xf>
    <xf numFmtId="0" fontId="273" fillId="0" borderId="0" xfId="161" applyFont="1" applyFill="1" applyBorder="1" applyAlignment="1" applyProtection="1">
      <alignment wrapText="1"/>
    </xf>
    <xf numFmtId="0" fontId="279" fillId="0" borderId="0" xfId="161" applyFont="1" applyFill="1" applyBorder="1" applyAlignment="1" applyProtection="1">
      <alignment horizontal="right" vertical="top" wrapText="1"/>
    </xf>
    <xf numFmtId="0" fontId="277" fillId="0" borderId="0" xfId="161" applyFont="1" applyFill="1" applyBorder="1" applyAlignment="1" applyProtection="1">
      <alignment horizontal="left" vertical="top" wrapText="1"/>
    </xf>
    <xf numFmtId="0" fontId="258" fillId="0" borderId="0" xfId="167" applyFont="1" applyFill="1" applyBorder="1" applyAlignment="1" applyProtection="1">
      <alignment horizontal="right"/>
    </xf>
    <xf numFmtId="189" fontId="258" fillId="0" borderId="0" xfId="167" applyNumberFormat="1" applyFont="1" applyFill="1" applyBorder="1" applyProtection="1"/>
    <xf numFmtId="0" fontId="279" fillId="0" borderId="0" xfId="166" applyFont="1" applyFill="1" applyBorder="1" applyAlignment="1" applyProtection="1">
      <alignment horizontal="left" vertical="top" wrapText="1"/>
    </xf>
    <xf numFmtId="0" fontId="258" fillId="0" borderId="0" xfId="166" applyFont="1" applyFill="1" applyBorder="1" applyAlignment="1" applyProtection="1">
      <alignment horizontal="right"/>
    </xf>
    <xf numFmtId="1" fontId="258" fillId="0" borderId="0" xfId="166" applyNumberFormat="1" applyFont="1" applyFill="1" applyBorder="1" applyAlignment="1" applyProtection="1">
      <alignment horizontal="right"/>
    </xf>
    <xf numFmtId="189" fontId="258" fillId="0" borderId="0" xfId="166" applyNumberFormat="1" applyFont="1" applyFill="1" applyBorder="1" applyAlignment="1" applyProtection="1">
      <alignment horizontal="right"/>
    </xf>
    <xf numFmtId="4" fontId="258" fillId="0" borderId="0" xfId="166" applyNumberFormat="1" applyFont="1" applyFill="1" applyBorder="1" applyProtection="1"/>
    <xf numFmtId="49" fontId="275" fillId="0" borderId="0" xfId="3505" applyNumberFormat="1" applyFont="1" applyFill="1" applyBorder="1" applyAlignment="1" applyProtection="1">
      <alignment horizontal="right" vertical="top"/>
    </xf>
    <xf numFmtId="0" fontId="274" fillId="0" borderId="0" xfId="3505" applyFont="1" applyFill="1" applyBorder="1" applyAlignment="1" applyProtection="1">
      <alignment horizontal="left" vertical="top" wrapText="1"/>
    </xf>
    <xf numFmtId="189" fontId="273" fillId="0" borderId="0" xfId="3505" applyNumberFormat="1" applyFont="1" applyFill="1" applyBorder="1" applyAlignment="1" applyProtection="1">
      <alignment horizontal="right" wrapText="1"/>
    </xf>
    <xf numFmtId="1" fontId="258" fillId="0" borderId="0" xfId="2633" applyNumberFormat="1" applyFont="1" applyFill="1" applyAlignment="1" applyProtection="1">
      <alignment horizontal="right" wrapText="1"/>
    </xf>
    <xf numFmtId="49" fontId="275" fillId="0" borderId="0" xfId="2633" applyNumberFormat="1" applyFont="1" applyFill="1" applyAlignment="1" applyProtection="1">
      <alignment horizontal="right" vertical="top" wrapText="1"/>
    </xf>
    <xf numFmtId="0" fontId="274" fillId="0" borderId="0" xfId="2633" applyFont="1" applyFill="1" applyAlignment="1" applyProtection="1">
      <alignment vertical="top" wrapText="1"/>
    </xf>
    <xf numFmtId="0" fontId="277" fillId="0" borderId="0" xfId="2633" applyFont="1" applyAlignment="1" applyProtection="1">
      <alignment vertical="top" wrapText="1"/>
    </xf>
    <xf numFmtId="1" fontId="258" fillId="0" borderId="0" xfId="2633" applyNumberFormat="1" applyFont="1" applyAlignment="1" applyProtection="1">
      <alignment horizontal="right" wrapText="1"/>
    </xf>
    <xf numFmtId="167" fontId="273" fillId="0" borderId="0" xfId="166" applyNumberFormat="1" applyFont="1" applyFill="1" applyAlignment="1" applyProtection="1">
      <alignment horizontal="right" wrapText="1"/>
    </xf>
    <xf numFmtId="0" fontId="273" fillId="0" borderId="0" xfId="3505" applyFont="1" applyFill="1" applyAlignment="1" applyProtection="1">
      <alignment wrapText="1"/>
    </xf>
    <xf numFmtId="0" fontId="299" fillId="0" borderId="0" xfId="3505" applyFont="1" applyFill="1" applyAlignment="1" applyProtection="1">
      <alignment horizontal="right" vertical="top" wrapText="1"/>
    </xf>
    <xf numFmtId="0" fontId="298" fillId="0" borderId="0" xfId="3505" applyFont="1" applyFill="1" applyAlignment="1" applyProtection="1">
      <alignment horizontal="left" vertical="top" wrapText="1"/>
    </xf>
    <xf numFmtId="0" fontId="297" fillId="0" borderId="0" xfId="3505" applyFont="1" applyFill="1" applyAlignment="1" applyProtection="1">
      <alignment horizontal="right"/>
    </xf>
    <xf numFmtId="1" fontId="297" fillId="0" borderId="0" xfId="3505" applyNumberFormat="1" applyFont="1" applyFill="1" applyAlignment="1" applyProtection="1">
      <alignment horizontal="right"/>
    </xf>
    <xf numFmtId="189" fontId="297" fillId="0" borderId="0" xfId="195" applyNumberFormat="1" applyFont="1" applyFill="1" applyAlignment="1" applyProtection="1">
      <alignment horizontal="right" wrapText="1"/>
    </xf>
    <xf numFmtId="0" fontId="216" fillId="0" borderId="0" xfId="2633" applyFont="1" applyAlignment="1" applyProtection="1">
      <alignment vertical="top" wrapText="1"/>
    </xf>
    <xf numFmtId="0" fontId="277" fillId="0" borderId="47" xfId="3505" applyFont="1" applyFill="1" applyBorder="1" applyAlignment="1" applyProtection="1">
      <alignment horizontal="left" vertical="top" wrapText="1"/>
    </xf>
    <xf numFmtId="0" fontId="277" fillId="0" borderId="0" xfId="3505" applyFont="1" applyFill="1" applyBorder="1" applyAlignment="1" applyProtection="1">
      <alignment horizontal="left" vertical="top" wrapText="1"/>
    </xf>
    <xf numFmtId="0" fontId="279" fillId="0" borderId="0" xfId="3505" applyFont="1" applyFill="1" applyBorder="1" applyAlignment="1" applyProtection="1">
      <alignment horizontal="left" vertical="top" wrapText="1"/>
    </xf>
    <xf numFmtId="0" fontId="273" fillId="0" borderId="0" xfId="3505" applyFont="1" applyFill="1" applyBorder="1" applyAlignment="1" applyProtection="1">
      <alignment horizontal="center" vertical="center" wrapText="1"/>
    </xf>
    <xf numFmtId="1" fontId="273" fillId="0" borderId="0" xfId="3505" applyNumberFormat="1" applyFont="1" applyFill="1" applyBorder="1" applyAlignment="1" applyProtection="1">
      <alignment horizontal="center" vertical="center" wrapText="1"/>
    </xf>
    <xf numFmtId="189" fontId="273" fillId="0" borderId="0" xfId="3505" applyNumberFormat="1" applyFont="1" applyFill="1" applyBorder="1" applyAlignment="1" applyProtection="1">
      <alignment horizontal="center" vertical="center" wrapText="1"/>
    </xf>
    <xf numFmtId="0" fontId="276" fillId="0" borderId="0" xfId="166" applyFont="1" applyFill="1" applyBorder="1" applyAlignment="1" applyProtection="1">
      <alignment horizontal="left" vertical="top" wrapText="1"/>
    </xf>
    <xf numFmtId="0" fontId="273" fillId="0" borderId="0" xfId="166" applyFont="1" applyFill="1" applyBorder="1" applyAlignment="1" applyProtection="1">
      <alignment horizontal="right" wrapText="1"/>
    </xf>
    <xf numFmtId="1" fontId="273" fillId="0" borderId="0" xfId="166" applyNumberFormat="1" applyFont="1" applyFill="1" applyBorder="1" applyAlignment="1" applyProtection="1">
      <alignment horizontal="right" wrapText="1"/>
    </xf>
    <xf numFmtId="189" fontId="273" fillId="0" borderId="0" xfId="166" applyNumberFormat="1" applyFont="1" applyFill="1" applyBorder="1" applyAlignment="1" applyProtection="1">
      <alignment wrapText="1"/>
    </xf>
    <xf numFmtId="0" fontId="273" fillId="0" borderId="0" xfId="166" applyFont="1" applyFill="1" applyBorder="1" applyAlignment="1" applyProtection="1">
      <alignment wrapText="1"/>
    </xf>
    <xf numFmtId="0" fontId="274" fillId="0" borderId="0" xfId="166" applyFont="1" applyFill="1" applyBorder="1" applyAlignment="1" applyProtection="1">
      <alignment horizontal="left" vertical="top" wrapText="1"/>
    </xf>
    <xf numFmtId="0" fontId="273" fillId="0" borderId="0" xfId="161" applyFont="1" applyFill="1" applyBorder="1" applyAlignment="1" applyProtection="1">
      <alignment horizontal="right" wrapText="1"/>
    </xf>
    <xf numFmtId="0" fontId="274" fillId="0" borderId="0" xfId="161" applyFont="1" applyFill="1" applyBorder="1" applyAlignment="1" applyProtection="1">
      <alignment horizontal="left" vertical="top" wrapText="1"/>
    </xf>
    <xf numFmtId="189" fontId="273" fillId="0" borderId="0" xfId="167" applyNumberFormat="1" applyFont="1" applyFill="1" applyBorder="1" applyProtection="1"/>
    <xf numFmtId="0" fontId="273" fillId="0" borderId="0" xfId="166" applyFont="1" applyFill="1" applyBorder="1" applyAlignment="1" applyProtection="1">
      <alignment horizontal="right"/>
    </xf>
    <xf numFmtId="1" fontId="273" fillId="0" borderId="0" xfId="166" applyNumberFormat="1" applyFont="1" applyFill="1" applyBorder="1" applyAlignment="1" applyProtection="1">
      <alignment horizontal="right"/>
    </xf>
    <xf numFmtId="189" fontId="273" fillId="0" borderId="0" xfId="166" applyNumberFormat="1" applyFont="1" applyFill="1" applyBorder="1" applyAlignment="1" applyProtection="1">
      <alignment horizontal="right"/>
    </xf>
    <xf numFmtId="4" fontId="273" fillId="0" borderId="0" xfId="166" applyNumberFormat="1" applyFont="1" applyFill="1" applyBorder="1" applyProtection="1"/>
    <xf numFmtId="189" fontId="273" fillId="0" borderId="0" xfId="196" applyNumberFormat="1" applyFont="1" applyFill="1" applyBorder="1" applyAlignment="1" applyProtection="1">
      <alignment horizontal="right" wrapText="1"/>
    </xf>
    <xf numFmtId="0" fontId="274" fillId="0" borderId="0" xfId="167" applyFont="1" applyFill="1" applyBorder="1" applyAlignment="1" applyProtection="1">
      <alignment horizontal="left" vertical="top"/>
    </xf>
    <xf numFmtId="189" fontId="273" fillId="0" borderId="0" xfId="166" applyNumberFormat="1" applyFont="1" applyFill="1" applyBorder="1" applyAlignment="1" applyProtection="1">
      <alignment horizontal="right" wrapText="1"/>
    </xf>
    <xf numFmtId="189" fontId="275" fillId="0" borderId="0" xfId="3505" applyNumberFormat="1" applyFont="1" applyFill="1" applyBorder="1" applyAlignment="1" applyProtection="1">
      <alignment horizontal="right" wrapText="1"/>
    </xf>
    <xf numFmtId="0" fontId="276" fillId="0" borderId="0" xfId="167" applyFont="1" applyFill="1" applyBorder="1" applyAlignment="1" applyProtection="1">
      <alignment horizontal="left" vertical="top" wrapText="1"/>
    </xf>
    <xf numFmtId="0" fontId="276" fillId="0" borderId="0" xfId="3505" applyFont="1" applyFill="1" applyBorder="1" applyAlignment="1" applyProtection="1">
      <alignment horizontal="left" vertical="top" wrapText="1"/>
    </xf>
    <xf numFmtId="1" fontId="273" fillId="0" borderId="0" xfId="3505" applyNumberFormat="1" applyFont="1" applyFill="1" applyBorder="1" applyProtection="1"/>
    <xf numFmtId="189" fontId="273" fillId="0" borderId="0" xfId="3505" applyNumberFormat="1" applyFont="1" applyFill="1" applyBorder="1" applyProtection="1"/>
    <xf numFmtId="189" fontId="273" fillId="0" borderId="0" xfId="3505" applyNumberFormat="1" applyFont="1" applyFill="1" applyBorder="1" applyAlignment="1" applyProtection="1">
      <alignment horizontal="right"/>
    </xf>
    <xf numFmtId="0" fontId="274" fillId="0" borderId="0" xfId="3505" applyFont="1" applyFill="1" applyBorder="1" applyAlignment="1" applyProtection="1">
      <alignment horizontal="left" vertical="top"/>
    </xf>
    <xf numFmtId="189" fontId="273" fillId="0" borderId="0" xfId="3505" applyNumberFormat="1" applyFont="1" applyFill="1" applyBorder="1" applyAlignment="1" applyProtection="1">
      <alignment wrapText="1"/>
    </xf>
    <xf numFmtId="0" fontId="216" fillId="0" borderId="0" xfId="3505" applyNumberFormat="1" applyFont="1" applyFill="1" applyBorder="1" applyAlignment="1" applyProtection="1">
      <alignment horizontal="right" vertical="top" wrapText="1"/>
    </xf>
    <xf numFmtId="0" fontId="216" fillId="0" borderId="0" xfId="3505" applyFont="1" applyFill="1" applyBorder="1" applyAlignment="1" applyProtection="1">
      <alignment horizontal="left" vertical="center" wrapText="1"/>
    </xf>
    <xf numFmtId="44" fontId="216" fillId="0" borderId="0" xfId="3505" applyNumberFormat="1" applyFont="1" applyFill="1" applyBorder="1" applyAlignment="1" applyProtection="1">
      <alignment horizontal="right" vertical="center" wrapText="1"/>
    </xf>
    <xf numFmtId="0" fontId="216" fillId="0" borderId="0" xfId="3505" applyFont="1" applyFill="1" applyBorder="1" applyAlignment="1" applyProtection="1">
      <alignment horizontal="left" wrapText="1"/>
    </xf>
    <xf numFmtId="49" fontId="246" fillId="100" borderId="0" xfId="2633" applyNumberFormat="1" applyFont="1" applyFill="1" applyBorder="1" applyAlignment="1" applyProtection="1">
      <alignment horizontal="right" vertical="top" wrapText="1"/>
    </xf>
    <xf numFmtId="0" fontId="218" fillId="100" borderId="0" xfId="166" applyFont="1" applyFill="1" applyBorder="1" applyAlignment="1" applyProtection="1">
      <alignment horizontal="left" wrapText="1"/>
    </xf>
    <xf numFmtId="44" fontId="218" fillId="100" borderId="0" xfId="166" applyNumberFormat="1" applyFont="1" applyFill="1" applyBorder="1" applyAlignment="1" applyProtection="1">
      <alignment horizontal="right" wrapText="1"/>
    </xf>
    <xf numFmtId="167" fontId="231" fillId="99" borderId="0" xfId="166" applyNumberFormat="1" applyFont="1" applyFill="1" applyBorder="1" applyAlignment="1" applyProtection="1">
      <alignment horizontal="left" wrapText="1"/>
    </xf>
    <xf numFmtId="0" fontId="231" fillId="99" borderId="0" xfId="166" applyFont="1" applyFill="1" applyBorder="1" applyAlignment="1" applyProtection="1">
      <alignment horizontal="left" wrapText="1"/>
    </xf>
    <xf numFmtId="0" fontId="216" fillId="0" borderId="0" xfId="161" applyNumberFormat="1" applyFont="1" applyFill="1" applyBorder="1" applyAlignment="1" applyProtection="1">
      <alignment horizontal="right" vertical="top" wrapText="1"/>
    </xf>
    <xf numFmtId="0" fontId="216" fillId="0" borderId="0" xfId="161" applyNumberFormat="1" applyFont="1" applyFill="1" applyBorder="1" applyAlignment="1" applyProtection="1">
      <alignment horizontal="left" wrapText="1"/>
    </xf>
    <xf numFmtId="44" fontId="216" fillId="0" borderId="0" xfId="161" applyNumberFormat="1" applyFont="1" applyFill="1" applyBorder="1" applyAlignment="1" applyProtection="1">
      <alignment horizontal="right" wrapText="1"/>
    </xf>
    <xf numFmtId="167" fontId="216" fillId="0" borderId="0" xfId="166" applyNumberFormat="1" applyFont="1" applyFill="1" applyBorder="1" applyAlignment="1" applyProtection="1">
      <alignment horizontal="left" wrapText="1"/>
    </xf>
    <xf numFmtId="0" fontId="216" fillId="0" borderId="0" xfId="161" applyFont="1" applyFill="1" applyBorder="1" applyAlignment="1" applyProtection="1">
      <alignment horizontal="left" wrapText="1"/>
    </xf>
    <xf numFmtId="0" fontId="219" fillId="0" borderId="0" xfId="3505" applyFont="1" applyAlignment="1" applyProtection="1">
      <alignment vertical="top" wrapText="1"/>
    </xf>
    <xf numFmtId="0" fontId="216" fillId="0" borderId="0" xfId="3505" applyFont="1" applyAlignment="1" applyProtection="1">
      <alignment vertical="top" wrapText="1"/>
    </xf>
    <xf numFmtId="0" fontId="216" fillId="0" borderId="0" xfId="161" quotePrefix="1" applyNumberFormat="1" applyFont="1" applyFill="1" applyBorder="1" applyAlignment="1" applyProtection="1">
      <alignment horizontal="left" wrapText="1"/>
    </xf>
    <xf numFmtId="0" fontId="219" fillId="88" borderId="0" xfId="167" applyNumberFormat="1" applyFont="1" applyFill="1" applyBorder="1" applyAlignment="1" applyProtection="1">
      <alignment horizontal="right" vertical="top" wrapText="1"/>
    </xf>
    <xf numFmtId="0" fontId="256" fillId="88" borderId="0" xfId="167" applyNumberFormat="1" applyFont="1" applyFill="1" applyBorder="1" applyAlignment="1" applyProtection="1">
      <alignment horizontal="left"/>
    </xf>
    <xf numFmtId="44" fontId="219" fillId="88" borderId="0" xfId="195" applyNumberFormat="1" applyFont="1" applyFill="1" applyBorder="1" applyAlignment="1" applyProtection="1">
      <alignment horizontal="right" wrapText="1"/>
    </xf>
    <xf numFmtId="167" fontId="219" fillId="0" borderId="0" xfId="166" applyNumberFormat="1" applyFont="1" applyFill="1" applyBorder="1" applyAlignment="1" applyProtection="1">
      <alignment horizontal="left" wrapText="1"/>
    </xf>
    <xf numFmtId="0" fontId="219" fillId="0" borderId="0" xfId="167" applyFont="1" applyFill="1" applyBorder="1" applyAlignment="1" applyProtection="1">
      <alignment horizontal="left"/>
    </xf>
    <xf numFmtId="0" fontId="239" fillId="0" borderId="0" xfId="167" applyNumberFormat="1" applyFont="1" applyFill="1" applyBorder="1" applyAlignment="1" applyProtection="1">
      <alignment horizontal="right"/>
    </xf>
    <xf numFmtId="0" fontId="239" fillId="0" borderId="0" xfId="167" applyNumberFormat="1" applyFont="1" applyFill="1" applyBorder="1" applyAlignment="1" applyProtection="1">
      <alignment horizontal="left"/>
    </xf>
    <xf numFmtId="44" fontId="216" fillId="0" borderId="0" xfId="195" applyNumberFormat="1" applyFont="1" applyFill="1" applyBorder="1" applyAlignment="1" applyProtection="1">
      <alignment horizontal="right" wrapText="1"/>
    </xf>
    <xf numFmtId="0" fontId="216" fillId="0" borderId="0" xfId="167" applyFont="1" applyFill="1" applyBorder="1" applyAlignment="1" applyProtection="1">
      <alignment horizontal="left"/>
    </xf>
    <xf numFmtId="49" fontId="239" fillId="0" borderId="0" xfId="167" applyNumberFormat="1" applyFont="1" applyFill="1" applyBorder="1" applyAlignment="1" applyProtection="1">
      <alignment horizontal="right"/>
    </xf>
    <xf numFmtId="0" fontId="216" fillId="0" borderId="0" xfId="167" applyNumberFormat="1" applyFont="1" applyFill="1" applyBorder="1" applyAlignment="1" applyProtection="1">
      <alignment horizontal="right" vertical="top" wrapText="1"/>
    </xf>
    <xf numFmtId="44" fontId="272" fillId="0" borderId="0" xfId="195" applyNumberFormat="1" applyFont="1" applyFill="1" applyBorder="1" applyAlignment="1" applyProtection="1">
      <alignment horizontal="right" wrapText="1"/>
    </xf>
    <xf numFmtId="0" fontId="219" fillId="88" borderId="0" xfId="167" applyNumberFormat="1" applyFont="1" applyFill="1" applyBorder="1" applyAlignment="1" applyProtection="1">
      <alignment horizontal="left"/>
    </xf>
    <xf numFmtId="0" fontId="216" fillId="0" borderId="0" xfId="167" applyNumberFormat="1" applyFont="1" applyFill="1" applyBorder="1" applyAlignment="1" applyProtection="1">
      <alignment horizontal="left"/>
    </xf>
    <xf numFmtId="0" fontId="218" fillId="74" borderId="0" xfId="167" applyNumberFormat="1" applyFont="1" applyFill="1" applyBorder="1" applyAlignment="1" applyProtection="1">
      <alignment horizontal="right" vertical="top" wrapText="1"/>
    </xf>
    <xf numFmtId="0" fontId="218" fillId="74" borderId="0" xfId="161" applyFont="1" applyFill="1" applyBorder="1" applyAlignment="1" applyProtection="1">
      <alignment horizontal="left" wrapText="1"/>
    </xf>
    <xf numFmtId="44" fontId="218" fillId="74" borderId="0" xfId="195" applyNumberFormat="1" applyFont="1" applyFill="1" applyBorder="1" applyAlignment="1" applyProtection="1">
      <alignment horizontal="right" wrapText="1"/>
    </xf>
    <xf numFmtId="167" fontId="218" fillId="0" borderId="0" xfId="166" applyNumberFormat="1" applyFont="1" applyFill="1" applyBorder="1" applyAlignment="1" applyProtection="1">
      <alignment horizontal="left" wrapText="1"/>
    </xf>
    <xf numFmtId="0" fontId="218" fillId="0" borderId="0" xfId="167" applyFont="1" applyFill="1" applyBorder="1" applyAlignment="1" applyProtection="1">
      <alignment horizontal="left"/>
    </xf>
    <xf numFmtId="44" fontId="216" fillId="0" borderId="0" xfId="167" applyNumberFormat="1" applyFont="1" applyFill="1" applyBorder="1" applyAlignment="1" applyProtection="1">
      <alignment horizontal="right"/>
    </xf>
    <xf numFmtId="0" fontId="216" fillId="0" borderId="0" xfId="166" applyNumberFormat="1" applyFont="1" applyFill="1" applyBorder="1" applyAlignment="1" applyProtection="1">
      <alignment horizontal="right" vertical="top" wrapText="1"/>
    </xf>
    <xf numFmtId="0" fontId="216" fillId="0" borderId="0" xfId="166" applyFont="1" applyFill="1" applyBorder="1" applyAlignment="1" applyProtection="1">
      <alignment horizontal="left"/>
    </xf>
    <xf numFmtId="44" fontId="216" fillId="0" borderId="0" xfId="166" applyNumberFormat="1" applyFont="1" applyFill="1" applyBorder="1" applyAlignment="1" applyProtection="1">
      <alignment horizontal="right"/>
    </xf>
    <xf numFmtId="4" fontId="216" fillId="0" borderId="0" xfId="166" applyNumberFormat="1" applyFont="1" applyFill="1" applyBorder="1" applyAlignment="1" applyProtection="1">
      <alignment horizontal="left"/>
    </xf>
    <xf numFmtId="44" fontId="216" fillId="0" borderId="0" xfId="3505" applyNumberFormat="1" applyFont="1" applyFill="1" applyBorder="1" applyAlignment="1" applyProtection="1">
      <alignment horizontal="right" wrapText="1"/>
    </xf>
    <xf numFmtId="0" fontId="216" fillId="0" borderId="0" xfId="166" applyFont="1" applyFill="1" applyBorder="1" applyAlignment="1" applyProtection="1">
      <alignment horizontal="left" wrapText="1"/>
    </xf>
    <xf numFmtId="44" fontId="216" fillId="0" borderId="0" xfId="196" applyNumberFormat="1" applyFont="1" applyFill="1" applyBorder="1" applyAlignment="1" applyProtection="1">
      <alignment horizontal="right" wrapText="1"/>
    </xf>
    <xf numFmtId="44" fontId="216" fillId="0" borderId="0" xfId="166" applyNumberFormat="1" applyFont="1" applyFill="1" applyBorder="1" applyAlignment="1" applyProtection="1">
      <alignment horizontal="right" wrapText="1"/>
    </xf>
    <xf numFmtId="0" fontId="216" fillId="0" borderId="0" xfId="3505" quotePrefix="1" applyNumberFormat="1" applyFont="1" applyFill="1" applyBorder="1" applyAlignment="1" applyProtection="1">
      <alignment horizontal="right" vertical="top" wrapText="1"/>
    </xf>
    <xf numFmtId="0" fontId="216" fillId="0" borderId="0" xfId="3505" applyFont="1" applyFill="1" applyBorder="1" applyAlignment="1" applyProtection="1">
      <alignment horizontal="left"/>
    </xf>
    <xf numFmtId="0" fontId="216" fillId="0" borderId="0" xfId="3505" applyNumberFormat="1" applyFont="1" applyFill="1" applyBorder="1" applyAlignment="1" applyProtection="1">
      <alignment horizontal="right" vertical="top"/>
    </xf>
    <xf numFmtId="0" fontId="216" fillId="0" borderId="0" xfId="167" applyNumberFormat="1" applyFont="1" applyFill="1" applyBorder="1" applyAlignment="1" applyProtection="1">
      <alignment horizontal="right" vertical="top"/>
    </xf>
    <xf numFmtId="0" fontId="239" fillId="0" borderId="0" xfId="167" applyFont="1" applyFill="1" applyBorder="1" applyAlignment="1" applyProtection="1">
      <alignment horizontal="left"/>
    </xf>
    <xf numFmtId="167" fontId="216" fillId="0" borderId="0" xfId="3505" applyNumberFormat="1" applyFont="1" applyFill="1" applyBorder="1" applyAlignment="1" applyProtection="1">
      <alignment horizontal="left" wrapText="1"/>
    </xf>
    <xf numFmtId="0" fontId="239" fillId="0" borderId="0" xfId="167" applyNumberFormat="1" applyFont="1" applyFill="1" applyBorder="1" applyAlignment="1" applyProtection="1">
      <alignment horizontal="right" vertical="top"/>
    </xf>
    <xf numFmtId="0" fontId="239" fillId="0" borderId="0" xfId="167" applyNumberFormat="1" applyFont="1" applyFill="1" applyBorder="1" applyAlignment="1" applyProtection="1">
      <alignment horizontal="right" vertical="top" wrapText="1"/>
    </xf>
    <xf numFmtId="44" fontId="216" fillId="0" borderId="0" xfId="3505" applyNumberFormat="1" applyFont="1" applyFill="1" applyBorder="1" applyAlignment="1" applyProtection="1">
      <alignment horizontal="right"/>
    </xf>
    <xf numFmtId="173" fontId="216" fillId="0" borderId="0" xfId="166" applyNumberFormat="1" applyFont="1" applyFill="1" applyBorder="1" applyAlignment="1" applyProtection="1">
      <alignment horizontal="left" wrapText="1"/>
    </xf>
    <xf numFmtId="0" fontId="258" fillId="0" borderId="0" xfId="3505" applyFont="1" applyAlignment="1" applyProtection="1">
      <alignment vertical="top" wrapText="1"/>
    </xf>
    <xf numFmtId="167" fontId="258" fillId="0" borderId="0" xfId="3505" applyNumberFormat="1" applyFont="1" applyAlignment="1" applyProtection="1">
      <alignment horizontal="right" wrapText="1"/>
    </xf>
    <xf numFmtId="0" fontId="278" fillId="0" borderId="0" xfId="161" applyFont="1" applyAlignment="1" applyProtection="1">
      <alignment horizontal="left" vertical="top" wrapText="1"/>
    </xf>
    <xf numFmtId="0" fontId="258" fillId="0" borderId="0" xfId="161" applyFont="1" applyAlignment="1" applyProtection="1">
      <alignment horizontal="right" wrapText="1"/>
    </xf>
    <xf numFmtId="1" fontId="258" fillId="0" borderId="0" xfId="161" applyNumberFormat="1" applyFont="1" applyAlignment="1" applyProtection="1">
      <alignment horizontal="right" wrapText="1"/>
    </xf>
    <xf numFmtId="0" fontId="258" fillId="0" borderId="0" xfId="161" applyFont="1" applyAlignment="1" applyProtection="1">
      <alignment wrapText="1"/>
    </xf>
    <xf numFmtId="0" fontId="217" fillId="0" borderId="0" xfId="3505" applyFont="1" applyAlignment="1" applyProtection="1">
      <alignment vertical="top" wrapText="1"/>
    </xf>
    <xf numFmtId="0" fontId="258" fillId="0" borderId="0" xfId="2633" applyFont="1" applyAlignment="1" applyProtection="1">
      <alignment vertical="top" wrapText="1"/>
    </xf>
    <xf numFmtId="167" fontId="258" fillId="0" borderId="0" xfId="195" applyFont="1" applyAlignment="1" applyProtection="1">
      <alignment horizontal="right" wrapText="1"/>
    </xf>
    <xf numFmtId="0" fontId="273" fillId="0" borderId="0" xfId="2633" applyFont="1" applyFill="1" applyAlignment="1" applyProtection="1">
      <alignment vertical="top" wrapText="1"/>
    </xf>
    <xf numFmtId="49" fontId="278" fillId="0" borderId="0" xfId="161" applyNumberFormat="1" applyFont="1" applyFill="1" applyAlignment="1" applyProtection="1">
      <alignment horizontal="right" vertical="top"/>
    </xf>
    <xf numFmtId="0" fontId="258" fillId="0" borderId="0" xfId="161" applyFont="1" applyFill="1" applyAlignment="1" applyProtection="1">
      <alignment horizontal="left" vertical="top" wrapText="1"/>
    </xf>
    <xf numFmtId="0" fontId="258" fillId="0" borderId="0" xfId="167" applyNumberFormat="1" applyFont="1" applyFill="1" applyAlignment="1" applyProtection="1">
      <alignment horizontal="right"/>
    </xf>
    <xf numFmtId="1" fontId="258" fillId="0" borderId="0" xfId="167" applyNumberFormat="1" applyFont="1" applyFill="1" applyProtection="1"/>
    <xf numFmtId="0" fontId="278" fillId="0" borderId="0" xfId="161" applyFont="1" applyFill="1" applyAlignment="1" applyProtection="1">
      <alignment horizontal="right" vertical="top" wrapText="1"/>
    </xf>
    <xf numFmtId="167" fontId="278" fillId="0" borderId="0" xfId="167" applyNumberFormat="1" applyFont="1" applyFill="1" applyAlignment="1" applyProtection="1">
      <alignment wrapText="1"/>
    </xf>
    <xf numFmtId="49" fontId="278" fillId="0" borderId="0" xfId="3505" applyNumberFormat="1" applyFont="1" applyFill="1" applyAlignment="1" applyProtection="1">
      <alignment horizontal="right" vertical="top"/>
    </xf>
    <xf numFmtId="0" fontId="258" fillId="0" borderId="0" xfId="3505" applyFont="1" applyFill="1" applyAlignment="1" applyProtection="1">
      <alignment horizontal="left" vertical="top" wrapText="1"/>
    </xf>
    <xf numFmtId="0" fontId="258" fillId="0" borderId="0" xfId="3505" applyFont="1" applyFill="1" applyAlignment="1" applyProtection="1">
      <alignment horizontal="right" wrapText="1"/>
    </xf>
    <xf numFmtId="0" fontId="258" fillId="0" borderId="0" xfId="3505" applyFont="1" applyFill="1" applyAlignment="1" applyProtection="1">
      <alignment wrapText="1"/>
    </xf>
    <xf numFmtId="0" fontId="258" fillId="0" borderId="0" xfId="2633" applyFont="1" applyFill="1" applyAlignment="1" applyProtection="1">
      <alignment vertical="top" wrapText="1"/>
    </xf>
    <xf numFmtId="0" fontId="258" fillId="0" borderId="0" xfId="167" applyFont="1" applyFill="1" applyBorder="1" applyAlignment="1" applyProtection="1">
      <alignment horizontal="left" vertical="top" wrapText="1"/>
    </xf>
    <xf numFmtId="0" fontId="258" fillId="0" borderId="0" xfId="3505" applyFont="1" applyFill="1" applyAlignment="1" applyProtection="1">
      <alignment horizontal="right"/>
    </xf>
    <xf numFmtId="1" fontId="258" fillId="0" borderId="0" xfId="3505" applyNumberFormat="1" applyFont="1" applyFill="1" applyAlignment="1" applyProtection="1">
      <alignment horizontal="right"/>
    </xf>
    <xf numFmtId="0" fontId="258" fillId="0" borderId="0" xfId="161" applyFont="1" applyFill="1" applyAlignment="1" applyProtection="1">
      <alignment horizontal="right" wrapText="1"/>
    </xf>
    <xf numFmtId="0" fontId="293" fillId="0" borderId="0" xfId="161" applyFont="1" applyFill="1" applyBorder="1" applyAlignment="1" applyProtection="1">
      <alignment horizontal="left" vertical="top" wrapText="1"/>
    </xf>
    <xf numFmtId="0" fontId="258" fillId="0" borderId="0" xfId="2633" quotePrefix="1" applyFont="1" applyFill="1" applyAlignment="1" applyProtection="1">
      <alignment vertical="top" wrapText="1"/>
    </xf>
    <xf numFmtId="0" fontId="217" fillId="0" borderId="0" xfId="3505" quotePrefix="1" applyFont="1" applyAlignment="1" applyProtection="1">
      <alignment vertical="top" wrapText="1"/>
    </xf>
    <xf numFmtId="0" fontId="273" fillId="0" borderId="0" xfId="167" applyFont="1" applyFill="1" applyAlignment="1" applyProtection="1">
      <alignment horizontal="left" vertical="top" wrapText="1"/>
    </xf>
    <xf numFmtId="0" fontId="273" fillId="0" borderId="0" xfId="167" applyFont="1" applyFill="1" applyAlignment="1" applyProtection="1">
      <alignment horizontal="right"/>
    </xf>
    <xf numFmtId="1" fontId="273" fillId="0" borderId="0" xfId="167" applyNumberFormat="1" applyFont="1" applyFill="1" applyAlignment="1" applyProtection="1">
      <alignment horizontal="right"/>
    </xf>
    <xf numFmtId="167" fontId="273" fillId="0" borderId="0" xfId="195" applyFont="1" applyFill="1" applyAlignment="1" applyProtection="1">
      <alignment horizontal="right" wrapText="1"/>
    </xf>
    <xf numFmtId="0" fontId="273" fillId="0" borderId="0" xfId="167" applyFont="1" applyFill="1" applyProtection="1"/>
    <xf numFmtId="0" fontId="296" fillId="0" borderId="0" xfId="161" applyFont="1" applyFill="1" applyAlignment="1" applyProtection="1">
      <alignment horizontal="left" vertical="top" wrapText="1"/>
    </xf>
    <xf numFmtId="1" fontId="258" fillId="0" borderId="0" xfId="161" applyNumberFormat="1" applyFont="1" applyFill="1" applyAlignment="1" applyProtection="1">
      <alignment horizontal="right" wrapText="1"/>
    </xf>
    <xf numFmtId="0" fontId="258" fillId="0" borderId="0" xfId="161" applyFont="1" applyFill="1" applyAlignment="1" applyProtection="1">
      <alignment wrapText="1"/>
    </xf>
    <xf numFmtId="167" fontId="258" fillId="0" borderId="0" xfId="195" applyFont="1" applyFill="1" applyBorder="1" applyAlignment="1" applyProtection="1">
      <alignment horizontal="right" wrapText="1"/>
    </xf>
    <xf numFmtId="0" fontId="275" fillId="0" borderId="0" xfId="161" applyFont="1" applyFill="1" applyBorder="1" applyAlignment="1" applyProtection="1">
      <alignment horizontal="left" vertical="top" wrapText="1"/>
    </xf>
    <xf numFmtId="0" fontId="258" fillId="0" borderId="0" xfId="166" applyFont="1" applyFill="1" applyAlignment="1" applyProtection="1">
      <alignment horizontal="left" vertical="top" wrapText="1"/>
    </xf>
    <xf numFmtId="0" fontId="258" fillId="0" borderId="0" xfId="166" applyFont="1" applyFill="1" applyAlignment="1" applyProtection="1">
      <alignment horizontal="right" wrapText="1"/>
    </xf>
    <xf numFmtId="1" fontId="258" fillId="0" borderId="0" xfId="166" applyNumberFormat="1" applyFont="1" applyFill="1" applyAlignment="1" applyProtection="1">
      <alignment horizontal="right" wrapText="1"/>
    </xf>
    <xf numFmtId="190" fontId="278" fillId="0" borderId="0" xfId="3505" applyNumberFormat="1" applyFont="1" applyFill="1" applyAlignment="1" applyProtection="1">
      <alignment horizontal="right" vertical="top"/>
    </xf>
    <xf numFmtId="0" fontId="278" fillId="0" borderId="0" xfId="161" applyFont="1" applyFill="1" applyAlignment="1" applyProtection="1">
      <alignment horizontal="left" vertical="top" wrapText="1"/>
    </xf>
    <xf numFmtId="16" fontId="275" fillId="0" borderId="0" xfId="2633" applyNumberFormat="1" applyFont="1" applyFill="1" applyAlignment="1" applyProtection="1">
      <alignment horizontal="right" vertical="top"/>
    </xf>
    <xf numFmtId="49" fontId="275" fillId="0" borderId="0" xfId="3505" applyNumberFormat="1" applyFont="1" applyFill="1" applyAlignment="1" applyProtection="1">
      <alignment horizontal="right" vertical="top" wrapText="1"/>
    </xf>
    <xf numFmtId="49" fontId="278" fillId="0" borderId="0" xfId="3505" applyNumberFormat="1" applyFont="1" applyFill="1" applyAlignment="1" applyProtection="1">
      <alignment horizontal="right" vertical="top" wrapText="1"/>
    </xf>
    <xf numFmtId="1" fontId="258" fillId="0" borderId="0" xfId="3505" applyNumberFormat="1" applyFont="1" applyFill="1" applyAlignment="1" applyProtection="1">
      <alignment wrapText="1"/>
    </xf>
    <xf numFmtId="189" fontId="258" fillId="0" borderId="0" xfId="3505" applyNumberFormat="1" applyFont="1" applyFill="1" applyAlignment="1" applyProtection="1">
      <alignment horizontal="right" wrapText="1"/>
    </xf>
    <xf numFmtId="0" fontId="278" fillId="0" borderId="0" xfId="3505" applyFont="1" applyFill="1" applyAlignment="1" applyProtection="1">
      <alignment horizontal="left" vertical="top" wrapText="1"/>
    </xf>
    <xf numFmtId="39" fontId="278" fillId="0" borderId="0" xfId="3505" applyNumberFormat="1" applyFont="1" applyFill="1" applyAlignment="1" applyProtection="1">
      <alignment horizontal="right" wrapText="1"/>
    </xf>
    <xf numFmtId="0" fontId="258" fillId="0" borderId="0" xfId="3505" applyFont="1" applyFill="1" applyBorder="1" applyProtection="1"/>
    <xf numFmtId="0" fontId="273" fillId="0" borderId="0" xfId="3505" applyFont="1" applyFill="1" applyAlignment="1" applyProtection="1">
      <alignment horizontal="left" vertical="top" wrapText="1"/>
    </xf>
    <xf numFmtId="0" fontId="273" fillId="0" borderId="0" xfId="3505" applyFont="1" applyFill="1" applyAlignment="1" applyProtection="1">
      <alignment horizontal="right" wrapText="1"/>
    </xf>
    <xf numFmtId="189" fontId="273" fillId="0" borderId="0" xfId="3505" applyNumberFormat="1" applyFont="1" applyFill="1" applyAlignment="1" applyProtection="1">
      <alignment wrapText="1"/>
    </xf>
    <xf numFmtId="0" fontId="275" fillId="0" borderId="0" xfId="161" applyFont="1" applyFill="1" applyAlignment="1" applyProtection="1">
      <alignment horizontal="left" vertical="top" wrapText="1"/>
    </xf>
    <xf numFmtId="0" fontId="273" fillId="0" borderId="0" xfId="161" applyFont="1" applyFill="1" applyAlignment="1" applyProtection="1">
      <alignment horizontal="right" wrapText="1"/>
    </xf>
    <xf numFmtId="1" fontId="273" fillId="0" borderId="0" xfId="161" applyNumberFormat="1" applyFont="1" applyFill="1" applyAlignment="1" applyProtection="1">
      <alignment horizontal="right" wrapText="1"/>
    </xf>
    <xf numFmtId="0" fontId="273" fillId="0" borderId="0" xfId="161" applyFont="1" applyFill="1" applyAlignment="1" applyProtection="1">
      <alignment wrapText="1"/>
    </xf>
    <xf numFmtId="16" fontId="278" fillId="0" borderId="0" xfId="2633" applyNumberFormat="1" applyFont="1" applyFill="1" applyAlignment="1" applyProtection="1">
      <alignment horizontal="right" vertical="top"/>
    </xf>
    <xf numFmtId="0" fontId="258" fillId="0" borderId="0" xfId="3505" applyFont="1" applyFill="1" applyAlignment="1" applyProtection="1">
      <alignment vertical="top" wrapText="1"/>
    </xf>
    <xf numFmtId="0" fontId="290" fillId="0" borderId="0" xfId="3505" applyFont="1" applyFill="1" applyAlignment="1" applyProtection="1">
      <alignment wrapText="1"/>
    </xf>
    <xf numFmtId="49" fontId="282" fillId="0" borderId="0" xfId="2633" applyNumberFormat="1" applyFont="1" applyFill="1" applyAlignment="1" applyProtection="1">
      <alignment horizontal="right" vertical="top" wrapText="1"/>
    </xf>
    <xf numFmtId="0" fontId="282" fillId="0" borderId="0" xfId="166" applyFont="1" applyFill="1" applyAlignment="1" applyProtection="1">
      <alignment horizontal="left" vertical="top" wrapText="1"/>
    </xf>
    <xf numFmtId="0" fontId="280" fillId="0" borderId="0" xfId="166" applyFont="1" applyFill="1" applyAlignment="1" applyProtection="1">
      <alignment horizontal="right" wrapText="1"/>
    </xf>
    <xf numFmtId="1" fontId="280" fillId="0" borderId="0" xfId="166" applyNumberFormat="1" applyFont="1" applyFill="1" applyAlignment="1" applyProtection="1">
      <alignment horizontal="right" wrapText="1"/>
    </xf>
    <xf numFmtId="167" fontId="280" fillId="0" borderId="0" xfId="166" applyNumberFormat="1" applyFont="1" applyFill="1" applyAlignment="1" applyProtection="1">
      <alignment horizontal="right" wrapText="1"/>
    </xf>
    <xf numFmtId="0" fontId="280" fillId="0" borderId="0" xfId="166" applyFont="1" applyFill="1" applyAlignment="1" applyProtection="1">
      <alignment wrapText="1"/>
    </xf>
    <xf numFmtId="0" fontId="258" fillId="0" borderId="0" xfId="166" applyFont="1" applyFill="1" applyAlignment="1" applyProtection="1">
      <alignment wrapText="1"/>
    </xf>
    <xf numFmtId="0" fontId="278" fillId="0" borderId="0" xfId="167" applyFont="1" applyFill="1" applyProtection="1"/>
    <xf numFmtId="189" fontId="258" fillId="0" borderId="0" xfId="3505" applyNumberFormat="1" applyFont="1" applyFill="1" applyAlignment="1" applyProtection="1">
      <alignment wrapText="1"/>
    </xf>
    <xf numFmtId="0" fontId="273" fillId="0" borderId="0" xfId="3505" applyFont="1" applyFill="1" applyProtection="1"/>
    <xf numFmtId="0" fontId="273" fillId="0" borderId="0" xfId="3505" applyFont="1" applyFill="1" applyAlignment="1" applyProtection="1">
      <alignment horizontal="right"/>
    </xf>
    <xf numFmtId="0" fontId="275" fillId="0" borderId="0" xfId="3505" applyFont="1" applyFill="1" applyAlignment="1" applyProtection="1">
      <alignment horizontal="left" vertical="top" wrapText="1"/>
    </xf>
    <xf numFmtId="1" fontId="273" fillId="0" borderId="0" xfId="3505" applyNumberFormat="1" applyFont="1" applyFill="1" applyAlignment="1" applyProtection="1">
      <alignment horizontal="right"/>
    </xf>
    <xf numFmtId="0" fontId="273" fillId="0" borderId="0" xfId="3505" applyFont="1" applyFill="1" applyAlignment="1" applyProtection="1">
      <alignment horizontal="left" vertical="top"/>
    </xf>
    <xf numFmtId="0" fontId="273" fillId="0" borderId="0" xfId="167" applyFont="1" applyFill="1" applyAlignment="1" applyProtection="1">
      <alignment horizontal="left" vertical="top"/>
    </xf>
    <xf numFmtId="173" fontId="273" fillId="0" borderId="0" xfId="166" applyNumberFormat="1" applyFont="1" applyFill="1" applyAlignment="1" applyProtection="1">
      <alignment horizontal="right" wrapText="1"/>
    </xf>
    <xf numFmtId="1" fontId="273" fillId="0" borderId="0" xfId="3505" applyNumberFormat="1" applyFont="1" applyFill="1" applyAlignment="1" applyProtection="1">
      <alignment wrapText="1"/>
    </xf>
    <xf numFmtId="167" fontId="275" fillId="0" borderId="0" xfId="3505" applyNumberFormat="1" applyFont="1" applyFill="1" applyAlignment="1" applyProtection="1">
      <alignment horizontal="right" wrapText="1"/>
    </xf>
    <xf numFmtId="49" fontId="248" fillId="0" borderId="52" xfId="3505" applyNumberFormat="1" applyFont="1" applyFill="1" applyBorder="1" applyAlignment="1" applyProtection="1">
      <alignment horizontal="right" vertical="top" wrapText="1"/>
    </xf>
    <xf numFmtId="0" fontId="247" fillId="0" borderId="52" xfId="3505" applyFont="1" applyFill="1" applyBorder="1" applyAlignment="1" applyProtection="1">
      <alignment horizontal="left" vertical="top" wrapText="1"/>
    </xf>
    <xf numFmtId="0" fontId="247" fillId="0" borderId="52" xfId="3505" applyFont="1" applyFill="1" applyBorder="1" applyAlignment="1" applyProtection="1">
      <alignment horizontal="center" vertical="center" wrapText="1"/>
    </xf>
    <xf numFmtId="1" fontId="247" fillId="0" borderId="52" xfId="3505" applyNumberFormat="1" applyFont="1" applyFill="1" applyBorder="1" applyAlignment="1" applyProtection="1">
      <alignment horizontal="center" vertical="center" wrapText="1"/>
    </xf>
    <xf numFmtId="0" fontId="247" fillId="0" borderId="0" xfId="3505" applyFont="1" applyFill="1" applyBorder="1" applyAlignment="1" applyProtection="1">
      <alignment wrapText="1"/>
    </xf>
    <xf numFmtId="49" fontId="246" fillId="0" borderId="0" xfId="2633" applyNumberFormat="1" applyFont="1" applyFill="1" applyBorder="1" applyAlignment="1" applyProtection="1">
      <alignment horizontal="right" vertical="top" wrapText="1"/>
    </xf>
    <xf numFmtId="0" fontId="246" fillId="0" borderId="0" xfId="166" applyFont="1" applyFill="1" applyBorder="1" applyAlignment="1" applyProtection="1">
      <alignment horizontal="left" vertical="top" wrapText="1"/>
    </xf>
    <xf numFmtId="0" fontId="245" fillId="0" borderId="0" xfId="166" applyFont="1" applyFill="1" applyBorder="1" applyAlignment="1" applyProtection="1">
      <alignment horizontal="right" wrapText="1"/>
    </xf>
    <xf numFmtId="1" fontId="245" fillId="0" borderId="0" xfId="166" applyNumberFormat="1" applyFont="1" applyFill="1" applyBorder="1" applyAlignment="1" applyProtection="1">
      <alignment horizontal="right" wrapText="1"/>
    </xf>
    <xf numFmtId="167" fontId="245" fillId="0" borderId="0" xfId="166" applyNumberFormat="1" applyFont="1" applyFill="1" applyBorder="1" applyAlignment="1" applyProtection="1">
      <alignment horizontal="right" wrapText="1"/>
    </xf>
    <xf numFmtId="0" fontId="245" fillId="0" borderId="0" xfId="166" applyFont="1" applyFill="1" applyBorder="1" applyAlignment="1" applyProtection="1">
      <alignment wrapText="1"/>
    </xf>
    <xf numFmtId="49" fontId="232" fillId="0" borderId="0" xfId="2633" applyNumberFormat="1" applyFont="1" applyFill="1" applyBorder="1" applyAlignment="1" applyProtection="1">
      <alignment horizontal="right" vertical="top" wrapText="1"/>
    </xf>
    <xf numFmtId="0" fontId="217" fillId="0" borderId="0" xfId="166" applyFont="1" applyFill="1" applyBorder="1" applyAlignment="1" applyProtection="1">
      <alignment horizontal="left" vertical="top" wrapText="1"/>
    </xf>
    <xf numFmtId="0" fontId="217" fillId="0" borderId="0" xfId="166" applyFont="1" applyFill="1" applyBorder="1" applyAlignment="1" applyProtection="1">
      <alignment horizontal="right" wrapText="1"/>
    </xf>
    <xf numFmtId="1" fontId="217" fillId="0" borderId="0" xfId="166" applyNumberFormat="1" applyFont="1" applyFill="1" applyBorder="1" applyAlignment="1" applyProtection="1">
      <alignment horizontal="right" wrapText="1"/>
    </xf>
    <xf numFmtId="167" fontId="217" fillId="0" borderId="0" xfId="166" applyNumberFormat="1" applyFont="1" applyFill="1" applyBorder="1" applyAlignment="1" applyProtection="1">
      <alignment horizontal="right" wrapText="1"/>
    </xf>
    <xf numFmtId="0" fontId="217" fillId="0" borderId="0" xfId="166" applyFont="1" applyFill="1" applyBorder="1" applyAlignment="1" applyProtection="1">
      <alignment wrapText="1"/>
    </xf>
    <xf numFmtId="190" fontId="232" fillId="0" borderId="0" xfId="3505" applyNumberFormat="1" applyFont="1" applyFill="1" applyBorder="1" applyAlignment="1" applyProtection="1">
      <alignment horizontal="right" vertical="top"/>
    </xf>
    <xf numFmtId="0" fontId="232" fillId="0" borderId="0" xfId="161" applyFont="1" applyFill="1" applyBorder="1" applyAlignment="1" applyProtection="1">
      <alignment horizontal="left" vertical="top" wrapText="1"/>
    </xf>
    <xf numFmtId="0" fontId="217" fillId="0" borderId="0" xfId="161" applyNumberFormat="1" applyFont="1" applyFill="1" applyBorder="1" applyAlignment="1" applyProtection="1">
      <alignment horizontal="right" wrapText="1"/>
    </xf>
    <xf numFmtId="1" fontId="217" fillId="0" borderId="0" xfId="161" applyNumberFormat="1" applyFont="1" applyFill="1" applyBorder="1" applyAlignment="1" applyProtection="1">
      <alignment horizontal="right" wrapText="1"/>
    </xf>
    <xf numFmtId="0" fontId="217" fillId="0" borderId="0" xfId="161" applyFont="1" applyFill="1" applyBorder="1" applyAlignment="1" applyProtection="1">
      <alignment wrapText="1"/>
    </xf>
    <xf numFmtId="190" fontId="232" fillId="0" borderId="0" xfId="3505" applyNumberFormat="1" applyFont="1" applyFill="1" applyBorder="1" applyAlignment="1" applyProtection="1">
      <alignment vertical="top"/>
    </xf>
    <xf numFmtId="190" fontId="279" fillId="0" borderId="0" xfId="3505" applyNumberFormat="1" applyFont="1" applyFill="1" applyAlignment="1" applyProtection="1">
      <alignment vertical="top"/>
    </xf>
    <xf numFmtId="0" fontId="277" fillId="0" borderId="0" xfId="3505" applyFont="1" applyFill="1" applyAlignment="1" applyProtection="1">
      <alignment horizontal="right" wrapText="1"/>
    </xf>
    <xf numFmtId="1" fontId="277" fillId="0" borderId="0" xfId="3505" applyNumberFormat="1" applyFont="1" applyFill="1" applyAlignment="1" applyProtection="1">
      <alignment horizontal="right" wrapText="1"/>
    </xf>
    <xf numFmtId="167" fontId="277" fillId="0" borderId="0" xfId="2633" applyNumberFormat="1" applyFont="1" applyFill="1" applyAlignment="1" applyProtection="1">
      <alignment horizontal="right" wrapText="1"/>
    </xf>
    <xf numFmtId="0" fontId="233" fillId="0" borderId="0" xfId="167" applyFont="1" applyFill="1" applyAlignment="1" applyProtection="1">
      <alignment horizontal="left" vertical="top" wrapText="1"/>
    </xf>
    <xf numFmtId="49" fontId="232" fillId="0" borderId="0" xfId="161" applyNumberFormat="1" applyFont="1" applyFill="1" applyAlignment="1" applyProtection="1">
      <alignment horizontal="right" vertical="top"/>
    </xf>
    <xf numFmtId="0" fontId="217" fillId="0" borderId="0" xfId="161" applyFont="1" applyFill="1" applyAlignment="1" applyProtection="1">
      <alignment horizontal="left" vertical="top" wrapText="1"/>
    </xf>
    <xf numFmtId="0" fontId="217" fillId="0" borderId="0" xfId="167" applyNumberFormat="1" applyFont="1" applyFill="1" applyAlignment="1" applyProtection="1">
      <alignment horizontal="right"/>
    </xf>
    <xf numFmtId="1" fontId="217" fillId="0" borderId="0" xfId="167" applyNumberFormat="1" applyFont="1" applyFill="1" applyProtection="1"/>
    <xf numFmtId="0" fontId="217" fillId="0" borderId="0" xfId="167" applyFont="1" applyFill="1" applyBorder="1" applyProtection="1"/>
    <xf numFmtId="0" fontId="232" fillId="0" borderId="0" xfId="161" applyFont="1" applyFill="1" applyBorder="1" applyAlignment="1" applyProtection="1">
      <alignment horizontal="right" vertical="top" wrapText="1"/>
    </xf>
    <xf numFmtId="167" fontId="232" fillId="0" borderId="0" xfId="167" applyNumberFormat="1" applyFont="1" applyFill="1" applyBorder="1" applyAlignment="1" applyProtection="1">
      <alignment wrapText="1"/>
    </xf>
    <xf numFmtId="0" fontId="232" fillId="0" borderId="0" xfId="167" applyFont="1" applyFill="1" applyBorder="1" applyProtection="1"/>
    <xf numFmtId="49" fontId="232" fillId="0" borderId="0" xfId="3505" applyNumberFormat="1" applyFont="1" applyFill="1" applyAlignment="1" applyProtection="1">
      <alignment horizontal="right" vertical="top"/>
    </xf>
    <xf numFmtId="0" fontId="217" fillId="0" borderId="0" xfId="3505" applyFont="1" applyFill="1" applyAlignment="1" applyProtection="1">
      <alignment horizontal="right" wrapText="1"/>
    </xf>
    <xf numFmtId="1" fontId="217" fillId="0" borderId="0" xfId="3505" applyNumberFormat="1" applyFont="1" applyFill="1" applyAlignment="1" applyProtection="1">
      <alignment horizontal="right" wrapText="1"/>
    </xf>
    <xf numFmtId="167" fontId="217" fillId="0" borderId="0" xfId="166" applyNumberFormat="1" applyFont="1" applyFill="1" applyAlignment="1" applyProtection="1">
      <alignment horizontal="right" wrapText="1"/>
    </xf>
    <xf numFmtId="0" fontId="217" fillId="0" borderId="0" xfId="3505" applyFont="1" applyFill="1" applyAlignment="1" applyProtection="1">
      <alignment wrapText="1"/>
    </xf>
    <xf numFmtId="191" fontId="258" fillId="0" borderId="0" xfId="167" applyNumberFormat="1" applyFont="1" applyFill="1" applyAlignment="1" applyProtection="1">
      <alignment horizontal="right"/>
    </xf>
    <xf numFmtId="0" fontId="232" fillId="0" borderId="0" xfId="161" applyFont="1" applyFill="1" applyAlignment="1" applyProtection="1">
      <alignment horizontal="right" vertical="top" wrapText="1"/>
    </xf>
    <xf numFmtId="0" fontId="217" fillId="0" borderId="0" xfId="167" applyFont="1" applyFill="1" applyBorder="1" applyAlignment="1" applyProtection="1">
      <alignment horizontal="left" vertical="top" wrapText="1"/>
    </xf>
    <xf numFmtId="0" fontId="217" fillId="0" borderId="0" xfId="3505" applyFont="1" applyFill="1" applyAlignment="1" applyProtection="1">
      <alignment horizontal="right"/>
    </xf>
    <xf numFmtId="1" fontId="217" fillId="0" borderId="0" xfId="3505" applyNumberFormat="1" applyFont="1" applyFill="1" applyAlignment="1" applyProtection="1">
      <alignment horizontal="right"/>
    </xf>
    <xf numFmtId="0" fontId="217" fillId="0" borderId="0" xfId="161" applyFont="1" applyFill="1" applyAlignment="1" applyProtection="1">
      <alignment horizontal="right" wrapText="1"/>
    </xf>
    <xf numFmtId="49" fontId="232" fillId="0" borderId="47" xfId="3505" applyNumberFormat="1" applyFont="1" applyFill="1" applyBorder="1" applyAlignment="1" applyProtection="1">
      <alignment horizontal="right" vertical="top" wrapText="1"/>
    </xf>
    <xf numFmtId="0" fontId="217" fillId="0" borderId="47" xfId="3505" applyFont="1" applyFill="1" applyBorder="1" applyAlignment="1" applyProtection="1">
      <alignment horizontal="left" vertical="top" wrapText="1"/>
    </xf>
    <xf numFmtId="0" fontId="217" fillId="0" borderId="47" xfId="3505" applyFont="1" applyFill="1" applyBorder="1" applyAlignment="1" applyProtection="1">
      <alignment horizontal="right" wrapText="1"/>
    </xf>
    <xf numFmtId="1" fontId="217" fillId="0" borderId="47" xfId="3505" applyNumberFormat="1" applyFont="1" applyFill="1" applyBorder="1" applyAlignment="1" applyProtection="1">
      <alignment wrapText="1"/>
    </xf>
    <xf numFmtId="189" fontId="217" fillId="0" borderId="47" xfId="3505" applyNumberFormat="1" applyFont="1" applyFill="1" applyBorder="1" applyAlignment="1" applyProtection="1">
      <alignment horizontal="right" wrapText="1"/>
    </xf>
    <xf numFmtId="167" fontId="217" fillId="0" borderId="47" xfId="166" applyNumberFormat="1" applyFont="1" applyFill="1" applyBorder="1" applyAlignment="1" applyProtection="1">
      <alignment horizontal="right" wrapText="1"/>
    </xf>
    <xf numFmtId="0" fontId="217" fillId="0" borderId="0" xfId="3505" applyFont="1" applyFill="1" applyBorder="1" applyAlignment="1" applyProtection="1">
      <alignment wrapText="1"/>
    </xf>
    <xf numFmtId="49" fontId="232" fillId="0" borderId="0" xfId="3505" applyNumberFormat="1" applyFont="1" applyFill="1" applyBorder="1" applyAlignment="1" applyProtection="1">
      <alignment horizontal="right" vertical="top" wrapText="1"/>
    </xf>
    <xf numFmtId="0" fontId="217" fillId="0" borderId="0" xfId="3505" applyFont="1" applyFill="1" applyBorder="1" applyAlignment="1" applyProtection="1">
      <alignment horizontal="left" vertical="top" wrapText="1"/>
    </xf>
    <xf numFmtId="0" fontId="217" fillId="0" borderId="0" xfId="3505" applyFont="1" applyFill="1" applyBorder="1" applyAlignment="1" applyProtection="1">
      <alignment horizontal="right" wrapText="1"/>
    </xf>
    <xf numFmtId="1" fontId="217" fillId="0" borderId="0" xfId="3505" applyNumberFormat="1" applyFont="1" applyFill="1" applyBorder="1" applyAlignment="1" applyProtection="1">
      <alignment wrapText="1"/>
    </xf>
    <xf numFmtId="189" fontId="217" fillId="0" borderId="0" xfId="3505" applyNumberFormat="1" applyFont="1" applyFill="1" applyBorder="1" applyAlignment="1" applyProtection="1">
      <alignment horizontal="right" wrapText="1"/>
    </xf>
    <xf numFmtId="0" fontId="232" fillId="0" borderId="0" xfId="3505" applyFont="1" applyFill="1" applyBorder="1" applyAlignment="1" applyProtection="1">
      <alignment horizontal="left" vertical="top" wrapText="1"/>
    </xf>
    <xf numFmtId="1" fontId="217" fillId="0" borderId="0" xfId="3505" applyNumberFormat="1" applyFont="1" applyFill="1" applyBorder="1" applyAlignment="1" applyProtection="1">
      <alignment horizontal="right" wrapText="1"/>
    </xf>
    <xf numFmtId="39" fontId="232" fillId="0" borderId="0" xfId="3505" applyNumberFormat="1" applyFont="1" applyFill="1" applyBorder="1" applyAlignment="1" applyProtection="1">
      <alignment horizontal="right" wrapText="1"/>
    </xf>
    <xf numFmtId="1" fontId="217" fillId="0" borderId="47" xfId="3505" applyNumberFormat="1" applyFont="1" applyFill="1" applyBorder="1" applyAlignment="1" applyProtection="1">
      <alignment horizontal="right" wrapText="1"/>
    </xf>
    <xf numFmtId="189" fontId="217" fillId="0" borderId="0" xfId="3505" applyNumberFormat="1" applyFont="1" applyFill="1" applyBorder="1" applyAlignment="1" applyProtection="1">
      <alignment wrapText="1"/>
    </xf>
    <xf numFmtId="190" fontId="295" fillId="0" borderId="0" xfId="3505" applyNumberFormat="1" applyFont="1" applyFill="1" applyBorder="1" applyAlignment="1" applyProtection="1">
      <alignment vertical="top"/>
    </xf>
    <xf numFmtId="0" fontId="294" fillId="0" borderId="0" xfId="3500" applyFont="1" applyFill="1" applyAlignment="1" applyProtection="1">
      <alignment horizontal="left" vertical="top" wrapText="1"/>
    </xf>
    <xf numFmtId="0" fontId="294" fillId="0" borderId="0" xfId="3500" applyFont="1" applyFill="1" applyAlignment="1" applyProtection="1">
      <alignment horizontal="right"/>
    </xf>
    <xf numFmtId="3" fontId="294" fillId="0" borderId="0" xfId="3500" applyNumberFormat="1" applyFont="1" applyFill="1" applyAlignment="1" applyProtection="1">
      <alignment horizontal="right"/>
    </xf>
    <xf numFmtId="4" fontId="294" fillId="0" borderId="0" xfId="3500" applyNumberFormat="1" applyFont="1" applyFill="1" applyAlignment="1" applyProtection="1">
      <alignment wrapText="1"/>
    </xf>
    <xf numFmtId="167" fontId="294" fillId="0" borderId="0" xfId="2633" applyNumberFormat="1" applyFont="1" applyFill="1" applyAlignment="1" applyProtection="1">
      <alignment horizontal="right" wrapText="1"/>
    </xf>
    <xf numFmtId="0" fontId="294" fillId="0" borderId="0" xfId="3505" applyFont="1" applyFill="1" applyBorder="1" applyProtection="1"/>
    <xf numFmtId="0" fontId="295" fillId="0" borderId="0" xfId="3500" applyFont="1" applyFill="1" applyAlignment="1" applyProtection="1">
      <alignment horizontal="right" vertical="top" wrapText="1"/>
    </xf>
    <xf numFmtId="49" fontId="295" fillId="0" borderId="0" xfId="3505" applyNumberFormat="1" applyFont="1" applyFill="1" applyBorder="1" applyAlignment="1" applyProtection="1">
      <alignment horizontal="right" vertical="top" wrapText="1"/>
    </xf>
    <xf numFmtId="0" fontId="294" fillId="0" borderId="0" xfId="3505" applyFont="1" applyFill="1" applyBorder="1" applyAlignment="1" applyProtection="1">
      <alignment horizontal="left" vertical="top" wrapText="1"/>
    </xf>
    <xf numFmtId="0" fontId="294" fillId="0" borderId="0" xfId="167" applyFont="1" applyFill="1" applyBorder="1" applyAlignment="1" applyProtection="1">
      <alignment horizontal="right"/>
    </xf>
    <xf numFmtId="1" fontId="294" fillId="0" borderId="0" xfId="167" applyNumberFormat="1" applyFont="1" applyFill="1" applyBorder="1" applyAlignment="1" applyProtection="1">
      <alignment horizontal="right"/>
    </xf>
    <xf numFmtId="167" fontId="294" fillId="0" borderId="0" xfId="195" applyFont="1" applyFill="1" applyBorder="1" applyAlignment="1" applyProtection="1">
      <alignment horizontal="right" wrapText="1"/>
    </xf>
    <xf numFmtId="167" fontId="294" fillId="0" borderId="0" xfId="166" applyNumberFormat="1" applyFont="1" applyFill="1" applyBorder="1" applyAlignment="1" applyProtection="1">
      <alignment horizontal="right" wrapText="1"/>
    </xf>
    <xf numFmtId="0" fontId="294" fillId="0" borderId="0" xfId="3505" applyFont="1" applyFill="1" applyBorder="1" applyAlignment="1" applyProtection="1">
      <alignment horizontal="right" wrapText="1"/>
    </xf>
    <xf numFmtId="0" fontId="294" fillId="0" borderId="0" xfId="167" applyFont="1" applyFill="1" applyBorder="1" applyAlignment="1" applyProtection="1">
      <alignment horizontal="left" vertical="top" wrapText="1"/>
    </xf>
    <xf numFmtId="0" fontId="294" fillId="0" borderId="0" xfId="3505" applyFont="1" applyFill="1" applyBorder="1" applyAlignment="1" applyProtection="1">
      <alignment horizontal="right"/>
    </xf>
    <xf numFmtId="0" fontId="295" fillId="0" borderId="0" xfId="3505" applyFont="1" applyFill="1" applyBorder="1" applyAlignment="1" applyProtection="1">
      <alignment horizontal="left" vertical="top" wrapText="1"/>
    </xf>
    <xf numFmtId="1" fontId="294" fillId="0" borderId="0" xfId="3505" applyNumberFormat="1" applyFont="1" applyFill="1" applyBorder="1" applyAlignment="1" applyProtection="1">
      <alignment horizontal="right"/>
    </xf>
    <xf numFmtId="0" fontId="294" fillId="0" borderId="0" xfId="3505" applyFont="1" applyFill="1" applyBorder="1" applyAlignment="1" applyProtection="1">
      <alignment horizontal="left" vertical="top"/>
    </xf>
    <xf numFmtId="0" fontId="294" fillId="0" borderId="0" xfId="167" applyFont="1" applyFill="1" applyBorder="1" applyAlignment="1" applyProtection="1">
      <alignment horizontal="left" vertical="top"/>
    </xf>
    <xf numFmtId="1" fontId="294" fillId="0" borderId="0" xfId="3505" applyNumberFormat="1" applyFont="1" applyFill="1" applyBorder="1" applyAlignment="1" applyProtection="1">
      <alignment horizontal="right" wrapText="1"/>
    </xf>
    <xf numFmtId="173" fontId="294" fillId="0" borderId="0" xfId="166" applyNumberFormat="1" applyFont="1" applyFill="1" applyBorder="1" applyAlignment="1" applyProtection="1">
      <alignment horizontal="right" wrapText="1"/>
    </xf>
    <xf numFmtId="0" fontId="294" fillId="0" borderId="0" xfId="3505" applyFont="1" applyFill="1" applyBorder="1" applyAlignment="1" applyProtection="1">
      <alignment wrapText="1"/>
    </xf>
    <xf numFmtId="1" fontId="294" fillId="0" borderId="0" xfId="3505" applyNumberFormat="1" applyFont="1" applyFill="1" applyBorder="1" applyAlignment="1" applyProtection="1">
      <alignment wrapText="1"/>
    </xf>
    <xf numFmtId="167" fontId="295" fillId="0" borderId="0" xfId="3505" applyNumberFormat="1" applyFont="1" applyFill="1" applyBorder="1" applyAlignment="1" applyProtection="1">
      <alignment horizontal="right" wrapText="1"/>
    </xf>
    <xf numFmtId="0" fontId="273" fillId="0" borderId="0" xfId="167" quotePrefix="1" applyFont="1" applyFill="1" applyAlignment="1" applyProtection="1">
      <alignment horizontal="left" vertical="top" wrapText="1"/>
    </xf>
    <xf numFmtId="0" fontId="258" fillId="0" borderId="0" xfId="161" applyFont="1" applyFill="1" applyBorder="1" applyAlignment="1" applyProtection="1">
      <alignment horizontal="left" vertical="top" wrapText="1"/>
    </xf>
    <xf numFmtId="0" fontId="275" fillId="0" borderId="0" xfId="161" applyFont="1" applyFill="1" applyAlignment="1" applyProtection="1">
      <alignment horizontal="right" vertical="top" wrapText="1"/>
    </xf>
    <xf numFmtId="4" fontId="273" fillId="0" borderId="0" xfId="3505" applyNumberFormat="1" applyFont="1" applyFill="1" applyAlignment="1" applyProtection="1">
      <alignment horizontal="right"/>
    </xf>
    <xf numFmtId="49" fontId="278" fillId="0" borderId="0" xfId="3505" applyNumberFormat="1" applyFont="1" applyFill="1" applyBorder="1" applyAlignment="1" applyProtection="1">
      <alignment horizontal="right" vertical="top"/>
    </xf>
    <xf numFmtId="0" fontId="216" fillId="0" borderId="0" xfId="2633" applyFont="1" applyFill="1" applyAlignment="1" applyProtection="1">
      <alignment vertical="top" wrapText="1"/>
    </xf>
    <xf numFmtId="0" fontId="273" fillId="0" borderId="0" xfId="167" quotePrefix="1" applyFont="1" applyFill="1" applyBorder="1" applyAlignment="1" applyProtection="1">
      <alignment horizontal="left" vertical="top" wrapText="1"/>
    </xf>
    <xf numFmtId="0" fontId="233" fillId="0" borderId="0" xfId="167" applyNumberFormat="1" applyFont="1" applyFill="1" applyBorder="1" applyAlignment="1" applyProtection="1">
      <alignment horizontal="left"/>
    </xf>
    <xf numFmtId="49" fontId="219" fillId="88" borderId="0" xfId="167" applyNumberFormat="1" applyFont="1" applyFill="1" applyBorder="1" applyAlignment="1" applyProtection="1">
      <alignment horizontal="right" vertical="top" wrapText="1"/>
    </xf>
    <xf numFmtId="49" fontId="275" fillId="0" borderId="0" xfId="2633" applyNumberFormat="1" applyFont="1" applyAlignment="1" applyProtection="1">
      <alignment horizontal="right" vertical="top" wrapText="1"/>
    </xf>
    <xf numFmtId="0" fontId="273" fillId="0" borderId="0" xfId="2633" applyFont="1" applyAlignment="1" applyProtection="1">
      <alignment vertical="top" wrapText="1"/>
    </xf>
    <xf numFmtId="0" fontId="273" fillId="0" borderId="0" xfId="2633" applyFont="1" applyAlignment="1" applyProtection="1">
      <alignment horizontal="right" wrapText="1"/>
    </xf>
    <xf numFmtId="1" fontId="273" fillId="0" borderId="0" xfId="3505" applyNumberFormat="1" applyFont="1" applyAlignment="1" applyProtection="1">
      <alignment horizontal="right" wrapText="1"/>
    </xf>
    <xf numFmtId="167" fontId="273" fillId="0" borderId="0" xfId="166" applyNumberFormat="1" applyFont="1" applyAlignment="1" applyProtection="1">
      <alignment horizontal="right" wrapText="1"/>
    </xf>
    <xf numFmtId="0" fontId="273" fillId="0" borderId="0" xfId="3505" applyFont="1" applyAlignment="1" applyProtection="1">
      <alignment wrapText="1"/>
    </xf>
    <xf numFmtId="0" fontId="278" fillId="0" borderId="0" xfId="166" applyFont="1" applyFill="1" applyBorder="1" applyAlignment="1" applyProtection="1">
      <alignment horizontal="left" vertical="top" wrapText="1"/>
    </xf>
    <xf numFmtId="4" fontId="258" fillId="0" borderId="0" xfId="166" applyNumberFormat="1" applyFont="1" applyFill="1" applyBorder="1" applyAlignment="1" applyProtection="1">
      <alignment horizontal="right"/>
    </xf>
    <xf numFmtId="4" fontId="273" fillId="0" borderId="0" xfId="3505" applyNumberFormat="1" applyFont="1" applyFill="1" applyAlignment="1" applyProtection="1">
      <alignment horizontal="left" vertical="top" wrapText="1"/>
    </xf>
    <xf numFmtId="0" fontId="273" fillId="0" borderId="0" xfId="166" applyFont="1" applyFill="1" applyAlignment="1" applyProtection="1">
      <alignment wrapText="1"/>
    </xf>
    <xf numFmtId="4" fontId="258" fillId="0" borderId="0" xfId="3505" applyNumberFormat="1" applyFont="1" applyFill="1" applyAlignment="1" applyProtection="1">
      <alignment horizontal="left" vertical="top" wrapText="1"/>
    </xf>
    <xf numFmtId="49" fontId="258" fillId="0" borderId="0" xfId="3505" applyNumberFormat="1" applyFont="1" applyFill="1" applyAlignment="1" applyProtection="1">
      <alignment horizontal="left" wrapText="1"/>
    </xf>
    <xf numFmtId="0" fontId="217" fillId="0" borderId="0" xfId="167" applyFont="1" applyFill="1" applyAlignment="1" applyProtection="1">
      <alignment horizontal="left" vertical="top" wrapText="1"/>
    </xf>
    <xf numFmtId="190" fontId="232" fillId="0" borderId="0" xfId="3505" applyNumberFormat="1" applyFont="1" applyFill="1" applyAlignment="1" applyProtection="1">
      <alignment vertical="top"/>
    </xf>
    <xf numFmtId="0" fontId="232" fillId="0" borderId="0" xfId="161" applyFont="1" applyFill="1" applyAlignment="1" applyProtection="1">
      <alignment horizontal="left" vertical="top" wrapText="1"/>
    </xf>
    <xf numFmtId="1" fontId="217" fillId="0" borderId="0" xfId="161" applyNumberFormat="1" applyFont="1" applyFill="1" applyAlignment="1" applyProtection="1">
      <alignment horizontal="right" wrapText="1"/>
    </xf>
    <xf numFmtId="0" fontId="217" fillId="0" borderId="0" xfId="161" applyFont="1" applyFill="1" applyAlignment="1" applyProtection="1">
      <alignment wrapText="1"/>
    </xf>
    <xf numFmtId="0" fontId="217" fillId="0" borderId="0" xfId="161" applyFont="1" applyFill="1" applyBorder="1" applyAlignment="1" applyProtection="1">
      <alignment horizontal="left" vertical="top" wrapText="1"/>
    </xf>
    <xf numFmtId="0" fontId="217" fillId="0" borderId="0" xfId="167" applyFont="1" applyFill="1" applyBorder="1" applyAlignment="1" applyProtection="1">
      <alignment horizontal="right"/>
    </xf>
    <xf numFmtId="1" fontId="217" fillId="0" borderId="0" xfId="167" applyNumberFormat="1" applyFont="1" applyFill="1" applyBorder="1" applyAlignment="1" applyProtection="1">
      <alignment horizontal="right"/>
    </xf>
    <xf numFmtId="0" fontId="232" fillId="0" borderId="0" xfId="166" applyFont="1" applyFill="1" applyBorder="1" applyAlignment="1" applyProtection="1">
      <alignment horizontal="left" vertical="top" wrapText="1"/>
    </xf>
    <xf numFmtId="0" fontId="217" fillId="0" borderId="0" xfId="166" applyFont="1" applyFill="1" applyBorder="1" applyAlignment="1" applyProtection="1">
      <alignment horizontal="right"/>
    </xf>
    <xf numFmtId="1" fontId="217" fillId="0" borderId="0" xfId="166" applyNumberFormat="1" applyFont="1" applyFill="1" applyBorder="1" applyAlignment="1" applyProtection="1">
      <alignment horizontal="right"/>
    </xf>
    <xf numFmtId="4" fontId="217" fillId="0" borderId="0" xfId="166" applyNumberFormat="1" applyFont="1" applyFill="1" applyBorder="1" applyAlignment="1" applyProtection="1">
      <alignment horizontal="right"/>
    </xf>
    <xf numFmtId="4" fontId="217" fillId="0" borderId="0" xfId="166" applyNumberFormat="1" applyFont="1" applyFill="1" applyBorder="1" applyProtection="1"/>
    <xf numFmtId="49" fontId="232" fillId="0" borderId="0" xfId="3505" applyNumberFormat="1" applyFont="1" applyFill="1" applyBorder="1" applyAlignment="1" applyProtection="1">
      <alignment horizontal="right" vertical="top"/>
    </xf>
    <xf numFmtId="0" fontId="217" fillId="0" borderId="0" xfId="167" applyFont="1" applyFill="1" applyAlignment="1" applyProtection="1">
      <alignment horizontal="right"/>
    </xf>
    <xf numFmtId="1" fontId="217" fillId="0" borderId="0" xfId="167" applyNumberFormat="1" applyFont="1" applyFill="1" applyAlignment="1" applyProtection="1">
      <alignment horizontal="right"/>
    </xf>
    <xf numFmtId="167" fontId="217" fillId="0" borderId="0" xfId="195" applyFont="1" applyFill="1" applyAlignment="1" applyProtection="1">
      <alignment horizontal="right" wrapText="1"/>
    </xf>
    <xf numFmtId="49" fontId="232" fillId="0" borderId="0" xfId="2633" applyNumberFormat="1" applyFont="1" applyFill="1" applyAlignment="1" applyProtection="1">
      <alignment horizontal="right" vertical="top" wrapText="1"/>
    </xf>
    <xf numFmtId="4" fontId="217" fillId="0" borderId="0" xfId="3505" applyNumberFormat="1" applyFont="1" applyFill="1" applyAlignment="1" applyProtection="1">
      <alignment horizontal="left" vertical="top" wrapText="1"/>
    </xf>
    <xf numFmtId="0" fontId="14" fillId="0" borderId="0" xfId="3505" applyFont="1" applyFill="1" applyProtection="1"/>
    <xf numFmtId="0" fontId="217" fillId="0" borderId="0" xfId="167" quotePrefix="1" applyFont="1" applyFill="1" applyAlignment="1" applyProtection="1">
      <alignment horizontal="left" vertical="top" wrapText="1"/>
    </xf>
    <xf numFmtId="0" fontId="217" fillId="0" borderId="0" xfId="167" applyFont="1" applyFill="1" applyProtection="1"/>
    <xf numFmtId="49" fontId="295" fillId="0" borderId="0" xfId="2633" applyNumberFormat="1" applyFont="1" applyFill="1" applyAlignment="1" applyProtection="1">
      <alignment horizontal="right" vertical="top" wrapText="1"/>
    </xf>
    <xf numFmtId="0" fontId="233" fillId="0" borderId="0" xfId="3505" applyFont="1" applyFill="1" applyAlignment="1" applyProtection="1">
      <alignment horizontal="right" wrapText="1"/>
    </xf>
    <xf numFmtId="1" fontId="233" fillId="0" borderId="0" xfId="3505" applyNumberFormat="1" applyFont="1" applyFill="1" applyAlignment="1" applyProtection="1">
      <alignment horizontal="right" wrapText="1"/>
    </xf>
    <xf numFmtId="167" fontId="233" fillId="0" borderId="0" xfId="2633" applyNumberFormat="1" applyFont="1" applyFill="1" applyAlignment="1" applyProtection="1">
      <alignment horizontal="right" wrapText="1"/>
    </xf>
    <xf numFmtId="0" fontId="294" fillId="0" borderId="0" xfId="167" applyFont="1" applyFill="1" applyProtection="1"/>
    <xf numFmtId="49" fontId="242" fillId="0" borderId="0" xfId="3505" applyNumberFormat="1" applyFont="1" applyFill="1" applyAlignment="1" applyProtection="1">
      <alignment horizontal="right" vertical="top" wrapText="1"/>
    </xf>
    <xf numFmtId="0" fontId="273" fillId="0" borderId="0" xfId="3505" applyFont="1" applyFill="1" applyAlignment="1" applyProtection="1">
      <alignment vertical="top" wrapText="1"/>
    </xf>
    <xf numFmtId="0" fontId="233" fillId="0" borderId="0" xfId="3505" applyFont="1" applyFill="1" applyAlignment="1" applyProtection="1">
      <alignment horizontal="right" vertical="top" wrapText="1"/>
    </xf>
    <xf numFmtId="1" fontId="233" fillId="0" borderId="0" xfId="3505" applyNumberFormat="1" applyFont="1" applyFill="1" applyAlignment="1" applyProtection="1">
      <alignment horizontal="right" vertical="top" wrapText="1"/>
    </xf>
    <xf numFmtId="167" fontId="233" fillId="0" borderId="0" xfId="2633" applyNumberFormat="1" applyFont="1" applyFill="1" applyAlignment="1" applyProtection="1">
      <alignment horizontal="right" vertical="top" wrapText="1"/>
    </xf>
    <xf numFmtId="0" fontId="190" fillId="0" borderId="0" xfId="3505" applyFont="1" applyFill="1" applyProtection="1"/>
    <xf numFmtId="0" fontId="216" fillId="0" borderId="0" xfId="3505" applyFont="1" applyFill="1" applyAlignment="1" applyProtection="1">
      <alignment horizontal="right" wrapText="1"/>
    </xf>
    <xf numFmtId="1" fontId="216" fillId="0" borderId="0" xfId="3505" applyNumberFormat="1" applyFont="1" applyFill="1" applyAlignment="1" applyProtection="1">
      <alignment horizontal="right" wrapText="1"/>
    </xf>
    <xf numFmtId="167" fontId="216" fillId="0" borderId="0" xfId="2633" applyNumberFormat="1" applyFont="1" applyFill="1" applyAlignment="1" applyProtection="1">
      <alignment horizontal="right" wrapText="1"/>
    </xf>
    <xf numFmtId="190" fontId="242" fillId="0" borderId="0" xfId="3505" applyNumberFormat="1" applyFont="1" applyFill="1" applyAlignment="1" applyProtection="1">
      <alignment vertical="top"/>
    </xf>
    <xf numFmtId="190" fontId="219" fillId="0" borderId="0" xfId="3505" applyNumberFormat="1" applyFont="1" applyFill="1" applyAlignment="1" applyProtection="1">
      <alignment vertical="top"/>
    </xf>
    <xf numFmtId="4" fontId="294" fillId="0" borderId="0" xfId="3505" applyNumberFormat="1" applyFont="1" applyFill="1" applyAlignment="1" applyProtection="1">
      <alignment horizontal="left" vertical="top" wrapText="1"/>
    </xf>
    <xf numFmtId="0" fontId="294" fillId="0" borderId="0" xfId="167" applyFont="1" applyFill="1" applyAlignment="1" applyProtection="1">
      <alignment horizontal="right"/>
    </xf>
    <xf numFmtId="1" fontId="294" fillId="0" borderId="0" xfId="167" applyNumberFormat="1" applyFont="1" applyFill="1" applyAlignment="1" applyProtection="1">
      <alignment horizontal="right"/>
    </xf>
    <xf numFmtId="167" fontId="294" fillId="0" borderId="0" xfId="166" applyNumberFormat="1" applyFont="1" applyFill="1" applyAlignment="1" applyProtection="1">
      <alignment horizontal="right" wrapText="1"/>
    </xf>
    <xf numFmtId="0" fontId="294" fillId="0" borderId="0" xfId="166" applyFont="1" applyFill="1" applyBorder="1" applyAlignment="1" applyProtection="1">
      <alignment wrapText="1"/>
    </xf>
    <xf numFmtId="49" fontId="217" fillId="0" borderId="0" xfId="3505" applyNumberFormat="1" applyFont="1" applyFill="1" applyAlignment="1" applyProtection="1">
      <alignment horizontal="left" wrapText="1"/>
    </xf>
    <xf numFmtId="49" fontId="295" fillId="0" borderId="0" xfId="2633" applyNumberFormat="1" applyFont="1" applyFill="1" applyBorder="1" applyAlignment="1" applyProtection="1">
      <alignment horizontal="right" vertical="top" wrapText="1"/>
    </xf>
    <xf numFmtId="0" fontId="295" fillId="0" borderId="0" xfId="161" applyFont="1" applyFill="1" applyBorder="1" applyAlignment="1" applyProtection="1">
      <alignment horizontal="right" vertical="top" wrapText="1"/>
    </xf>
    <xf numFmtId="167" fontId="295" fillId="0" borderId="0" xfId="167" applyNumberFormat="1" applyFont="1" applyFill="1" applyBorder="1" applyAlignment="1" applyProtection="1">
      <alignment wrapText="1"/>
    </xf>
    <xf numFmtId="167" fontId="295" fillId="0" borderId="0" xfId="167" applyNumberFormat="1" applyFont="1" applyFill="1" applyBorder="1" applyAlignment="1" applyProtection="1">
      <alignment horizontal="center" wrapText="1"/>
    </xf>
    <xf numFmtId="0" fontId="295" fillId="0" borderId="0" xfId="167" applyFont="1" applyFill="1" applyBorder="1" applyProtection="1"/>
    <xf numFmtId="191" fontId="258" fillId="0" borderId="0" xfId="167" applyNumberFormat="1" applyFont="1" applyAlignment="1" applyProtection="1">
      <alignment horizontal="right"/>
    </xf>
    <xf numFmtId="0" fontId="275" fillId="0" borderId="0" xfId="167" applyFont="1" applyFill="1" applyBorder="1" applyProtection="1"/>
    <xf numFmtId="49" fontId="275" fillId="0" borderId="0" xfId="2633" applyNumberFormat="1" applyFont="1" applyFill="1" applyBorder="1" applyAlignment="1" applyProtection="1">
      <alignment horizontal="right" vertical="top" wrapText="1"/>
    </xf>
    <xf numFmtId="0" fontId="275" fillId="0" borderId="0" xfId="161" applyFont="1" applyFill="1" applyBorder="1" applyAlignment="1" applyProtection="1">
      <alignment horizontal="right" vertical="top" wrapText="1"/>
    </xf>
    <xf numFmtId="167" fontId="275" fillId="0" borderId="0" xfId="167" applyNumberFormat="1" applyFont="1" applyFill="1" applyBorder="1" applyAlignment="1" applyProtection="1">
      <alignment wrapText="1"/>
    </xf>
    <xf numFmtId="167" fontId="275" fillId="0" borderId="0" xfId="167" applyNumberFormat="1" applyFont="1" applyFill="1" applyBorder="1" applyAlignment="1" applyProtection="1">
      <alignment horizontal="center" wrapText="1"/>
    </xf>
    <xf numFmtId="0" fontId="274" fillId="0" borderId="0" xfId="167" quotePrefix="1" applyFont="1" applyFill="1" applyBorder="1" applyAlignment="1" applyProtection="1">
      <alignment horizontal="left" vertical="top" wrapText="1"/>
    </xf>
    <xf numFmtId="0" fontId="277" fillId="0" borderId="0" xfId="167" quotePrefix="1" applyFont="1" applyFill="1" applyAlignment="1" applyProtection="1">
      <alignment horizontal="left" vertical="top" wrapText="1"/>
    </xf>
    <xf numFmtId="0" fontId="274" fillId="0" borderId="0" xfId="167" quotePrefix="1" applyFont="1" applyFill="1" applyAlignment="1" applyProtection="1">
      <alignment horizontal="left" vertical="top" wrapText="1"/>
    </xf>
    <xf numFmtId="0" fontId="274" fillId="0" borderId="0" xfId="167" applyFont="1" applyFill="1" applyAlignment="1" applyProtection="1">
      <alignment horizontal="left" vertical="top" wrapText="1"/>
    </xf>
    <xf numFmtId="0" fontId="279" fillId="0" borderId="0" xfId="167" quotePrefix="1" applyFont="1" applyFill="1" applyBorder="1" applyAlignment="1" applyProtection="1">
      <alignment horizontal="left" vertical="top" wrapText="1"/>
    </xf>
    <xf numFmtId="0" fontId="279" fillId="0" borderId="0" xfId="167" applyFont="1" applyFill="1" applyBorder="1" applyAlignment="1" applyProtection="1">
      <alignment horizontal="left" vertical="top" wrapText="1"/>
    </xf>
    <xf numFmtId="0" fontId="284" fillId="0" borderId="0" xfId="167" quotePrefix="1" applyFont="1" applyAlignment="1" applyProtection="1">
      <alignment horizontal="left" vertical="top" wrapText="1"/>
    </xf>
    <xf numFmtId="49" fontId="232" fillId="0" borderId="0" xfId="2633" applyNumberFormat="1" applyFont="1" applyAlignment="1" applyProtection="1">
      <alignment horizontal="right" vertical="top" wrapText="1"/>
    </xf>
    <xf numFmtId="0" fontId="217" fillId="0" borderId="0" xfId="167" quotePrefix="1" applyFont="1" applyAlignment="1" applyProtection="1">
      <alignment horizontal="left" vertical="top" wrapText="1"/>
    </xf>
    <xf numFmtId="0" fontId="275" fillId="0" borderId="0" xfId="167" quotePrefix="1" applyFont="1" applyFill="1" applyAlignment="1" applyProtection="1">
      <alignment horizontal="left" vertical="top" wrapText="1"/>
    </xf>
    <xf numFmtId="0" fontId="278" fillId="0" borderId="0" xfId="167" quotePrefix="1" applyFont="1" applyFill="1" applyAlignment="1" applyProtection="1">
      <alignment horizontal="left" vertical="top" wrapText="1"/>
    </xf>
    <xf numFmtId="0" fontId="277" fillId="0" borderId="0" xfId="2633" quotePrefix="1" applyFont="1" applyFill="1" applyAlignment="1" applyProtection="1">
      <alignment vertical="top" wrapText="1"/>
    </xf>
    <xf numFmtId="189" fontId="280" fillId="0" borderId="0" xfId="195" applyNumberFormat="1" applyFont="1" applyFill="1" applyAlignment="1" applyProtection="1">
      <alignment horizontal="right" wrapText="1"/>
    </xf>
    <xf numFmtId="49" fontId="219" fillId="0" borderId="0" xfId="3505" applyNumberFormat="1" applyFont="1" applyFill="1" applyAlignment="1" applyProtection="1">
      <alignment horizontal="right" vertical="top" wrapText="1"/>
    </xf>
    <xf numFmtId="0" fontId="216" fillId="0" borderId="0" xfId="3505" applyFont="1" applyAlignment="1" applyProtection="1">
      <alignment wrapText="1"/>
    </xf>
    <xf numFmtId="49" fontId="318" fillId="100" borderId="0" xfId="2633" applyNumberFormat="1" applyFont="1" applyFill="1" applyBorder="1" applyAlignment="1" applyProtection="1">
      <alignment horizontal="right" vertical="top" wrapText="1"/>
    </xf>
    <xf numFmtId="0" fontId="319" fillId="100" borderId="0" xfId="166" applyFont="1" applyFill="1" applyBorder="1" applyAlignment="1" applyProtection="1">
      <alignment horizontal="left" wrapText="1"/>
    </xf>
    <xf numFmtId="44" fontId="319" fillId="100" borderId="0" xfId="166" applyNumberFormat="1" applyFont="1" applyFill="1" applyBorder="1" applyAlignment="1" applyProtection="1">
      <alignment horizontal="right" wrapText="1"/>
    </xf>
    <xf numFmtId="0" fontId="320" fillId="0" borderId="0" xfId="3505" applyFont="1" applyAlignment="1" applyProtection="1">
      <alignment wrapText="1"/>
    </xf>
    <xf numFmtId="0" fontId="320" fillId="0" borderId="0" xfId="161" applyNumberFormat="1" applyFont="1" applyFill="1" applyBorder="1" applyAlignment="1" applyProtection="1">
      <alignment horizontal="right" vertical="top" wrapText="1"/>
    </xf>
    <xf numFmtId="0" fontId="320" fillId="0" borderId="0" xfId="161" applyNumberFormat="1" applyFont="1" applyFill="1" applyBorder="1" applyAlignment="1" applyProtection="1">
      <alignment horizontal="left" wrapText="1"/>
    </xf>
    <xf numFmtId="44" fontId="320" fillId="0" borderId="0" xfId="161" applyNumberFormat="1" applyFont="1" applyFill="1" applyBorder="1" applyAlignment="1" applyProtection="1">
      <alignment horizontal="right" wrapText="1"/>
    </xf>
    <xf numFmtId="0" fontId="319" fillId="0" borderId="0" xfId="3505" applyFont="1" applyAlignment="1" applyProtection="1">
      <alignment vertical="top" wrapText="1"/>
    </xf>
    <xf numFmtId="49" fontId="318" fillId="0" borderId="0" xfId="2633" applyNumberFormat="1" applyFont="1" applyFill="1" applyBorder="1" applyAlignment="1" applyProtection="1">
      <alignment horizontal="right" vertical="top" wrapText="1"/>
    </xf>
    <xf numFmtId="0" fontId="320" fillId="0" borderId="0" xfId="3505" applyFont="1" applyFill="1" applyAlignment="1" applyProtection="1">
      <alignment wrapText="1"/>
    </xf>
    <xf numFmtId="0" fontId="320" fillId="0" borderId="0" xfId="3505" applyFont="1" applyAlignment="1" applyProtection="1">
      <alignment horizontal="right" vertical="top" wrapText="1"/>
    </xf>
    <xf numFmtId="0" fontId="319" fillId="79" borderId="0" xfId="161" applyNumberFormat="1" applyFont="1" applyFill="1" applyBorder="1" applyAlignment="1" applyProtection="1">
      <alignment horizontal="right" vertical="top" wrapText="1"/>
    </xf>
    <xf numFmtId="0" fontId="319" fillId="79" borderId="0" xfId="3505" applyFont="1" applyFill="1" applyAlignment="1" applyProtection="1">
      <alignment horizontal="right" wrapText="1"/>
    </xf>
    <xf numFmtId="44" fontId="319" fillId="79" borderId="0" xfId="161" applyNumberFormat="1" applyFont="1" applyFill="1" applyBorder="1" applyAlignment="1" applyProtection="1">
      <alignment horizontal="right" wrapText="1"/>
    </xf>
    <xf numFmtId="49" fontId="238" fillId="0" borderId="0" xfId="3497" applyNumberFormat="1" applyFont="1" applyAlignment="1" applyProtection="1">
      <alignment horizontal="right" vertical="top" wrapText="1"/>
    </xf>
    <xf numFmtId="0" fontId="237" fillId="0" borderId="0" xfId="3505" applyFont="1" applyAlignment="1" applyProtection="1">
      <alignment vertical="top" wrapText="1"/>
    </xf>
    <xf numFmtId="0" fontId="237" fillId="0" borderId="0" xfId="3505" applyFont="1" applyAlignment="1" applyProtection="1">
      <alignment horizontal="center" vertical="center" wrapText="1"/>
    </xf>
    <xf numFmtId="3" fontId="237" fillId="0" borderId="0" xfId="3505" applyNumberFormat="1" applyFont="1" applyAlignment="1" applyProtection="1">
      <alignment horizontal="center" vertical="center" wrapText="1"/>
    </xf>
    <xf numFmtId="189" fontId="237" fillId="0" borderId="0" xfId="3505" applyNumberFormat="1" applyFont="1" applyAlignment="1" applyProtection="1">
      <alignment horizontal="center" vertical="center" wrapText="1"/>
    </xf>
    <xf numFmtId="189" fontId="237" fillId="0" borderId="0" xfId="3505" applyNumberFormat="1" applyFont="1" applyAlignment="1" applyProtection="1">
      <alignment horizontal="center"/>
    </xf>
    <xf numFmtId="0" fontId="237" fillId="0" borderId="0" xfId="3505" applyFont="1" applyAlignment="1" applyProtection="1">
      <alignment wrapText="1"/>
    </xf>
    <xf numFmtId="49" fontId="218" fillId="77" borderId="0" xfId="3503" applyNumberFormat="1" applyFont="1" applyFill="1" applyAlignment="1" applyProtection="1">
      <alignment horizontal="right" vertical="top" wrapText="1"/>
    </xf>
    <xf numFmtId="0" fontId="218" fillId="77" borderId="0" xfId="3503" applyFont="1" applyFill="1" applyAlignment="1" applyProtection="1">
      <alignment vertical="top" wrapText="1"/>
    </xf>
    <xf numFmtId="0" fontId="231" fillId="77" borderId="0" xfId="3503" applyFont="1" applyFill="1" applyAlignment="1" applyProtection="1">
      <alignment horizontal="right" wrapText="1"/>
    </xf>
    <xf numFmtId="3" fontId="231" fillId="77" borderId="0" xfId="3503" applyNumberFormat="1" applyFont="1" applyFill="1" applyAlignment="1" applyProtection="1">
      <alignment horizontal="right" wrapText="1"/>
    </xf>
    <xf numFmtId="189" fontId="231" fillId="77" borderId="0" xfId="3503" applyNumberFormat="1" applyFont="1" applyFill="1" applyAlignment="1" applyProtection="1">
      <alignment horizontal="right" wrapText="1"/>
    </xf>
    <xf numFmtId="0" fontId="231" fillId="0" borderId="0" xfId="3503" applyFont="1" applyAlignment="1" applyProtection="1">
      <alignment wrapText="1"/>
    </xf>
    <xf numFmtId="49" fontId="219" fillId="0" borderId="0" xfId="3503" applyNumberFormat="1" applyFont="1" applyAlignment="1" applyProtection="1">
      <alignment horizontal="right" vertical="top" wrapText="1"/>
    </xf>
    <xf numFmtId="0" fontId="219" fillId="0" borderId="0" xfId="3503" applyFont="1" applyAlignment="1" applyProtection="1">
      <alignment vertical="top" wrapText="1"/>
    </xf>
    <xf numFmtId="0" fontId="216" fillId="0" borderId="0" xfId="3503" applyFont="1" applyAlignment="1" applyProtection="1">
      <alignment horizontal="right" wrapText="1"/>
    </xf>
    <xf numFmtId="3" fontId="216" fillId="0" borderId="0" xfId="3503" applyNumberFormat="1" applyFont="1" applyAlignment="1" applyProtection="1">
      <alignment horizontal="right" wrapText="1"/>
    </xf>
    <xf numFmtId="189" fontId="216" fillId="0" borderId="0" xfId="3503" applyNumberFormat="1" applyFont="1" applyAlignment="1" applyProtection="1">
      <alignment horizontal="right" wrapText="1"/>
    </xf>
    <xf numFmtId="0" fontId="216" fillId="0" borderId="0" xfId="3503" applyFont="1" applyAlignment="1" applyProtection="1">
      <alignment wrapText="1"/>
    </xf>
    <xf numFmtId="49" fontId="219" fillId="0" borderId="0" xfId="2633" applyNumberFormat="1" applyFont="1" applyAlignment="1" applyProtection="1">
      <alignment horizontal="right" vertical="top" wrapText="1"/>
    </xf>
    <xf numFmtId="0" fontId="219" fillId="0" borderId="0" xfId="2632" applyFont="1" applyAlignment="1" applyProtection="1">
      <alignment vertical="top" wrapText="1"/>
    </xf>
    <xf numFmtId="0" fontId="216" fillId="0" borderId="0" xfId="2633" applyFont="1" applyAlignment="1" applyProtection="1">
      <alignment horizontal="right" wrapText="1"/>
    </xf>
    <xf numFmtId="3" fontId="216" fillId="0" borderId="0" xfId="2633" applyNumberFormat="1" applyFont="1" applyAlignment="1" applyProtection="1">
      <alignment horizontal="right" wrapText="1"/>
    </xf>
    <xf numFmtId="189" fontId="216" fillId="0" borderId="0" xfId="2633" applyNumberFormat="1" applyFont="1" applyAlignment="1" applyProtection="1">
      <alignment horizontal="right" wrapText="1"/>
    </xf>
    <xf numFmtId="0" fontId="216" fillId="0" borderId="0" xfId="2633" applyFont="1" applyAlignment="1" applyProtection="1">
      <alignment wrapText="1"/>
    </xf>
    <xf numFmtId="49" fontId="219" fillId="0" borderId="0" xfId="2633" applyNumberFormat="1" applyFont="1" applyFill="1" applyAlignment="1" applyProtection="1">
      <alignment horizontal="right" vertical="top" wrapText="1"/>
    </xf>
    <xf numFmtId="0" fontId="216" fillId="0" borderId="0" xfId="2633" applyFont="1" applyFill="1" applyAlignment="1" applyProtection="1">
      <alignment horizontal="right" wrapText="1"/>
    </xf>
    <xf numFmtId="3" fontId="216" fillId="0" borderId="0" xfId="2633" applyNumberFormat="1" applyFont="1" applyFill="1" applyAlignment="1" applyProtection="1">
      <alignment horizontal="right" wrapText="1"/>
    </xf>
    <xf numFmtId="189" fontId="216" fillId="0" borderId="0" xfId="2633" applyNumberFormat="1" applyFont="1" applyFill="1" applyAlignment="1" applyProtection="1">
      <alignment horizontal="right" wrapText="1"/>
    </xf>
    <xf numFmtId="0" fontId="216" fillId="0" borderId="0" xfId="2633" applyFont="1" applyFill="1" applyAlignment="1" applyProtection="1">
      <alignment wrapText="1"/>
    </xf>
    <xf numFmtId="0" fontId="219" fillId="0" borderId="0" xfId="2632" applyFont="1" applyAlignment="1" applyProtection="1">
      <alignment horizontal="left" vertical="top" wrapText="1"/>
    </xf>
    <xf numFmtId="0" fontId="216" fillId="0" borderId="0" xfId="2632" applyFont="1" applyAlignment="1" applyProtection="1">
      <alignment horizontal="left" vertical="top" wrapText="1"/>
    </xf>
    <xf numFmtId="190" fontId="219" fillId="77" borderId="0" xfId="3505" applyNumberFormat="1" applyFont="1" applyFill="1" applyAlignment="1" applyProtection="1">
      <alignment horizontal="right" vertical="top"/>
    </xf>
    <xf numFmtId="0" fontId="219" fillId="77" borderId="0" xfId="3498" applyFont="1" applyFill="1" applyAlignment="1" applyProtection="1">
      <alignment vertical="top" wrapText="1"/>
    </xf>
    <xf numFmtId="0" fontId="216" fillId="77" borderId="0" xfId="3498" applyFont="1" applyFill="1" applyAlignment="1" applyProtection="1">
      <alignment horizontal="right" wrapText="1"/>
    </xf>
    <xf numFmtId="3" fontId="216" fillId="77" borderId="0" xfId="3498" applyNumberFormat="1" applyFont="1" applyFill="1" applyAlignment="1" applyProtection="1">
      <alignment horizontal="right" wrapText="1"/>
    </xf>
    <xf numFmtId="189" fontId="216" fillId="77" borderId="0" xfId="3498" applyNumberFormat="1" applyFont="1" applyFill="1" applyAlignment="1" applyProtection="1">
      <alignment horizontal="right" wrapText="1"/>
    </xf>
    <xf numFmtId="0" fontId="216" fillId="0" borderId="0" xfId="3498" applyFont="1" applyAlignment="1" applyProtection="1">
      <alignment wrapText="1"/>
    </xf>
    <xf numFmtId="190" fontId="219" fillId="0" borderId="0" xfId="3505" applyNumberFormat="1" applyFont="1" applyAlignment="1" applyProtection="1">
      <alignment vertical="top"/>
    </xf>
    <xf numFmtId="0" fontId="219" fillId="0" borderId="0" xfId="3498" applyFont="1" applyAlignment="1" applyProtection="1">
      <alignment vertical="top" wrapText="1"/>
    </xf>
    <xf numFmtId="0" fontId="216" fillId="0" borderId="0" xfId="3498" applyFont="1" applyAlignment="1" applyProtection="1">
      <alignment horizontal="right" wrapText="1"/>
    </xf>
    <xf numFmtId="3" fontId="216" fillId="0" borderId="0" xfId="3498" applyNumberFormat="1" applyFont="1" applyAlignment="1" applyProtection="1">
      <alignment horizontal="right" wrapText="1"/>
    </xf>
    <xf numFmtId="189" fontId="216" fillId="0" borderId="0" xfId="3498" applyNumberFormat="1" applyFont="1" applyAlignment="1" applyProtection="1">
      <alignment horizontal="right" wrapText="1"/>
    </xf>
    <xf numFmtId="189" fontId="216" fillId="0" borderId="0" xfId="1486" applyNumberFormat="1" applyFont="1" applyAlignment="1" applyProtection="1">
      <alignment horizontal="right"/>
    </xf>
    <xf numFmtId="0" fontId="216" fillId="0" borderId="0" xfId="2632" applyFont="1" applyAlignment="1" applyProtection="1">
      <alignment vertical="top" wrapText="1"/>
    </xf>
    <xf numFmtId="0" fontId="216" fillId="0" borderId="0" xfId="1486" applyFont="1" applyAlignment="1" applyProtection="1">
      <alignment horizontal="right"/>
    </xf>
    <xf numFmtId="3" fontId="216" fillId="0" borderId="0" xfId="1486" applyNumberFormat="1" applyFont="1" applyAlignment="1" applyProtection="1">
      <alignment horizontal="right"/>
    </xf>
    <xf numFmtId="189" fontId="216" fillId="0" borderId="0" xfId="1486" applyNumberFormat="1" applyFont="1" applyAlignment="1" applyProtection="1">
      <alignment horizontal="right" wrapText="1"/>
    </xf>
    <xf numFmtId="0" fontId="216" fillId="0" borderId="0" xfId="1486" applyFont="1" applyAlignment="1" applyProtection="1">
      <alignment vertical="center"/>
    </xf>
    <xf numFmtId="0" fontId="219" fillId="77" borderId="0" xfId="2632" applyFont="1" applyFill="1" applyAlignment="1" applyProtection="1">
      <alignment vertical="top" wrapText="1"/>
    </xf>
    <xf numFmtId="0" fontId="216" fillId="77" borderId="0" xfId="2632" applyFont="1" applyFill="1" applyAlignment="1" applyProtection="1">
      <alignment vertical="top" wrapText="1"/>
    </xf>
    <xf numFmtId="0" fontId="216" fillId="0" borderId="0" xfId="3498" applyFont="1" applyAlignment="1" applyProtection="1">
      <alignment vertical="top" wrapText="1"/>
    </xf>
    <xf numFmtId="0" fontId="219" fillId="0" borderId="0" xfId="3498" applyFont="1" applyAlignment="1" applyProtection="1">
      <alignment horizontal="right" wrapText="1"/>
    </xf>
    <xf numFmtId="3" fontId="219" fillId="0" borderId="0" xfId="3498" applyNumberFormat="1" applyFont="1" applyAlignment="1" applyProtection="1">
      <alignment horizontal="right" wrapText="1"/>
    </xf>
    <xf numFmtId="189" fontId="219" fillId="0" borderId="0" xfId="3498" applyNumberFormat="1" applyFont="1" applyAlignment="1" applyProtection="1">
      <alignment horizontal="right" wrapText="1"/>
    </xf>
    <xf numFmtId="0" fontId="219" fillId="0" borderId="0" xfId="3498" applyFont="1" applyAlignment="1" applyProtection="1">
      <alignment wrapText="1"/>
    </xf>
    <xf numFmtId="0" fontId="219" fillId="0" borderId="0" xfId="3498" applyFont="1" applyAlignment="1" applyProtection="1">
      <alignment horizontal="right" vertical="top"/>
    </xf>
    <xf numFmtId="0" fontId="217" fillId="0" borderId="0" xfId="3498" applyFont="1" applyAlignment="1" applyProtection="1">
      <alignment vertical="top" wrapText="1"/>
    </xf>
    <xf numFmtId="0" fontId="219" fillId="0" borderId="0" xfId="1486" applyFont="1" applyAlignment="1" applyProtection="1">
      <alignment horizontal="right" vertical="top"/>
    </xf>
    <xf numFmtId="0" fontId="216" fillId="0" borderId="0" xfId="1486" applyFont="1" applyAlignment="1" applyProtection="1">
      <alignment vertical="top" wrapText="1"/>
    </xf>
    <xf numFmtId="0" fontId="217" fillId="0" borderId="0" xfId="2632" applyFont="1" applyAlignment="1" applyProtection="1">
      <alignment horizontal="left" vertical="top" wrapText="1"/>
    </xf>
    <xf numFmtId="0" fontId="14" fillId="0" borderId="0" xfId="3496" applyProtection="1"/>
    <xf numFmtId="3" fontId="14" fillId="0" borderId="0" xfId="3496" applyNumberFormat="1" applyProtection="1"/>
    <xf numFmtId="189" fontId="217" fillId="0" borderId="0" xfId="2633" applyNumberFormat="1" applyFont="1" applyAlignment="1" applyProtection="1">
      <alignment horizontal="right" wrapText="1"/>
    </xf>
    <xf numFmtId="0" fontId="217" fillId="0" borderId="0" xfId="2632" applyFont="1" applyAlignment="1" applyProtection="1">
      <alignment wrapText="1"/>
    </xf>
    <xf numFmtId="49" fontId="232" fillId="0" borderId="0" xfId="2632" quotePrefix="1" applyNumberFormat="1" applyFont="1" applyAlignment="1" applyProtection="1">
      <alignment horizontal="right" vertical="top"/>
    </xf>
    <xf numFmtId="0" fontId="216" fillId="0" borderId="0" xfId="3496" applyFont="1" applyAlignment="1" applyProtection="1">
      <alignment horizontal="right"/>
    </xf>
    <xf numFmtId="3" fontId="216" fillId="0" borderId="0" xfId="3496" applyNumberFormat="1" applyFont="1" applyProtection="1"/>
    <xf numFmtId="0" fontId="217" fillId="0" borderId="0" xfId="3505" applyFont="1" applyAlignment="1" applyProtection="1">
      <alignment horizontal="left" vertical="top" wrapText="1"/>
    </xf>
    <xf numFmtId="189" fontId="217" fillId="0" borderId="0" xfId="167" applyNumberFormat="1" applyFont="1" applyAlignment="1" applyProtection="1">
      <alignment horizontal="right"/>
    </xf>
    <xf numFmtId="0" fontId="217" fillId="0" borderId="0" xfId="2633" applyFont="1" applyAlignment="1" applyProtection="1">
      <alignment horizontal="right" wrapText="1"/>
    </xf>
    <xf numFmtId="3" fontId="217" fillId="0" borderId="0" xfId="2633" applyNumberFormat="1" applyFont="1" applyAlignment="1" applyProtection="1">
      <alignment horizontal="right" wrapText="1"/>
    </xf>
    <xf numFmtId="0" fontId="217" fillId="0" borderId="0" xfId="2633" applyFont="1" applyAlignment="1" applyProtection="1">
      <alignment wrapText="1"/>
    </xf>
    <xf numFmtId="0" fontId="217" fillId="0" borderId="0" xfId="2633" applyFont="1" applyAlignment="1" applyProtection="1">
      <alignment vertical="top" wrapText="1"/>
    </xf>
    <xf numFmtId="190" fontId="219" fillId="0" borderId="0" xfId="3505" applyNumberFormat="1" applyFont="1" applyAlignment="1" applyProtection="1">
      <alignment horizontal="right" vertical="top"/>
    </xf>
    <xf numFmtId="0" fontId="216" fillId="0" borderId="0" xfId="2632" applyFont="1" applyAlignment="1" applyProtection="1">
      <alignment horizontal="right"/>
    </xf>
    <xf numFmtId="189" fontId="216" fillId="0" borderId="0" xfId="2632" applyNumberFormat="1" applyFont="1" applyAlignment="1" applyProtection="1">
      <alignment horizontal="right"/>
    </xf>
    <xf numFmtId="189" fontId="216" fillId="0" borderId="0" xfId="2632" applyNumberFormat="1" applyFont="1" applyAlignment="1" applyProtection="1">
      <alignment horizontal="right" vertical="center"/>
    </xf>
    <xf numFmtId="44" fontId="216" fillId="0" borderId="0" xfId="2632" applyNumberFormat="1" applyFont="1" applyAlignment="1" applyProtection="1">
      <alignment vertical="center"/>
    </xf>
    <xf numFmtId="0" fontId="216" fillId="0" borderId="0" xfId="2632" applyFont="1" applyAlignment="1" applyProtection="1">
      <alignment vertical="center"/>
    </xf>
    <xf numFmtId="0" fontId="219" fillId="0" borderId="0" xfId="2632" applyFont="1" applyAlignment="1" applyProtection="1">
      <alignment horizontal="right" vertical="top"/>
    </xf>
    <xf numFmtId="0" fontId="219" fillId="0" borderId="0" xfId="3496" applyFont="1" applyAlignment="1" applyProtection="1">
      <alignment horizontal="right" vertical="top"/>
    </xf>
    <xf numFmtId="0" fontId="216" fillId="0" borderId="0" xfId="3496" applyFont="1" applyAlignment="1" applyProtection="1">
      <alignment vertical="top" wrapText="1"/>
    </xf>
    <xf numFmtId="0" fontId="216" fillId="0" borderId="0" xfId="3496" applyFont="1" applyAlignment="1" applyProtection="1">
      <alignment horizontal="right" wrapText="1"/>
    </xf>
    <xf numFmtId="3" fontId="216" fillId="0" borderId="0" xfId="3496" applyNumberFormat="1" applyFont="1" applyAlignment="1" applyProtection="1">
      <alignment horizontal="right" wrapText="1"/>
    </xf>
    <xf numFmtId="189" fontId="216" fillId="0" borderId="0" xfId="3496" applyNumberFormat="1" applyFont="1" applyAlignment="1" applyProtection="1">
      <alignment horizontal="right" vertical="center"/>
    </xf>
    <xf numFmtId="44" fontId="216" fillId="0" borderId="0" xfId="3496" applyNumberFormat="1" applyFont="1" applyAlignment="1" applyProtection="1">
      <alignment vertical="center"/>
    </xf>
    <xf numFmtId="0" fontId="216" fillId="0" borderId="0" xfId="3496" applyFont="1" applyAlignment="1" applyProtection="1">
      <alignment vertical="center"/>
    </xf>
    <xf numFmtId="0" fontId="216" fillId="0" borderId="0" xfId="2632" applyFont="1" applyAlignment="1" applyProtection="1">
      <alignment horizontal="right" wrapText="1"/>
    </xf>
    <xf numFmtId="189" fontId="216" fillId="0" borderId="0" xfId="2632" applyNumberFormat="1" applyFont="1" applyAlignment="1" applyProtection="1">
      <alignment horizontal="right" wrapText="1"/>
    </xf>
    <xf numFmtId="189" fontId="219" fillId="77" borderId="0" xfId="3498" applyNumberFormat="1" applyFont="1" applyFill="1" applyAlignment="1" applyProtection="1">
      <alignment horizontal="right" vertical="top" wrapText="1"/>
    </xf>
    <xf numFmtId="0" fontId="216" fillId="0" borderId="0" xfId="3497" applyFont="1" applyAlignment="1" applyProtection="1">
      <alignment vertical="top" wrapText="1"/>
    </xf>
    <xf numFmtId="167" fontId="216" fillId="0" borderId="0" xfId="2523" applyFont="1" applyAlignment="1" applyProtection="1">
      <alignment horizontal="right" wrapText="1"/>
    </xf>
    <xf numFmtId="3" fontId="216" fillId="0" borderId="0" xfId="3497" applyNumberFormat="1" applyFont="1" applyAlignment="1" applyProtection="1">
      <alignment horizontal="right" wrapText="1"/>
    </xf>
    <xf numFmtId="190" fontId="219" fillId="0" borderId="0" xfId="3497" applyNumberFormat="1" applyFont="1" applyAlignment="1" applyProtection="1">
      <alignment vertical="top"/>
    </xf>
    <xf numFmtId="190" fontId="219" fillId="0" borderId="0" xfId="3496" applyNumberFormat="1" applyFont="1" applyAlignment="1" applyProtection="1">
      <alignment vertical="top"/>
    </xf>
    <xf numFmtId="1" fontId="216" fillId="0" borderId="0" xfId="3496" applyNumberFormat="1" applyFont="1" applyAlignment="1" applyProtection="1">
      <alignment horizontal="right" wrapText="1"/>
    </xf>
    <xf numFmtId="0" fontId="219" fillId="0" borderId="0" xfId="2632" applyFont="1" applyAlignment="1" applyProtection="1">
      <alignment wrapText="1"/>
    </xf>
    <xf numFmtId="0" fontId="219" fillId="0" borderId="0" xfId="3149" applyFont="1" applyAlignment="1" applyProtection="1">
      <alignment horizontal="right" vertical="top" wrapText="1"/>
    </xf>
    <xf numFmtId="0" fontId="216" fillId="0" borderId="0" xfId="3500" applyFont="1" applyAlignment="1" applyProtection="1">
      <alignment horizontal="left" vertical="top" wrapText="1"/>
    </xf>
    <xf numFmtId="0" fontId="219" fillId="0" borderId="0" xfId="3500" applyFont="1" applyProtection="1"/>
    <xf numFmtId="189" fontId="216" fillId="0" borderId="0" xfId="3505" applyNumberFormat="1" applyFont="1" applyAlignment="1" applyProtection="1">
      <alignment horizontal="right"/>
    </xf>
    <xf numFmtId="0" fontId="216" fillId="0" borderId="0" xfId="3505" applyFont="1" applyProtection="1"/>
    <xf numFmtId="0" fontId="219" fillId="0" borderId="0" xfId="3497" applyFont="1" applyAlignment="1" applyProtection="1">
      <alignment horizontal="right" vertical="top"/>
    </xf>
    <xf numFmtId="167" fontId="216" fillId="0" borderId="0" xfId="2523" applyFont="1" applyFill="1" applyAlignment="1" applyProtection="1">
      <alignment horizontal="right" wrapText="1"/>
    </xf>
    <xf numFmtId="0" fontId="216" fillId="0" borderId="0" xfId="3497" applyFont="1" applyAlignment="1" applyProtection="1">
      <alignment horizontal="right" wrapText="1"/>
    </xf>
    <xf numFmtId="0" fontId="219" fillId="0" borderId="0" xfId="3505" applyFont="1" applyAlignment="1" applyProtection="1">
      <alignment horizontal="left" vertical="top" wrapText="1"/>
    </xf>
    <xf numFmtId="0" fontId="216" fillId="0" borderId="0" xfId="3505" applyFont="1" applyAlignment="1" applyProtection="1">
      <alignment horizontal="right"/>
    </xf>
    <xf numFmtId="3" fontId="216" fillId="0" borderId="0" xfId="3505" applyNumberFormat="1" applyFont="1" applyAlignment="1" applyProtection="1">
      <alignment horizontal="right"/>
    </xf>
    <xf numFmtId="0" fontId="216" fillId="0" borderId="0" xfId="3505" applyFont="1" applyAlignment="1" applyProtection="1">
      <alignment vertical="center"/>
    </xf>
    <xf numFmtId="0" fontId="216" fillId="0" borderId="0" xfId="3505" applyFont="1" applyAlignment="1" applyProtection="1">
      <alignment horizontal="right" vertical="top"/>
    </xf>
    <xf numFmtId="16" fontId="216" fillId="0" borderId="0" xfId="2633" applyNumberFormat="1" applyFont="1" applyAlignment="1" applyProtection="1">
      <alignment horizontal="right" vertical="top"/>
    </xf>
    <xf numFmtId="0" fontId="216" fillId="0" borderId="0" xfId="2633" applyFont="1" applyAlignment="1" applyProtection="1">
      <alignment horizontal="right"/>
    </xf>
    <xf numFmtId="4" fontId="216" fillId="0" borderId="0" xfId="2633" applyNumberFormat="1" applyFont="1" applyProtection="1"/>
    <xf numFmtId="16" fontId="219" fillId="0" borderId="0" xfId="2633" applyNumberFormat="1" applyFont="1" applyAlignment="1" applyProtection="1">
      <alignment horizontal="right" vertical="top"/>
    </xf>
    <xf numFmtId="189" fontId="216" fillId="0" borderId="0" xfId="2633" applyNumberFormat="1" applyFont="1" applyAlignment="1" applyProtection="1">
      <alignment horizontal="right"/>
    </xf>
    <xf numFmtId="0" fontId="219" fillId="0" borderId="0" xfId="3505" applyFont="1" applyAlignment="1" applyProtection="1">
      <alignment horizontal="right" vertical="top"/>
    </xf>
    <xf numFmtId="189" fontId="216" fillId="0" borderId="0" xfId="3505" applyNumberFormat="1" applyFont="1" applyAlignment="1" applyProtection="1">
      <alignment horizontal="right" vertical="center"/>
    </xf>
    <xf numFmtId="189" fontId="216" fillId="0" borderId="0" xfId="2523" applyNumberFormat="1" applyFont="1" applyFill="1" applyAlignment="1" applyProtection="1">
      <alignment horizontal="right" wrapText="1"/>
    </xf>
    <xf numFmtId="0" fontId="216" fillId="0" borderId="0" xfId="3505" applyFont="1" applyAlignment="1" applyProtection="1">
      <alignment horizontal="left" vertical="top" wrapText="1"/>
    </xf>
    <xf numFmtId="0" fontId="217" fillId="0" borderId="0" xfId="2632" applyFont="1" applyAlignment="1" applyProtection="1">
      <alignment vertical="top" wrapText="1"/>
    </xf>
    <xf numFmtId="0" fontId="217" fillId="0" borderId="0" xfId="2632" applyFont="1" applyAlignment="1" applyProtection="1">
      <alignment horizontal="right" wrapText="1"/>
    </xf>
    <xf numFmtId="3" fontId="217" fillId="0" borderId="0" xfId="2632" applyNumberFormat="1" applyFont="1" applyAlignment="1" applyProtection="1">
      <alignment horizontal="right" wrapText="1"/>
    </xf>
    <xf numFmtId="0" fontId="216" fillId="0" borderId="0" xfId="2632" applyFont="1" applyAlignment="1" applyProtection="1">
      <alignment wrapText="1"/>
    </xf>
    <xf numFmtId="49" fontId="232" fillId="0" borderId="0" xfId="2632" applyNumberFormat="1" applyFont="1" applyAlignment="1" applyProtection="1">
      <alignment horizontal="right" vertical="top" wrapText="1"/>
    </xf>
    <xf numFmtId="0" fontId="217" fillId="0" borderId="0" xfId="2632" applyFont="1" applyAlignment="1" applyProtection="1">
      <alignment horizontal="right"/>
    </xf>
    <xf numFmtId="0" fontId="217" fillId="0" borderId="0" xfId="2632" applyFont="1" applyProtection="1"/>
    <xf numFmtId="0" fontId="232" fillId="0" borderId="0" xfId="2632" applyFont="1" applyAlignment="1" applyProtection="1">
      <alignment vertical="top" wrapText="1"/>
    </xf>
    <xf numFmtId="0" fontId="216" fillId="0" borderId="0" xfId="3498" applyFont="1" applyProtection="1"/>
    <xf numFmtId="0" fontId="241" fillId="0" borderId="0" xfId="2632" applyFont="1" applyAlignment="1" applyProtection="1">
      <alignment vertical="top" wrapText="1"/>
    </xf>
    <xf numFmtId="0" fontId="219" fillId="77" borderId="0" xfId="3498" applyFont="1" applyFill="1" applyAlignment="1" applyProtection="1">
      <alignment horizontal="right" wrapText="1"/>
    </xf>
    <xf numFmtId="189" fontId="219" fillId="77" borderId="0" xfId="3498" applyNumberFormat="1" applyFont="1" applyFill="1" applyAlignment="1" applyProtection="1">
      <alignment horizontal="right" wrapText="1"/>
    </xf>
    <xf numFmtId="4" fontId="216" fillId="0" borderId="0" xfId="3497" applyNumberFormat="1" applyFont="1" applyAlignment="1" applyProtection="1">
      <alignment horizontal="left" vertical="top" wrapText="1"/>
    </xf>
    <xf numFmtId="0" fontId="216" fillId="0" borderId="0" xfId="1486" applyFont="1" applyAlignment="1" applyProtection="1">
      <alignment horizontal="right" wrapText="1"/>
    </xf>
    <xf numFmtId="3" fontId="216" fillId="0" borderId="0" xfId="1486" applyNumberFormat="1" applyFont="1" applyAlignment="1" applyProtection="1">
      <alignment horizontal="right" wrapText="1"/>
    </xf>
    <xf numFmtId="189" fontId="216" fillId="0" borderId="0" xfId="3505" applyNumberFormat="1" applyFont="1" applyAlignment="1" applyProtection="1">
      <alignment horizontal="right" wrapText="1"/>
    </xf>
    <xf numFmtId="49" fontId="219" fillId="0" borderId="0" xfId="3498" applyNumberFormat="1" applyFont="1" applyAlignment="1" applyProtection="1">
      <alignment horizontal="right" vertical="top" wrapText="1"/>
    </xf>
    <xf numFmtId="0" fontId="216" fillId="81" borderId="0" xfId="3498" applyFont="1" applyFill="1" applyAlignment="1" applyProtection="1">
      <alignment horizontal="right" wrapText="1"/>
    </xf>
    <xf numFmtId="3" fontId="216" fillId="81" borderId="0" xfId="3498" applyNumberFormat="1" applyFont="1" applyFill="1" applyAlignment="1" applyProtection="1">
      <alignment horizontal="right" wrapText="1"/>
    </xf>
    <xf numFmtId="189" fontId="216" fillId="81" borderId="0" xfId="1486" applyNumberFormat="1" applyFont="1" applyFill="1" applyAlignment="1" applyProtection="1">
      <alignment horizontal="right"/>
    </xf>
    <xf numFmtId="49" fontId="219" fillId="0" borderId="0" xfId="3505" applyNumberFormat="1" applyFont="1" applyAlignment="1" applyProtection="1">
      <alignment horizontal="right" vertical="top"/>
    </xf>
    <xf numFmtId="0" fontId="216" fillId="0" borderId="0" xfId="3505" applyFont="1" applyAlignment="1" applyProtection="1">
      <alignment horizontal="right" wrapText="1"/>
    </xf>
    <xf numFmtId="3" fontId="216" fillId="0" borderId="0" xfId="3505" applyNumberFormat="1" applyFont="1" applyAlignment="1" applyProtection="1">
      <alignment horizontal="right" wrapText="1"/>
    </xf>
    <xf numFmtId="49" fontId="219" fillId="0" borderId="44" xfId="3497" applyNumberFormat="1" applyFont="1" applyBorder="1" applyAlignment="1" applyProtection="1">
      <alignment horizontal="right" vertical="top" wrapText="1"/>
    </xf>
    <xf numFmtId="0" fontId="216" fillId="0" borderId="44" xfId="3505" applyFont="1" applyBorder="1" applyAlignment="1" applyProtection="1">
      <alignment vertical="top" wrapText="1"/>
    </xf>
    <xf numFmtId="0" fontId="216" fillId="0" borderId="44" xfId="3505" applyFont="1" applyBorder="1" applyAlignment="1" applyProtection="1">
      <alignment horizontal="right" wrapText="1"/>
    </xf>
    <xf numFmtId="3" fontId="216" fillId="0" borderId="44" xfId="3505" applyNumberFormat="1" applyFont="1" applyBorder="1" applyAlignment="1" applyProtection="1">
      <alignment wrapText="1"/>
    </xf>
    <xf numFmtId="189" fontId="216" fillId="0" borderId="44" xfId="3505" applyNumberFormat="1" applyFont="1" applyBorder="1" applyAlignment="1" applyProtection="1">
      <alignment horizontal="right" wrapText="1"/>
    </xf>
    <xf numFmtId="189" fontId="216" fillId="0" borderId="44" xfId="3503" applyNumberFormat="1" applyFont="1" applyBorder="1" applyAlignment="1" applyProtection="1">
      <alignment horizontal="right" wrapText="1"/>
    </xf>
    <xf numFmtId="49" fontId="219" fillId="77" borderId="0" xfId="3497" applyNumberFormat="1" applyFont="1" applyFill="1" applyAlignment="1" applyProtection="1">
      <alignment horizontal="right" vertical="top" wrapText="1"/>
    </xf>
    <xf numFmtId="0" fontId="216" fillId="77" borderId="0" xfId="3505" applyFont="1" applyFill="1" applyAlignment="1" applyProtection="1">
      <alignment vertical="top" wrapText="1"/>
    </xf>
    <xf numFmtId="0" fontId="216" fillId="77" borderId="0" xfId="3505" applyFont="1" applyFill="1" applyAlignment="1" applyProtection="1">
      <alignment horizontal="right" wrapText="1"/>
    </xf>
    <xf numFmtId="3" fontId="216" fillId="77" borderId="0" xfId="3505" applyNumberFormat="1" applyFont="1" applyFill="1" applyAlignment="1" applyProtection="1">
      <alignment wrapText="1"/>
    </xf>
    <xf numFmtId="189" fontId="216" fillId="77" borderId="0" xfId="3505" applyNumberFormat="1" applyFont="1" applyFill="1" applyAlignment="1" applyProtection="1">
      <alignment horizontal="right" wrapText="1"/>
    </xf>
    <xf numFmtId="0" fontId="219" fillId="77" borderId="0" xfId="3505" applyFont="1" applyFill="1" applyAlignment="1" applyProtection="1">
      <alignment vertical="top" wrapText="1"/>
    </xf>
    <xf numFmtId="3" fontId="216" fillId="77" borderId="0" xfId="3505" applyNumberFormat="1" applyFont="1" applyFill="1" applyAlignment="1" applyProtection="1">
      <alignment horizontal="right" wrapText="1"/>
    </xf>
    <xf numFmtId="189" fontId="219" fillId="77" borderId="0" xfId="3505" applyNumberFormat="1" applyFont="1" applyFill="1" applyAlignment="1" applyProtection="1">
      <alignment horizontal="right" wrapText="1"/>
    </xf>
    <xf numFmtId="49" fontId="219" fillId="77" borderId="44" xfId="3497" applyNumberFormat="1" applyFont="1" applyFill="1" applyBorder="1" applyAlignment="1" applyProtection="1">
      <alignment horizontal="right" vertical="top" wrapText="1"/>
    </xf>
    <xf numFmtId="0" fontId="216" fillId="77" borderId="44" xfId="3505" applyFont="1" applyFill="1" applyBorder="1" applyAlignment="1" applyProtection="1">
      <alignment vertical="top" wrapText="1"/>
    </xf>
    <xf numFmtId="0" fontId="216" fillId="77" borderId="44" xfId="3505" applyFont="1" applyFill="1" applyBorder="1" applyAlignment="1" applyProtection="1">
      <alignment horizontal="right" wrapText="1"/>
    </xf>
    <xf numFmtId="3" fontId="216" fillId="77" borderId="44" xfId="3505" applyNumberFormat="1" applyFont="1" applyFill="1" applyBorder="1" applyAlignment="1" applyProtection="1">
      <alignment horizontal="right" wrapText="1"/>
    </xf>
    <xf numFmtId="189" fontId="216" fillId="77" borderId="44" xfId="3505" applyNumberFormat="1" applyFont="1" applyFill="1" applyBorder="1" applyAlignment="1" applyProtection="1">
      <alignment horizontal="right" wrapText="1"/>
    </xf>
    <xf numFmtId="49" fontId="219" fillId="0" borderId="0" xfId="3497" applyNumberFormat="1" applyFont="1" applyAlignment="1" applyProtection="1">
      <alignment horizontal="right" vertical="top" wrapText="1"/>
    </xf>
    <xf numFmtId="0" fontId="216" fillId="0" borderId="0" xfId="3505" applyFont="1" applyAlignment="1" applyProtection="1">
      <alignment horizontal="center" vertical="center" wrapText="1"/>
    </xf>
    <xf numFmtId="3" fontId="216" fillId="0" borderId="0" xfId="3505" applyNumberFormat="1" applyFont="1" applyAlignment="1" applyProtection="1">
      <alignment horizontal="center" vertical="center" wrapText="1"/>
    </xf>
    <xf numFmtId="189" fontId="216" fillId="0" borderId="0" xfId="3505" applyNumberFormat="1" applyFont="1" applyAlignment="1" applyProtection="1">
      <alignment horizontal="right" vertical="center" wrapText="1"/>
    </xf>
    <xf numFmtId="189" fontId="216" fillId="0" borderId="0" xfId="1486" applyNumberFormat="1" applyFont="1" applyAlignment="1" applyProtection="1">
      <alignment horizontal="right" wrapText="1"/>
      <protection locked="0"/>
    </xf>
    <xf numFmtId="189" fontId="216" fillId="0" borderId="0" xfId="3498" applyNumberFormat="1" applyFont="1" applyAlignment="1" applyProtection="1">
      <alignment horizontal="right" wrapText="1"/>
      <protection locked="0"/>
    </xf>
    <xf numFmtId="189" fontId="219" fillId="0" borderId="0" xfId="3498" applyNumberFormat="1" applyFont="1" applyAlignment="1" applyProtection="1">
      <alignment horizontal="right" wrapText="1"/>
      <protection locked="0"/>
    </xf>
    <xf numFmtId="189" fontId="216" fillId="0" borderId="0" xfId="2633" applyNumberFormat="1" applyFont="1" applyAlignment="1" applyProtection="1">
      <alignment horizontal="right" wrapText="1"/>
      <protection locked="0"/>
    </xf>
    <xf numFmtId="189" fontId="216" fillId="77" borderId="0" xfId="3498" applyNumberFormat="1" applyFont="1" applyFill="1" applyAlignment="1" applyProtection="1">
      <alignment horizontal="right" wrapText="1"/>
      <protection locked="0"/>
    </xf>
    <xf numFmtId="189" fontId="216" fillId="0" borderId="0" xfId="2632" applyNumberFormat="1" applyFont="1" applyAlignment="1" applyProtection="1">
      <alignment horizontal="right"/>
      <protection locked="0"/>
    </xf>
    <xf numFmtId="189" fontId="216" fillId="0" borderId="0" xfId="3496" applyNumberFormat="1" applyFont="1" applyAlignment="1" applyProtection="1">
      <alignment horizontal="right" vertical="center"/>
      <protection locked="0"/>
    </xf>
    <xf numFmtId="189" fontId="219" fillId="77" borderId="0" xfId="3505" applyNumberFormat="1" applyFont="1" applyFill="1" applyAlignment="1" applyProtection="1">
      <alignment horizontal="right" vertical="top"/>
      <protection locked="0"/>
    </xf>
    <xf numFmtId="189" fontId="216" fillId="0" borderId="0" xfId="3505" applyNumberFormat="1" applyFont="1" applyAlignment="1" applyProtection="1">
      <alignment horizontal="right"/>
      <protection locked="0"/>
    </xf>
    <xf numFmtId="189" fontId="216" fillId="0" borderId="0" xfId="2633" applyNumberFormat="1" applyFont="1" applyAlignment="1" applyProtection="1">
      <alignment horizontal="right"/>
      <protection locked="0"/>
    </xf>
    <xf numFmtId="189" fontId="219" fillId="77" borderId="0" xfId="3498" applyNumberFormat="1" applyFont="1" applyFill="1" applyAlignment="1" applyProtection="1">
      <alignment horizontal="right" wrapText="1"/>
      <protection locked="0"/>
    </xf>
    <xf numFmtId="189" fontId="216" fillId="0" borderId="0" xfId="3505" applyNumberFormat="1" applyFont="1" applyAlignment="1" applyProtection="1">
      <alignment horizontal="right" wrapText="1"/>
      <protection locked="0"/>
    </xf>
    <xf numFmtId="189" fontId="216" fillId="81" borderId="0" xfId="1486" applyNumberFormat="1" applyFont="1" applyFill="1" applyAlignment="1" applyProtection="1">
      <alignment horizontal="right" wrapText="1"/>
      <protection locked="0"/>
    </xf>
    <xf numFmtId="189" fontId="216" fillId="0" borderId="0" xfId="3498" applyNumberFormat="1" applyFont="1" applyAlignment="1" applyProtection="1">
      <alignment horizontal="right"/>
      <protection locked="0"/>
    </xf>
    <xf numFmtId="49" fontId="238" fillId="0" borderId="0" xfId="3496" applyNumberFormat="1" applyFont="1" applyAlignment="1" applyProtection="1">
      <alignment horizontal="right" vertical="top" wrapText="1"/>
    </xf>
    <xf numFmtId="0" fontId="237" fillId="0" borderId="0" xfId="3505" applyFont="1" applyAlignment="1" applyProtection="1">
      <alignment horizontal="center" wrapText="1"/>
    </xf>
    <xf numFmtId="3" fontId="237" fillId="0" borderId="0" xfId="3505" applyNumberFormat="1" applyFont="1" applyAlignment="1" applyProtection="1">
      <alignment horizontal="center" wrapText="1"/>
    </xf>
    <xf numFmtId="49" fontId="218" fillId="93" borderId="0" xfId="2633" applyNumberFormat="1" applyFont="1" applyFill="1" applyAlignment="1" applyProtection="1">
      <alignment horizontal="right" vertical="top" wrapText="1"/>
    </xf>
    <xf numFmtId="0" fontId="218" fillId="93" borderId="0" xfId="2633" applyFont="1" applyFill="1" applyAlignment="1" applyProtection="1">
      <alignment vertical="top" wrapText="1"/>
    </xf>
    <xf numFmtId="0" fontId="231" fillId="93" borderId="0" xfId="2633" applyFont="1" applyFill="1" applyAlignment="1" applyProtection="1">
      <alignment horizontal="right" wrapText="1"/>
    </xf>
    <xf numFmtId="189" fontId="231" fillId="93" borderId="0" xfId="2633" applyNumberFormat="1" applyFont="1" applyFill="1" applyAlignment="1" applyProtection="1">
      <alignment horizontal="right" wrapText="1"/>
    </xf>
    <xf numFmtId="0" fontId="231" fillId="0" borderId="0" xfId="2633" applyFont="1" applyAlignment="1" applyProtection="1">
      <alignment wrapText="1"/>
    </xf>
    <xf numFmtId="190" fontId="219" fillId="93" borderId="0" xfId="3505" applyNumberFormat="1" applyFont="1" applyFill="1" applyAlignment="1" applyProtection="1">
      <alignment horizontal="right" vertical="top"/>
    </xf>
    <xf numFmtId="0" fontId="219" fillId="93" borderId="0" xfId="2632" applyFont="1" applyFill="1" applyAlignment="1" applyProtection="1">
      <alignment vertical="top" wrapText="1"/>
    </xf>
    <xf numFmtId="0" fontId="216" fillId="93" borderId="0" xfId="2632" applyFont="1" applyFill="1" applyAlignment="1" applyProtection="1">
      <alignment horizontal="right" wrapText="1"/>
    </xf>
    <xf numFmtId="189" fontId="216" fillId="93" borderId="0" xfId="2632" applyNumberFormat="1" applyFont="1" applyFill="1" applyAlignment="1" applyProtection="1">
      <alignment horizontal="right" wrapText="1"/>
    </xf>
    <xf numFmtId="0" fontId="216" fillId="89" borderId="0" xfId="2632" applyFont="1" applyFill="1" applyAlignment="1" applyProtection="1">
      <alignment wrapText="1"/>
    </xf>
    <xf numFmtId="49" fontId="219" fillId="0" borderId="0" xfId="3496" applyNumberFormat="1" applyFont="1" applyAlignment="1" applyProtection="1">
      <alignment horizontal="right" vertical="top"/>
    </xf>
    <xf numFmtId="1" fontId="216" fillId="0" borderId="0" xfId="3505" applyNumberFormat="1" applyFont="1" applyAlignment="1" applyProtection="1">
      <alignment horizontal="right" wrapText="1"/>
    </xf>
    <xf numFmtId="190" fontId="219" fillId="0" borderId="0" xfId="161" applyNumberFormat="1" applyFont="1" applyAlignment="1" applyProtection="1">
      <alignment horizontal="right" vertical="top"/>
    </xf>
    <xf numFmtId="0" fontId="219" fillId="0" borderId="0" xfId="3500" applyFont="1" applyAlignment="1" applyProtection="1">
      <alignment horizontal="left" vertical="top" wrapText="1"/>
    </xf>
    <xf numFmtId="0" fontId="241" fillId="0" borderId="0" xfId="3500" applyFont="1" applyAlignment="1" applyProtection="1">
      <alignment horizontal="left" vertical="top" wrapText="1"/>
    </xf>
    <xf numFmtId="0" fontId="216" fillId="0" borderId="0" xfId="3500" applyFont="1" applyAlignment="1" applyProtection="1">
      <alignment horizontal="right"/>
    </xf>
    <xf numFmtId="3" fontId="216" fillId="0" borderId="0" xfId="3500" applyNumberFormat="1" applyFont="1" applyAlignment="1" applyProtection="1">
      <alignment horizontal="right"/>
    </xf>
    <xf numFmtId="0" fontId="219" fillId="0" borderId="0" xfId="3500" quotePrefix="1" applyFont="1" applyAlignment="1" applyProtection="1">
      <alignment horizontal="right" vertical="top" wrapText="1"/>
    </xf>
    <xf numFmtId="0" fontId="219" fillId="0" borderId="0" xfId="3500" applyFont="1" applyAlignment="1" applyProtection="1">
      <alignment horizontal="right" vertical="top" wrapText="1"/>
    </xf>
    <xf numFmtId="3" fontId="216" fillId="0" borderId="0" xfId="2632" applyNumberFormat="1" applyFont="1" applyAlignment="1" applyProtection="1">
      <alignment horizontal="right"/>
    </xf>
    <xf numFmtId="190" fontId="219" fillId="0" borderId="0" xfId="3511" applyNumberFormat="1" applyFont="1" applyAlignment="1" applyProtection="1">
      <alignment vertical="top"/>
    </xf>
    <xf numFmtId="189" fontId="216" fillId="0" borderId="0" xfId="3501" applyNumberFormat="1" applyFont="1" applyAlignment="1" applyProtection="1">
      <alignment horizontal="right" wrapText="1"/>
    </xf>
    <xf numFmtId="0" fontId="216" fillId="0" borderId="0" xfId="3501" applyFont="1" applyAlignment="1" applyProtection="1">
      <alignment wrapText="1"/>
    </xf>
    <xf numFmtId="0" fontId="216" fillId="0" borderId="0" xfId="3149" applyFont="1" applyAlignment="1" applyProtection="1">
      <alignment horizontal="left" vertical="top" wrapText="1"/>
    </xf>
    <xf numFmtId="3" fontId="216" fillId="0" borderId="0" xfId="2632" applyNumberFormat="1" applyFont="1" applyAlignment="1" applyProtection="1">
      <alignment horizontal="right" wrapText="1"/>
    </xf>
    <xf numFmtId="0" fontId="216" fillId="0" borderId="0" xfId="3500" applyFont="1" applyAlignment="1" applyProtection="1">
      <alignment horizontal="right" wrapText="1"/>
    </xf>
    <xf numFmtId="3" fontId="216" fillId="0" borderId="0" xfId="3500" applyNumberFormat="1" applyFont="1" applyAlignment="1" applyProtection="1">
      <alignment horizontal="right" wrapText="1"/>
    </xf>
    <xf numFmtId="189" fontId="219" fillId="0" borderId="0" xfId="3505" applyNumberFormat="1" applyFont="1" applyAlignment="1" applyProtection="1">
      <alignment horizontal="right" wrapText="1"/>
    </xf>
    <xf numFmtId="0" fontId="219" fillId="0" borderId="0" xfId="3505" applyFont="1" applyAlignment="1" applyProtection="1">
      <alignment wrapText="1"/>
    </xf>
    <xf numFmtId="0" fontId="219" fillId="0" borderId="0" xfId="2632" applyFont="1" applyAlignment="1" applyProtection="1">
      <alignment horizontal="right" vertical="top" wrapText="1"/>
    </xf>
    <xf numFmtId="49" fontId="216" fillId="0" borderId="0" xfId="3505" applyNumberFormat="1" applyFont="1" applyAlignment="1" applyProtection="1">
      <alignment vertical="top" wrapText="1"/>
    </xf>
    <xf numFmtId="0" fontId="216" fillId="0" borderId="0" xfId="3499" applyFont="1" applyAlignment="1" applyProtection="1">
      <alignment horizontal="left" vertical="top" wrapText="1"/>
    </xf>
    <xf numFmtId="0" fontId="216" fillId="0" borderId="0" xfId="3185" applyFont="1" applyAlignment="1" applyProtection="1">
      <alignment wrapText="1"/>
    </xf>
    <xf numFmtId="0" fontId="219" fillId="0" borderId="0" xfId="3505" applyFont="1" applyAlignment="1" applyProtection="1">
      <alignment horizontal="right" vertical="top" wrapText="1"/>
    </xf>
    <xf numFmtId="189" fontId="216" fillId="0" borderId="0" xfId="3185" applyNumberFormat="1" applyFont="1" applyAlignment="1" applyProtection="1">
      <alignment horizontal="right" wrapText="1"/>
    </xf>
    <xf numFmtId="44" fontId="216" fillId="0" borderId="0" xfId="2632" applyNumberFormat="1" applyFont="1" applyAlignment="1" applyProtection="1">
      <alignment wrapText="1"/>
    </xf>
    <xf numFmtId="0" fontId="216" fillId="81" borderId="0" xfId="2632" applyFont="1" applyFill="1" applyAlignment="1" applyProtection="1">
      <alignment horizontal="right" wrapText="1"/>
    </xf>
    <xf numFmtId="0" fontId="216" fillId="0" borderId="0" xfId="2632" applyFont="1" applyFill="1" applyAlignment="1" applyProtection="1">
      <alignment wrapText="1"/>
    </xf>
    <xf numFmtId="190" fontId="219" fillId="0" borderId="0" xfId="3505" applyNumberFormat="1" applyFont="1" applyAlignment="1" applyProtection="1">
      <alignment vertical="top" wrapText="1"/>
    </xf>
    <xf numFmtId="0" fontId="216" fillId="0" borderId="0" xfId="2632" applyFont="1" applyFill="1" applyAlignment="1" applyProtection="1">
      <alignment horizontal="right" wrapText="1"/>
    </xf>
    <xf numFmtId="0" fontId="216" fillId="81" borderId="0" xfId="2632" applyFont="1" applyFill="1" applyAlignment="1" applyProtection="1">
      <alignment vertical="top" wrapText="1"/>
    </xf>
    <xf numFmtId="0" fontId="216" fillId="0" borderId="0" xfId="3500" applyFont="1" applyAlignment="1" applyProtection="1">
      <alignment horizontal="right" vertical="top"/>
    </xf>
    <xf numFmtId="49" fontId="219" fillId="0" borderId="0" xfId="2633" applyNumberFormat="1" applyFont="1" applyAlignment="1" applyProtection="1">
      <alignment horizontal="right" vertical="top"/>
    </xf>
    <xf numFmtId="0" fontId="216" fillId="0" borderId="0" xfId="2633" applyFont="1" applyAlignment="1" applyProtection="1">
      <alignment horizontal="left" vertical="top" wrapText="1"/>
    </xf>
    <xf numFmtId="3" fontId="216" fillId="0" borderId="0" xfId="2633" applyNumberFormat="1" applyFont="1" applyAlignment="1" applyProtection="1">
      <alignment horizontal="right"/>
    </xf>
    <xf numFmtId="16" fontId="219" fillId="0" borderId="0" xfId="3496" applyNumberFormat="1" applyFont="1" applyAlignment="1" applyProtection="1">
      <alignment horizontal="right" vertical="top" wrapText="1"/>
    </xf>
    <xf numFmtId="0" fontId="219" fillId="0" borderId="0" xfId="3496" applyFont="1" applyAlignment="1" applyProtection="1">
      <alignment horizontal="left" vertical="top"/>
    </xf>
    <xf numFmtId="1" fontId="217" fillId="0" borderId="0" xfId="2633" applyNumberFormat="1" applyFont="1" applyProtection="1"/>
    <xf numFmtId="190" fontId="217" fillId="0" borderId="0" xfId="3505" applyNumberFormat="1" applyFont="1" applyAlignment="1" applyProtection="1">
      <alignment horizontal="right" vertical="top" wrapText="1"/>
    </xf>
    <xf numFmtId="1" fontId="217" fillId="0" borderId="0" xfId="167" applyNumberFormat="1" applyFont="1" applyProtection="1"/>
    <xf numFmtId="0" fontId="216" fillId="0" borderId="0" xfId="3505" applyFont="1" applyAlignment="1" applyProtection="1">
      <alignment vertical="center" wrapText="1"/>
    </xf>
    <xf numFmtId="190" fontId="217" fillId="0" borderId="0" xfId="3505" quotePrefix="1" applyNumberFormat="1" applyFont="1" applyAlignment="1" applyProtection="1">
      <alignment horizontal="right" vertical="top" wrapText="1"/>
    </xf>
    <xf numFmtId="0" fontId="217" fillId="0" borderId="0" xfId="167" applyFont="1" applyAlignment="1" applyProtection="1">
      <alignment horizontal="center"/>
    </xf>
    <xf numFmtId="0" fontId="216" fillId="81" borderId="0" xfId="3506" applyNumberFormat="1" applyFont="1" applyFill="1" applyAlignment="1" applyProtection="1">
      <alignment horizontal="justify" vertical="top" wrapText="1"/>
    </xf>
    <xf numFmtId="189" fontId="216" fillId="0" borderId="0" xfId="3149" applyNumberFormat="1" applyFont="1" applyAlignment="1" applyProtection="1">
      <alignment horizontal="right" vertical="top" wrapText="1"/>
    </xf>
    <xf numFmtId="0" fontId="216" fillId="85" borderId="0" xfId="3149" applyFont="1" applyFill="1" applyAlignment="1" applyProtection="1">
      <alignment horizontal="left" vertical="top" wrapText="1"/>
    </xf>
    <xf numFmtId="185" fontId="216" fillId="0" borderId="0" xfId="3506" applyFont="1" applyAlignment="1" applyProtection="1"/>
    <xf numFmtId="44" fontId="216" fillId="85" borderId="0" xfId="3149" applyNumberFormat="1" applyFont="1" applyFill="1" applyAlignment="1" applyProtection="1">
      <alignment horizontal="left" vertical="top" wrapText="1"/>
    </xf>
    <xf numFmtId="185" fontId="216" fillId="0" borderId="0" xfId="3506" applyFont="1" applyAlignment="1" applyProtection="1">
      <alignment vertical="top"/>
    </xf>
    <xf numFmtId="0" fontId="260" fillId="0" borderId="0" xfId="3505" applyFont="1" applyAlignment="1" applyProtection="1">
      <alignment horizontal="right" vertical="top" wrapText="1"/>
    </xf>
    <xf numFmtId="175" fontId="259" fillId="0" borderId="0" xfId="2632" applyNumberFormat="1" applyFont="1" applyAlignment="1" applyProtection="1">
      <alignment horizontal="left" vertical="top" wrapText="1"/>
    </xf>
    <xf numFmtId="0" fontId="216" fillId="0" borderId="0" xfId="3496" applyFont="1" applyAlignment="1" applyProtection="1">
      <alignment wrapText="1"/>
    </xf>
    <xf numFmtId="0" fontId="216" fillId="0" borderId="0" xfId="3506" applyNumberFormat="1" applyFont="1" applyAlignment="1" applyProtection="1">
      <alignment horizontal="justify" vertical="top" wrapText="1"/>
    </xf>
    <xf numFmtId="0" fontId="14" fillId="0" borderId="0" xfId="3505" applyFont="1" applyProtection="1"/>
    <xf numFmtId="0" fontId="217" fillId="0" borderId="0" xfId="3496" applyFont="1" applyAlignment="1" applyProtection="1">
      <alignment horizontal="left" vertical="top" wrapText="1"/>
    </xf>
    <xf numFmtId="0" fontId="216" fillId="0" borderId="0" xfId="3149" applyFont="1" applyAlignment="1" applyProtection="1">
      <alignment horizontal="right" wrapText="1"/>
    </xf>
    <xf numFmtId="3" fontId="216" fillId="0" borderId="0" xfId="3149" applyNumberFormat="1" applyFont="1" applyAlignment="1" applyProtection="1">
      <alignment horizontal="right" wrapText="1"/>
    </xf>
    <xf numFmtId="0" fontId="216" fillId="0" borderId="0" xfId="3145" applyFont="1" applyAlignment="1" applyProtection="1">
      <alignment horizontal="center"/>
    </xf>
    <xf numFmtId="1" fontId="216" fillId="0" borderId="0" xfId="3145" applyNumberFormat="1" applyFont="1" applyAlignment="1" applyProtection="1">
      <alignment horizontal="center"/>
    </xf>
    <xf numFmtId="189" fontId="217" fillId="0" borderId="0" xfId="2633" applyNumberFormat="1" applyFont="1" applyAlignment="1" applyProtection="1">
      <alignment horizontal="right" vertical="center" wrapText="1"/>
    </xf>
    <xf numFmtId="195" fontId="216" fillId="0" borderId="0" xfId="157" applyNumberFormat="1" applyFont="1" applyAlignment="1" applyProtection="1">
      <alignment horizontal="right" vertical="top" shrinkToFit="1"/>
    </xf>
    <xf numFmtId="0" fontId="216" fillId="0" borderId="0" xfId="3145" applyFont="1" applyAlignment="1" applyProtection="1">
      <alignment wrapText="1"/>
    </xf>
    <xf numFmtId="0" fontId="216" fillId="0" borderId="0" xfId="3496" applyFont="1" applyAlignment="1" applyProtection="1">
      <alignment horizontal="left" vertical="top" wrapText="1"/>
    </xf>
    <xf numFmtId="49" fontId="219" fillId="0" borderId="0" xfId="3496" applyNumberFormat="1" applyFont="1" applyAlignment="1" applyProtection="1">
      <alignment horizontal="right" vertical="top" wrapText="1"/>
    </xf>
    <xf numFmtId="0" fontId="219" fillId="0" borderId="0" xfId="3496" applyFont="1" applyAlignment="1" applyProtection="1">
      <alignment horizontal="left" vertical="top" wrapText="1"/>
    </xf>
    <xf numFmtId="0" fontId="219" fillId="0" borderId="0" xfId="3496" applyFont="1" applyAlignment="1" applyProtection="1">
      <alignment horizontal="right" vertical="top" wrapText="1"/>
    </xf>
    <xf numFmtId="0" fontId="217" fillId="0" borderId="0" xfId="3505" applyFont="1" applyAlignment="1" applyProtection="1">
      <alignment wrapText="1"/>
    </xf>
    <xf numFmtId="0" fontId="258" fillId="0" borderId="0" xfId="3496" applyFont="1" applyAlignment="1" applyProtection="1">
      <alignment horizontal="left" vertical="top" wrapText="1"/>
    </xf>
    <xf numFmtId="189" fontId="14" fillId="0" borderId="0" xfId="3505" applyNumberFormat="1" applyFont="1" applyAlignment="1" applyProtection="1">
      <alignment horizontal="right"/>
    </xf>
    <xf numFmtId="0" fontId="219" fillId="93" borderId="0" xfId="2632" applyFont="1" applyFill="1" applyAlignment="1" applyProtection="1">
      <alignment horizontal="right" wrapText="1"/>
    </xf>
    <xf numFmtId="189" fontId="219" fillId="93" borderId="0" xfId="2632" applyNumberFormat="1" applyFont="1" applyFill="1" applyAlignment="1" applyProtection="1">
      <alignment horizontal="right" wrapText="1"/>
    </xf>
    <xf numFmtId="0" fontId="219" fillId="89" borderId="0" xfId="2632" applyFont="1" applyFill="1" applyAlignment="1" applyProtection="1">
      <alignment wrapText="1"/>
    </xf>
    <xf numFmtId="0" fontId="216" fillId="0" borderId="0" xfId="3499" applyFont="1" applyAlignment="1" applyProtection="1">
      <alignment horizontal="right" wrapText="1"/>
    </xf>
    <xf numFmtId="49" fontId="232" fillId="0" borderId="0" xfId="2633" applyNumberFormat="1" applyFont="1" applyAlignment="1" applyProtection="1">
      <alignment horizontal="right" vertical="top"/>
    </xf>
    <xf numFmtId="0" fontId="217" fillId="0" borderId="0" xfId="2633" applyFont="1" applyAlignment="1" applyProtection="1">
      <alignment horizontal="left" vertical="top" wrapText="1"/>
    </xf>
    <xf numFmtId="49" fontId="217" fillId="0" borderId="0" xfId="2633" applyNumberFormat="1" applyFont="1" applyAlignment="1" applyProtection="1">
      <alignment horizontal="right" vertical="top"/>
    </xf>
    <xf numFmtId="1" fontId="217" fillId="0" borderId="0" xfId="2632" applyNumberFormat="1" applyFont="1" applyAlignment="1" applyProtection="1">
      <alignment horizontal="right" wrapText="1"/>
    </xf>
    <xf numFmtId="190" fontId="219" fillId="0" borderId="0" xfId="3496" applyNumberFormat="1" applyFont="1" applyAlignment="1" applyProtection="1">
      <alignment vertical="top" wrapText="1"/>
    </xf>
    <xf numFmtId="0" fontId="251" fillId="0" borderId="0" xfId="2632" applyFont="1" applyAlignment="1" applyProtection="1">
      <alignment horizontal="left" vertical="top" wrapText="1"/>
    </xf>
    <xf numFmtId="190" fontId="219" fillId="0" borderId="0" xfId="2632" applyNumberFormat="1" applyFont="1" applyAlignment="1" applyProtection="1">
      <alignment vertical="top"/>
    </xf>
    <xf numFmtId="0" fontId="251" fillId="0" borderId="0" xfId="3496" applyFont="1" applyAlignment="1" applyProtection="1">
      <alignment horizontal="left" vertical="top" wrapText="1"/>
    </xf>
    <xf numFmtId="0" fontId="219" fillId="0" borderId="0" xfId="3496" quotePrefix="1" applyFont="1" applyAlignment="1" applyProtection="1">
      <alignment horizontal="right" vertical="top" wrapText="1"/>
    </xf>
    <xf numFmtId="167" fontId="216" fillId="0" borderId="0" xfId="2523" applyFont="1" applyFill="1" applyBorder="1" applyAlignment="1" applyProtection="1">
      <alignment horizontal="right" wrapText="1"/>
    </xf>
    <xf numFmtId="0" fontId="216" fillId="0" borderId="0" xfId="2523" applyNumberFormat="1" applyFont="1" applyFill="1" applyBorder="1" applyAlignment="1" applyProtection="1">
      <alignment horizontal="right" wrapText="1"/>
    </xf>
    <xf numFmtId="190" fontId="219" fillId="0" borderId="0" xfId="3496" applyNumberFormat="1" applyFont="1" applyAlignment="1" applyProtection="1">
      <alignment horizontal="right" vertical="top"/>
    </xf>
    <xf numFmtId="4" fontId="216" fillId="0" borderId="0" xfId="3496" applyNumberFormat="1" applyFont="1" applyAlignment="1" applyProtection="1">
      <alignment horizontal="left" vertical="top" wrapText="1"/>
    </xf>
    <xf numFmtId="4" fontId="216" fillId="0" borderId="0" xfId="2632" applyNumberFormat="1" applyFont="1" applyAlignment="1" applyProtection="1">
      <alignment horizontal="right" wrapText="1"/>
    </xf>
    <xf numFmtId="0" fontId="216" fillId="0" borderId="0" xfId="3496" applyFont="1" applyAlignment="1" applyProtection="1">
      <alignment horizontal="left" vertical="top"/>
    </xf>
    <xf numFmtId="0" fontId="219" fillId="0" borderId="0" xfId="3501" applyFont="1" applyAlignment="1" applyProtection="1">
      <alignment horizontal="right" vertical="top" wrapText="1"/>
    </xf>
    <xf numFmtId="0" fontId="216" fillId="0" borderId="0" xfId="3501" applyFont="1" applyAlignment="1" applyProtection="1">
      <alignment horizontal="left" vertical="top" wrapText="1"/>
    </xf>
    <xf numFmtId="0" fontId="216" fillId="0" borderId="0" xfId="3501" applyFont="1" applyAlignment="1" applyProtection="1">
      <alignment horizontal="right"/>
    </xf>
    <xf numFmtId="3" fontId="216" fillId="0" borderId="0" xfId="3501" applyNumberFormat="1" applyFont="1" applyAlignment="1" applyProtection="1">
      <alignment horizontal="right"/>
    </xf>
    <xf numFmtId="0" fontId="219" fillId="0" borderId="0" xfId="3496" applyFont="1" applyProtection="1"/>
    <xf numFmtId="0" fontId="219" fillId="0" borderId="0" xfId="3149" applyFont="1" applyAlignment="1" applyProtection="1">
      <alignment horizontal="left" vertical="top" wrapText="1"/>
    </xf>
    <xf numFmtId="4" fontId="216" fillId="85" borderId="0" xfId="3496" applyNumberFormat="1" applyFont="1" applyFill="1" applyAlignment="1" applyProtection="1">
      <alignment horizontal="left" vertical="top" wrapText="1"/>
    </xf>
    <xf numFmtId="0" fontId="216" fillId="85" borderId="0" xfId="2632" applyFont="1" applyFill="1" applyAlignment="1" applyProtection="1">
      <alignment horizontal="right" wrapText="1"/>
    </xf>
    <xf numFmtId="3" fontId="216" fillId="85" borderId="0" xfId="2632" applyNumberFormat="1" applyFont="1" applyFill="1" applyAlignment="1" applyProtection="1">
      <alignment horizontal="right" wrapText="1"/>
    </xf>
    <xf numFmtId="189" fontId="216" fillId="85" borderId="0" xfId="0" applyNumberFormat="1" applyFont="1" applyFill="1" applyAlignment="1" applyProtection="1">
      <alignment horizontal="right" wrapText="1"/>
    </xf>
    <xf numFmtId="49" fontId="219" fillId="0" borderId="44" xfId="3496" applyNumberFormat="1" applyFont="1" applyBorder="1" applyAlignment="1" applyProtection="1">
      <alignment horizontal="right" vertical="top" wrapText="1"/>
    </xf>
    <xf numFmtId="0" fontId="216" fillId="0" borderId="44" xfId="3505" applyFont="1" applyBorder="1" applyAlignment="1" applyProtection="1">
      <alignment horizontal="left" vertical="top" wrapText="1"/>
    </xf>
    <xf numFmtId="190" fontId="219" fillId="0" borderId="44" xfId="161" applyNumberFormat="1" applyFont="1" applyBorder="1" applyAlignment="1" applyProtection="1">
      <alignment horizontal="right" vertical="top"/>
    </xf>
    <xf numFmtId="4" fontId="216" fillId="0" borderId="44" xfId="3496" applyNumberFormat="1" applyFont="1" applyBorder="1" applyAlignment="1" applyProtection="1">
      <alignment horizontal="left" vertical="top" wrapText="1"/>
    </xf>
    <xf numFmtId="0" fontId="216" fillId="0" borderId="44" xfId="2632" applyFont="1" applyBorder="1" applyAlignment="1" applyProtection="1">
      <alignment horizontal="right" wrapText="1"/>
    </xf>
    <xf numFmtId="3" fontId="216" fillId="0" borderId="44" xfId="2632" applyNumberFormat="1" applyFont="1" applyBorder="1" applyAlignment="1" applyProtection="1">
      <alignment horizontal="right" wrapText="1"/>
    </xf>
    <xf numFmtId="189" fontId="216" fillId="0" borderId="44" xfId="2633" applyNumberFormat="1" applyFont="1" applyBorder="1" applyAlignment="1" applyProtection="1">
      <alignment horizontal="right" wrapText="1"/>
    </xf>
    <xf numFmtId="49" fontId="219" fillId="93" borderId="0" xfId="3496" applyNumberFormat="1" applyFont="1" applyFill="1" applyAlignment="1" applyProtection="1">
      <alignment horizontal="right" vertical="top" wrapText="1"/>
    </xf>
    <xf numFmtId="0" fontId="216" fillId="93" borderId="0" xfId="3505" applyFont="1" applyFill="1" applyAlignment="1" applyProtection="1">
      <alignment horizontal="left" vertical="top" wrapText="1"/>
    </xf>
    <xf numFmtId="0" fontId="216" fillId="93" borderId="0" xfId="3505" applyFont="1" applyFill="1" applyAlignment="1" applyProtection="1">
      <alignment horizontal="right" wrapText="1"/>
    </xf>
    <xf numFmtId="3" fontId="216" fillId="93" borderId="0" xfId="3505" applyNumberFormat="1" applyFont="1" applyFill="1" applyAlignment="1" applyProtection="1">
      <alignment wrapText="1"/>
    </xf>
    <xf numFmtId="189" fontId="216" fillId="93" borderId="0" xfId="3505" applyNumberFormat="1" applyFont="1" applyFill="1" applyAlignment="1" applyProtection="1">
      <alignment horizontal="right" wrapText="1"/>
    </xf>
    <xf numFmtId="0" fontId="216" fillId="93" borderId="0" xfId="3505" applyFont="1" applyFill="1" applyAlignment="1" applyProtection="1">
      <alignment wrapText="1"/>
    </xf>
    <xf numFmtId="0" fontId="219" fillId="93" borderId="0" xfId="3505" applyFont="1" applyFill="1" applyAlignment="1" applyProtection="1">
      <alignment horizontal="left" vertical="top" wrapText="1"/>
    </xf>
    <xf numFmtId="3" fontId="216" fillId="93" borderId="0" xfId="3505" applyNumberFormat="1" applyFont="1" applyFill="1" applyAlignment="1" applyProtection="1">
      <alignment horizontal="right" wrapText="1"/>
    </xf>
    <xf numFmtId="189" fontId="219" fillId="93" borderId="0" xfId="3505" applyNumberFormat="1" applyFont="1" applyFill="1" applyAlignment="1" applyProtection="1">
      <alignment horizontal="right" wrapText="1"/>
    </xf>
    <xf numFmtId="49" fontId="219" fillId="93" borderId="44" xfId="3496" applyNumberFormat="1" applyFont="1" applyFill="1" applyBorder="1" applyAlignment="1" applyProtection="1">
      <alignment horizontal="right" vertical="top" wrapText="1"/>
    </xf>
    <xf numFmtId="0" fontId="216" fillId="93" borderId="44" xfId="3505" applyFont="1" applyFill="1" applyBorder="1" applyAlignment="1" applyProtection="1">
      <alignment horizontal="left" vertical="top" wrapText="1"/>
    </xf>
    <xf numFmtId="0" fontId="216" fillId="93" borderId="44" xfId="3505" applyFont="1" applyFill="1" applyBorder="1" applyAlignment="1" applyProtection="1">
      <alignment horizontal="right" wrapText="1"/>
    </xf>
    <xf numFmtId="3" fontId="216" fillId="93" borderId="44" xfId="3505" applyNumberFormat="1" applyFont="1" applyFill="1" applyBorder="1" applyAlignment="1" applyProtection="1">
      <alignment horizontal="right" wrapText="1"/>
    </xf>
    <xf numFmtId="189" fontId="216" fillId="93" borderId="44" xfId="3505" applyNumberFormat="1" applyFont="1" applyFill="1" applyBorder="1" applyAlignment="1" applyProtection="1">
      <alignment horizontal="right" wrapText="1"/>
    </xf>
    <xf numFmtId="0" fontId="216" fillId="0" borderId="0" xfId="167" applyFont="1" applyAlignment="1" applyProtection="1">
      <alignment horizontal="justify" vertical="top" wrapText="1"/>
    </xf>
    <xf numFmtId="0" fontId="239" fillId="0" borderId="0" xfId="167" applyFont="1" applyAlignment="1" applyProtection="1">
      <alignment horizontal="right"/>
    </xf>
    <xf numFmtId="3" fontId="239" fillId="0" borderId="0" xfId="167" applyNumberFormat="1" applyFont="1" applyAlignment="1" applyProtection="1">
      <alignment horizontal="right"/>
    </xf>
    <xf numFmtId="189" fontId="216" fillId="0" borderId="0" xfId="167" applyNumberFormat="1" applyFont="1" applyAlignment="1" applyProtection="1">
      <alignment horizontal="right"/>
    </xf>
    <xf numFmtId="0" fontId="216" fillId="0" borderId="0" xfId="167" applyFont="1" applyProtection="1"/>
    <xf numFmtId="0" fontId="216" fillId="0" borderId="0" xfId="167" applyFont="1" applyAlignment="1" applyProtection="1">
      <alignment horizontal="right"/>
    </xf>
    <xf numFmtId="3" fontId="216" fillId="0" borderId="0" xfId="167" applyNumberFormat="1" applyFont="1" applyAlignment="1" applyProtection="1">
      <alignment horizontal="right"/>
    </xf>
    <xf numFmtId="0" fontId="219" fillId="0" borderId="0" xfId="2633" applyFont="1" applyAlignment="1" applyProtection="1">
      <alignment vertical="top" wrapText="1"/>
    </xf>
    <xf numFmtId="0" fontId="239" fillId="0" borderId="0" xfId="167" applyFont="1" applyAlignment="1" applyProtection="1">
      <alignment vertical="top"/>
    </xf>
    <xf numFmtId="0" fontId="239" fillId="0" borderId="0" xfId="167" applyFont="1" applyAlignment="1" applyProtection="1">
      <alignment vertical="top" wrapText="1"/>
    </xf>
    <xf numFmtId="0" fontId="216" fillId="0" borderId="0" xfId="167" applyFont="1" applyAlignment="1" applyProtection="1">
      <alignment vertical="top"/>
    </xf>
    <xf numFmtId="0" fontId="216" fillId="0" borderId="0" xfId="167" applyFont="1" applyAlignment="1" applyProtection="1">
      <alignment vertical="top" wrapText="1"/>
    </xf>
    <xf numFmtId="0" fontId="239" fillId="0" borderId="0" xfId="167" applyFont="1" applyAlignment="1" applyProtection="1">
      <alignment horizontal="justify" vertical="top" wrapText="1"/>
    </xf>
    <xf numFmtId="0" fontId="219" fillId="0" borderId="0" xfId="167" applyFont="1" applyAlignment="1" applyProtection="1">
      <alignment vertical="top" wrapText="1"/>
    </xf>
    <xf numFmtId="3" fontId="216" fillId="0" borderId="0" xfId="3505" applyNumberFormat="1" applyFont="1" applyProtection="1"/>
    <xf numFmtId="0" fontId="216" fillId="0" borderId="0" xfId="3505" applyFont="1" applyAlignment="1" applyProtection="1">
      <alignment vertical="top"/>
    </xf>
    <xf numFmtId="3" fontId="216" fillId="0" borderId="0" xfId="3505" applyNumberFormat="1" applyFont="1" applyAlignment="1" applyProtection="1">
      <alignment wrapText="1"/>
    </xf>
    <xf numFmtId="189" fontId="237" fillId="0" borderId="0" xfId="3505" applyNumberFormat="1" applyFont="1" applyAlignment="1" applyProtection="1">
      <alignment horizontal="center" wrapText="1"/>
      <protection locked="0"/>
    </xf>
    <xf numFmtId="189" fontId="231" fillId="93" borderId="0" xfId="2633" applyNumberFormat="1" applyFont="1" applyFill="1" applyAlignment="1" applyProtection="1">
      <alignment horizontal="right" wrapText="1"/>
      <protection locked="0"/>
    </xf>
    <xf numFmtId="189" fontId="216" fillId="0" borderId="0" xfId="2633" applyNumberFormat="1" applyFont="1" applyFill="1" applyAlignment="1" applyProtection="1">
      <alignment horizontal="right" wrapText="1"/>
      <protection locked="0"/>
    </xf>
    <xf numFmtId="189" fontId="216" fillId="93" borderId="0" xfId="2632" applyNumberFormat="1" applyFont="1" applyFill="1" applyAlignment="1" applyProtection="1">
      <alignment horizontal="right" wrapText="1"/>
      <protection locked="0"/>
    </xf>
    <xf numFmtId="189" fontId="216" fillId="0" borderId="0" xfId="3500" applyNumberFormat="1" applyFont="1" applyAlignment="1" applyProtection="1">
      <alignment horizontal="right"/>
      <protection locked="0"/>
    </xf>
    <xf numFmtId="189" fontId="219" fillId="0" borderId="0" xfId="3505" applyNumberFormat="1" applyFont="1" applyAlignment="1" applyProtection="1">
      <alignment horizontal="right" wrapText="1"/>
      <protection locked="0"/>
    </xf>
    <xf numFmtId="189" fontId="216" fillId="0" borderId="0" xfId="3185" applyNumberFormat="1" applyFont="1" applyAlignment="1" applyProtection="1">
      <alignment horizontal="right" wrapText="1"/>
      <protection locked="0"/>
    </xf>
    <xf numFmtId="189" fontId="14" fillId="0" borderId="0" xfId="3505" applyNumberFormat="1" applyFont="1" applyAlignment="1" applyProtection="1">
      <alignment horizontal="right"/>
      <protection locked="0"/>
    </xf>
    <xf numFmtId="189" fontId="219" fillId="93" borderId="0" xfId="2632" applyNumberFormat="1" applyFont="1" applyFill="1" applyAlignment="1" applyProtection="1">
      <alignment horizontal="right" wrapText="1"/>
      <protection locked="0"/>
    </xf>
    <xf numFmtId="189" fontId="216" fillId="85" borderId="0" xfId="2632" applyNumberFormat="1" applyFont="1" applyFill="1" applyAlignment="1" applyProtection="1">
      <alignment horizontal="right" wrapText="1"/>
      <protection locked="0"/>
    </xf>
    <xf numFmtId="189" fontId="216" fillId="0" borderId="44" xfId="3505" applyNumberFormat="1" applyFont="1" applyBorder="1" applyAlignment="1" applyProtection="1">
      <alignment horizontal="right" wrapText="1"/>
      <protection locked="0"/>
    </xf>
    <xf numFmtId="189" fontId="216" fillId="0" borderId="44" xfId="2632" applyNumberFormat="1" applyFont="1" applyBorder="1" applyAlignment="1" applyProtection="1">
      <alignment horizontal="right" wrapText="1"/>
      <protection locked="0"/>
    </xf>
    <xf numFmtId="189" fontId="216" fillId="93" borderId="0" xfId="3505" applyNumberFormat="1" applyFont="1" applyFill="1" applyAlignment="1" applyProtection="1">
      <alignment horizontal="right" wrapText="1"/>
      <protection locked="0"/>
    </xf>
    <xf numFmtId="189" fontId="216" fillId="93" borderId="44" xfId="3505" applyNumberFormat="1" applyFont="1" applyFill="1" applyBorder="1" applyAlignment="1" applyProtection="1">
      <alignment horizontal="right" wrapText="1"/>
      <protection locked="0"/>
    </xf>
    <xf numFmtId="189" fontId="216" fillId="0" borderId="0" xfId="167" applyNumberFormat="1" applyFont="1" applyAlignment="1" applyProtection="1">
      <alignment horizontal="right"/>
      <protection locked="0"/>
    </xf>
    <xf numFmtId="0" fontId="237" fillId="0" borderId="0" xfId="3505" applyFont="1" applyAlignment="1" applyProtection="1">
      <alignment horizontal="center"/>
    </xf>
    <xf numFmtId="49" fontId="218" fillId="74" borderId="0" xfId="2633" applyNumberFormat="1" applyFont="1" applyFill="1" applyAlignment="1" applyProtection="1">
      <alignment horizontal="right" vertical="top" wrapText="1"/>
    </xf>
    <xf numFmtId="0" fontId="218" fillId="74" borderId="0" xfId="2633" applyFont="1" applyFill="1" applyAlignment="1" applyProtection="1">
      <alignment vertical="top" wrapText="1"/>
    </xf>
    <xf numFmtId="0" fontId="231" fillId="74" borderId="0" xfId="2633" applyFont="1" applyFill="1" applyAlignment="1" applyProtection="1">
      <alignment horizontal="right" wrapText="1"/>
    </xf>
    <xf numFmtId="44" fontId="231" fillId="74" borderId="0" xfId="2633" applyNumberFormat="1" applyFont="1" applyFill="1" applyAlignment="1" applyProtection="1">
      <alignment horizontal="right" wrapText="1"/>
    </xf>
    <xf numFmtId="44" fontId="216" fillId="0" borderId="0" xfId="2633" applyNumberFormat="1" applyFont="1" applyAlignment="1" applyProtection="1">
      <alignment horizontal="right" wrapText="1"/>
    </xf>
    <xf numFmtId="190" fontId="219" fillId="74" borderId="0" xfId="3505" applyNumberFormat="1" applyFont="1" applyFill="1" applyAlignment="1" applyProtection="1">
      <alignment horizontal="right" vertical="top"/>
    </xf>
    <xf numFmtId="0" fontId="219" fillId="74" borderId="0" xfId="2632" applyFont="1" applyFill="1" applyAlignment="1" applyProtection="1">
      <alignment vertical="top" wrapText="1"/>
    </xf>
    <xf numFmtId="0" fontId="216" fillId="74" borderId="0" xfId="2632" applyFont="1" applyFill="1" applyAlignment="1" applyProtection="1">
      <alignment horizontal="right" wrapText="1"/>
    </xf>
    <xf numFmtId="3" fontId="216" fillId="74" borderId="0" xfId="2632" applyNumberFormat="1" applyFont="1" applyFill="1" applyAlignment="1" applyProtection="1">
      <alignment wrapText="1"/>
    </xf>
    <xf numFmtId="0" fontId="216" fillId="0" borderId="0" xfId="161" applyFont="1" applyAlignment="1" applyProtection="1">
      <alignment vertical="top" wrapText="1"/>
    </xf>
    <xf numFmtId="1" fontId="239" fillId="0" borderId="0" xfId="167" applyNumberFormat="1" applyFont="1" applyAlignment="1" applyProtection="1">
      <alignment horizontal="right"/>
    </xf>
    <xf numFmtId="44" fontId="216" fillId="0" borderId="0" xfId="2633" applyNumberFormat="1" applyFont="1" applyAlignment="1" applyProtection="1">
      <alignment wrapText="1"/>
    </xf>
    <xf numFmtId="0" fontId="216" fillId="76" borderId="0" xfId="167" applyFont="1" applyFill="1" applyProtection="1"/>
    <xf numFmtId="190" fontId="256" fillId="0" borderId="0" xfId="167" applyNumberFormat="1" applyFont="1" applyAlignment="1" applyProtection="1">
      <alignment horizontal="center"/>
    </xf>
    <xf numFmtId="0" fontId="216" fillId="0" borderId="0" xfId="167" applyFont="1" applyAlignment="1" applyProtection="1">
      <alignment horizontal="justify" vertical="top"/>
    </xf>
    <xf numFmtId="173" fontId="216" fillId="0" borderId="0" xfId="2633" applyNumberFormat="1" applyFont="1" applyAlignment="1" applyProtection="1">
      <alignment wrapText="1"/>
    </xf>
    <xf numFmtId="0" fontId="239" fillId="0" borderId="0" xfId="167" applyFont="1" applyAlignment="1" applyProtection="1">
      <alignment horizontal="left" vertical="top"/>
    </xf>
    <xf numFmtId="190" fontId="219" fillId="0" borderId="0" xfId="161" quotePrefix="1" applyNumberFormat="1" applyFont="1" applyAlignment="1" applyProtection="1">
      <alignment horizontal="right" vertical="top"/>
    </xf>
    <xf numFmtId="0" fontId="216" fillId="76" borderId="0" xfId="2632" applyFont="1" applyFill="1" applyProtection="1"/>
    <xf numFmtId="0" fontId="216" fillId="0" borderId="0" xfId="2632" applyFont="1" applyProtection="1"/>
    <xf numFmtId="185" fontId="216" fillId="76" borderId="0" xfId="2633" applyNumberFormat="1" applyFont="1" applyFill="1" applyProtection="1"/>
    <xf numFmtId="185" fontId="216" fillId="0" borderId="0" xfId="2633" applyNumberFormat="1" applyFont="1" applyProtection="1"/>
    <xf numFmtId="1" fontId="216" fillId="0" borderId="0" xfId="167" applyNumberFormat="1" applyFont="1" applyAlignment="1" applyProtection="1">
      <alignment horizontal="right"/>
    </xf>
    <xf numFmtId="190" fontId="219" fillId="0" borderId="0" xfId="167" applyNumberFormat="1" applyFont="1" applyAlignment="1" applyProtection="1">
      <alignment horizontal="right" vertical="top"/>
    </xf>
    <xf numFmtId="0" fontId="216" fillId="76" borderId="0" xfId="161" applyFont="1" applyFill="1" applyAlignment="1" applyProtection="1">
      <alignment horizontal="right"/>
    </xf>
    <xf numFmtId="0" fontId="216" fillId="76" borderId="0" xfId="161" applyFont="1" applyFill="1" applyProtection="1"/>
    <xf numFmtId="0" fontId="216" fillId="0" borderId="0" xfId="161" applyFont="1" applyAlignment="1" applyProtection="1">
      <alignment horizontal="right"/>
    </xf>
    <xf numFmtId="0" fontId="216" fillId="0" borderId="0" xfId="161" applyFont="1" applyProtection="1"/>
    <xf numFmtId="0" fontId="216" fillId="76" borderId="0" xfId="161" applyFont="1" applyFill="1" applyAlignment="1" applyProtection="1">
      <alignment wrapText="1"/>
    </xf>
    <xf numFmtId="0" fontId="216" fillId="0" borderId="0" xfId="161" applyFont="1" applyAlignment="1" applyProtection="1">
      <alignment wrapText="1"/>
    </xf>
    <xf numFmtId="0" fontId="216" fillId="81" borderId="0" xfId="2633" applyFont="1" applyFill="1" applyAlignment="1" applyProtection="1">
      <alignment wrapText="1"/>
    </xf>
    <xf numFmtId="4" fontId="216" fillId="0" borderId="0" xfId="3505" applyNumberFormat="1" applyFont="1" applyProtection="1"/>
    <xf numFmtId="4" fontId="216" fillId="81" borderId="0" xfId="3505" applyNumberFormat="1" applyFont="1" applyFill="1" applyProtection="1"/>
    <xf numFmtId="1" fontId="216" fillId="0" borderId="0" xfId="3505" applyNumberFormat="1" applyFont="1" applyAlignment="1" applyProtection="1">
      <alignment horizontal="right"/>
    </xf>
    <xf numFmtId="190" fontId="219" fillId="0" borderId="0" xfId="161" applyNumberFormat="1" applyFont="1" applyAlignment="1" applyProtection="1">
      <alignment vertical="top" wrapText="1"/>
    </xf>
    <xf numFmtId="0" fontId="219" fillId="0" borderId="0" xfId="161" applyFont="1" applyAlignment="1" applyProtection="1">
      <alignment horizontal="right" vertical="top" wrapText="1"/>
    </xf>
    <xf numFmtId="4" fontId="216" fillId="85" borderId="0" xfId="3505" applyNumberFormat="1" applyFont="1" applyFill="1" applyProtection="1"/>
    <xf numFmtId="0" fontId="216" fillId="0" borderId="0" xfId="3505" applyFont="1" applyAlignment="1" applyProtection="1">
      <alignment horizontal="center" vertical="center"/>
    </xf>
    <xf numFmtId="1" fontId="239" fillId="0" borderId="0" xfId="3505" applyNumberFormat="1" applyFont="1" applyAlignment="1" applyProtection="1">
      <alignment horizontal="center" vertical="center"/>
    </xf>
    <xf numFmtId="44" fontId="216" fillId="0" borderId="0" xfId="3505" applyNumberFormat="1" applyFont="1" applyProtection="1"/>
    <xf numFmtId="0" fontId="239" fillId="0" borderId="0" xfId="3505" applyFont="1" applyAlignment="1" applyProtection="1">
      <alignment horizontal="left" vertical="top" wrapText="1"/>
    </xf>
    <xf numFmtId="0" fontId="239" fillId="0" borderId="0" xfId="3505" applyFont="1" applyAlignment="1" applyProtection="1">
      <alignment horizontal="center" vertical="center"/>
    </xf>
    <xf numFmtId="0" fontId="239" fillId="0" borderId="0" xfId="3505" applyFont="1" applyAlignment="1" applyProtection="1">
      <alignment horizontal="left" vertical="top"/>
    </xf>
    <xf numFmtId="1" fontId="216" fillId="0" borderId="0" xfId="3496" applyNumberFormat="1" applyFont="1" applyAlignment="1" applyProtection="1">
      <alignment horizontal="right"/>
    </xf>
    <xf numFmtId="0" fontId="216" fillId="0" borderId="0" xfId="3496" applyFont="1" applyAlignment="1" applyProtection="1">
      <alignment horizontal="left" wrapText="1"/>
    </xf>
    <xf numFmtId="0" fontId="216" fillId="0" borderId="0" xfId="3333" applyFont="1" applyAlignment="1" applyProtection="1">
      <alignment horizontal="left" vertical="top" wrapText="1"/>
    </xf>
    <xf numFmtId="0" fontId="216" fillId="0" borderId="0" xfId="3333" applyFont="1" applyAlignment="1" applyProtection="1">
      <alignment horizontal="center" vertical="center"/>
    </xf>
    <xf numFmtId="1" fontId="216" fillId="0" borderId="0" xfId="3333" applyNumberFormat="1" applyFont="1" applyAlignment="1" applyProtection="1">
      <alignment horizontal="center" vertical="center"/>
    </xf>
    <xf numFmtId="0" fontId="216" fillId="0" borderId="0" xfId="3333" applyFont="1" applyProtection="1"/>
    <xf numFmtId="0" fontId="219" fillId="0" borderId="0" xfId="3333" applyFont="1" applyProtection="1"/>
    <xf numFmtId="1" fontId="216" fillId="0" borderId="0" xfId="2633" applyNumberFormat="1" applyFont="1" applyAlignment="1" applyProtection="1">
      <alignment horizontal="right" wrapText="1"/>
    </xf>
    <xf numFmtId="0" fontId="219" fillId="0" borderId="0" xfId="2633" applyFont="1" applyAlignment="1" applyProtection="1">
      <alignment horizontal="left" vertical="top" wrapText="1"/>
    </xf>
    <xf numFmtId="1" fontId="216" fillId="0" borderId="0" xfId="2633" applyNumberFormat="1" applyFont="1" applyAlignment="1" applyProtection="1">
      <alignment wrapText="1"/>
    </xf>
    <xf numFmtId="49" fontId="216" fillId="0" borderId="0" xfId="3496" applyNumberFormat="1" applyFont="1" applyAlignment="1" applyProtection="1">
      <alignment horizontal="left" wrapText="1"/>
    </xf>
    <xf numFmtId="44" fontId="216" fillId="0" borderId="0" xfId="3505" applyNumberFormat="1" applyFont="1" applyAlignment="1" applyProtection="1">
      <alignment wrapText="1"/>
    </xf>
    <xf numFmtId="4" fontId="217" fillId="0" borderId="0" xfId="3496" applyNumberFormat="1" applyFont="1" applyAlignment="1" applyProtection="1">
      <alignment horizontal="left" vertical="top" wrapText="1"/>
    </xf>
    <xf numFmtId="44" fontId="217" fillId="0" borderId="0" xfId="2633" applyNumberFormat="1" applyFont="1" applyAlignment="1" applyProtection="1">
      <alignment horizontal="right" wrapText="1"/>
    </xf>
    <xf numFmtId="190" fontId="232" fillId="0" borderId="0" xfId="3496" applyNumberFormat="1" applyFont="1" applyAlignment="1" applyProtection="1">
      <alignment vertical="top"/>
    </xf>
    <xf numFmtId="49" fontId="254" fillId="0" borderId="0" xfId="2632" quotePrefix="1" applyNumberFormat="1" applyFont="1" applyAlignment="1" applyProtection="1">
      <alignment horizontal="right" vertical="top"/>
    </xf>
    <xf numFmtId="49" fontId="232" fillId="0" borderId="0" xfId="3496" applyNumberFormat="1" applyFont="1" applyAlignment="1" applyProtection="1">
      <alignment horizontal="right" vertical="top"/>
    </xf>
    <xf numFmtId="0" fontId="234" fillId="74" borderId="0" xfId="3505" applyFont="1" applyFill="1" applyAlignment="1" applyProtection="1">
      <alignment horizontal="left" vertical="top" wrapText="1"/>
    </xf>
    <xf numFmtId="0" fontId="217" fillId="0" borderId="0" xfId="3505" applyFont="1" applyAlignment="1" applyProtection="1">
      <alignment horizontal="right" wrapText="1"/>
    </xf>
    <xf numFmtId="1" fontId="217" fillId="0" borderId="0" xfId="3505" applyNumberFormat="1" applyFont="1" applyAlignment="1" applyProtection="1">
      <alignment horizontal="right" wrapText="1"/>
    </xf>
    <xf numFmtId="167" fontId="216" fillId="0" borderId="0" xfId="2633" applyNumberFormat="1" applyFont="1" applyAlignment="1" applyProtection="1">
      <alignment horizontal="right" wrapText="1"/>
    </xf>
    <xf numFmtId="3" fontId="217" fillId="0" borderId="0" xfId="2632" applyNumberFormat="1" applyFont="1" applyAlignment="1" applyProtection="1">
      <alignment horizontal="right"/>
    </xf>
    <xf numFmtId="0" fontId="232" fillId="0" borderId="0" xfId="2632" applyFont="1" applyAlignment="1" applyProtection="1">
      <alignment horizontal="right" vertical="top" wrapText="1"/>
    </xf>
    <xf numFmtId="16" fontId="232" fillId="0" borderId="0" xfId="3496" applyNumberFormat="1" applyFont="1" applyAlignment="1" applyProtection="1">
      <alignment horizontal="right" vertical="top" wrapText="1"/>
    </xf>
    <xf numFmtId="0" fontId="217" fillId="0" borderId="0" xfId="3496" applyFont="1" applyAlignment="1" applyProtection="1">
      <alignment horizontal="left" vertical="top"/>
    </xf>
    <xf numFmtId="0" fontId="217" fillId="0" borderId="0" xfId="3496" applyFont="1" applyAlignment="1" applyProtection="1">
      <alignment horizontal="right" wrapText="1"/>
    </xf>
    <xf numFmtId="3" fontId="217" fillId="0" borderId="0" xfId="3496" applyNumberFormat="1" applyFont="1" applyAlignment="1" applyProtection="1">
      <alignment horizontal="right" wrapText="1"/>
    </xf>
    <xf numFmtId="0" fontId="217" fillId="0" borderId="0" xfId="3500" applyFont="1" applyAlignment="1" applyProtection="1">
      <alignment horizontal="left" vertical="top" wrapText="1"/>
    </xf>
    <xf numFmtId="0" fontId="217" fillId="0" borderId="0" xfId="3500" applyFont="1" applyAlignment="1" applyProtection="1">
      <alignment horizontal="right"/>
    </xf>
    <xf numFmtId="3" fontId="217" fillId="0" borderId="0" xfId="3500" applyNumberFormat="1" applyFont="1" applyAlignment="1" applyProtection="1">
      <alignment horizontal="right"/>
    </xf>
    <xf numFmtId="0" fontId="232" fillId="0" borderId="0" xfId="3500" applyFont="1" applyAlignment="1" applyProtection="1">
      <alignment horizontal="right" vertical="top" wrapText="1"/>
    </xf>
    <xf numFmtId="0" fontId="217" fillId="0" borderId="0" xfId="3500" applyFont="1" applyAlignment="1" applyProtection="1">
      <alignment horizontal="right" wrapText="1"/>
    </xf>
    <xf numFmtId="3" fontId="217" fillId="0" borderId="0" xfId="3500" applyNumberFormat="1" applyFont="1" applyAlignment="1" applyProtection="1">
      <alignment horizontal="right" wrapText="1"/>
    </xf>
    <xf numFmtId="0" fontId="232" fillId="0" borderId="0" xfId="3500" quotePrefix="1" applyFont="1" applyAlignment="1" applyProtection="1">
      <alignment horizontal="right" vertical="top" wrapText="1"/>
    </xf>
    <xf numFmtId="4" fontId="232" fillId="0" borderId="0" xfId="3505" applyNumberFormat="1" applyFont="1" applyAlignment="1" applyProtection="1">
      <alignment wrapText="1"/>
    </xf>
    <xf numFmtId="0" fontId="232" fillId="0" borderId="0" xfId="3505" applyFont="1" applyAlignment="1" applyProtection="1">
      <alignment wrapText="1"/>
    </xf>
    <xf numFmtId="4" fontId="217" fillId="0" borderId="0" xfId="3505" applyNumberFormat="1" applyFont="1" applyProtection="1"/>
    <xf numFmtId="0" fontId="217" fillId="0" borderId="0" xfId="3505" applyFont="1" applyProtection="1"/>
    <xf numFmtId="4" fontId="217" fillId="89" borderId="0" xfId="2633" applyNumberFormat="1" applyFont="1" applyFill="1" applyProtection="1"/>
    <xf numFmtId="0" fontId="217" fillId="0" borderId="0" xfId="3500" applyFont="1" applyAlignment="1" applyProtection="1">
      <alignment horizontal="right" vertical="top"/>
    </xf>
    <xf numFmtId="0" fontId="217" fillId="0" borderId="0" xfId="2633" applyFont="1" applyAlignment="1" applyProtection="1">
      <alignment horizontal="right"/>
    </xf>
    <xf numFmtId="3" fontId="217" fillId="0" borderId="0" xfId="2633" applyNumberFormat="1" applyFont="1" applyAlignment="1" applyProtection="1">
      <alignment horizontal="right"/>
    </xf>
    <xf numFmtId="0" fontId="232" fillId="0" borderId="0" xfId="3149" applyFont="1" applyAlignment="1" applyProtection="1">
      <alignment horizontal="right" vertical="top" wrapText="1"/>
    </xf>
    <xf numFmtId="0" fontId="217" fillId="0" borderId="0" xfId="3149" applyFont="1" applyAlignment="1" applyProtection="1">
      <alignment horizontal="right" wrapText="1"/>
    </xf>
    <xf numFmtId="0" fontId="232" fillId="0" borderId="0" xfId="3500" applyFont="1" applyProtection="1"/>
    <xf numFmtId="3" fontId="217" fillId="0" borderId="0" xfId="2632" applyNumberFormat="1" applyFont="1" applyAlignment="1" applyProtection="1">
      <alignment wrapText="1"/>
    </xf>
    <xf numFmtId="0" fontId="217" fillId="0" borderId="0" xfId="3499" applyFont="1" applyAlignment="1" applyProtection="1">
      <alignment horizontal="left" vertical="top" wrapText="1"/>
    </xf>
    <xf numFmtId="0" fontId="217" fillId="0" borderId="0" xfId="3500" applyFont="1" applyAlignment="1" applyProtection="1">
      <alignment wrapText="1"/>
    </xf>
    <xf numFmtId="3" fontId="217" fillId="0" borderId="0" xfId="3500" applyNumberFormat="1" applyFont="1" applyAlignment="1" applyProtection="1">
      <alignment wrapText="1"/>
    </xf>
    <xf numFmtId="0" fontId="217" fillId="81" borderId="0" xfId="3499" applyFont="1" applyFill="1" applyAlignment="1" applyProtection="1">
      <alignment horizontal="left" vertical="top" wrapText="1"/>
    </xf>
    <xf numFmtId="0" fontId="217" fillId="0" borderId="0" xfId="3499" applyFont="1" applyAlignment="1" applyProtection="1">
      <alignment horizontal="right" wrapText="1"/>
    </xf>
    <xf numFmtId="190" fontId="232" fillId="0" borderId="0" xfId="3496" applyNumberFormat="1" applyFont="1" applyAlignment="1" applyProtection="1">
      <alignment vertical="top" wrapText="1"/>
    </xf>
    <xf numFmtId="0" fontId="253" fillId="0" borderId="0" xfId="2632" applyFont="1" applyAlignment="1" applyProtection="1">
      <alignment horizontal="left" vertical="top" wrapText="1"/>
    </xf>
    <xf numFmtId="190" fontId="232" fillId="0" borderId="0" xfId="2632" applyNumberFormat="1" applyFont="1" applyAlignment="1" applyProtection="1">
      <alignment vertical="top"/>
    </xf>
    <xf numFmtId="0" fontId="253" fillId="0" borderId="0" xfId="3496" applyFont="1" applyAlignment="1" applyProtection="1">
      <alignment horizontal="left" vertical="top" wrapText="1"/>
    </xf>
    <xf numFmtId="0" fontId="232" fillId="0" borderId="0" xfId="3496" quotePrefix="1" applyFont="1" applyAlignment="1" applyProtection="1">
      <alignment horizontal="right" vertical="top" wrapText="1"/>
    </xf>
    <xf numFmtId="167" fontId="217" fillId="0" borderId="0" xfId="2523" applyFont="1" applyFill="1" applyBorder="1" applyAlignment="1" applyProtection="1">
      <alignment horizontal="right" wrapText="1"/>
    </xf>
    <xf numFmtId="0" fontId="232" fillId="0" borderId="0" xfId="3501" applyFont="1" applyAlignment="1" applyProtection="1">
      <alignment horizontal="right" vertical="top" wrapText="1"/>
    </xf>
    <xf numFmtId="0" fontId="217" fillId="0" borderId="0" xfId="3501" applyFont="1" applyAlignment="1" applyProtection="1">
      <alignment horizontal="left" vertical="top" wrapText="1"/>
    </xf>
    <xf numFmtId="0" fontId="217" fillId="0" borderId="0" xfId="3501" applyFont="1" applyAlignment="1" applyProtection="1">
      <alignment horizontal="right"/>
    </xf>
    <xf numFmtId="3" fontId="217" fillId="0" borderId="0" xfId="3501" applyNumberFormat="1" applyFont="1" applyAlignment="1" applyProtection="1">
      <alignment horizontal="right"/>
    </xf>
    <xf numFmtId="0" fontId="232" fillId="0" borderId="0" xfId="3496" applyFont="1" applyProtection="1"/>
    <xf numFmtId="0" fontId="232" fillId="0" borderId="0" xfId="3149" applyFont="1" applyAlignment="1" applyProtection="1">
      <alignment horizontal="left" vertical="top" wrapText="1"/>
    </xf>
    <xf numFmtId="0" fontId="232" fillId="0" borderId="0" xfId="3496" applyFont="1" applyAlignment="1" applyProtection="1">
      <alignment horizontal="left" vertical="top"/>
    </xf>
    <xf numFmtId="0" fontId="217" fillId="0" borderId="0" xfId="3149" applyFont="1" applyAlignment="1" applyProtection="1">
      <alignment horizontal="left" vertical="top" wrapText="1"/>
    </xf>
    <xf numFmtId="190" fontId="232" fillId="0" borderId="0" xfId="3511" applyNumberFormat="1" applyFont="1" applyAlignment="1" applyProtection="1">
      <alignment vertical="top"/>
    </xf>
    <xf numFmtId="1" fontId="217" fillId="0" borderId="0" xfId="2633" applyNumberFormat="1" applyFont="1" applyAlignment="1" applyProtection="1">
      <alignment horizontal="right"/>
    </xf>
    <xf numFmtId="0" fontId="217" fillId="0" borderId="0" xfId="2633" applyFont="1" applyAlignment="1" applyProtection="1">
      <alignment horizontal="left" wrapText="1"/>
    </xf>
    <xf numFmtId="0" fontId="253" fillId="0" borderId="0" xfId="2633" applyFont="1" applyAlignment="1" applyProtection="1">
      <alignment horizontal="left" wrapText="1"/>
    </xf>
    <xf numFmtId="0" fontId="232" fillId="0" borderId="0" xfId="3145" applyFont="1" applyAlignment="1" applyProtection="1">
      <alignment vertical="top" wrapText="1"/>
    </xf>
    <xf numFmtId="49" fontId="217" fillId="0" borderId="0" xfId="2633" applyNumberFormat="1" applyFont="1" applyAlignment="1" applyProtection="1">
      <alignment horizontal="left" wrapText="1"/>
    </xf>
    <xf numFmtId="0" fontId="236" fillId="0" borderId="0" xfId="3510" applyFont="1" applyAlignment="1" applyProtection="1">
      <alignment horizontal="left" vertical="top" wrapText="1"/>
    </xf>
    <xf numFmtId="0" fontId="252" fillId="0" borderId="0" xfId="3510" applyFont="1" applyProtection="1"/>
    <xf numFmtId="0" fontId="236" fillId="0" borderId="0" xfId="3509" applyFont="1" applyAlignment="1" applyProtection="1">
      <alignment horizontal="left" vertical="top" wrapText="1"/>
    </xf>
    <xf numFmtId="190" fontId="232" fillId="0" borderId="0" xfId="3505" applyNumberFormat="1" applyFont="1" applyAlignment="1" applyProtection="1">
      <alignment horizontal="right" vertical="top"/>
    </xf>
    <xf numFmtId="44" fontId="216" fillId="0" borderId="0" xfId="2632" applyNumberFormat="1" applyFont="1" applyAlignment="1" applyProtection="1">
      <alignment horizontal="right" wrapText="1"/>
    </xf>
    <xf numFmtId="0" fontId="219" fillId="74" borderId="0" xfId="2632" applyFont="1" applyFill="1" applyAlignment="1" applyProtection="1">
      <alignment horizontal="right" wrapText="1"/>
    </xf>
    <xf numFmtId="3" fontId="219" fillId="74" borderId="0" xfId="2632" applyNumberFormat="1" applyFont="1" applyFill="1" applyAlignment="1" applyProtection="1">
      <alignment wrapText="1"/>
    </xf>
    <xf numFmtId="0" fontId="216" fillId="0" borderId="0" xfId="3500" applyFont="1" applyFill="1" applyAlignment="1" applyProtection="1">
      <alignment horizontal="left" vertical="top" wrapText="1"/>
    </xf>
    <xf numFmtId="49" fontId="219" fillId="0" borderId="0" xfId="3496" applyNumberFormat="1" applyFont="1" applyBorder="1" applyAlignment="1" applyProtection="1">
      <alignment horizontal="right" vertical="top" wrapText="1"/>
    </xf>
    <xf numFmtId="0" fontId="216" fillId="0" borderId="0" xfId="3505" applyFont="1" applyBorder="1" applyAlignment="1" applyProtection="1">
      <alignment horizontal="left" vertical="top" wrapText="1"/>
    </xf>
    <xf numFmtId="0" fontId="216" fillId="0" borderId="0" xfId="3505" applyFont="1" applyBorder="1" applyAlignment="1" applyProtection="1">
      <alignment horizontal="right" wrapText="1"/>
    </xf>
    <xf numFmtId="3" fontId="216" fillId="0" borderId="0" xfId="3505" applyNumberFormat="1" applyFont="1" applyBorder="1" applyAlignment="1" applyProtection="1">
      <alignment wrapText="1"/>
    </xf>
    <xf numFmtId="44" fontId="216" fillId="0" borderId="44" xfId="2633" applyNumberFormat="1" applyFont="1" applyBorder="1" applyAlignment="1" applyProtection="1">
      <alignment wrapText="1"/>
    </xf>
    <xf numFmtId="49" fontId="219" fillId="74" borderId="0" xfId="3496" applyNumberFormat="1" applyFont="1" applyFill="1" applyAlignment="1" applyProtection="1">
      <alignment horizontal="right" vertical="top" wrapText="1"/>
    </xf>
    <xf numFmtId="0" fontId="216" fillId="74" borderId="0" xfId="3505" applyFont="1" applyFill="1" applyAlignment="1" applyProtection="1">
      <alignment horizontal="left" vertical="top" wrapText="1"/>
    </xf>
    <xf numFmtId="0" fontId="216" fillId="74" borderId="0" xfId="3505" applyFont="1" applyFill="1" applyAlignment="1" applyProtection="1">
      <alignment horizontal="right" wrapText="1"/>
    </xf>
    <xf numFmtId="3" fontId="216" fillId="74" borderId="0" xfId="3505" applyNumberFormat="1" applyFont="1" applyFill="1" applyAlignment="1" applyProtection="1">
      <alignment wrapText="1"/>
    </xf>
    <xf numFmtId="0" fontId="216" fillId="74" borderId="0" xfId="3505" applyFont="1" applyFill="1" applyAlignment="1" applyProtection="1">
      <alignment wrapText="1"/>
    </xf>
    <xf numFmtId="0" fontId="219" fillId="74" borderId="0" xfId="3505" applyFont="1" applyFill="1" applyAlignment="1" applyProtection="1">
      <alignment horizontal="left" vertical="top" wrapText="1"/>
    </xf>
    <xf numFmtId="3" fontId="216" fillId="74" borderId="0" xfId="3505" applyNumberFormat="1" applyFont="1" applyFill="1" applyAlignment="1" applyProtection="1">
      <alignment horizontal="right" wrapText="1"/>
    </xf>
    <xf numFmtId="44" fontId="219" fillId="74" borderId="0" xfId="3505" applyNumberFormat="1" applyFont="1" applyFill="1" applyAlignment="1" applyProtection="1">
      <alignment wrapText="1"/>
    </xf>
    <xf numFmtId="49" fontId="219" fillId="74" borderId="44" xfId="3496" applyNumberFormat="1" applyFont="1" applyFill="1" applyBorder="1" applyAlignment="1" applyProtection="1">
      <alignment horizontal="right" vertical="top" wrapText="1"/>
    </xf>
    <xf numFmtId="0" fontId="216" fillId="74" borderId="44" xfId="3505" applyFont="1" applyFill="1" applyBorder="1" applyAlignment="1" applyProtection="1">
      <alignment horizontal="left" vertical="top" wrapText="1"/>
    </xf>
    <xf numFmtId="0" fontId="216" fillId="74" borderId="44" xfId="3505" applyFont="1" applyFill="1" applyBorder="1" applyAlignment="1" applyProtection="1">
      <alignment horizontal="right" wrapText="1"/>
    </xf>
    <xf numFmtId="3" fontId="216" fillId="74" borderId="44" xfId="3505" applyNumberFormat="1" applyFont="1" applyFill="1" applyBorder="1" applyAlignment="1" applyProtection="1">
      <alignment horizontal="right" wrapText="1"/>
    </xf>
    <xf numFmtId="0" fontId="216" fillId="74" borderId="44" xfId="3505" applyFont="1" applyFill="1" applyBorder="1" applyAlignment="1" applyProtection="1">
      <alignment wrapText="1"/>
    </xf>
    <xf numFmtId="3" fontId="237" fillId="0" borderId="0" xfId="3505" applyNumberFormat="1" applyFont="1" applyAlignment="1" applyProtection="1">
      <alignment horizontal="center" wrapText="1"/>
      <protection locked="0"/>
    </xf>
    <xf numFmtId="44" fontId="231" fillId="74" borderId="0" xfId="2633" applyNumberFormat="1" applyFont="1" applyFill="1" applyAlignment="1" applyProtection="1">
      <alignment horizontal="right" wrapText="1"/>
      <protection locked="0"/>
    </xf>
    <xf numFmtId="44" fontId="216" fillId="0" borderId="0" xfId="2633" applyNumberFormat="1" applyFont="1" applyAlignment="1" applyProtection="1">
      <alignment horizontal="right" wrapText="1"/>
      <protection locked="0"/>
    </xf>
    <xf numFmtId="44" fontId="216" fillId="0" borderId="0" xfId="2633" applyNumberFormat="1" applyFont="1" applyFill="1" applyAlignment="1" applyProtection="1">
      <alignment horizontal="right" wrapText="1"/>
      <protection locked="0"/>
    </xf>
    <xf numFmtId="3" fontId="216" fillId="74" borderId="0" xfId="2632" applyNumberFormat="1" applyFont="1" applyFill="1" applyAlignment="1" applyProtection="1">
      <alignment wrapText="1"/>
      <protection locked="0"/>
    </xf>
    <xf numFmtId="44" fontId="216" fillId="0" borderId="0" xfId="2632" applyNumberFormat="1" applyFont="1" applyAlignment="1" applyProtection="1">
      <alignment wrapText="1"/>
      <protection locked="0"/>
    </xf>
    <xf numFmtId="173" fontId="216" fillId="0" borderId="0" xfId="2632" applyNumberFormat="1" applyFont="1" applyAlignment="1" applyProtection="1">
      <alignment wrapText="1"/>
      <protection locked="0"/>
    </xf>
    <xf numFmtId="44" fontId="216" fillId="0" borderId="0" xfId="2633" applyNumberFormat="1" applyFont="1" applyAlignment="1" applyProtection="1">
      <alignment wrapText="1"/>
      <protection locked="0"/>
    </xf>
    <xf numFmtId="4" fontId="216" fillId="0" borderId="0" xfId="3505" applyNumberFormat="1" applyFont="1" applyProtection="1">
      <protection locked="0"/>
    </xf>
    <xf numFmtId="173" fontId="216" fillId="0" borderId="0" xfId="3505" applyNumberFormat="1" applyFont="1" applyAlignment="1" applyProtection="1">
      <alignment horizontal="right"/>
      <protection locked="0"/>
    </xf>
    <xf numFmtId="44" fontId="216" fillId="0" borderId="0" xfId="3505" applyNumberFormat="1" applyFont="1" applyProtection="1">
      <protection locked="0"/>
    </xf>
    <xf numFmtId="44" fontId="216" fillId="0" borderId="0" xfId="3333" applyNumberFormat="1" applyFont="1" applyProtection="1">
      <protection locked="0"/>
    </xf>
    <xf numFmtId="44" fontId="219" fillId="0" borderId="0" xfId="3505" applyNumberFormat="1" applyFont="1" applyAlignment="1" applyProtection="1">
      <alignment wrapText="1"/>
      <protection locked="0"/>
    </xf>
    <xf numFmtId="44" fontId="216" fillId="0" borderId="0" xfId="3505" applyNumberFormat="1" applyFont="1" applyAlignment="1" applyProtection="1">
      <alignment wrapText="1"/>
      <protection locked="0"/>
    </xf>
    <xf numFmtId="44" fontId="217" fillId="0" borderId="0" xfId="2632" applyNumberFormat="1" applyFont="1" applyAlignment="1" applyProtection="1">
      <alignment horizontal="right" wrapText="1"/>
      <protection locked="0"/>
    </xf>
    <xf numFmtId="44" fontId="216" fillId="0" borderId="0" xfId="3505" applyNumberFormat="1" applyFont="1" applyAlignment="1" applyProtection="1">
      <alignment horizontal="right"/>
      <protection locked="0"/>
    </xf>
    <xf numFmtId="0" fontId="216" fillId="0" borderId="0" xfId="3505" applyFont="1" applyProtection="1">
      <protection locked="0"/>
    </xf>
    <xf numFmtId="4" fontId="217" fillId="0" borderId="0" xfId="3505" applyNumberFormat="1" applyFont="1" applyAlignment="1" applyProtection="1">
      <alignment wrapText="1"/>
      <protection locked="0"/>
    </xf>
    <xf numFmtId="4" fontId="217" fillId="0" borderId="0" xfId="2633" applyNumberFormat="1" applyFont="1" applyAlignment="1" applyProtection="1">
      <alignment wrapText="1"/>
      <protection locked="0"/>
    </xf>
    <xf numFmtId="4" fontId="232" fillId="0" borderId="0" xfId="3505" applyNumberFormat="1" applyFont="1" applyAlignment="1" applyProtection="1">
      <alignment wrapText="1"/>
      <protection locked="0"/>
    </xf>
    <xf numFmtId="4" fontId="217" fillId="0" borderId="0" xfId="3505" applyNumberFormat="1" applyFont="1" applyProtection="1">
      <protection locked="0"/>
    </xf>
    <xf numFmtId="4" fontId="217" fillId="0" borderId="0" xfId="3500" applyNumberFormat="1" applyFont="1" applyAlignment="1" applyProtection="1">
      <alignment horizontal="right"/>
      <protection locked="0"/>
    </xf>
    <xf numFmtId="4" fontId="216" fillId="0" borderId="0" xfId="2632" applyNumberFormat="1" applyFont="1" applyAlignment="1" applyProtection="1">
      <alignment wrapText="1"/>
      <protection locked="0"/>
    </xf>
    <xf numFmtId="44" fontId="216" fillId="0" borderId="0" xfId="2633" applyNumberFormat="1" applyFont="1" applyAlignment="1" applyProtection="1">
      <alignment horizontal="right"/>
      <protection locked="0"/>
    </xf>
    <xf numFmtId="3" fontId="219" fillId="74" borderId="0" xfId="2632" applyNumberFormat="1" applyFont="1" applyFill="1" applyAlignment="1" applyProtection="1">
      <alignment wrapText="1"/>
      <protection locked="0"/>
    </xf>
    <xf numFmtId="3" fontId="216" fillId="0" borderId="0" xfId="3505" applyNumberFormat="1" applyFont="1" applyBorder="1" applyAlignment="1" applyProtection="1">
      <alignment wrapText="1"/>
      <protection locked="0"/>
    </xf>
    <xf numFmtId="44" fontId="216" fillId="0" borderId="44" xfId="2632" applyNumberFormat="1" applyFont="1" applyBorder="1" applyAlignment="1" applyProtection="1">
      <alignment horizontal="right" wrapText="1"/>
      <protection locked="0"/>
    </xf>
    <xf numFmtId="44" fontId="216" fillId="74" borderId="0" xfId="3505" applyNumberFormat="1" applyFont="1" applyFill="1" applyAlignment="1" applyProtection="1">
      <alignment horizontal="right" wrapText="1"/>
      <protection locked="0"/>
    </xf>
    <xf numFmtId="44" fontId="216" fillId="74" borderId="44" xfId="3505" applyNumberFormat="1" applyFont="1" applyFill="1" applyBorder="1" applyAlignment="1" applyProtection="1">
      <alignment horizontal="right" wrapText="1"/>
      <protection locked="0"/>
    </xf>
    <xf numFmtId="44" fontId="216" fillId="0" borderId="0" xfId="167" applyNumberFormat="1" applyFont="1" applyProtection="1">
      <protection locked="0"/>
    </xf>
    <xf numFmtId="44" fontId="216" fillId="0" borderId="0" xfId="3505" applyNumberFormat="1" applyFont="1" applyAlignment="1" applyProtection="1">
      <alignment horizontal="right" wrapText="1"/>
      <protection locked="0"/>
    </xf>
    <xf numFmtId="44" fontId="219" fillId="0" borderId="0" xfId="3505" applyNumberFormat="1" applyFont="1" applyAlignment="1" applyProtection="1">
      <alignment horizontal="right" wrapText="1"/>
      <protection locked="0"/>
    </xf>
    <xf numFmtId="49" fontId="248" fillId="0" borderId="0" xfId="3496" applyNumberFormat="1" applyFont="1" applyAlignment="1" applyProtection="1">
      <alignment horizontal="right" vertical="top" wrapText="1"/>
    </xf>
    <xf numFmtId="0" fontId="247" fillId="0" borderId="0" xfId="3505" applyFont="1" applyAlignment="1" applyProtection="1">
      <alignment horizontal="left" vertical="top" wrapText="1"/>
    </xf>
    <xf numFmtId="0" fontId="247" fillId="0" borderId="0" xfId="3505" applyFont="1" applyAlignment="1" applyProtection="1">
      <alignment horizontal="center" vertical="center" wrapText="1"/>
    </xf>
    <xf numFmtId="1" fontId="247" fillId="0" borderId="0" xfId="3505" applyNumberFormat="1" applyFont="1" applyAlignment="1" applyProtection="1">
      <alignment horizontal="center" vertical="center" wrapText="1"/>
    </xf>
    <xf numFmtId="189" fontId="247" fillId="0" borderId="0" xfId="3505" applyNumberFormat="1" applyFont="1" applyAlignment="1" applyProtection="1">
      <alignment horizontal="center"/>
    </xf>
    <xf numFmtId="0" fontId="247" fillId="0" borderId="0" xfId="3505" applyFont="1" applyAlignment="1" applyProtection="1">
      <alignment wrapText="1"/>
    </xf>
    <xf numFmtId="49" fontId="246" fillId="73" borderId="0" xfId="3503" applyNumberFormat="1" applyFont="1" applyFill="1" applyAlignment="1" applyProtection="1">
      <alignment horizontal="right" vertical="top" wrapText="1"/>
    </xf>
    <xf numFmtId="0" fontId="246" fillId="73" borderId="0" xfId="2632" applyFont="1" applyFill="1" applyAlignment="1" applyProtection="1">
      <alignment vertical="top" wrapText="1"/>
    </xf>
    <xf numFmtId="0" fontId="245" fillId="73" borderId="0" xfId="1486" applyFont="1" applyFill="1" applyAlignment="1" applyProtection="1">
      <alignment horizontal="right"/>
    </xf>
    <xf numFmtId="3" fontId="245" fillId="73" borderId="0" xfId="1486" applyNumberFormat="1" applyFont="1" applyFill="1" applyAlignment="1" applyProtection="1">
      <alignment horizontal="right"/>
    </xf>
    <xf numFmtId="44" fontId="245" fillId="73" borderId="0" xfId="1486" applyNumberFormat="1" applyFont="1" applyFill="1" applyProtection="1"/>
    <xf numFmtId="0" fontId="245" fillId="92" borderId="0" xfId="1486" applyFont="1" applyFill="1" applyAlignment="1" applyProtection="1">
      <alignment vertical="center"/>
    </xf>
    <xf numFmtId="1" fontId="217" fillId="0" borderId="0" xfId="2633" applyNumberFormat="1" applyFont="1" applyAlignment="1" applyProtection="1">
      <alignment horizontal="right" wrapText="1"/>
    </xf>
    <xf numFmtId="0" fontId="217" fillId="0" borderId="0" xfId="2633" applyFont="1" applyFill="1" applyAlignment="1" applyProtection="1">
      <alignment horizontal="right" wrapText="1"/>
    </xf>
    <xf numFmtId="3" fontId="217" fillId="0" borderId="0" xfId="2633" applyNumberFormat="1" applyFont="1" applyFill="1" applyAlignment="1" applyProtection="1">
      <alignment horizontal="right" wrapText="1"/>
    </xf>
    <xf numFmtId="44" fontId="217" fillId="0" borderId="0" xfId="2633" applyNumberFormat="1" applyFont="1" applyFill="1" applyAlignment="1" applyProtection="1">
      <alignment horizontal="right" wrapText="1"/>
    </xf>
    <xf numFmtId="0" fontId="217" fillId="0" borderId="0" xfId="2633" applyFont="1" applyFill="1" applyAlignment="1" applyProtection="1">
      <alignment wrapText="1"/>
    </xf>
    <xf numFmtId="0" fontId="232" fillId="0" borderId="0" xfId="2632" applyFont="1" applyAlignment="1" applyProtection="1">
      <alignment horizontal="left" vertical="top" wrapText="1"/>
    </xf>
    <xf numFmtId="0" fontId="217" fillId="0" borderId="0" xfId="2633" applyFont="1" applyFill="1" applyAlignment="1" applyProtection="1">
      <alignment horizontal="fill" vertical="top" wrapText="1"/>
    </xf>
    <xf numFmtId="0" fontId="232" fillId="0" borderId="0" xfId="3505" applyFont="1" applyAlignment="1" applyProtection="1">
      <alignment horizontal="right" vertical="top"/>
    </xf>
    <xf numFmtId="0" fontId="217" fillId="0" borderId="0" xfId="3505" applyFont="1" applyAlignment="1" applyProtection="1">
      <alignment horizontal="center"/>
    </xf>
    <xf numFmtId="0" fontId="232" fillId="0" borderId="0" xfId="2633" applyFont="1" applyAlignment="1" applyProtection="1">
      <alignment horizontal="right" vertical="center"/>
    </xf>
    <xf numFmtId="0" fontId="232" fillId="0" borderId="0" xfId="2633" applyFont="1" applyAlignment="1" applyProtection="1">
      <alignment vertical="center" wrapText="1"/>
    </xf>
    <xf numFmtId="0" fontId="217" fillId="0" borderId="0" xfId="2633" applyFont="1" applyAlignment="1" applyProtection="1">
      <alignment horizontal="center" vertical="center" wrapText="1"/>
    </xf>
    <xf numFmtId="3" fontId="217" fillId="0" borderId="0" xfId="2633" applyNumberFormat="1" applyFont="1" applyAlignment="1" applyProtection="1">
      <alignment horizontal="right" vertical="center" wrapText="1"/>
    </xf>
    <xf numFmtId="0" fontId="217" fillId="0" borderId="0" xfId="2633" applyFont="1" applyAlignment="1" applyProtection="1">
      <alignment vertical="center"/>
    </xf>
    <xf numFmtId="190" fontId="232" fillId="73" borderId="0" xfId="3505" applyNumberFormat="1" applyFont="1" applyFill="1" applyAlignment="1" applyProtection="1">
      <alignment horizontal="right" vertical="top"/>
    </xf>
    <xf numFmtId="0" fontId="232" fillId="73" borderId="0" xfId="2632" applyFont="1" applyFill="1" applyAlignment="1" applyProtection="1">
      <alignment horizontal="left" vertical="top" wrapText="1"/>
    </xf>
    <xf numFmtId="0" fontId="217" fillId="73" borderId="0" xfId="2632" applyFont="1" applyFill="1" applyAlignment="1" applyProtection="1">
      <alignment horizontal="right" wrapText="1"/>
    </xf>
    <xf numFmtId="1" fontId="217" fillId="73" borderId="0" xfId="2632" applyNumberFormat="1" applyFont="1" applyFill="1" applyAlignment="1" applyProtection="1">
      <alignment horizontal="right" wrapText="1"/>
    </xf>
    <xf numFmtId="0" fontId="217" fillId="91" borderId="0" xfId="2632" applyFont="1" applyFill="1" applyAlignment="1" applyProtection="1">
      <alignment wrapText="1"/>
    </xf>
    <xf numFmtId="167" fontId="217" fillId="0" borderId="0" xfId="2633" applyNumberFormat="1" applyFont="1" applyAlignment="1" applyProtection="1">
      <alignment horizontal="right" wrapText="1"/>
    </xf>
    <xf numFmtId="0" fontId="236" fillId="0" borderId="0" xfId="167" applyFont="1" applyAlignment="1" applyProtection="1">
      <alignment horizontal="right"/>
    </xf>
    <xf numFmtId="1" fontId="236" fillId="0" borderId="0" xfId="167" applyNumberFormat="1" applyFont="1" applyAlignment="1" applyProtection="1">
      <alignment horizontal="right"/>
    </xf>
    <xf numFmtId="16" fontId="232" fillId="0" borderId="0" xfId="2633" applyNumberFormat="1" applyFont="1" applyAlignment="1" applyProtection="1">
      <alignment horizontal="right" vertical="top"/>
    </xf>
    <xf numFmtId="49" fontId="232" fillId="0" borderId="0" xfId="3496" applyNumberFormat="1" applyFont="1" applyAlignment="1" applyProtection="1">
      <alignment horizontal="right" vertical="top" wrapText="1"/>
    </xf>
    <xf numFmtId="49" fontId="232" fillId="0" borderId="0" xfId="3496" quotePrefix="1" applyNumberFormat="1" applyFont="1" applyAlignment="1" applyProtection="1">
      <alignment horizontal="right" vertical="top"/>
    </xf>
    <xf numFmtId="49" fontId="232" fillId="73" borderId="0" xfId="3496" applyNumberFormat="1" applyFont="1" applyFill="1" applyAlignment="1" applyProtection="1">
      <alignment horizontal="right" vertical="top" wrapText="1"/>
    </xf>
    <xf numFmtId="0" fontId="232" fillId="73" borderId="0" xfId="2633" applyFont="1" applyFill="1" applyAlignment="1" applyProtection="1">
      <alignment horizontal="left" vertical="top" wrapText="1"/>
    </xf>
    <xf numFmtId="0" fontId="217" fillId="73" borderId="0" xfId="2633" applyFont="1" applyFill="1" applyAlignment="1" applyProtection="1">
      <alignment horizontal="right"/>
    </xf>
    <xf numFmtId="1" fontId="217" fillId="73" borderId="0" xfId="2633" applyNumberFormat="1" applyFont="1" applyFill="1" applyAlignment="1" applyProtection="1">
      <alignment horizontal="right"/>
    </xf>
    <xf numFmtId="167" fontId="217" fillId="73" borderId="0" xfId="2633" applyNumberFormat="1" applyFont="1" applyFill="1" applyAlignment="1" applyProtection="1">
      <alignment horizontal="right" wrapText="1"/>
    </xf>
    <xf numFmtId="4" fontId="217" fillId="91" borderId="0" xfId="2633" applyNumberFormat="1" applyFont="1" applyFill="1" applyProtection="1"/>
    <xf numFmtId="0" fontId="217" fillId="0" borderId="0" xfId="1486" applyFont="1" applyAlignment="1" applyProtection="1">
      <alignment horizontal="right"/>
    </xf>
    <xf numFmtId="3" fontId="217" fillId="0" borderId="0" xfId="1486" applyNumberFormat="1" applyFont="1" applyAlignment="1" applyProtection="1">
      <alignment horizontal="right"/>
    </xf>
    <xf numFmtId="0" fontId="217" fillId="0" borderId="0" xfId="1486" applyFont="1" applyAlignment="1" applyProtection="1">
      <alignment vertical="center"/>
    </xf>
    <xf numFmtId="0" fontId="217" fillId="81" borderId="0" xfId="0" applyFont="1" applyFill="1" applyAlignment="1" applyProtection="1">
      <alignment vertical="top" wrapText="1"/>
    </xf>
    <xf numFmtId="49" fontId="232" fillId="0" borderId="0" xfId="3505" applyNumberFormat="1" applyFont="1" applyAlignment="1" applyProtection="1">
      <alignment horizontal="right" vertical="top" wrapText="1"/>
    </xf>
    <xf numFmtId="0" fontId="232" fillId="0" borderId="0" xfId="3505" applyFont="1" applyAlignment="1" applyProtection="1">
      <alignment horizontal="right" vertical="top" wrapText="1"/>
    </xf>
    <xf numFmtId="0" fontId="232" fillId="0" borderId="0" xfId="3505" applyFont="1" applyAlignment="1" applyProtection="1">
      <alignment horizontal="center" wrapText="1"/>
    </xf>
    <xf numFmtId="0" fontId="217" fillId="0" borderId="0" xfId="3505" applyFont="1" applyAlignment="1" applyProtection="1">
      <alignment horizontal="right"/>
    </xf>
    <xf numFmtId="4" fontId="217" fillId="0" borderId="0" xfId="3505" applyNumberFormat="1" applyFont="1" applyAlignment="1" applyProtection="1">
      <alignment horizontal="right"/>
    </xf>
    <xf numFmtId="0" fontId="217" fillId="0" borderId="0" xfId="3496" applyFont="1" applyAlignment="1" applyProtection="1">
      <alignment horizontal="center"/>
    </xf>
    <xf numFmtId="4" fontId="217" fillId="0" borderId="0" xfId="3496" applyNumberFormat="1" applyFont="1" applyProtection="1"/>
    <xf numFmtId="0" fontId="217" fillId="0" borderId="0" xfId="3496" applyFont="1" applyProtection="1"/>
    <xf numFmtId="0" fontId="232" fillId="0" borderId="0" xfId="3496" applyFont="1" applyAlignment="1" applyProtection="1">
      <alignment horizontal="right" vertical="top"/>
    </xf>
    <xf numFmtId="0" fontId="232" fillId="0" borderId="0" xfId="3496" applyFont="1" applyAlignment="1" applyProtection="1">
      <alignment horizontal="center" wrapText="1"/>
    </xf>
    <xf numFmtId="4" fontId="232" fillId="0" borderId="0" xfId="3496" applyNumberFormat="1" applyFont="1" applyAlignment="1" applyProtection="1">
      <alignment wrapText="1"/>
    </xf>
    <xf numFmtId="0" fontId="232" fillId="0" borderId="0" xfId="3496" applyFont="1" applyAlignment="1" applyProtection="1">
      <alignment wrapText="1"/>
    </xf>
    <xf numFmtId="4" fontId="217" fillId="0" borderId="0" xfId="2632" applyNumberFormat="1" applyFont="1" applyProtection="1"/>
    <xf numFmtId="0" fontId="232" fillId="0" borderId="0" xfId="2632" applyFont="1" applyAlignment="1" applyProtection="1">
      <alignment horizontal="right" vertical="top"/>
    </xf>
    <xf numFmtId="4" fontId="217" fillId="0" borderId="0" xfId="2632" applyNumberFormat="1" applyFont="1" applyAlignment="1" applyProtection="1">
      <alignment horizontal="right"/>
    </xf>
    <xf numFmtId="0" fontId="232" fillId="73" borderId="0" xfId="3505" applyFont="1" applyFill="1" applyAlignment="1" applyProtection="1">
      <alignment vertical="top" wrapText="1"/>
    </xf>
    <xf numFmtId="0" fontId="232" fillId="73" borderId="0" xfId="2633" applyFont="1" applyFill="1" applyAlignment="1" applyProtection="1">
      <alignment horizontal="right"/>
    </xf>
    <xf numFmtId="1" fontId="232" fillId="73" borderId="0" xfId="2633" applyNumberFormat="1" applyFont="1" applyFill="1" applyAlignment="1" applyProtection="1">
      <alignment horizontal="right"/>
    </xf>
    <xf numFmtId="167" fontId="232" fillId="73" borderId="0" xfId="2633" applyNumberFormat="1" applyFont="1" applyFill="1" applyAlignment="1" applyProtection="1">
      <alignment horizontal="right" wrapText="1"/>
    </xf>
    <xf numFmtId="4" fontId="232" fillId="91" borderId="0" xfId="2633" applyNumberFormat="1" applyFont="1" applyFill="1" applyProtection="1"/>
    <xf numFmtId="0" fontId="236" fillId="0" borderId="0" xfId="2632" applyFont="1" applyAlignment="1" applyProtection="1">
      <alignment horizontal="center" wrapText="1"/>
    </xf>
    <xf numFmtId="4" fontId="236" fillId="0" borderId="0" xfId="2632" applyNumberFormat="1" applyFont="1" applyAlignment="1" applyProtection="1">
      <alignment horizontal="right" wrapText="1"/>
    </xf>
    <xf numFmtId="0" fontId="236" fillId="0" borderId="0" xfId="2632" applyFont="1" applyAlignment="1" applyProtection="1">
      <alignment wrapText="1"/>
    </xf>
    <xf numFmtId="0" fontId="217" fillId="0" borderId="0" xfId="3496" applyFont="1" applyAlignment="1" applyProtection="1">
      <alignment horizontal="right"/>
    </xf>
    <xf numFmtId="4" fontId="217" fillId="0" borderId="0" xfId="3496" applyNumberFormat="1" applyFont="1" applyAlignment="1" applyProtection="1">
      <alignment horizontal="right"/>
    </xf>
    <xf numFmtId="0" fontId="217" fillId="0" borderId="0" xfId="3145" applyFont="1" applyAlignment="1" applyProtection="1">
      <alignment vertical="top" wrapText="1"/>
    </xf>
    <xf numFmtId="0" fontId="232" fillId="0" borderId="0" xfId="3505" applyFont="1" applyAlignment="1" applyProtection="1">
      <alignment vertical="top" wrapText="1"/>
    </xf>
    <xf numFmtId="190" fontId="232" fillId="0" borderId="0" xfId="161" applyNumberFormat="1" applyFont="1" applyAlignment="1" applyProtection="1">
      <alignment horizontal="right" vertical="top"/>
    </xf>
    <xf numFmtId="0" fontId="232" fillId="0" borderId="0" xfId="3505" applyFont="1" applyAlignment="1" applyProtection="1">
      <alignment horizontal="left" vertical="top" wrapText="1"/>
    </xf>
    <xf numFmtId="1" fontId="217" fillId="0" borderId="0" xfId="3505" applyNumberFormat="1" applyFont="1" applyAlignment="1" applyProtection="1">
      <alignment horizontal="right"/>
    </xf>
    <xf numFmtId="49" fontId="232" fillId="0" borderId="47" xfId="3496" applyNumberFormat="1" applyFont="1" applyBorder="1" applyAlignment="1" applyProtection="1">
      <alignment horizontal="right" vertical="top" wrapText="1"/>
    </xf>
    <xf numFmtId="0" fontId="217" fillId="0" borderId="47" xfId="3505" applyFont="1" applyBorder="1" applyAlignment="1" applyProtection="1">
      <alignment horizontal="left" vertical="top" wrapText="1"/>
    </xf>
    <xf numFmtId="0" fontId="217" fillId="0" borderId="47" xfId="3505" applyFont="1" applyBorder="1" applyAlignment="1" applyProtection="1">
      <alignment horizontal="right" wrapText="1"/>
    </xf>
    <xf numFmtId="1" fontId="217" fillId="0" borderId="47" xfId="3505" applyNumberFormat="1" applyFont="1" applyBorder="1" applyAlignment="1" applyProtection="1">
      <alignment horizontal="right" wrapText="1"/>
    </xf>
    <xf numFmtId="0" fontId="217" fillId="0" borderId="0" xfId="3505" applyFont="1" applyAlignment="1" applyProtection="1">
      <alignment vertical="top"/>
    </xf>
    <xf numFmtId="0" fontId="217" fillId="73" borderId="0" xfId="3505" applyFont="1" applyFill="1" applyAlignment="1" applyProtection="1">
      <alignment horizontal="left" vertical="top" wrapText="1"/>
    </xf>
    <xf numFmtId="0" fontId="217" fillId="73" borderId="0" xfId="3505" applyFont="1" applyFill="1" applyAlignment="1" applyProtection="1">
      <alignment horizontal="right" wrapText="1"/>
    </xf>
    <xf numFmtId="1" fontId="217" fillId="73" borderId="0" xfId="3505" applyNumberFormat="1" applyFont="1" applyFill="1" applyAlignment="1" applyProtection="1">
      <alignment wrapText="1"/>
    </xf>
    <xf numFmtId="0" fontId="217" fillId="91" borderId="0" xfId="3505" applyFont="1" applyFill="1" applyAlignment="1" applyProtection="1">
      <alignment wrapText="1"/>
    </xf>
    <xf numFmtId="0" fontId="232" fillId="73" borderId="0" xfId="3505" applyFont="1" applyFill="1" applyAlignment="1" applyProtection="1">
      <alignment horizontal="left" vertical="top" wrapText="1"/>
    </xf>
    <xf numFmtId="1" fontId="217" fillId="73" borderId="0" xfId="3505" applyNumberFormat="1" applyFont="1" applyFill="1" applyAlignment="1" applyProtection="1">
      <alignment horizontal="right" wrapText="1"/>
    </xf>
    <xf numFmtId="173" fontId="232" fillId="73" borderId="0" xfId="3505" applyNumberFormat="1" applyFont="1" applyFill="1" applyAlignment="1" applyProtection="1">
      <alignment horizontal="right" wrapText="1"/>
    </xf>
    <xf numFmtId="49" fontId="232" fillId="73" borderId="47" xfId="3496" applyNumberFormat="1" applyFont="1" applyFill="1" applyBorder="1" applyAlignment="1" applyProtection="1">
      <alignment horizontal="right" vertical="top" wrapText="1"/>
    </xf>
    <xf numFmtId="0" fontId="217" fillId="73" borderId="47" xfId="3505" applyFont="1" applyFill="1" applyBorder="1" applyAlignment="1" applyProtection="1">
      <alignment horizontal="left" vertical="top" wrapText="1"/>
    </xf>
    <xf numFmtId="0" fontId="217" fillId="73" borderId="47" xfId="3505" applyFont="1" applyFill="1" applyBorder="1" applyAlignment="1" applyProtection="1">
      <alignment horizontal="right" wrapText="1"/>
    </xf>
    <xf numFmtId="1" fontId="217" fillId="73" borderId="47" xfId="3505" applyNumberFormat="1" applyFont="1" applyFill="1" applyBorder="1" applyAlignment="1" applyProtection="1">
      <alignment horizontal="right" wrapText="1"/>
    </xf>
    <xf numFmtId="0" fontId="217" fillId="0" borderId="0" xfId="3505" applyFont="1" applyAlignment="1" applyProtection="1">
      <alignment horizontal="center" vertical="center" wrapText="1"/>
    </xf>
    <xf numFmtId="1" fontId="217" fillId="0" borderId="0" xfId="3505" applyNumberFormat="1" applyFont="1" applyAlignment="1" applyProtection="1">
      <alignment horizontal="center" vertical="center" wrapText="1"/>
    </xf>
    <xf numFmtId="0" fontId="232" fillId="0" borderId="0" xfId="2633" applyFont="1" applyAlignment="1" applyProtection="1">
      <alignment horizontal="left" vertical="top" wrapText="1"/>
    </xf>
    <xf numFmtId="4" fontId="217" fillId="0" borderId="0" xfId="2633" applyNumberFormat="1" applyFont="1" applyProtection="1"/>
    <xf numFmtId="0" fontId="236" fillId="0" borderId="0" xfId="167" applyFont="1" applyAlignment="1" applyProtection="1">
      <alignment horizontal="left" vertical="top"/>
    </xf>
    <xf numFmtId="0" fontId="236" fillId="0" borderId="0" xfId="167" applyFont="1" applyAlignment="1" applyProtection="1">
      <alignment horizontal="left" vertical="top" wrapText="1"/>
    </xf>
    <xf numFmtId="0" fontId="217" fillId="0" borderId="0" xfId="167" applyFont="1" applyAlignment="1" applyProtection="1">
      <alignment horizontal="left" vertical="top"/>
    </xf>
    <xf numFmtId="0" fontId="232" fillId="0" borderId="0" xfId="167" applyFont="1" applyAlignment="1" applyProtection="1">
      <alignment horizontal="left" vertical="top" wrapText="1"/>
    </xf>
    <xf numFmtId="1" fontId="217" fillId="0" borderId="0" xfId="3505" applyNumberFormat="1" applyFont="1" applyProtection="1"/>
    <xf numFmtId="0" fontId="217" fillId="0" borderId="0" xfId="3505" applyFont="1" applyAlignment="1" applyProtection="1">
      <alignment horizontal="left" vertical="top"/>
    </xf>
    <xf numFmtId="1" fontId="217" fillId="0" borderId="0" xfId="3505" applyNumberFormat="1" applyFont="1" applyAlignment="1" applyProtection="1">
      <alignment wrapText="1"/>
    </xf>
    <xf numFmtId="4" fontId="247" fillId="0" borderId="0" xfId="3505" applyNumberFormat="1" applyFont="1" applyAlignment="1" applyProtection="1">
      <alignment horizontal="center" wrapText="1"/>
      <protection locked="0"/>
    </xf>
    <xf numFmtId="44" fontId="245" fillId="73" borderId="0" xfId="1486" applyNumberFormat="1" applyFont="1" applyFill="1" applyAlignment="1" applyProtection="1">
      <alignment wrapText="1"/>
      <protection locked="0"/>
    </xf>
    <xf numFmtId="0" fontId="217" fillId="0" borderId="0" xfId="3505" applyFont="1" applyProtection="1">
      <protection locked="0"/>
    </xf>
    <xf numFmtId="0" fontId="217" fillId="0" borderId="0" xfId="2633" applyFont="1" applyAlignment="1" applyProtection="1">
      <alignment vertical="center"/>
      <protection locked="0"/>
    </xf>
    <xf numFmtId="4" fontId="217" fillId="73" borderId="0" xfId="2632" applyNumberFormat="1" applyFont="1" applyFill="1" applyAlignment="1" applyProtection="1">
      <alignment horizontal="right" wrapText="1"/>
      <protection locked="0"/>
    </xf>
    <xf numFmtId="4" fontId="217" fillId="0" borderId="0" xfId="2632" applyNumberFormat="1" applyFont="1" applyAlignment="1" applyProtection="1">
      <alignment wrapText="1"/>
      <protection locked="0"/>
    </xf>
    <xf numFmtId="4" fontId="217" fillId="0" borderId="0" xfId="167" applyNumberFormat="1" applyFont="1" applyProtection="1">
      <protection locked="0"/>
    </xf>
    <xf numFmtId="4" fontId="217" fillId="73" borderId="0" xfId="2633" applyNumberFormat="1" applyFont="1" applyFill="1" applyAlignment="1" applyProtection="1">
      <alignment horizontal="right"/>
      <protection locked="0"/>
    </xf>
    <xf numFmtId="44" fontId="217" fillId="0" borderId="0" xfId="1486" applyNumberFormat="1" applyFont="1" applyAlignment="1" applyProtection="1">
      <alignment wrapText="1"/>
      <protection locked="0"/>
    </xf>
    <xf numFmtId="44" fontId="217" fillId="0" borderId="0" xfId="1486" applyNumberFormat="1" applyFont="1" applyFill="1" applyAlignment="1" applyProtection="1">
      <alignment wrapText="1"/>
      <protection locked="0"/>
    </xf>
    <xf numFmtId="4" fontId="232" fillId="73" borderId="0" xfId="2633" applyNumberFormat="1" applyFont="1" applyFill="1" applyAlignment="1" applyProtection="1">
      <alignment horizontal="right"/>
      <protection locked="0"/>
    </xf>
    <xf numFmtId="4" fontId="217" fillId="0" borderId="0" xfId="2632" applyNumberFormat="1" applyFont="1" applyFill="1" applyProtection="1">
      <protection locked="0"/>
    </xf>
    <xf numFmtId="4" fontId="217" fillId="0" borderId="0" xfId="3496" applyNumberFormat="1" applyFont="1" applyFill="1" applyProtection="1">
      <protection locked="0"/>
    </xf>
    <xf numFmtId="44" fontId="217" fillId="0" borderId="0" xfId="3505" applyNumberFormat="1" applyFont="1" applyProtection="1">
      <protection locked="0"/>
    </xf>
    <xf numFmtId="4" fontId="217" fillId="0" borderId="0" xfId="3505" applyNumberFormat="1" applyFont="1" applyAlignment="1" applyProtection="1">
      <alignment horizontal="right"/>
      <protection locked="0"/>
    </xf>
    <xf numFmtId="4" fontId="217" fillId="0" borderId="47" xfId="3505" applyNumberFormat="1" applyFont="1" applyBorder="1" applyAlignment="1" applyProtection="1">
      <alignment horizontal="right" wrapText="1"/>
      <protection locked="0"/>
    </xf>
    <xf numFmtId="4" fontId="217" fillId="73" borderId="0" xfId="3505" applyNumberFormat="1" applyFont="1" applyFill="1" applyAlignment="1" applyProtection="1">
      <alignment wrapText="1"/>
      <protection locked="0"/>
    </xf>
    <xf numFmtId="4" fontId="217" fillId="73" borderId="0" xfId="3505" applyNumberFormat="1" applyFont="1" applyFill="1" applyAlignment="1" applyProtection="1">
      <alignment horizontal="right" wrapText="1"/>
      <protection locked="0"/>
    </xf>
    <xf numFmtId="4" fontId="217" fillId="73" borderId="47" xfId="3505" applyNumberFormat="1" applyFont="1" applyFill="1" applyBorder="1" applyAlignment="1" applyProtection="1">
      <alignment horizontal="right" wrapText="1"/>
      <protection locked="0"/>
    </xf>
    <xf numFmtId="4" fontId="217" fillId="0" borderId="0" xfId="3505" applyNumberFormat="1" applyFont="1" applyAlignment="1" applyProtection="1">
      <alignment horizontal="right" wrapText="1"/>
      <protection locked="0"/>
    </xf>
    <xf numFmtId="4" fontId="217" fillId="0" borderId="0" xfId="2633" applyNumberFormat="1" applyFont="1" applyProtection="1">
      <protection locked="0"/>
    </xf>
    <xf numFmtId="0" fontId="247" fillId="0" borderId="0" xfId="3496" applyFont="1" applyAlignment="1" applyProtection="1">
      <alignment vertical="top" wrapText="1"/>
    </xf>
    <xf numFmtId="0" fontId="247" fillId="0" borderId="0" xfId="3496" applyFont="1" applyAlignment="1" applyProtection="1">
      <alignment horizontal="right" wrapText="1"/>
    </xf>
    <xf numFmtId="1" fontId="247" fillId="0" borderId="0" xfId="3496" applyNumberFormat="1" applyFont="1" applyAlignment="1" applyProtection="1">
      <alignment horizontal="center" wrapText="1"/>
    </xf>
    <xf numFmtId="0" fontId="247" fillId="0" borderId="0" xfId="3505" applyFont="1" applyAlignment="1" applyProtection="1">
      <alignment horizontal="center" wrapText="1"/>
    </xf>
    <xf numFmtId="0" fontId="247" fillId="0" borderId="0" xfId="3496" applyFont="1" applyAlignment="1" applyProtection="1">
      <alignment wrapText="1"/>
    </xf>
    <xf numFmtId="49" fontId="246" fillId="85" borderId="0" xfId="2633" applyNumberFormat="1" applyFont="1" applyFill="1" applyAlignment="1" applyProtection="1">
      <alignment horizontal="right" vertical="top" wrapText="1"/>
    </xf>
    <xf numFmtId="0" fontId="246" fillId="85" borderId="0" xfId="2633" applyFont="1" applyFill="1" applyAlignment="1" applyProtection="1">
      <alignment vertical="top" wrapText="1"/>
    </xf>
    <xf numFmtId="0" fontId="245" fillId="85" borderId="0" xfId="2633" applyFont="1" applyFill="1" applyAlignment="1" applyProtection="1">
      <alignment horizontal="right" wrapText="1"/>
    </xf>
    <xf numFmtId="1" fontId="245" fillId="85" borderId="0" xfId="2633" applyNumberFormat="1" applyFont="1" applyFill="1" applyAlignment="1" applyProtection="1">
      <alignment horizontal="right" wrapText="1"/>
    </xf>
    <xf numFmtId="4" fontId="245" fillId="85" borderId="0" xfId="2633" applyNumberFormat="1" applyFont="1" applyFill="1" applyAlignment="1" applyProtection="1">
      <alignment horizontal="right" wrapText="1"/>
    </xf>
    <xf numFmtId="0" fontId="245" fillId="0" borderId="0" xfId="2633" applyFont="1" applyAlignment="1" applyProtection="1">
      <alignment wrapText="1"/>
    </xf>
    <xf numFmtId="0" fontId="219" fillId="0" borderId="0" xfId="161" applyFont="1" applyAlignment="1" applyProtection="1">
      <alignment vertical="top" wrapText="1"/>
    </xf>
    <xf numFmtId="0" fontId="89" fillId="0" borderId="0" xfId="161" applyFont="1" applyAlignment="1" applyProtection="1">
      <alignment vertical="top" wrapText="1"/>
    </xf>
    <xf numFmtId="190" fontId="232" fillId="84" borderId="0" xfId="3496" applyNumberFormat="1" applyFont="1" applyFill="1" applyAlignment="1" applyProtection="1">
      <alignment horizontal="right" vertical="top"/>
    </xf>
    <xf numFmtId="0" fontId="232" fillId="84" borderId="0" xfId="3143" applyFont="1" applyFill="1" applyAlignment="1" applyProtection="1">
      <alignment vertical="top" wrapText="1"/>
    </xf>
    <xf numFmtId="0" fontId="217" fillId="84" borderId="0" xfId="3143" applyFont="1" applyFill="1" applyAlignment="1" applyProtection="1">
      <alignment horizontal="right" wrapText="1"/>
    </xf>
    <xf numFmtId="1" fontId="217" fillId="84" borderId="0" xfId="3143" applyNumberFormat="1" applyFont="1" applyFill="1" applyAlignment="1" applyProtection="1">
      <alignment horizontal="right" wrapText="1"/>
    </xf>
    <xf numFmtId="4" fontId="217" fillId="84" borderId="0" xfId="3143" applyNumberFormat="1" applyFont="1" applyFill="1" applyAlignment="1" applyProtection="1">
      <alignment horizontal="right" wrapText="1"/>
    </xf>
    <xf numFmtId="0" fontId="217" fillId="0" borderId="0" xfId="3143" applyFont="1" applyAlignment="1" applyProtection="1">
      <alignment wrapText="1"/>
    </xf>
    <xf numFmtId="0" fontId="217" fillId="0" borderId="0" xfId="3143" applyFont="1" applyAlignment="1" applyProtection="1">
      <alignment vertical="top" wrapText="1"/>
    </xf>
    <xf numFmtId="0" fontId="217" fillId="0" borderId="0" xfId="3143" applyFont="1" applyAlignment="1" applyProtection="1">
      <alignment horizontal="right" wrapText="1"/>
    </xf>
    <xf numFmtId="1" fontId="217" fillId="0" borderId="0" xfId="3143" applyNumberFormat="1" applyFont="1" applyAlignment="1" applyProtection="1">
      <alignment horizontal="right" wrapText="1"/>
    </xf>
    <xf numFmtId="173" fontId="217" fillId="0" borderId="0" xfId="2632" applyNumberFormat="1" applyFont="1" applyAlignment="1" applyProtection="1">
      <alignment wrapText="1"/>
    </xf>
    <xf numFmtId="0" fontId="232" fillId="0" borderId="0" xfId="3496" applyFont="1" applyAlignment="1" applyProtection="1">
      <alignment horizontal="left" vertical="top" wrapText="1"/>
    </xf>
    <xf numFmtId="1" fontId="217" fillId="0" borderId="0" xfId="3496" applyNumberFormat="1" applyFont="1" applyAlignment="1" applyProtection="1">
      <alignment horizontal="right"/>
    </xf>
    <xf numFmtId="0" fontId="217" fillId="0" borderId="0" xfId="3496" applyFont="1" applyAlignment="1" applyProtection="1">
      <alignment wrapText="1"/>
    </xf>
    <xf numFmtId="0" fontId="249" fillId="0" borderId="0" xfId="3496" applyFont="1" applyAlignment="1" applyProtection="1">
      <alignment horizontal="left" vertical="top" wrapText="1"/>
    </xf>
    <xf numFmtId="49" fontId="14" fillId="0" borderId="46" xfId="161" applyNumberFormat="1" applyBorder="1" applyAlignment="1" applyProtection="1">
      <alignment horizontal="right" vertical="top"/>
    </xf>
    <xf numFmtId="0" fontId="14" fillId="0" borderId="0" xfId="161" applyProtection="1"/>
    <xf numFmtId="49" fontId="14" fillId="0" borderId="0" xfId="161" applyNumberFormat="1" applyAlignment="1" applyProtection="1">
      <alignment horizontal="right" vertical="top"/>
    </xf>
    <xf numFmtId="2" fontId="216" fillId="0" borderId="0" xfId="161" applyNumberFormat="1" applyFont="1" applyAlignment="1" applyProtection="1">
      <alignment horizontal="left" vertical="top" wrapText="1"/>
    </xf>
    <xf numFmtId="193" fontId="217" fillId="0" borderId="0" xfId="3496" applyNumberFormat="1" applyFont="1" applyAlignment="1" applyProtection="1">
      <alignment horizontal="right" wrapText="1"/>
    </xf>
    <xf numFmtId="0" fontId="217" fillId="0" borderId="0" xfId="3150" applyFont="1" applyAlignment="1" applyProtection="1">
      <alignment horizontal="left" vertical="top" wrapText="1"/>
    </xf>
    <xf numFmtId="2" fontId="14" fillId="0" borderId="0" xfId="161" applyNumberFormat="1" applyAlignment="1" applyProtection="1">
      <alignment horizontal="left" vertical="top" wrapText="1"/>
    </xf>
    <xf numFmtId="0" fontId="217" fillId="0" borderId="0" xfId="3496" applyFont="1" applyAlignment="1" applyProtection="1">
      <alignment horizontal="left" wrapText="1"/>
    </xf>
    <xf numFmtId="2" fontId="11" fillId="0" borderId="0" xfId="161" applyNumberFormat="1" applyFont="1" applyAlignment="1" applyProtection="1">
      <alignment horizontal="left" vertical="top" wrapText="1"/>
    </xf>
    <xf numFmtId="167" fontId="216" fillId="0" borderId="0" xfId="2633" applyNumberFormat="1" applyFont="1" applyAlignment="1" applyProtection="1">
      <alignment horizontal="right" vertical="top" wrapText="1"/>
    </xf>
    <xf numFmtId="0" fontId="217" fillId="0" borderId="0" xfId="3332" applyFont="1" applyAlignment="1" applyProtection="1">
      <alignment horizontal="right" wrapText="1"/>
    </xf>
    <xf numFmtId="0" fontId="217" fillId="0" borderId="0" xfId="3496" applyFont="1" applyAlignment="1" applyProtection="1">
      <alignment horizontal="right" vertical="top" wrapText="1"/>
    </xf>
    <xf numFmtId="0" fontId="217" fillId="0" borderId="0" xfId="3496" applyFont="1" applyAlignment="1" applyProtection="1">
      <alignment vertical="top" wrapText="1"/>
    </xf>
    <xf numFmtId="0" fontId="216" fillId="0" borderId="45" xfId="161" applyFont="1" applyBorder="1" applyAlignment="1" applyProtection="1">
      <alignment horizontal="right"/>
    </xf>
    <xf numFmtId="193" fontId="216" fillId="0" borderId="0" xfId="3507" applyNumberFormat="1" applyFont="1" applyFill="1" applyBorder="1" applyAlignment="1" applyProtection="1">
      <alignment horizontal="right" wrapText="1"/>
    </xf>
    <xf numFmtId="193" fontId="216" fillId="0" borderId="0" xfId="3496" applyNumberFormat="1" applyFont="1" applyAlignment="1" applyProtection="1">
      <alignment horizontal="right" wrapText="1"/>
    </xf>
    <xf numFmtId="0" fontId="216" fillId="0" borderId="0" xfId="3496" applyFont="1" applyAlignment="1" applyProtection="1">
      <alignment horizontal="right" vertical="top" wrapText="1"/>
    </xf>
    <xf numFmtId="2" fontId="216" fillId="0" borderId="0" xfId="161" quotePrefix="1" applyNumberFormat="1" applyFont="1" applyAlignment="1" applyProtection="1">
      <alignment horizontal="left" vertical="top" wrapText="1"/>
    </xf>
    <xf numFmtId="0" fontId="14" fillId="0" borderId="0" xfId="161" applyAlignment="1" applyProtection="1">
      <alignment horizontal="right"/>
    </xf>
    <xf numFmtId="0" fontId="14" fillId="0" borderId="45" xfId="161" applyBorder="1" applyAlignment="1" applyProtection="1">
      <alignment horizontal="right"/>
    </xf>
    <xf numFmtId="1" fontId="232" fillId="0" borderId="0" xfId="3496" applyNumberFormat="1" applyFont="1" applyAlignment="1" applyProtection="1">
      <alignment horizontal="left" vertical="top" wrapText="1"/>
    </xf>
    <xf numFmtId="0" fontId="217" fillId="0" borderId="0" xfId="3496" applyFont="1" applyAlignment="1" applyProtection="1">
      <alignment horizontal="right" vertical="top"/>
    </xf>
    <xf numFmtId="0" fontId="217" fillId="0" borderId="0" xfId="3496" applyFont="1" applyAlignment="1" applyProtection="1">
      <alignment horizontal="left"/>
    </xf>
    <xf numFmtId="1" fontId="217" fillId="0" borderId="0" xfId="3496" applyNumberFormat="1" applyFont="1" applyAlignment="1" applyProtection="1">
      <alignment horizontal="left" vertical="top" wrapText="1"/>
    </xf>
    <xf numFmtId="1" fontId="217" fillId="0" borderId="0" xfId="3496" quotePrefix="1" applyNumberFormat="1" applyFont="1" applyAlignment="1" applyProtection="1">
      <alignment horizontal="left" vertical="top" wrapText="1"/>
    </xf>
    <xf numFmtId="0" fontId="217" fillId="0" borderId="0" xfId="3334" applyFont="1" applyAlignment="1" applyProtection="1">
      <alignment horizontal="right" wrapText="1"/>
    </xf>
    <xf numFmtId="0" fontId="217" fillId="0" borderId="0" xfId="3508" applyNumberFormat="1" applyFont="1" applyFill="1" applyBorder="1" applyAlignment="1" applyProtection="1">
      <alignment horizontal="right" wrapText="1"/>
    </xf>
    <xf numFmtId="194" fontId="217" fillId="0" borderId="0" xfId="3508" applyNumberFormat="1" applyFont="1" applyFill="1" applyBorder="1" applyAlignment="1" applyProtection="1">
      <alignment horizontal="right" wrapText="1"/>
    </xf>
    <xf numFmtId="0" fontId="217" fillId="0" borderId="0" xfId="3334" applyFont="1" applyAlignment="1" applyProtection="1">
      <alignment horizontal="left" vertical="top" wrapText="1"/>
    </xf>
    <xf numFmtId="0" fontId="217" fillId="0" borderId="0" xfId="3496" applyFont="1" applyAlignment="1" applyProtection="1">
      <alignment horizontal="left" vertical="top" wrapText="1" indent="4"/>
    </xf>
    <xf numFmtId="193" fontId="217" fillId="0" borderId="0" xfId="3507" applyNumberFormat="1" applyFont="1" applyFill="1" applyBorder="1" applyAlignment="1" applyProtection="1">
      <alignment horizontal="right" wrapText="1"/>
    </xf>
    <xf numFmtId="0" fontId="232" fillId="0" borderId="0" xfId="3496" applyFont="1" applyAlignment="1" applyProtection="1">
      <alignment horizontal="left"/>
    </xf>
    <xf numFmtId="0" fontId="217" fillId="0" borderId="0" xfId="3496" quotePrefix="1" applyFont="1" applyAlignment="1" applyProtection="1">
      <alignment horizontal="left" vertical="top" wrapText="1"/>
    </xf>
    <xf numFmtId="0" fontId="217" fillId="0" borderId="0" xfId="3332" applyFont="1" applyAlignment="1" applyProtection="1">
      <alignment vertical="top" wrapText="1"/>
    </xf>
    <xf numFmtId="0" fontId="217" fillId="0" borderId="0" xfId="3332" applyFont="1" applyAlignment="1" applyProtection="1">
      <alignment horizontal="left" vertical="top" wrapText="1"/>
    </xf>
    <xf numFmtId="0" fontId="216" fillId="0" borderId="0" xfId="161" applyFont="1" applyAlignment="1" applyProtection="1">
      <alignment horizontal="left" vertical="top" wrapText="1"/>
    </xf>
    <xf numFmtId="0" fontId="217" fillId="0" borderId="0" xfId="3496" quotePrefix="1" applyFont="1" applyAlignment="1" applyProtection="1">
      <alignment vertical="top" wrapText="1"/>
    </xf>
    <xf numFmtId="193" fontId="217" fillId="0" borderId="0" xfId="3505" applyNumberFormat="1" applyFont="1" applyAlignment="1" applyProtection="1">
      <alignment horizontal="right"/>
    </xf>
    <xf numFmtId="0" fontId="232" fillId="0" borderId="0" xfId="3505" applyFont="1" applyProtection="1"/>
    <xf numFmtId="0" fontId="217" fillId="0" borderId="0" xfId="2632" quotePrefix="1" applyFont="1" applyAlignment="1" applyProtection="1">
      <alignment vertical="top" wrapText="1"/>
    </xf>
    <xf numFmtId="0" fontId="232" fillId="0" borderId="0" xfId="2632" quotePrefix="1" applyFont="1" applyAlignment="1" applyProtection="1">
      <alignment vertical="top" wrapText="1"/>
    </xf>
    <xf numFmtId="4" fontId="217" fillId="0" borderId="0" xfId="3497" applyNumberFormat="1" applyFont="1" applyAlignment="1" applyProtection="1">
      <alignment horizontal="left" vertical="top" wrapText="1"/>
    </xf>
    <xf numFmtId="190" fontId="232" fillId="0" borderId="0" xfId="3496" applyNumberFormat="1" applyFont="1" applyAlignment="1" applyProtection="1">
      <alignment horizontal="right" vertical="top"/>
    </xf>
    <xf numFmtId="0" fontId="232" fillId="0" borderId="0" xfId="3143" applyFont="1" applyAlignment="1" applyProtection="1">
      <alignment vertical="top" wrapText="1"/>
    </xf>
    <xf numFmtId="4" fontId="217" fillId="0" borderId="0" xfId="3143" applyNumberFormat="1" applyFont="1" applyAlignment="1" applyProtection="1">
      <alignment horizontal="right" wrapText="1"/>
    </xf>
    <xf numFmtId="0" fontId="219" fillId="0" borderId="0" xfId="3500" applyFont="1" applyAlignment="1" applyProtection="1">
      <alignment horizontal="right"/>
    </xf>
    <xf numFmtId="1" fontId="217" fillId="0" borderId="0" xfId="3496" applyNumberFormat="1" applyFont="1" applyAlignment="1" applyProtection="1">
      <alignment horizontal="right" wrapText="1"/>
    </xf>
    <xf numFmtId="190" fontId="232" fillId="0" borderId="0" xfId="3497" applyNumberFormat="1" applyFont="1" applyAlignment="1" applyProtection="1">
      <alignment vertical="top"/>
    </xf>
    <xf numFmtId="49" fontId="232" fillId="84" borderId="0" xfId="3496" applyNumberFormat="1" applyFont="1" applyFill="1" applyAlignment="1" applyProtection="1">
      <alignment horizontal="right" vertical="top" wrapText="1"/>
    </xf>
    <xf numFmtId="0" fontId="232" fillId="84" borderId="0" xfId="3496" applyFont="1" applyFill="1" applyAlignment="1" applyProtection="1">
      <alignment horizontal="left" vertical="top" wrapText="1"/>
    </xf>
    <xf numFmtId="0" fontId="217" fillId="84" borderId="0" xfId="3496" applyFont="1" applyFill="1" applyAlignment="1" applyProtection="1">
      <alignment horizontal="right" wrapText="1"/>
    </xf>
    <xf numFmtId="1" fontId="217" fillId="84" borderId="0" xfId="3496" applyNumberFormat="1" applyFont="1" applyFill="1" applyAlignment="1" applyProtection="1">
      <alignment horizontal="right" wrapText="1"/>
    </xf>
    <xf numFmtId="173" fontId="232" fillId="84" borderId="0" xfId="3505" applyNumberFormat="1" applyFont="1" applyFill="1" applyAlignment="1" applyProtection="1">
      <alignment horizontal="right" wrapText="1"/>
    </xf>
    <xf numFmtId="173" fontId="217" fillId="0" borderId="0" xfId="3505" applyNumberFormat="1" applyFont="1" applyAlignment="1" applyProtection="1">
      <alignment wrapText="1"/>
    </xf>
    <xf numFmtId="4" fontId="245" fillId="85" borderId="0" xfId="2633" applyNumberFormat="1" applyFont="1" applyFill="1" applyAlignment="1" applyProtection="1">
      <alignment horizontal="right" wrapText="1"/>
      <protection locked="0"/>
    </xf>
    <xf numFmtId="4" fontId="217" fillId="84" borderId="0" xfId="3143" applyNumberFormat="1" applyFont="1" applyFill="1" applyAlignment="1" applyProtection="1">
      <alignment horizontal="right" wrapText="1"/>
      <protection locked="0"/>
    </xf>
    <xf numFmtId="4" fontId="217" fillId="0" borderId="0" xfId="2633" applyNumberFormat="1" applyFont="1" applyAlignment="1" applyProtection="1">
      <alignment horizontal="right" wrapText="1"/>
      <protection locked="0"/>
    </xf>
    <xf numFmtId="4" fontId="217" fillId="0" borderId="0" xfId="3505" applyNumberFormat="1" applyFont="1" applyAlignment="1" applyProtection="1">
      <alignment vertical="top" wrapText="1"/>
      <protection locked="0"/>
    </xf>
    <xf numFmtId="4" fontId="216" fillId="0" borderId="0" xfId="3505" applyNumberFormat="1" applyFont="1" applyAlignment="1" applyProtection="1">
      <alignment wrapText="1"/>
      <protection locked="0"/>
    </xf>
    <xf numFmtId="4" fontId="217" fillId="0" borderId="0" xfId="2633" applyNumberFormat="1" applyFont="1" applyAlignment="1" applyProtection="1">
      <alignment horizontal="right"/>
      <protection locked="0"/>
    </xf>
    <xf numFmtId="173" fontId="216" fillId="0" borderId="0" xfId="3149" applyNumberFormat="1" applyFont="1" applyAlignment="1" applyProtection="1">
      <alignment horizontal="center" vertical="top" wrapText="1"/>
      <protection locked="0"/>
    </xf>
    <xf numFmtId="0" fontId="217" fillId="0" borderId="0" xfId="3143" applyFont="1" applyAlignment="1" applyProtection="1">
      <alignment wrapText="1"/>
      <protection locked="0"/>
    </xf>
    <xf numFmtId="4" fontId="217" fillId="0" borderId="0" xfId="2632" applyNumberFormat="1" applyFont="1" applyAlignment="1" applyProtection="1">
      <alignment horizontal="right" wrapText="1"/>
      <protection locked="0"/>
    </xf>
    <xf numFmtId="4" fontId="217" fillId="0" borderId="0" xfId="3143" applyNumberFormat="1" applyFont="1" applyAlignment="1" applyProtection="1">
      <alignment horizontal="right" wrapText="1"/>
      <protection locked="0"/>
    </xf>
    <xf numFmtId="4" fontId="217" fillId="0" borderId="0" xfId="3496" applyNumberFormat="1" applyFont="1" applyAlignment="1" applyProtection="1">
      <alignment horizontal="right" wrapText="1"/>
      <protection locked="0"/>
    </xf>
    <xf numFmtId="4" fontId="217" fillId="84" borderId="0" xfId="3496" applyNumberFormat="1" applyFont="1" applyFill="1" applyAlignment="1" applyProtection="1">
      <alignment horizontal="right" wrapText="1"/>
      <protection locked="0"/>
    </xf>
    <xf numFmtId="0" fontId="247" fillId="0" borderId="0" xfId="3496" applyFont="1" applyAlignment="1" applyProtection="1">
      <alignment horizontal="center" wrapText="1"/>
    </xf>
    <xf numFmtId="189" fontId="237" fillId="0" borderId="0" xfId="3496" applyNumberFormat="1" applyFont="1" applyAlignment="1" applyProtection="1">
      <alignment horizontal="center"/>
    </xf>
    <xf numFmtId="49" fontId="246" fillId="84" borderId="0" xfId="2633" applyNumberFormat="1" applyFont="1" applyFill="1" applyAlignment="1" applyProtection="1">
      <alignment horizontal="right" vertical="top"/>
    </xf>
    <xf numFmtId="0" fontId="246" fillId="84" borderId="0" xfId="2633" applyFont="1" applyFill="1" applyAlignment="1" applyProtection="1">
      <alignment vertical="top" wrapText="1"/>
    </xf>
    <xf numFmtId="0" fontId="245" fillId="84" borderId="0" xfId="2633" applyFont="1" applyFill="1" applyAlignment="1" applyProtection="1">
      <alignment horizontal="right" wrapText="1"/>
    </xf>
    <xf numFmtId="1" fontId="245" fillId="84" borderId="0" xfId="2633" applyNumberFormat="1" applyFont="1" applyFill="1" applyAlignment="1" applyProtection="1">
      <alignment horizontal="right" wrapText="1"/>
    </xf>
    <xf numFmtId="189" fontId="245" fillId="84" borderId="0" xfId="2633" applyNumberFormat="1" applyFont="1" applyFill="1" applyAlignment="1" applyProtection="1">
      <alignment horizontal="right" wrapText="1"/>
    </xf>
    <xf numFmtId="189" fontId="216" fillId="0" borderId="0" xfId="2633" applyNumberFormat="1" applyFont="1" applyAlignment="1" applyProtection="1">
      <alignment wrapText="1"/>
    </xf>
    <xf numFmtId="189" fontId="216" fillId="0" borderId="0" xfId="2633" applyNumberFormat="1" applyFont="1" applyFill="1" applyAlignment="1" applyProtection="1">
      <alignment wrapText="1"/>
    </xf>
    <xf numFmtId="0" fontId="216" fillId="0" borderId="0" xfId="2633" applyFont="1" applyFill="1" applyAlignment="1" applyProtection="1">
      <alignment horizontal="fill" vertical="top" wrapText="1"/>
    </xf>
    <xf numFmtId="0" fontId="216" fillId="0" borderId="0" xfId="2632" applyFont="1" applyFill="1" applyAlignment="1" applyProtection="1">
      <alignment horizontal="left" vertical="top" wrapText="1"/>
    </xf>
    <xf numFmtId="0" fontId="244" fillId="0" borderId="0" xfId="2632" applyFont="1" applyFill="1" applyAlignment="1" applyProtection="1">
      <alignment horizontal="left" vertical="top" wrapText="1"/>
    </xf>
    <xf numFmtId="189" fontId="216" fillId="0" borderId="0" xfId="3496" applyNumberFormat="1" applyFont="1" applyAlignment="1" applyProtection="1">
      <alignment wrapText="1"/>
    </xf>
    <xf numFmtId="189" fontId="216" fillId="0" borderId="0" xfId="2632" applyNumberFormat="1" applyFont="1" applyAlignment="1" applyProtection="1">
      <alignment wrapText="1"/>
    </xf>
    <xf numFmtId="49" fontId="232" fillId="0" borderId="0" xfId="3186" applyNumberFormat="1" applyFont="1" applyAlignment="1" applyProtection="1">
      <alignment horizontal="right" vertical="top" wrapText="1"/>
    </xf>
    <xf numFmtId="49" fontId="217" fillId="0" borderId="0" xfId="3186" applyNumberFormat="1" applyFont="1" applyAlignment="1" applyProtection="1">
      <alignment wrapText="1"/>
    </xf>
    <xf numFmtId="0" fontId="217" fillId="0" borderId="0" xfId="3186" applyFont="1" applyAlignment="1" applyProtection="1">
      <alignment horizontal="right" wrapText="1"/>
    </xf>
    <xf numFmtId="1" fontId="217" fillId="0" borderId="0" xfId="3186" applyNumberFormat="1" applyFont="1" applyAlignment="1" applyProtection="1">
      <alignment horizontal="right" wrapText="1"/>
    </xf>
    <xf numFmtId="0" fontId="232" fillId="0" borderId="0" xfId="167" applyFont="1" applyAlignment="1" applyProtection="1">
      <alignment horizontal="right" vertical="top" wrapText="1"/>
    </xf>
    <xf numFmtId="49" fontId="217" fillId="0" borderId="0" xfId="2633" applyNumberFormat="1" applyFont="1" applyAlignment="1" applyProtection="1">
      <alignment vertical="top" wrapText="1"/>
    </xf>
    <xf numFmtId="191" fontId="217" fillId="0" borderId="0" xfId="167" applyNumberFormat="1" applyFont="1" applyAlignment="1" applyProtection="1">
      <alignment horizontal="right"/>
    </xf>
    <xf numFmtId="0" fontId="216" fillId="0" borderId="0" xfId="3496" applyFont="1" applyAlignment="1" applyProtection="1">
      <alignment horizontal="justify" vertical="top" wrapText="1"/>
    </xf>
    <xf numFmtId="0" fontId="219" fillId="0" borderId="0" xfId="3496" applyFont="1" applyAlignment="1" applyProtection="1">
      <alignment wrapText="1"/>
    </xf>
    <xf numFmtId="49" fontId="219" fillId="0" borderId="0" xfId="2632" applyNumberFormat="1" applyFont="1" applyAlignment="1" applyProtection="1">
      <alignment horizontal="right" vertical="top"/>
    </xf>
    <xf numFmtId="44" fontId="216" fillId="0" borderId="0" xfId="3496" applyNumberFormat="1" applyFont="1" applyAlignment="1" applyProtection="1">
      <alignment wrapText="1"/>
    </xf>
    <xf numFmtId="0" fontId="219" fillId="0" borderId="0" xfId="2633" applyFont="1" applyAlignment="1" applyProtection="1">
      <alignment wrapText="1"/>
    </xf>
    <xf numFmtId="49" fontId="219" fillId="0" borderId="0" xfId="3496" quotePrefix="1" applyNumberFormat="1" applyFont="1" applyAlignment="1" applyProtection="1">
      <alignment horizontal="right" vertical="top"/>
    </xf>
    <xf numFmtId="44" fontId="216" fillId="0" borderId="0" xfId="3496" applyNumberFormat="1" applyFont="1" applyAlignment="1" applyProtection="1">
      <alignment horizontal="right" wrapText="1"/>
    </xf>
    <xf numFmtId="189" fontId="219" fillId="0" borderId="0" xfId="2633" applyNumberFormat="1" applyFont="1" applyAlignment="1" applyProtection="1">
      <alignment wrapText="1"/>
    </xf>
    <xf numFmtId="0" fontId="232" fillId="0" borderId="0" xfId="2633" applyFont="1" applyAlignment="1" applyProtection="1">
      <alignment vertical="top" wrapText="1"/>
    </xf>
    <xf numFmtId="1" fontId="217" fillId="0" borderId="0" xfId="2632" applyNumberFormat="1" applyFont="1" applyAlignment="1" applyProtection="1">
      <alignment horizontal="right"/>
    </xf>
    <xf numFmtId="0" fontId="216" fillId="0" borderId="0" xfId="3496" applyFont="1" applyProtection="1"/>
    <xf numFmtId="189" fontId="217" fillId="0" borderId="0" xfId="3496" applyNumberFormat="1" applyFont="1" applyAlignment="1" applyProtection="1">
      <alignment horizontal="right" wrapText="1"/>
    </xf>
    <xf numFmtId="49" fontId="232" fillId="84" borderId="0" xfId="2633" applyNumberFormat="1" applyFont="1" applyFill="1" applyBorder="1" applyAlignment="1" applyProtection="1">
      <alignment horizontal="left" vertical="top" wrapText="1"/>
    </xf>
    <xf numFmtId="189" fontId="232" fillId="84" borderId="0" xfId="2633" applyNumberFormat="1" applyFont="1" applyFill="1" applyBorder="1" applyAlignment="1" applyProtection="1">
      <alignment horizontal="left" vertical="top" wrapText="1"/>
    </xf>
    <xf numFmtId="0" fontId="216" fillId="0" borderId="0" xfId="3496" applyFont="1" applyFill="1" applyAlignment="1" applyProtection="1">
      <alignment wrapText="1"/>
    </xf>
    <xf numFmtId="189" fontId="232" fillId="84" borderId="0" xfId="2633" applyNumberFormat="1" applyFont="1" applyFill="1" applyBorder="1" applyAlignment="1" applyProtection="1">
      <alignment horizontal="right" vertical="top" wrapText="1"/>
    </xf>
    <xf numFmtId="49" fontId="232" fillId="84" borderId="44" xfId="2633" applyNumberFormat="1" applyFont="1" applyFill="1" applyBorder="1" applyAlignment="1" applyProtection="1">
      <alignment horizontal="left" vertical="top" wrapText="1"/>
    </xf>
    <xf numFmtId="189" fontId="232" fillId="84" borderId="44" xfId="2633" applyNumberFormat="1" applyFont="1" applyFill="1" applyBorder="1" applyAlignment="1" applyProtection="1">
      <alignment horizontal="left" vertical="top" wrapText="1"/>
    </xf>
    <xf numFmtId="189" fontId="217" fillId="0" borderId="0" xfId="3496" applyNumberFormat="1" applyFont="1" applyAlignment="1" applyProtection="1">
      <alignment wrapText="1"/>
    </xf>
    <xf numFmtId="4" fontId="247" fillId="0" borderId="0" xfId="3496" applyNumberFormat="1" applyFont="1" applyAlignment="1" applyProtection="1">
      <alignment horizontal="center" wrapText="1"/>
      <protection locked="0"/>
    </xf>
    <xf numFmtId="4" fontId="245" fillId="84" borderId="0" xfId="2633" applyNumberFormat="1" applyFont="1" applyFill="1" applyAlignment="1" applyProtection="1">
      <alignment horizontal="right" wrapText="1"/>
      <protection locked="0"/>
    </xf>
    <xf numFmtId="0" fontId="216" fillId="0" borderId="0" xfId="2632" applyFont="1" applyAlignment="1" applyProtection="1">
      <alignment wrapText="1"/>
      <protection locked="0"/>
    </xf>
    <xf numFmtId="44" fontId="216" fillId="0" borderId="0" xfId="3496" applyNumberFormat="1" applyFont="1" applyAlignment="1" applyProtection="1">
      <alignment wrapText="1"/>
      <protection locked="0"/>
    </xf>
    <xf numFmtId="44" fontId="216" fillId="0" borderId="0" xfId="3496" applyNumberFormat="1" applyFont="1" applyAlignment="1" applyProtection="1">
      <alignment horizontal="right" wrapText="1"/>
      <protection locked="0"/>
    </xf>
    <xf numFmtId="0" fontId="219" fillId="0" borderId="0" xfId="2633" applyFont="1" applyAlignment="1" applyProtection="1">
      <alignment wrapText="1"/>
      <protection locked="0"/>
    </xf>
    <xf numFmtId="4" fontId="217" fillId="0" borderId="0" xfId="3496" applyNumberFormat="1" applyFont="1" applyAlignment="1" applyProtection="1">
      <alignment wrapText="1"/>
      <protection locked="0"/>
    </xf>
    <xf numFmtId="44" fontId="216" fillId="0" borderId="0" xfId="3496" applyNumberFormat="1" applyFont="1" applyProtection="1">
      <protection locked="0"/>
    </xf>
    <xf numFmtId="49" fontId="232" fillId="84" borderId="0" xfId="2633" applyNumberFormat="1" applyFont="1" applyFill="1" applyBorder="1" applyAlignment="1" applyProtection="1">
      <alignment horizontal="left" vertical="top" wrapText="1"/>
      <protection locked="0"/>
    </xf>
    <xf numFmtId="49" fontId="232" fillId="84" borderId="44" xfId="2633" applyNumberFormat="1" applyFont="1" applyFill="1" applyBorder="1" applyAlignment="1" applyProtection="1">
      <alignment horizontal="left" vertical="top" wrapText="1"/>
      <protection locked="0"/>
    </xf>
    <xf numFmtId="0" fontId="237" fillId="0" borderId="0" xfId="3496" applyFont="1" applyAlignment="1" applyProtection="1">
      <alignment vertical="top" wrapText="1"/>
    </xf>
    <xf numFmtId="0" fontId="237" fillId="0" borderId="0" xfId="3496" applyFont="1" applyAlignment="1" applyProtection="1">
      <alignment horizontal="center" vertical="center" wrapText="1"/>
    </xf>
    <xf numFmtId="3" fontId="237" fillId="0" borderId="0" xfId="3496" applyNumberFormat="1" applyFont="1" applyAlignment="1" applyProtection="1">
      <alignment horizontal="center" vertical="center"/>
    </xf>
    <xf numFmtId="0" fontId="237" fillId="0" borderId="0" xfId="3496" applyFont="1" applyAlignment="1" applyProtection="1">
      <alignment wrapText="1"/>
    </xf>
    <xf numFmtId="49" fontId="218" fillId="90" borderId="0" xfId="2633" applyNumberFormat="1" applyFont="1" applyFill="1" applyAlignment="1" applyProtection="1">
      <alignment horizontal="right" vertical="top" wrapText="1"/>
    </xf>
    <xf numFmtId="0" fontId="218" fillId="90" borderId="0" xfId="2633" applyFont="1" applyFill="1" applyAlignment="1" applyProtection="1">
      <alignment vertical="top" wrapText="1"/>
    </xf>
    <xf numFmtId="0" fontId="231" fillId="90" borderId="0" xfId="2633" applyFont="1" applyFill="1" applyAlignment="1" applyProtection="1">
      <alignment horizontal="right" wrapText="1"/>
    </xf>
    <xf numFmtId="3" fontId="231" fillId="90" borderId="0" xfId="2633" applyNumberFormat="1" applyFont="1" applyFill="1" applyAlignment="1" applyProtection="1">
      <alignment horizontal="right"/>
    </xf>
    <xf numFmtId="189" fontId="231" fillId="90" borderId="0" xfId="2633" applyNumberFormat="1" applyFont="1" applyFill="1" applyAlignment="1" applyProtection="1">
      <alignment horizontal="right" wrapText="1"/>
    </xf>
    <xf numFmtId="190" fontId="219" fillId="90" borderId="0" xfId="3496" applyNumberFormat="1" applyFont="1" applyFill="1" applyAlignment="1" applyProtection="1">
      <alignment horizontal="right" vertical="top"/>
    </xf>
    <xf numFmtId="0" fontId="219" fillId="90" borderId="0" xfId="2632" applyFont="1" applyFill="1" applyAlignment="1" applyProtection="1">
      <alignment horizontal="left" wrapText="1"/>
    </xf>
    <xf numFmtId="0" fontId="216" fillId="90" borderId="0" xfId="2632" applyFont="1" applyFill="1" applyAlignment="1" applyProtection="1">
      <alignment horizontal="right" wrapText="1"/>
    </xf>
    <xf numFmtId="3" fontId="216" fillId="90" borderId="0" xfId="2632" applyNumberFormat="1" applyFont="1" applyFill="1" applyAlignment="1" applyProtection="1">
      <alignment horizontal="right" wrapText="1"/>
    </xf>
    <xf numFmtId="189" fontId="216" fillId="90" borderId="0" xfId="2633" applyNumberFormat="1" applyFont="1" applyFill="1" applyAlignment="1" applyProtection="1">
      <alignment horizontal="right" wrapText="1"/>
    </xf>
    <xf numFmtId="3" fontId="216" fillId="0" borderId="0" xfId="2632" applyNumberFormat="1" applyFont="1" applyAlignment="1" applyProtection="1">
      <alignment vertical="top" wrapText="1"/>
    </xf>
    <xf numFmtId="189" fontId="216" fillId="0" borderId="0" xfId="167" applyNumberFormat="1" applyFont="1" applyProtection="1"/>
    <xf numFmtId="0" fontId="242" fillId="0" borderId="0" xfId="3503" applyFont="1" applyAlignment="1" applyProtection="1">
      <alignment wrapText="1"/>
    </xf>
    <xf numFmtId="49" fontId="219" fillId="0" borderId="0" xfId="2632" quotePrefix="1" applyNumberFormat="1" applyFont="1" applyAlignment="1" applyProtection="1">
      <alignment horizontal="right" vertical="top" wrapText="1"/>
    </xf>
    <xf numFmtId="49" fontId="219" fillId="0" borderId="0" xfId="2632" quotePrefix="1" applyNumberFormat="1" applyFont="1" applyAlignment="1" applyProtection="1">
      <alignment horizontal="right" vertical="top"/>
    </xf>
    <xf numFmtId="0" fontId="216" fillId="0" borderId="0" xfId="2632" applyFont="1" applyAlignment="1" applyProtection="1">
      <alignment horizontal="right" vertical="top" wrapText="1"/>
    </xf>
    <xf numFmtId="0" fontId="219" fillId="0" borderId="0" xfId="3496" applyFont="1" applyAlignment="1" applyProtection="1">
      <alignment vertical="top" wrapText="1"/>
    </xf>
    <xf numFmtId="0" fontId="216" fillId="0" borderId="0" xfId="3148" applyFont="1" applyAlignment="1" applyProtection="1">
      <alignment horizontal="left" vertical="top" wrapText="1"/>
    </xf>
    <xf numFmtId="189" fontId="216" fillId="0" borderId="0" xfId="3148" applyNumberFormat="1" applyFont="1" applyAlignment="1" applyProtection="1">
      <alignment horizontal="left" vertical="top" wrapText="1"/>
    </xf>
    <xf numFmtId="0" fontId="217" fillId="85" borderId="0" xfId="2632" applyFont="1" applyFill="1" applyAlignment="1" applyProtection="1">
      <alignment horizontal="left" vertical="top" wrapText="1"/>
    </xf>
    <xf numFmtId="189" fontId="216" fillId="0" borderId="0" xfId="0" applyNumberFormat="1" applyFont="1" applyAlignment="1" applyProtection="1">
      <alignment wrapText="1"/>
    </xf>
    <xf numFmtId="1" fontId="216" fillId="0" borderId="0" xfId="3496" applyNumberFormat="1" applyFont="1" applyProtection="1"/>
    <xf numFmtId="1" fontId="216" fillId="0" borderId="0" xfId="2632" applyNumberFormat="1" applyFont="1" applyAlignment="1" applyProtection="1">
      <alignment horizontal="right" wrapText="1"/>
    </xf>
    <xf numFmtId="49" fontId="232" fillId="0" borderId="0" xfId="2632" applyNumberFormat="1" applyFont="1" applyAlignment="1" applyProtection="1">
      <alignment horizontal="right" vertical="top"/>
    </xf>
    <xf numFmtId="49" fontId="219" fillId="0" borderId="0" xfId="2632" applyNumberFormat="1" applyFont="1" applyAlignment="1" applyProtection="1">
      <alignment horizontal="right" vertical="top" wrapText="1"/>
    </xf>
    <xf numFmtId="4" fontId="219" fillId="0" borderId="0" xfId="3502" applyNumberFormat="1" applyFont="1" applyAlignment="1" applyProtection="1">
      <alignment horizontal="left" vertical="top" wrapText="1"/>
    </xf>
    <xf numFmtId="0" fontId="216" fillId="0" borderId="0" xfId="2632" applyFont="1" applyAlignment="1" applyProtection="1">
      <alignment horizontal="right" vertical="top"/>
    </xf>
    <xf numFmtId="4" fontId="216" fillId="0" borderId="0" xfId="3502" applyNumberFormat="1" applyFont="1" applyAlignment="1" applyProtection="1">
      <alignment horizontal="left" vertical="top" wrapText="1"/>
    </xf>
    <xf numFmtId="49" fontId="216" fillId="0" borderId="0" xfId="2633" applyNumberFormat="1" applyFont="1" applyAlignment="1" applyProtection="1">
      <alignment vertical="top" wrapText="1"/>
    </xf>
    <xf numFmtId="0" fontId="233" fillId="0" borderId="0" xfId="3149" applyFont="1" applyAlignment="1" applyProtection="1">
      <alignment horizontal="left" vertical="top" wrapText="1"/>
    </xf>
    <xf numFmtId="4" fontId="219" fillId="0" borderId="0" xfId="3496" applyNumberFormat="1" applyFont="1" applyAlignment="1" applyProtection="1">
      <alignment wrapText="1"/>
    </xf>
    <xf numFmtId="1" fontId="216" fillId="0" borderId="0" xfId="2633" applyNumberFormat="1" applyFont="1" applyAlignment="1" applyProtection="1">
      <alignment horizontal="right"/>
    </xf>
    <xf numFmtId="49" fontId="216" fillId="0" borderId="0" xfId="2633" applyNumberFormat="1" applyFont="1" applyAlignment="1" applyProtection="1">
      <alignment horizontal="left" wrapText="1"/>
    </xf>
    <xf numFmtId="0" fontId="216" fillId="0" borderId="0" xfId="3145" applyFont="1" applyAlignment="1" applyProtection="1">
      <alignment horizontal="right" vertical="top" wrapText="1"/>
    </xf>
    <xf numFmtId="49" fontId="232" fillId="0" borderId="0" xfId="3186" applyNumberFormat="1" applyFont="1" applyAlignment="1" applyProtection="1">
      <alignment horizontal="right" vertical="top"/>
    </xf>
    <xf numFmtId="0" fontId="216" fillId="0" borderId="0" xfId="3501" applyFont="1" applyAlignment="1" applyProtection="1">
      <alignment vertical="top" wrapText="1"/>
    </xf>
    <xf numFmtId="3" fontId="216" fillId="0" borderId="0" xfId="3496" applyNumberFormat="1" applyFont="1" applyAlignment="1" applyProtection="1">
      <alignment horizontal="right"/>
    </xf>
    <xf numFmtId="189" fontId="216" fillId="0" borderId="0" xfId="2633" applyNumberFormat="1" applyFont="1" applyProtection="1"/>
    <xf numFmtId="189" fontId="216" fillId="0" borderId="0" xfId="3496" applyNumberFormat="1" applyFont="1" applyProtection="1"/>
    <xf numFmtId="0" fontId="219" fillId="0" borderId="0" xfId="167" applyFont="1" applyAlignment="1" applyProtection="1">
      <alignment horizontal="right" vertical="top" wrapText="1"/>
    </xf>
    <xf numFmtId="0" fontId="219" fillId="0" borderId="0" xfId="3148" applyFont="1" applyAlignment="1" applyProtection="1">
      <alignment horizontal="right" vertical="top" wrapText="1"/>
    </xf>
    <xf numFmtId="0" fontId="219" fillId="0" borderId="0" xfId="3148" applyFont="1" applyAlignment="1" applyProtection="1">
      <alignment horizontal="left" vertical="top" wrapText="1"/>
    </xf>
    <xf numFmtId="0" fontId="216" fillId="0" borderId="0" xfId="3148" applyFont="1" applyAlignment="1" applyProtection="1">
      <alignment horizontal="right" wrapText="1"/>
    </xf>
    <xf numFmtId="0" fontId="219" fillId="90" borderId="0" xfId="2632" applyFont="1" applyFill="1" applyAlignment="1" applyProtection="1">
      <alignment vertical="top" wrapText="1"/>
    </xf>
    <xf numFmtId="0" fontId="216" fillId="0" borderId="0" xfId="2632" applyFont="1" applyAlignment="1" applyProtection="1">
      <alignment horizontal="justify" vertical="top" wrapText="1"/>
    </xf>
    <xf numFmtId="190" fontId="219" fillId="85" borderId="0" xfId="3496" applyNumberFormat="1" applyFont="1" applyFill="1" applyAlignment="1" applyProtection="1">
      <alignment horizontal="right" vertical="top"/>
    </xf>
    <xf numFmtId="0" fontId="216" fillId="85" borderId="0" xfId="3496" applyFont="1" applyFill="1" applyAlignment="1" applyProtection="1">
      <alignment horizontal="justify" vertical="top" wrapText="1"/>
    </xf>
    <xf numFmtId="0" fontId="216" fillId="85" borderId="0" xfId="3496" applyFont="1" applyFill="1" applyAlignment="1" applyProtection="1">
      <alignment horizontal="right" wrapText="1"/>
    </xf>
    <xf numFmtId="3" fontId="216" fillId="85" borderId="0" xfId="3496" applyNumberFormat="1" applyFont="1" applyFill="1" applyAlignment="1" applyProtection="1">
      <alignment horizontal="right" wrapText="1"/>
    </xf>
    <xf numFmtId="44" fontId="216" fillId="85" borderId="0" xfId="3496" applyNumberFormat="1" applyFont="1" applyFill="1" applyAlignment="1" applyProtection="1">
      <alignment horizontal="right" wrapText="1"/>
    </xf>
    <xf numFmtId="0" fontId="219" fillId="85" borderId="0" xfId="3496" applyFont="1" applyFill="1" applyAlignment="1" applyProtection="1">
      <alignment horizontal="right" vertical="top" wrapText="1"/>
    </xf>
    <xf numFmtId="0" fontId="216" fillId="85" borderId="0" xfId="2632" applyFont="1" applyFill="1" applyAlignment="1" applyProtection="1">
      <alignment horizontal="justify" vertical="top" wrapText="1"/>
    </xf>
    <xf numFmtId="49" fontId="216" fillId="0" borderId="0" xfId="0" applyNumberFormat="1" applyFont="1" applyAlignment="1" applyProtection="1">
      <alignment horizontal="right" vertical="top"/>
    </xf>
    <xf numFmtId="0" fontId="216" fillId="0" borderId="0" xfId="0" applyFont="1" applyAlignment="1" applyProtection="1">
      <alignment vertical="top" wrapText="1"/>
    </xf>
    <xf numFmtId="0" fontId="216" fillId="0" borderId="0" xfId="0" applyFont="1" applyAlignment="1" applyProtection="1">
      <alignment wrapText="1"/>
    </xf>
    <xf numFmtId="190" fontId="219" fillId="0" borderId="0" xfId="0" applyNumberFormat="1" applyFont="1" applyAlignment="1" applyProtection="1">
      <alignment horizontal="right" vertical="top"/>
    </xf>
    <xf numFmtId="0" fontId="216" fillId="0" borderId="0" xfId="0" applyFont="1" applyProtection="1"/>
    <xf numFmtId="0" fontId="216" fillId="81" borderId="0" xfId="0" applyFont="1" applyFill="1" applyAlignment="1" applyProtection="1">
      <alignment vertical="top" wrapText="1"/>
    </xf>
    <xf numFmtId="0" fontId="216" fillId="0" borderId="0" xfId="0" applyFont="1" applyAlignment="1" applyProtection="1">
      <alignment horizontal="right" wrapText="1"/>
    </xf>
    <xf numFmtId="49" fontId="216" fillId="0" borderId="0" xfId="3496" applyNumberFormat="1" applyFont="1" applyAlignment="1" applyProtection="1">
      <alignment horizontal="right" vertical="top"/>
    </xf>
    <xf numFmtId="1" fontId="217" fillId="0" borderId="0" xfId="3496" applyNumberFormat="1" applyFont="1" applyProtection="1"/>
    <xf numFmtId="49" fontId="219" fillId="0" borderId="0" xfId="161" applyNumberFormat="1" applyFont="1" applyAlignment="1" applyProtection="1">
      <alignment horizontal="right" vertical="top"/>
    </xf>
    <xf numFmtId="0" fontId="216" fillId="0" borderId="0" xfId="161" applyFont="1" applyAlignment="1" applyProtection="1">
      <alignment horizontal="right" wrapText="1"/>
    </xf>
    <xf numFmtId="3" fontId="216" fillId="0" borderId="0" xfId="3145" applyNumberFormat="1" applyFont="1" applyAlignment="1" applyProtection="1">
      <alignment horizontal="right" vertical="top" wrapText="1"/>
    </xf>
    <xf numFmtId="14" fontId="219" fillId="0" borderId="0" xfId="2633" applyNumberFormat="1" applyFont="1" applyAlignment="1" applyProtection="1">
      <alignment wrapText="1"/>
    </xf>
    <xf numFmtId="189" fontId="216" fillId="90" borderId="0" xfId="2632" applyNumberFormat="1" applyFont="1" applyFill="1" applyAlignment="1" applyProtection="1">
      <alignment wrapText="1"/>
    </xf>
    <xf numFmtId="192" fontId="216" fillId="0" borderId="0" xfId="2632" applyNumberFormat="1" applyFont="1" applyAlignment="1" applyProtection="1">
      <alignment horizontal="right" wrapText="1"/>
    </xf>
    <xf numFmtId="4" fontId="219" fillId="0" borderId="0" xfId="3496" applyNumberFormat="1" applyFont="1" applyAlignment="1" applyProtection="1">
      <alignment horizontal="left" vertical="top" wrapText="1"/>
    </xf>
    <xf numFmtId="0" fontId="216" fillId="0" borderId="0" xfId="2632" quotePrefix="1" applyFont="1" applyAlignment="1" applyProtection="1">
      <alignment vertical="top" wrapText="1"/>
    </xf>
    <xf numFmtId="190" fontId="219" fillId="85" borderId="0" xfId="0" applyNumberFormat="1" applyFont="1" applyFill="1" applyAlignment="1" applyProtection="1">
      <alignment horizontal="right" vertical="top"/>
    </xf>
    <xf numFmtId="189" fontId="216" fillId="85" borderId="0" xfId="0" applyNumberFormat="1" applyFont="1" applyFill="1" applyAlignment="1" applyProtection="1">
      <alignment wrapText="1"/>
    </xf>
    <xf numFmtId="190" fontId="219" fillId="0" borderId="0" xfId="0" applyNumberFormat="1" applyFont="1" applyFill="1" applyAlignment="1" applyProtection="1">
      <alignment horizontal="right" vertical="top"/>
    </xf>
    <xf numFmtId="4" fontId="216" fillId="0" borderId="0" xfId="3496" applyNumberFormat="1" applyFont="1" applyFill="1" applyAlignment="1" applyProtection="1">
      <alignment horizontal="left" vertical="top" wrapText="1"/>
    </xf>
    <xf numFmtId="3" fontId="216" fillId="0" borderId="0" xfId="2632" applyNumberFormat="1" applyFont="1" applyFill="1" applyAlignment="1" applyProtection="1">
      <alignment horizontal="right" wrapText="1"/>
    </xf>
    <xf numFmtId="189" fontId="216" fillId="0" borderId="0" xfId="0" applyNumberFormat="1" applyFont="1" applyFill="1" applyAlignment="1" applyProtection="1">
      <alignment wrapText="1"/>
    </xf>
    <xf numFmtId="0" fontId="216" fillId="0" borderId="0" xfId="0" applyFont="1" applyFill="1" applyAlignment="1" applyProtection="1">
      <alignment wrapText="1"/>
    </xf>
    <xf numFmtId="0" fontId="216" fillId="81" borderId="0" xfId="2632" applyFont="1" applyFill="1" applyAlignment="1" applyProtection="1">
      <alignment horizontal="left" vertical="top" wrapText="1"/>
    </xf>
    <xf numFmtId="0" fontId="216" fillId="0" borderId="0" xfId="3496" applyFont="1" applyAlignment="1" applyProtection="1">
      <alignment horizontal="center" wrapText="1"/>
    </xf>
    <xf numFmtId="4" fontId="216" fillId="0" borderId="0" xfId="3496" applyNumberFormat="1" applyFont="1" applyAlignment="1" applyProtection="1">
      <alignment wrapText="1"/>
    </xf>
    <xf numFmtId="49" fontId="232" fillId="0" borderId="0" xfId="3497" quotePrefix="1" applyNumberFormat="1" applyFont="1" applyAlignment="1" applyProtection="1">
      <alignment horizontal="right" vertical="top"/>
    </xf>
    <xf numFmtId="173" fontId="217" fillId="0" borderId="0" xfId="2633" applyNumberFormat="1" applyFont="1" applyAlignment="1" applyProtection="1">
      <alignment horizontal="right" wrapText="1"/>
    </xf>
    <xf numFmtId="0" fontId="217" fillId="0" borderId="0" xfId="3186" applyFont="1" applyAlignment="1" applyProtection="1">
      <alignment vertical="top" wrapText="1"/>
    </xf>
    <xf numFmtId="0" fontId="217" fillId="0" borderId="0" xfId="2632" applyFont="1" applyFill="1" applyAlignment="1" applyProtection="1">
      <alignment vertical="top" wrapText="1"/>
    </xf>
    <xf numFmtId="0" fontId="217" fillId="0" borderId="0" xfId="3186" applyFont="1" applyFill="1" applyAlignment="1" applyProtection="1">
      <alignment horizontal="right" wrapText="1"/>
    </xf>
    <xf numFmtId="1" fontId="217" fillId="0" borderId="0" xfId="3186" applyNumberFormat="1" applyFont="1" applyFill="1" applyAlignment="1" applyProtection="1">
      <alignment horizontal="right" wrapText="1"/>
    </xf>
    <xf numFmtId="190" fontId="219" fillId="0" borderId="0" xfId="3496" applyNumberFormat="1" applyFont="1" applyFill="1" applyAlignment="1" applyProtection="1">
      <alignment horizontal="right" vertical="top"/>
    </xf>
    <xf numFmtId="44" fontId="216" fillId="0" borderId="0" xfId="3496" applyNumberFormat="1" applyFont="1" applyFill="1" applyAlignment="1" applyProtection="1">
      <alignment wrapText="1"/>
    </xf>
    <xf numFmtId="0" fontId="216" fillId="0" borderId="0" xfId="3496" applyFont="1" applyFill="1" applyAlignment="1" applyProtection="1">
      <alignment vertical="top" wrapText="1"/>
    </xf>
    <xf numFmtId="0" fontId="216" fillId="0" borderId="0" xfId="3149" applyFont="1" applyFill="1" applyAlignment="1" applyProtection="1">
      <alignment horizontal="left" vertical="top" wrapText="1"/>
    </xf>
    <xf numFmtId="0" fontId="216" fillId="0" borderId="0" xfId="3496" applyFont="1" applyFill="1" applyAlignment="1" applyProtection="1">
      <alignment horizontal="right" wrapText="1"/>
    </xf>
    <xf numFmtId="190" fontId="219" fillId="0" borderId="0" xfId="3496" applyNumberFormat="1" applyFont="1" applyFill="1" applyAlignment="1" applyProtection="1">
      <alignment vertical="top"/>
    </xf>
    <xf numFmtId="190" fontId="219" fillId="85" borderId="0" xfId="161" applyNumberFormat="1" applyFont="1" applyFill="1" applyAlignment="1" applyProtection="1">
      <alignment horizontal="right" vertical="top"/>
    </xf>
    <xf numFmtId="0" fontId="216" fillId="85" borderId="0" xfId="3499" applyFont="1" applyFill="1" applyAlignment="1" applyProtection="1">
      <alignment horizontal="left" vertical="top" wrapText="1"/>
    </xf>
    <xf numFmtId="0" fontId="216" fillId="85" borderId="0" xfId="3499" applyFont="1" applyFill="1" applyAlignment="1" applyProtection="1">
      <alignment horizontal="right" wrapText="1"/>
    </xf>
    <xf numFmtId="189" fontId="216" fillId="85" borderId="0" xfId="2633" applyNumberFormat="1" applyFont="1" applyFill="1" applyAlignment="1" applyProtection="1">
      <alignment wrapText="1"/>
    </xf>
    <xf numFmtId="0" fontId="216" fillId="107" borderId="0" xfId="0" applyFont="1" applyFill="1" applyProtection="1"/>
    <xf numFmtId="189" fontId="216" fillId="0" borderId="0" xfId="1486" applyNumberFormat="1" applyFont="1" applyProtection="1"/>
    <xf numFmtId="0" fontId="216" fillId="0" borderId="44" xfId="3496" applyFont="1" applyBorder="1" applyAlignment="1" applyProtection="1">
      <alignment horizontal="left" vertical="top" wrapText="1"/>
    </xf>
    <xf numFmtId="0" fontId="216" fillId="0" borderId="44" xfId="3496" applyFont="1" applyBorder="1" applyAlignment="1" applyProtection="1">
      <alignment horizontal="right" wrapText="1"/>
    </xf>
    <xf numFmtId="3" fontId="216" fillId="0" borderId="44" xfId="3496" applyNumberFormat="1" applyFont="1" applyBorder="1" applyAlignment="1" applyProtection="1">
      <alignment wrapText="1"/>
    </xf>
    <xf numFmtId="189" fontId="216" fillId="0" borderId="44" xfId="3496" applyNumberFormat="1" applyFont="1" applyBorder="1" applyAlignment="1" applyProtection="1">
      <alignment wrapText="1"/>
    </xf>
    <xf numFmtId="49" fontId="219" fillId="90" borderId="0" xfId="3496" applyNumberFormat="1" applyFont="1" applyFill="1" applyAlignment="1" applyProtection="1">
      <alignment horizontal="right" vertical="top" wrapText="1"/>
    </xf>
    <xf numFmtId="0" fontId="216" fillId="90" borderId="0" xfId="3496" applyFont="1" applyFill="1" applyAlignment="1" applyProtection="1">
      <alignment horizontal="left" vertical="top" wrapText="1"/>
    </xf>
    <xf numFmtId="0" fontId="216" fillId="90" borderId="0" xfId="3496" applyFont="1" applyFill="1" applyAlignment="1" applyProtection="1">
      <alignment horizontal="right" wrapText="1"/>
    </xf>
    <xf numFmtId="3" fontId="216" fillId="90" borderId="0" xfId="3496" applyNumberFormat="1" applyFont="1" applyFill="1" applyAlignment="1" applyProtection="1">
      <alignment wrapText="1"/>
    </xf>
    <xf numFmtId="189" fontId="216" fillId="90" borderId="0" xfId="3496" applyNumberFormat="1" applyFont="1" applyFill="1" applyAlignment="1" applyProtection="1">
      <alignment wrapText="1"/>
    </xf>
    <xf numFmtId="0" fontId="219" fillId="90" borderId="0" xfId="3496" applyFont="1" applyFill="1" applyAlignment="1" applyProtection="1">
      <alignment horizontal="left" vertical="top" wrapText="1"/>
    </xf>
    <xf numFmtId="3" fontId="216" fillId="90" borderId="0" xfId="3496" applyNumberFormat="1" applyFont="1" applyFill="1" applyAlignment="1" applyProtection="1">
      <alignment horizontal="right" wrapText="1"/>
    </xf>
    <xf numFmtId="189" fontId="219" fillId="90" borderId="0" xfId="3496" applyNumberFormat="1" applyFont="1" applyFill="1" applyAlignment="1" applyProtection="1">
      <alignment horizontal="right" wrapText="1"/>
    </xf>
    <xf numFmtId="49" fontId="219" fillId="90" borderId="44" xfId="3496" applyNumberFormat="1" applyFont="1" applyFill="1" applyBorder="1" applyAlignment="1" applyProtection="1">
      <alignment horizontal="right" vertical="top" wrapText="1"/>
    </xf>
    <xf numFmtId="0" fontId="216" fillId="90" borderId="44" xfId="3496" applyFont="1" applyFill="1" applyBorder="1" applyAlignment="1" applyProtection="1">
      <alignment horizontal="left" vertical="top" wrapText="1"/>
    </xf>
    <xf numFmtId="0" fontId="216" fillId="90" borderId="44" xfId="3496" applyFont="1" applyFill="1" applyBorder="1" applyAlignment="1" applyProtection="1">
      <alignment horizontal="right" wrapText="1"/>
    </xf>
    <xf numFmtId="3" fontId="216" fillId="90" borderId="44" xfId="3496" applyNumberFormat="1" applyFont="1" applyFill="1" applyBorder="1" applyAlignment="1" applyProtection="1">
      <alignment horizontal="right" wrapText="1"/>
    </xf>
    <xf numFmtId="189" fontId="216" fillId="90" borderId="44" xfId="3496" applyNumberFormat="1" applyFont="1" applyFill="1" applyBorder="1" applyAlignment="1" applyProtection="1">
      <alignment wrapText="1"/>
    </xf>
    <xf numFmtId="44" fontId="237" fillId="0" borderId="0" xfId="3496" applyNumberFormat="1" applyFont="1" applyAlignment="1" applyProtection="1">
      <alignment horizontal="center" vertical="center" wrapText="1"/>
      <protection locked="0"/>
    </xf>
    <xf numFmtId="44" fontId="231" fillId="90" borderId="0" xfId="2633" applyNumberFormat="1" applyFont="1" applyFill="1" applyAlignment="1" applyProtection="1">
      <alignment horizontal="right" wrapText="1"/>
      <protection locked="0"/>
    </xf>
    <xf numFmtId="44" fontId="216" fillId="90" borderId="0" xfId="2632" applyNumberFormat="1" applyFont="1" applyFill="1" applyAlignment="1" applyProtection="1">
      <alignment wrapText="1"/>
      <protection locked="0"/>
    </xf>
    <xf numFmtId="0" fontId="216" fillId="0" borderId="0" xfId="3148" applyFont="1" applyAlignment="1" applyProtection="1">
      <alignment horizontal="left" vertical="top" wrapText="1"/>
      <protection locked="0"/>
    </xf>
    <xf numFmtId="44" fontId="216" fillId="0" borderId="0" xfId="3496" applyNumberFormat="1" applyFont="1" applyAlignment="1" applyProtection="1">
      <alignment horizontal="center" wrapText="1"/>
      <protection locked="0"/>
    </xf>
    <xf numFmtId="44" fontId="216" fillId="0" borderId="0" xfId="3149" applyNumberFormat="1" applyFont="1" applyAlignment="1" applyProtection="1">
      <alignment horizontal="left" vertical="top" wrapText="1"/>
      <protection locked="0"/>
    </xf>
    <xf numFmtId="4" fontId="216" fillId="0" borderId="0" xfId="2633" applyNumberFormat="1" applyFont="1" applyProtection="1">
      <protection locked="0"/>
    </xf>
    <xf numFmtId="44" fontId="216" fillId="0" borderId="0" xfId="3148" applyNumberFormat="1" applyFont="1" applyAlignment="1" applyProtection="1">
      <alignment horizontal="left" vertical="top" wrapText="1"/>
      <protection locked="0"/>
    </xf>
    <xf numFmtId="44" fontId="216" fillId="85" borderId="0" xfId="2633" applyNumberFormat="1" applyFont="1" applyFill="1" applyAlignment="1" applyProtection="1">
      <alignment horizontal="right" wrapText="1"/>
      <protection locked="0"/>
    </xf>
    <xf numFmtId="44" fontId="216" fillId="0" borderId="0" xfId="161" applyNumberFormat="1" applyFont="1" applyAlignment="1" applyProtection="1">
      <alignment wrapText="1"/>
      <protection locked="0"/>
    </xf>
    <xf numFmtId="44" fontId="216" fillId="85" borderId="0" xfId="2632" applyNumberFormat="1" applyFont="1" applyFill="1" applyAlignment="1" applyProtection="1">
      <alignment horizontal="right" wrapText="1"/>
      <protection locked="0"/>
    </xf>
    <xf numFmtId="44" fontId="216" fillId="0" borderId="0" xfId="2632" applyNumberFormat="1" applyFont="1" applyFill="1" applyAlignment="1" applyProtection="1">
      <alignment horizontal="right" wrapText="1"/>
      <protection locked="0"/>
    </xf>
    <xf numFmtId="0" fontId="216" fillId="0" borderId="0" xfId="2632" applyFont="1" applyFill="1" applyAlignment="1" applyProtection="1">
      <alignment wrapText="1"/>
      <protection locked="0"/>
    </xf>
    <xf numFmtId="44" fontId="216" fillId="0" borderId="0" xfId="2632" applyNumberFormat="1" applyFont="1" applyFill="1" applyAlignment="1" applyProtection="1">
      <alignment wrapText="1"/>
      <protection locked="0"/>
    </xf>
    <xf numFmtId="44" fontId="216" fillId="85" borderId="0" xfId="0" applyNumberFormat="1" applyFont="1" applyFill="1" applyProtection="1">
      <protection locked="0"/>
    </xf>
    <xf numFmtId="44" fontId="216" fillId="0" borderId="0" xfId="1486" applyNumberFormat="1" applyFont="1" applyAlignment="1" applyProtection="1">
      <alignment wrapText="1"/>
      <protection locked="0"/>
    </xf>
    <xf numFmtId="3" fontId="216" fillId="0" borderId="44" xfId="3496" applyNumberFormat="1" applyFont="1" applyBorder="1" applyAlignment="1" applyProtection="1">
      <alignment wrapText="1"/>
      <protection locked="0"/>
    </xf>
    <xf numFmtId="44" fontId="216" fillId="90" borderId="0" xfId="3496" applyNumberFormat="1" applyFont="1" applyFill="1" applyAlignment="1" applyProtection="1">
      <alignment horizontal="right" wrapText="1"/>
      <protection locked="0"/>
    </xf>
    <xf numFmtId="44" fontId="216" fillId="90" borderId="44" xfId="3496" applyNumberFormat="1" applyFont="1" applyFill="1" applyBorder="1" applyAlignment="1" applyProtection="1">
      <alignment horizontal="right" wrapText="1"/>
      <protection locked="0"/>
    </xf>
    <xf numFmtId="49" fontId="238" fillId="0" borderId="0" xfId="3496" applyNumberFormat="1" applyFont="1" applyFill="1" applyAlignment="1" applyProtection="1">
      <alignment horizontal="right" vertical="top" wrapText="1"/>
    </xf>
    <xf numFmtId="0" fontId="237" fillId="0" borderId="0" xfId="1378" applyFont="1" applyFill="1" applyAlignment="1" applyProtection="1">
      <alignment vertical="top" wrapText="1"/>
    </xf>
    <xf numFmtId="0" fontId="237" fillId="0" borderId="0" xfId="1378" applyFont="1" applyFill="1" applyAlignment="1" applyProtection="1">
      <alignment horizontal="center" vertical="center" wrapText="1"/>
    </xf>
    <xf numFmtId="3" fontId="237" fillId="0" borderId="0" xfId="1378" applyNumberFormat="1" applyFont="1" applyFill="1" applyAlignment="1" applyProtection="1">
      <alignment horizontal="center" vertical="center"/>
    </xf>
    <xf numFmtId="189" fontId="237" fillId="0" borderId="0" xfId="1378" applyNumberFormat="1" applyFont="1" applyFill="1" applyAlignment="1" applyProtection="1">
      <alignment horizontal="center"/>
    </xf>
    <xf numFmtId="0" fontId="237" fillId="0" borderId="0" xfId="1378" applyFont="1" applyFill="1" applyAlignment="1" applyProtection="1">
      <alignment wrapText="1"/>
    </xf>
    <xf numFmtId="49" fontId="218" fillId="88" borderId="0" xfId="2633" applyNumberFormat="1" applyFont="1" applyFill="1" applyAlignment="1" applyProtection="1">
      <alignment horizontal="right" vertical="top" wrapText="1"/>
    </xf>
    <xf numFmtId="0" fontId="218" fillId="88" borderId="0" xfId="2633" applyFont="1" applyFill="1" applyAlignment="1" applyProtection="1">
      <alignment vertical="top" wrapText="1"/>
    </xf>
    <xf numFmtId="0" fontId="231" fillId="88" borderId="0" xfId="2633" applyFont="1" applyFill="1" applyAlignment="1" applyProtection="1">
      <alignment horizontal="right" wrapText="1"/>
    </xf>
    <xf numFmtId="3" fontId="231" fillId="88" borderId="0" xfId="2633" applyNumberFormat="1" applyFont="1" applyFill="1" applyAlignment="1" applyProtection="1">
      <alignment horizontal="right"/>
    </xf>
    <xf numFmtId="189" fontId="231" fillId="88" borderId="0" xfId="2633" applyNumberFormat="1" applyFont="1" applyFill="1" applyAlignment="1" applyProtection="1">
      <alignment horizontal="right" wrapText="1"/>
    </xf>
    <xf numFmtId="0" fontId="231" fillId="0" borderId="0" xfId="2633" applyFont="1" applyFill="1" applyAlignment="1" applyProtection="1">
      <alignment wrapText="1"/>
    </xf>
    <xf numFmtId="49" fontId="232" fillId="88" borderId="0" xfId="3496" applyNumberFormat="1" applyFont="1" applyFill="1" applyAlignment="1" applyProtection="1">
      <alignment horizontal="right" vertical="top" wrapText="1"/>
    </xf>
    <xf numFmtId="49" fontId="232" fillId="88" borderId="0" xfId="2633" applyNumberFormat="1" applyFont="1" applyFill="1" applyAlignment="1" applyProtection="1">
      <alignment horizontal="left" vertical="top" wrapText="1"/>
    </xf>
    <xf numFmtId="0" fontId="217" fillId="88" borderId="0" xfId="2633" applyFont="1" applyFill="1" applyAlignment="1" applyProtection="1">
      <alignment horizontal="right"/>
    </xf>
    <xf numFmtId="1" fontId="217" fillId="88" borderId="0" xfId="2633" applyNumberFormat="1" applyFont="1" applyFill="1" applyAlignment="1" applyProtection="1">
      <alignment horizontal="right"/>
    </xf>
    <xf numFmtId="189" fontId="217" fillId="88" borderId="0" xfId="2633" applyNumberFormat="1" applyFont="1" applyFill="1" applyAlignment="1" applyProtection="1">
      <alignment horizontal="right"/>
    </xf>
    <xf numFmtId="190" fontId="219" fillId="0" borderId="0" xfId="1378" applyNumberFormat="1" applyFont="1" applyFill="1" applyAlignment="1" applyProtection="1">
      <alignment vertical="top"/>
    </xf>
    <xf numFmtId="0" fontId="216" fillId="0" borderId="0" xfId="2632" applyFont="1" applyFill="1" applyAlignment="1" applyProtection="1">
      <alignment vertical="top" wrapText="1"/>
    </xf>
    <xf numFmtId="189" fontId="216" fillId="0" borderId="0" xfId="2632" applyNumberFormat="1" applyFont="1" applyFill="1" applyAlignment="1" applyProtection="1">
      <alignment wrapText="1"/>
    </xf>
    <xf numFmtId="0" fontId="216" fillId="0" borderId="0" xfId="167" applyFont="1" applyFill="1" applyProtection="1"/>
    <xf numFmtId="16" fontId="232" fillId="0" borderId="0" xfId="2633" applyNumberFormat="1" applyFont="1" applyFill="1" applyAlignment="1" applyProtection="1">
      <alignment horizontal="right" vertical="top"/>
    </xf>
    <xf numFmtId="49" fontId="232" fillId="0" borderId="0" xfId="3497" applyNumberFormat="1" applyFont="1" applyFill="1" applyAlignment="1" applyProtection="1">
      <alignment horizontal="right" vertical="top" wrapText="1"/>
    </xf>
    <xf numFmtId="190" fontId="232" fillId="0" borderId="0" xfId="1378" applyNumberFormat="1" applyFont="1" applyFill="1" applyAlignment="1" applyProtection="1">
      <alignment vertical="top"/>
    </xf>
    <xf numFmtId="4" fontId="216" fillId="0" borderId="0" xfId="2633" applyNumberFormat="1" applyFont="1" applyFill="1" applyProtection="1"/>
    <xf numFmtId="1" fontId="236" fillId="0" borderId="0" xfId="167" applyNumberFormat="1" applyFont="1" applyFill="1" applyAlignment="1" applyProtection="1">
      <alignment horizontal="right"/>
    </xf>
    <xf numFmtId="0" fontId="216" fillId="0" borderId="0" xfId="1378" applyFont="1" applyFill="1" applyAlignment="1" applyProtection="1">
      <alignment wrapText="1"/>
    </xf>
    <xf numFmtId="49" fontId="232" fillId="0" borderId="0" xfId="3497" applyNumberFormat="1" applyFont="1" applyFill="1" applyAlignment="1" applyProtection="1">
      <alignment horizontal="right" vertical="top"/>
    </xf>
    <xf numFmtId="191" fontId="236" fillId="0" borderId="0" xfId="167" applyNumberFormat="1" applyFont="1" applyFill="1" applyAlignment="1" applyProtection="1">
      <alignment horizontal="right"/>
    </xf>
    <xf numFmtId="0" fontId="217" fillId="0" borderId="0" xfId="1378" applyFont="1" applyFill="1" applyAlignment="1" applyProtection="1">
      <alignment horizontal="left" vertical="top" wrapText="1"/>
    </xf>
    <xf numFmtId="191" fontId="217" fillId="0" borderId="0" xfId="1378" applyNumberFormat="1" applyFont="1" applyFill="1" applyAlignment="1" applyProtection="1">
      <alignment horizontal="right" wrapText="1"/>
    </xf>
    <xf numFmtId="49" fontId="232" fillId="0" borderId="0" xfId="3497" quotePrefix="1" applyNumberFormat="1" applyFont="1" applyFill="1" applyAlignment="1" applyProtection="1">
      <alignment horizontal="right" vertical="top"/>
    </xf>
    <xf numFmtId="0" fontId="217" fillId="0" borderId="0" xfId="1378" applyFont="1" applyFill="1" applyAlignment="1" applyProtection="1">
      <alignment horizontal="right" wrapText="1"/>
    </xf>
    <xf numFmtId="1" fontId="217" fillId="0" borderId="0" xfId="1378" applyNumberFormat="1" applyFont="1" applyFill="1" applyAlignment="1" applyProtection="1">
      <alignment horizontal="right" wrapText="1"/>
    </xf>
    <xf numFmtId="190" fontId="232" fillId="0" borderId="0" xfId="1378" applyNumberFormat="1" applyFont="1" applyAlignment="1" applyProtection="1">
      <alignment vertical="top"/>
    </xf>
    <xf numFmtId="0" fontId="217" fillId="0" borderId="0" xfId="2632" applyFont="1" applyFill="1" applyAlignment="1" applyProtection="1">
      <alignment horizontal="right" wrapText="1"/>
    </xf>
    <xf numFmtId="1" fontId="217" fillId="0" borderId="0" xfId="2632" applyNumberFormat="1" applyFont="1" applyFill="1" applyAlignment="1" applyProtection="1">
      <alignment horizontal="right" wrapText="1"/>
    </xf>
    <xf numFmtId="0" fontId="216" fillId="0" borderId="0" xfId="3148" applyFont="1" applyFill="1" applyAlignment="1" applyProtection="1">
      <alignment horizontal="left" vertical="top" wrapText="1"/>
    </xf>
    <xf numFmtId="0" fontId="217" fillId="0" borderId="0" xfId="2632" applyFont="1" applyFill="1" applyAlignment="1" applyProtection="1">
      <alignment horizontal="left" vertical="top" wrapText="1"/>
    </xf>
    <xf numFmtId="49" fontId="232" fillId="0" borderId="0" xfId="2632" applyNumberFormat="1" applyFont="1" applyFill="1" applyAlignment="1" applyProtection="1">
      <alignment horizontal="right" vertical="top"/>
    </xf>
    <xf numFmtId="49" fontId="219" fillId="0" borderId="0" xfId="2632" applyNumberFormat="1" applyFont="1" applyFill="1" applyAlignment="1" applyProtection="1">
      <alignment horizontal="right" vertical="top"/>
    </xf>
    <xf numFmtId="0" fontId="216" fillId="0" borderId="0" xfId="3496" applyFont="1" applyFill="1" applyProtection="1"/>
    <xf numFmtId="1" fontId="216" fillId="0" borderId="0" xfId="3496" applyNumberFormat="1" applyFont="1" applyFill="1" applyProtection="1"/>
    <xf numFmtId="189" fontId="216" fillId="0" borderId="0" xfId="167" applyNumberFormat="1" applyFont="1" applyFill="1" applyProtection="1"/>
    <xf numFmtId="49" fontId="219" fillId="0" borderId="0" xfId="3496" quotePrefix="1" applyNumberFormat="1" applyFont="1" applyFill="1" applyAlignment="1" applyProtection="1">
      <alignment horizontal="right" vertical="top"/>
    </xf>
    <xf numFmtId="1" fontId="216" fillId="0" borderId="0" xfId="2632" applyNumberFormat="1" applyFont="1" applyFill="1" applyAlignment="1" applyProtection="1">
      <alignment horizontal="right" wrapText="1"/>
    </xf>
    <xf numFmtId="0" fontId="217" fillId="0" borderId="0" xfId="3496" applyFont="1" applyFill="1" applyAlignment="1" applyProtection="1">
      <alignment vertical="top" wrapText="1"/>
    </xf>
    <xf numFmtId="1" fontId="217" fillId="0" borderId="0" xfId="2633" applyNumberFormat="1" applyFont="1" applyFill="1" applyAlignment="1" applyProtection="1">
      <alignment horizontal="right" wrapText="1"/>
    </xf>
    <xf numFmtId="49" fontId="232" fillId="0" borderId="0" xfId="1378" applyNumberFormat="1" applyFont="1" applyFill="1" applyAlignment="1" applyProtection="1">
      <alignment horizontal="right" vertical="top"/>
    </xf>
    <xf numFmtId="0" fontId="217" fillId="0" borderId="0" xfId="1378" applyFont="1" applyFill="1" applyAlignment="1" applyProtection="1">
      <alignment horizontal="center" wrapText="1"/>
    </xf>
    <xf numFmtId="1" fontId="217" fillId="0" borderId="0" xfId="1378" applyNumberFormat="1" applyFont="1" applyFill="1" applyAlignment="1" applyProtection="1">
      <alignment wrapText="1"/>
    </xf>
    <xf numFmtId="0" fontId="217" fillId="81" borderId="0" xfId="2633" applyFont="1" applyFill="1" applyAlignment="1" applyProtection="1">
      <alignment vertical="top" wrapText="1"/>
    </xf>
    <xf numFmtId="0" fontId="217" fillId="0" borderId="0" xfId="1378" applyFont="1" applyAlignment="1" applyProtection="1">
      <alignment wrapText="1"/>
    </xf>
    <xf numFmtId="0" fontId="234" fillId="81" borderId="0" xfId="2633" applyFont="1" applyFill="1" applyAlignment="1" applyProtection="1">
      <alignment vertical="top" wrapText="1"/>
    </xf>
    <xf numFmtId="1" fontId="217" fillId="0" borderId="0" xfId="1378" applyNumberFormat="1" applyFont="1" applyAlignment="1" applyProtection="1">
      <alignment horizontal="right" wrapText="1"/>
    </xf>
    <xf numFmtId="49" fontId="232" fillId="0" borderId="0" xfId="185" applyNumberFormat="1" applyFont="1" applyAlignment="1" applyProtection="1">
      <alignment horizontal="right" vertical="top" wrapText="1"/>
    </xf>
    <xf numFmtId="0" fontId="217" fillId="0" borderId="0" xfId="185" applyFont="1" applyAlignment="1" applyProtection="1">
      <alignment vertical="top" wrapText="1"/>
    </xf>
    <xf numFmtId="0" fontId="217" fillId="0" borderId="0" xfId="185" applyFont="1" applyAlignment="1" applyProtection="1">
      <alignment horizontal="right" wrapText="1"/>
    </xf>
    <xf numFmtId="1" fontId="217" fillId="0" borderId="0" xfId="185" applyNumberFormat="1" applyFont="1" applyAlignment="1" applyProtection="1">
      <alignment horizontal="right" wrapText="1"/>
    </xf>
    <xf numFmtId="0" fontId="217" fillId="0" borderId="0" xfId="1378" applyFont="1" applyAlignment="1" applyProtection="1">
      <alignment horizontal="center" wrapText="1"/>
    </xf>
    <xf numFmtId="1" fontId="217" fillId="0" borderId="0" xfId="1378" applyNumberFormat="1" applyFont="1" applyAlignment="1" applyProtection="1">
      <alignment wrapText="1"/>
    </xf>
    <xf numFmtId="49" fontId="232" fillId="0" borderId="0" xfId="1378" applyNumberFormat="1" applyFont="1" applyAlignment="1" applyProtection="1">
      <alignment horizontal="right" vertical="top"/>
    </xf>
    <xf numFmtId="0" fontId="217" fillId="0" borderId="0" xfId="0" applyFont="1" applyAlignment="1" applyProtection="1">
      <alignment vertical="top" wrapText="1"/>
    </xf>
    <xf numFmtId="49" fontId="232" fillId="0" borderId="0" xfId="1378" applyNumberFormat="1" applyFont="1" applyAlignment="1" applyProtection="1">
      <alignment horizontal="right" vertical="top" wrapText="1"/>
    </xf>
    <xf numFmtId="0" fontId="217" fillId="0" borderId="0" xfId="0" applyFont="1" applyAlignment="1" applyProtection="1">
      <alignment horizontal="right" vertical="top" wrapText="1"/>
    </xf>
    <xf numFmtId="0" fontId="232" fillId="0" borderId="0" xfId="1378" applyFont="1" applyAlignment="1" applyProtection="1">
      <alignment horizontal="center" wrapText="1"/>
    </xf>
    <xf numFmtId="1" fontId="232" fillId="0" borderId="0" xfId="1378" applyNumberFormat="1" applyFont="1" applyAlignment="1" applyProtection="1">
      <alignment wrapText="1"/>
    </xf>
    <xf numFmtId="49" fontId="232" fillId="0" borderId="0" xfId="185" applyNumberFormat="1" applyFont="1" applyAlignment="1" applyProtection="1">
      <alignment horizontal="right" vertical="top"/>
    </xf>
    <xf numFmtId="0" fontId="217" fillId="85" borderId="0" xfId="185" applyFont="1" applyFill="1" applyAlignment="1" applyProtection="1">
      <alignment vertical="top" wrapText="1"/>
    </xf>
    <xf numFmtId="0" fontId="217" fillId="81" borderId="0" xfId="185" applyFont="1" applyFill="1" applyAlignment="1" applyProtection="1">
      <alignment horizontal="right" wrapText="1"/>
    </xf>
    <xf numFmtId="1" fontId="217" fillId="81" borderId="0" xfId="185" applyNumberFormat="1" applyFont="1" applyFill="1" applyAlignment="1" applyProtection="1">
      <alignment horizontal="right" wrapText="1"/>
    </xf>
    <xf numFmtId="0" fontId="232" fillId="0" borderId="0" xfId="167" applyFont="1" applyAlignment="1" applyProtection="1">
      <alignment horizontal="right" vertical="top"/>
    </xf>
    <xf numFmtId="0" fontId="217" fillId="0" borderId="0" xfId="1378" applyFont="1" applyAlignment="1" applyProtection="1">
      <alignment horizontal="left" vertical="top" wrapText="1"/>
    </xf>
    <xf numFmtId="0" fontId="217" fillId="0" borderId="0" xfId="1378" applyFont="1" applyAlignment="1" applyProtection="1">
      <alignment horizontal="right"/>
    </xf>
    <xf numFmtId="1" fontId="217" fillId="0" borderId="0" xfId="1378" applyNumberFormat="1" applyFont="1" applyAlignment="1" applyProtection="1">
      <alignment horizontal="right"/>
    </xf>
    <xf numFmtId="0" fontId="217" fillId="0" borderId="0" xfId="1378" applyFont="1" applyAlignment="1" applyProtection="1">
      <alignment vertical="top"/>
    </xf>
    <xf numFmtId="0" fontId="217" fillId="0" borderId="0" xfId="1378" applyFont="1" applyAlignment="1" applyProtection="1">
      <alignment horizontal="left" vertical="top"/>
    </xf>
    <xf numFmtId="0" fontId="217" fillId="0" borderId="0" xfId="1378" applyFont="1" applyAlignment="1" applyProtection="1">
      <alignment horizontal="right" wrapText="1"/>
    </xf>
    <xf numFmtId="0" fontId="232" fillId="0" borderId="0" xfId="1378" quotePrefix="1" applyFont="1" applyAlignment="1" applyProtection="1">
      <alignment horizontal="right" vertical="top" wrapText="1"/>
    </xf>
    <xf numFmtId="49" fontId="217" fillId="0" borderId="0" xfId="1378" applyNumberFormat="1" applyFont="1" applyAlignment="1" applyProtection="1">
      <alignment horizontal="right" vertical="top"/>
    </xf>
    <xf numFmtId="1" fontId="217" fillId="0" borderId="0" xfId="0" applyNumberFormat="1" applyFont="1" applyAlignment="1" applyProtection="1">
      <alignment horizontal="right" wrapText="1"/>
    </xf>
    <xf numFmtId="0" fontId="217" fillId="0" borderId="0" xfId="0" applyFont="1" applyAlignment="1" applyProtection="1">
      <alignment horizontal="center" wrapText="1"/>
    </xf>
    <xf numFmtId="1" fontId="217" fillId="0" borderId="0" xfId="0" applyNumberFormat="1" applyFont="1" applyAlignment="1" applyProtection="1">
      <alignment wrapText="1"/>
    </xf>
    <xf numFmtId="1" fontId="217" fillId="81" borderId="0" xfId="2633" applyNumberFormat="1" applyFont="1" applyFill="1" applyAlignment="1" applyProtection="1">
      <alignment horizontal="right" wrapText="1"/>
    </xf>
    <xf numFmtId="0" fontId="217" fillId="85" borderId="0" xfId="0" applyFont="1" applyFill="1" applyAlignment="1" applyProtection="1">
      <alignment vertical="top" wrapText="1"/>
    </xf>
    <xf numFmtId="0" fontId="217" fillId="85" borderId="0" xfId="2633" applyFont="1" applyFill="1" applyAlignment="1" applyProtection="1">
      <alignment horizontal="right" wrapText="1"/>
    </xf>
    <xf numFmtId="1" fontId="217" fillId="85" borderId="0" xfId="2633" applyNumberFormat="1" applyFont="1" applyFill="1" applyAlignment="1" applyProtection="1">
      <alignment horizontal="right" wrapText="1"/>
    </xf>
    <xf numFmtId="189" fontId="216" fillId="85" borderId="0" xfId="2633" applyNumberFormat="1" applyFont="1" applyFill="1" applyAlignment="1" applyProtection="1">
      <alignment horizontal="right" wrapText="1"/>
    </xf>
    <xf numFmtId="0" fontId="217" fillId="0" borderId="0" xfId="1378" applyFont="1" applyAlignment="1" applyProtection="1">
      <alignment vertical="top" wrapText="1"/>
    </xf>
    <xf numFmtId="1" fontId="217" fillId="0" borderId="0" xfId="2633" applyNumberFormat="1" applyFont="1" applyAlignment="1" applyProtection="1">
      <alignment wrapText="1"/>
    </xf>
    <xf numFmtId="0" fontId="217" fillId="0" borderId="0" xfId="1378" applyFont="1" applyProtection="1"/>
    <xf numFmtId="1" fontId="217" fillId="0" borderId="0" xfId="1378" applyNumberFormat="1" applyFont="1" applyProtection="1"/>
    <xf numFmtId="0" fontId="232" fillId="0" borderId="0" xfId="1378" applyFont="1" applyAlignment="1" applyProtection="1">
      <alignment horizontal="right" vertical="top" wrapText="1"/>
    </xf>
    <xf numFmtId="49" fontId="217" fillId="0" borderId="0" xfId="185" applyNumberFormat="1" applyFont="1" applyAlignment="1" applyProtection="1">
      <alignment wrapText="1"/>
    </xf>
    <xf numFmtId="0" fontId="232" fillId="0" borderId="0" xfId="167" applyFont="1" applyFill="1" applyAlignment="1" applyProtection="1">
      <alignment horizontal="right" vertical="top"/>
    </xf>
    <xf numFmtId="189" fontId="217" fillId="0" borderId="0" xfId="2633" applyNumberFormat="1" applyFont="1" applyFill="1" applyAlignment="1" applyProtection="1">
      <alignment horizontal="right" wrapText="1"/>
    </xf>
    <xf numFmtId="0" fontId="217" fillId="0" borderId="0" xfId="1378" applyFont="1" applyFill="1" applyAlignment="1" applyProtection="1">
      <alignment horizontal="right"/>
    </xf>
    <xf numFmtId="1" fontId="217" fillId="0" borderId="0" xfId="1378" applyNumberFormat="1" applyFont="1" applyFill="1" applyAlignment="1" applyProtection="1">
      <alignment horizontal="right"/>
    </xf>
    <xf numFmtId="0" fontId="232" fillId="0" borderId="0" xfId="167" applyFont="1" applyFill="1" applyAlignment="1" applyProtection="1">
      <alignment horizontal="right" vertical="top" wrapText="1"/>
    </xf>
    <xf numFmtId="0" fontId="233" fillId="0" borderId="0" xfId="3149" applyFont="1" applyFill="1" applyAlignment="1" applyProtection="1">
      <alignment horizontal="left" vertical="top" wrapText="1"/>
    </xf>
    <xf numFmtId="49" fontId="217" fillId="0" borderId="0" xfId="2633" applyNumberFormat="1" applyFont="1" applyFill="1" applyAlignment="1" applyProtection="1">
      <alignment vertical="top" wrapText="1"/>
    </xf>
    <xf numFmtId="4" fontId="219" fillId="0" borderId="0" xfId="1378" applyNumberFormat="1" applyFont="1" applyFill="1" applyAlignment="1" applyProtection="1">
      <alignment wrapText="1"/>
    </xf>
    <xf numFmtId="0" fontId="219" fillId="0" borderId="0" xfId="1378" applyFont="1" applyFill="1" applyAlignment="1" applyProtection="1">
      <alignment wrapText="1"/>
    </xf>
    <xf numFmtId="0" fontId="217" fillId="0" borderId="0" xfId="1378" applyFont="1" applyFill="1" applyAlignment="1" applyProtection="1">
      <alignment vertical="top" wrapText="1"/>
    </xf>
    <xf numFmtId="0" fontId="219" fillId="0" borderId="0" xfId="1378" applyFont="1" applyFill="1" applyAlignment="1" applyProtection="1">
      <alignment horizontal="right" vertical="top" wrapText="1"/>
    </xf>
    <xf numFmtId="0" fontId="216" fillId="0" borderId="0" xfId="1378" applyFont="1" applyFill="1" applyAlignment="1" applyProtection="1">
      <alignment horizontal="left" vertical="top" wrapText="1"/>
    </xf>
    <xf numFmtId="0" fontId="216" fillId="0" borderId="0" xfId="1378" applyFont="1" applyFill="1" applyAlignment="1" applyProtection="1">
      <alignment horizontal="right" wrapText="1"/>
    </xf>
    <xf numFmtId="3" fontId="216" fillId="0" borderId="0" xfId="1378" applyNumberFormat="1" applyFont="1" applyFill="1" applyAlignment="1" applyProtection="1">
      <alignment horizontal="right" wrapText="1"/>
    </xf>
    <xf numFmtId="49" fontId="232" fillId="0" borderId="0" xfId="1378" applyNumberFormat="1" applyFont="1" applyFill="1" applyAlignment="1" applyProtection="1">
      <alignment horizontal="right" vertical="top" wrapText="1"/>
    </xf>
    <xf numFmtId="0" fontId="232" fillId="0" borderId="0" xfId="1378" quotePrefix="1" applyFont="1" applyFill="1" applyAlignment="1" applyProtection="1">
      <alignment horizontal="right" vertical="top" wrapText="1"/>
    </xf>
    <xf numFmtId="0" fontId="232" fillId="0" borderId="0" xfId="1378" applyFont="1" applyFill="1" applyAlignment="1" applyProtection="1">
      <alignment horizontal="right" vertical="top" wrapText="1"/>
    </xf>
    <xf numFmtId="49" fontId="219" fillId="0" borderId="0" xfId="2632" quotePrefix="1" applyNumberFormat="1" applyFont="1" applyFill="1" applyAlignment="1" applyProtection="1">
      <alignment horizontal="right" vertical="top"/>
    </xf>
    <xf numFmtId="189" fontId="216" fillId="0" borderId="0" xfId="1378" applyNumberFormat="1" applyFont="1" applyFill="1" applyAlignment="1" applyProtection="1">
      <alignment wrapText="1"/>
    </xf>
    <xf numFmtId="49" fontId="219" fillId="0" borderId="44" xfId="3496" applyNumberFormat="1" applyFont="1" applyFill="1" applyBorder="1" applyAlignment="1" applyProtection="1">
      <alignment horizontal="right" vertical="top" wrapText="1"/>
    </xf>
    <xf numFmtId="0" fontId="216" fillId="0" borderId="44" xfId="1378" applyFont="1" applyFill="1" applyBorder="1" applyAlignment="1" applyProtection="1">
      <alignment horizontal="left" vertical="top" wrapText="1"/>
    </xf>
    <xf numFmtId="0" fontId="216" fillId="0" borderId="44" xfId="1378" applyFont="1" applyFill="1" applyBorder="1" applyAlignment="1" applyProtection="1">
      <alignment horizontal="right" wrapText="1"/>
    </xf>
    <xf numFmtId="3" fontId="216" fillId="0" borderId="44" xfId="1378" applyNumberFormat="1" applyFont="1" applyFill="1" applyBorder="1" applyAlignment="1" applyProtection="1">
      <alignment wrapText="1"/>
    </xf>
    <xf numFmtId="189" fontId="216" fillId="0" borderId="44" xfId="1378" applyNumberFormat="1" applyFont="1" applyFill="1" applyBorder="1" applyAlignment="1" applyProtection="1">
      <alignment wrapText="1"/>
    </xf>
    <xf numFmtId="49" fontId="232" fillId="88" borderId="0" xfId="2633" applyNumberFormat="1" applyFont="1" applyFill="1" applyBorder="1" applyAlignment="1" applyProtection="1">
      <alignment horizontal="left" vertical="top" wrapText="1"/>
    </xf>
    <xf numFmtId="189" fontId="232" fillId="88" borderId="0" xfId="2633" applyNumberFormat="1" applyFont="1" applyFill="1" applyBorder="1" applyAlignment="1" applyProtection="1">
      <alignment horizontal="left" vertical="top" wrapText="1"/>
    </xf>
    <xf numFmtId="189" fontId="232" fillId="88" borderId="0" xfId="2633" applyNumberFormat="1" applyFont="1" applyFill="1" applyBorder="1" applyAlignment="1" applyProtection="1">
      <alignment horizontal="right" vertical="top" wrapText="1"/>
    </xf>
    <xf numFmtId="49" fontId="232" fillId="88" borderId="44" xfId="2633" applyNumberFormat="1" applyFont="1" applyFill="1" applyBorder="1" applyAlignment="1" applyProtection="1">
      <alignment horizontal="left" vertical="top" wrapText="1"/>
    </xf>
    <xf numFmtId="189" fontId="232" fillId="88" borderId="44" xfId="2633" applyNumberFormat="1" applyFont="1" applyFill="1" applyBorder="1" applyAlignment="1" applyProtection="1">
      <alignment horizontal="left" vertical="top" wrapText="1"/>
    </xf>
    <xf numFmtId="49" fontId="219" fillId="0" borderId="0" xfId="3496" applyNumberFormat="1" applyFont="1" applyFill="1" applyAlignment="1" applyProtection="1">
      <alignment horizontal="right" vertical="top" wrapText="1"/>
    </xf>
    <xf numFmtId="49" fontId="219" fillId="0" borderId="0" xfId="1378" applyNumberFormat="1" applyFont="1" applyFill="1" applyAlignment="1" applyProtection="1">
      <alignment horizontal="right" vertical="top"/>
    </xf>
    <xf numFmtId="0" fontId="216" fillId="0" borderId="0" xfId="1378" applyFont="1" applyFill="1" applyAlignment="1" applyProtection="1">
      <alignment vertical="top" wrapText="1"/>
    </xf>
    <xf numFmtId="44" fontId="237" fillId="0" borderId="0" xfId="1378" applyNumberFormat="1" applyFont="1" applyFill="1" applyAlignment="1" applyProtection="1">
      <alignment horizontal="center" vertical="center" wrapText="1"/>
      <protection locked="0"/>
    </xf>
    <xf numFmtId="44" fontId="231" fillId="88" borderId="0" xfId="2633" applyNumberFormat="1" applyFont="1" applyFill="1" applyAlignment="1" applyProtection="1">
      <alignment horizontal="right" wrapText="1"/>
      <protection locked="0"/>
    </xf>
    <xf numFmtId="4" fontId="217" fillId="88" borderId="0" xfId="2633" applyNumberFormat="1" applyFont="1" applyFill="1" applyAlignment="1" applyProtection="1">
      <alignment horizontal="right"/>
      <protection locked="0"/>
    </xf>
    <xf numFmtId="4" fontId="217" fillId="0" borderId="0" xfId="1378" applyNumberFormat="1" applyFont="1" applyAlignment="1" applyProtection="1">
      <alignment wrapText="1"/>
      <protection locked="0"/>
    </xf>
    <xf numFmtId="4" fontId="217" fillId="81" borderId="0" xfId="0" applyNumberFormat="1" applyFont="1" applyFill="1" applyAlignment="1" applyProtection="1">
      <alignment wrapText="1"/>
      <protection locked="0"/>
    </xf>
    <xf numFmtId="4" fontId="217" fillId="0" borderId="0" xfId="0" applyNumberFormat="1" applyFont="1" applyAlignment="1" applyProtection="1">
      <alignment wrapText="1"/>
      <protection locked="0"/>
    </xf>
    <xf numFmtId="4" fontId="217" fillId="85" borderId="0" xfId="0" applyNumberFormat="1" applyFont="1" applyFill="1" applyAlignment="1" applyProtection="1">
      <alignment wrapText="1"/>
      <protection locked="0"/>
    </xf>
    <xf numFmtId="173" fontId="216" fillId="0" borderId="0" xfId="2632" applyNumberFormat="1" applyFont="1" applyFill="1" applyAlignment="1" applyProtection="1">
      <alignment wrapText="1"/>
      <protection locked="0"/>
    </xf>
    <xf numFmtId="3" fontId="216" fillId="0" borderId="44" xfId="1378" applyNumberFormat="1" applyFont="1" applyFill="1" applyBorder="1" applyAlignment="1" applyProtection="1">
      <alignment wrapText="1"/>
      <protection locked="0"/>
    </xf>
    <xf numFmtId="49" fontId="232" fillId="88" borderId="0" xfId="2633" applyNumberFormat="1" applyFont="1" applyFill="1" applyBorder="1" applyAlignment="1" applyProtection="1">
      <alignment horizontal="left" vertical="top" wrapText="1"/>
      <protection locked="0"/>
    </xf>
    <xf numFmtId="49" fontId="232" fillId="88" borderId="44" xfId="2633" applyNumberFormat="1" applyFont="1" applyFill="1" applyBorder="1" applyAlignment="1" applyProtection="1">
      <alignment horizontal="left" vertical="top" wrapText="1"/>
      <protection locked="0"/>
    </xf>
    <xf numFmtId="44" fontId="216" fillId="0" borderId="0" xfId="1378" applyNumberFormat="1" applyFont="1" applyFill="1" applyAlignment="1" applyProtection="1">
      <alignment wrapText="1"/>
      <protection locked="0"/>
    </xf>
    <xf numFmtId="0" fontId="216" fillId="0" borderId="0" xfId="1378" applyFont="1" applyAlignment="1" applyProtection="1">
      <alignment horizontal="right" vertical="top" wrapText="1"/>
    </xf>
    <xf numFmtId="0" fontId="216" fillId="0" borderId="0" xfId="1378" applyFont="1" applyAlignment="1" applyProtection="1">
      <alignment horizontal="left" vertical="center" wrapText="1"/>
    </xf>
    <xf numFmtId="44" fontId="216" fillId="0" borderId="0" xfId="1378" applyNumberFormat="1" applyFont="1" applyAlignment="1" applyProtection="1">
      <alignment horizontal="right" vertical="center" wrapText="1"/>
    </xf>
    <xf numFmtId="0" fontId="216" fillId="0" borderId="0" xfId="1378" applyFont="1" applyProtection="1"/>
    <xf numFmtId="0" fontId="218" fillId="75" borderId="0" xfId="2633" applyFont="1" applyFill="1" applyAlignment="1" applyProtection="1">
      <alignment horizontal="right" vertical="top" wrapText="1"/>
    </xf>
    <xf numFmtId="0" fontId="218" fillId="75" borderId="0" xfId="2633" applyFont="1" applyFill="1" applyAlignment="1" applyProtection="1">
      <alignment horizontal="left" wrapText="1"/>
    </xf>
    <xf numFmtId="44" fontId="218" fillId="75" borderId="0" xfId="2633" applyNumberFormat="1" applyFont="1" applyFill="1" applyAlignment="1" applyProtection="1">
      <alignment horizontal="right" wrapText="1"/>
    </xf>
    <xf numFmtId="0" fontId="231" fillId="0" borderId="0" xfId="1378" applyFont="1" applyProtection="1"/>
    <xf numFmtId="0" fontId="216" fillId="0" borderId="0" xfId="2632" applyFont="1" applyAlignment="1" applyProtection="1">
      <alignment horizontal="left" wrapText="1"/>
    </xf>
    <xf numFmtId="0" fontId="219" fillId="0" borderId="0" xfId="1378" applyFont="1" applyAlignment="1" applyProtection="1">
      <alignment vertical="top" wrapText="1"/>
    </xf>
    <xf numFmtId="0" fontId="216" fillId="0" borderId="0" xfId="1378" applyFont="1" applyAlignment="1" applyProtection="1">
      <alignment vertical="top" wrapText="1"/>
    </xf>
    <xf numFmtId="49" fontId="219" fillId="75" borderId="43" xfId="167" applyNumberFormat="1" applyFont="1" applyFill="1" applyBorder="1" applyAlignment="1" applyProtection="1">
      <alignment horizontal="right" vertical="top" wrapText="1"/>
    </xf>
    <xf numFmtId="0" fontId="219" fillId="75" borderId="43" xfId="167" applyNumberFormat="1" applyFont="1" applyFill="1" applyBorder="1" applyAlignment="1" applyProtection="1">
      <alignment horizontal="left" vertical="top" wrapText="1"/>
    </xf>
    <xf numFmtId="44" fontId="219" fillId="75" borderId="43" xfId="2528" applyNumberFormat="1" applyFont="1" applyFill="1" applyBorder="1" applyAlignment="1" applyProtection="1">
      <alignment horizontal="right" wrapText="1"/>
    </xf>
    <xf numFmtId="44" fontId="219" fillId="75" borderId="43" xfId="2528" applyNumberFormat="1" applyFont="1" applyFill="1" applyBorder="1" applyAlignment="1" applyProtection="1">
      <alignment horizontal="right" vertical="top" wrapText="1"/>
    </xf>
    <xf numFmtId="0" fontId="216" fillId="75" borderId="0" xfId="1378" applyFont="1" applyFill="1" applyProtection="1"/>
    <xf numFmtId="0" fontId="216" fillId="75" borderId="42" xfId="1378" applyFont="1" applyFill="1" applyBorder="1" applyProtection="1"/>
    <xf numFmtId="0" fontId="219" fillId="75" borderId="41" xfId="1378" applyFont="1" applyFill="1" applyBorder="1" applyProtection="1"/>
    <xf numFmtId="44" fontId="219" fillId="75" borderId="40" xfId="1378" applyNumberFormat="1" applyFont="1" applyFill="1" applyBorder="1" applyProtection="1"/>
    <xf numFmtId="49" fontId="216" fillId="0" borderId="0" xfId="2632" applyNumberFormat="1" applyFont="1" applyAlignment="1" applyProtection="1">
      <alignment horizontal="right" vertical="top" wrapText="1"/>
    </xf>
    <xf numFmtId="0" fontId="218" fillId="0" borderId="0" xfId="2632" applyFont="1" applyAlignment="1" applyProtection="1">
      <alignment horizontal="left" vertical="top" wrapText="1"/>
    </xf>
    <xf numFmtId="49" fontId="216" fillId="0" borderId="0" xfId="2632" applyNumberFormat="1" applyFont="1" applyAlignment="1" applyProtection="1">
      <alignment horizontal="left" vertical="top" wrapText="1"/>
    </xf>
    <xf numFmtId="49" fontId="216" fillId="0" borderId="0" xfId="2633" applyNumberFormat="1" applyFont="1" applyAlignment="1" applyProtection="1">
      <alignment horizontal="right" vertical="top" wrapText="1"/>
    </xf>
    <xf numFmtId="49" fontId="4" fillId="0" borderId="0" xfId="1362" applyNumberFormat="1" applyBorder="1" applyAlignment="1" applyProtection="1">
      <alignment horizontal="center"/>
    </xf>
    <xf numFmtId="49" fontId="55" fillId="0" borderId="0" xfId="1362" applyNumberFormat="1" applyFont="1" applyBorder="1" applyAlignment="1" applyProtection="1">
      <alignment horizontal="center"/>
    </xf>
    <xf numFmtId="49" fontId="14" fillId="0" borderId="0" xfId="1362" applyNumberFormat="1" applyFont="1" applyBorder="1" applyAlignment="1" applyProtection="1">
      <alignment horizontal="center"/>
    </xf>
    <xf numFmtId="49" fontId="55" fillId="0" borderId="0" xfId="1362" applyNumberFormat="1" applyFont="1" applyBorder="1" applyAlignment="1" applyProtection="1">
      <alignment horizontal="left" wrapText="1"/>
    </xf>
    <xf numFmtId="49" fontId="79" fillId="0" borderId="0" xfId="1362" applyNumberFormat="1" applyFont="1" applyBorder="1" applyAlignment="1" applyProtection="1">
      <alignment horizontal="center"/>
    </xf>
    <xf numFmtId="49" fontId="68" fillId="0" borderId="0" xfId="1362" applyNumberFormat="1" applyFont="1" applyFill="1" applyBorder="1" applyAlignment="1" applyProtection="1">
      <alignment horizontal="center" wrapText="1"/>
    </xf>
    <xf numFmtId="49" fontId="269" fillId="0" borderId="0" xfId="1362" applyNumberFormat="1" applyFont="1" applyFill="1" applyBorder="1" applyAlignment="1" applyProtection="1">
      <alignment horizontal="center" wrapText="1"/>
    </xf>
    <xf numFmtId="0" fontId="68" fillId="0" borderId="0" xfId="1362" applyFont="1" applyFill="1" applyBorder="1" applyAlignment="1" applyProtection="1">
      <alignment horizontal="center" wrapText="1"/>
    </xf>
    <xf numFmtId="49" fontId="75" fillId="0" borderId="0" xfId="1362" applyNumberFormat="1" applyFont="1" applyBorder="1" applyAlignment="1" applyProtection="1">
      <alignment horizontal="center" wrapText="1"/>
    </xf>
    <xf numFmtId="0" fontId="68" fillId="0" borderId="0" xfId="1362" applyFont="1" applyBorder="1" applyAlignment="1" applyProtection="1">
      <alignment horizontal="center" wrapText="1"/>
    </xf>
    <xf numFmtId="49" fontId="68" fillId="0" borderId="0" xfId="1362" applyNumberFormat="1" applyFont="1" applyFill="1" applyBorder="1" applyAlignment="1" applyProtection="1">
      <alignment horizontal="center" vertical="top"/>
    </xf>
    <xf numFmtId="49" fontId="68" fillId="0" borderId="0" xfId="1362" applyNumberFormat="1" applyFont="1" applyFill="1" applyBorder="1" applyAlignment="1" applyProtection="1">
      <alignment horizontal="center"/>
    </xf>
    <xf numFmtId="49" fontId="68" fillId="0" borderId="0" xfId="1362" applyNumberFormat="1" applyFont="1" applyBorder="1" applyAlignment="1" applyProtection="1">
      <alignment horizontal="center" vertical="top"/>
    </xf>
    <xf numFmtId="49" fontId="68" fillId="0" borderId="0" xfId="1362" applyNumberFormat="1" applyFont="1" applyBorder="1" applyAlignment="1" applyProtection="1">
      <alignment horizontal="center"/>
    </xf>
    <xf numFmtId="49" fontId="68" fillId="0" borderId="35" xfId="1362" applyNumberFormat="1" applyFont="1" applyFill="1" applyBorder="1" applyAlignment="1" applyProtection="1">
      <alignment horizontal="center" vertical="top"/>
    </xf>
    <xf numFmtId="49" fontId="68" fillId="0" borderId="35" xfId="1362" applyNumberFormat="1" applyFont="1" applyFill="1" applyBorder="1" applyAlignment="1" applyProtection="1">
      <alignment horizontal="center"/>
    </xf>
    <xf numFmtId="49" fontId="75" fillId="0" borderId="0" xfId="1362" applyNumberFormat="1" applyFont="1" applyFill="1" applyBorder="1" applyAlignment="1" applyProtection="1">
      <alignment horizontal="center" vertical="top"/>
    </xf>
    <xf numFmtId="173" fontId="77" fillId="0" borderId="0" xfId="1362" applyNumberFormat="1" applyFont="1" applyFill="1" applyBorder="1" applyProtection="1"/>
    <xf numFmtId="49" fontId="177" fillId="0" borderId="0" xfId="1362" applyNumberFormat="1" applyFont="1" applyFill="1" applyBorder="1" applyAlignment="1" applyProtection="1">
      <alignment horizontal="center"/>
    </xf>
    <xf numFmtId="49" fontId="176" fillId="0" borderId="0" xfId="1362" applyNumberFormat="1" applyFont="1" applyFill="1" applyBorder="1" applyAlignment="1" applyProtection="1">
      <alignment horizontal="center"/>
    </xf>
    <xf numFmtId="49" fontId="77" fillId="0" borderId="0" xfId="1362" applyNumberFormat="1" applyFont="1" applyFill="1" applyBorder="1" applyAlignment="1" applyProtection="1">
      <alignment horizontal="center"/>
    </xf>
    <xf numFmtId="49" fontId="75" fillId="0" borderId="0" xfId="1362" applyNumberFormat="1" applyFont="1" applyFill="1" applyBorder="1" applyAlignment="1" applyProtection="1">
      <alignment horizontal="center"/>
    </xf>
    <xf numFmtId="49" fontId="173" fillId="0" borderId="61" xfId="1362" applyNumberFormat="1" applyFont="1" applyFill="1" applyBorder="1" applyAlignment="1" applyProtection="1">
      <alignment horizontal="center"/>
    </xf>
    <xf numFmtId="49" fontId="68" fillId="0" borderId="62" xfId="1362" applyNumberFormat="1" applyFont="1" applyFill="1" applyBorder="1" applyAlignment="1" applyProtection="1">
      <alignment horizontal="center"/>
    </xf>
    <xf numFmtId="49" fontId="75" fillId="0" borderId="0" xfId="1362" applyNumberFormat="1" applyFont="1" applyBorder="1" applyAlignment="1" applyProtection="1">
      <alignment horizontal="center" vertical="top"/>
    </xf>
    <xf numFmtId="173" fontId="68" fillId="0" borderId="0" xfId="1362" applyNumberFormat="1" applyFont="1" applyFill="1" applyBorder="1"/>
    <xf numFmtId="173" fontId="173" fillId="0" borderId="0" xfId="1362" applyNumberFormat="1" applyFont="1" applyFill="1" applyBorder="1" applyProtection="1"/>
    <xf numFmtId="0" fontId="1" fillId="0" borderId="35" xfId="317" applyFont="1" applyBorder="1" applyProtection="1"/>
    <xf numFmtId="49" fontId="51" fillId="0" borderId="0" xfId="2045" applyNumberFormat="1" applyFont="1" applyFill="1" applyBorder="1" applyAlignment="1">
      <alignment horizontal="left" vertical="top"/>
    </xf>
    <xf numFmtId="49" fontId="68" fillId="0" borderId="0" xfId="2628" quotePrefix="1" applyNumberFormat="1" applyFont="1" applyFill="1" applyBorder="1" applyAlignment="1" applyProtection="1">
      <alignment horizontal="left" vertical="top"/>
    </xf>
    <xf numFmtId="0" fontId="338" fillId="0" borderId="0" xfId="2044" applyFont="1" applyFill="1" applyBorder="1" applyAlignment="1">
      <alignment horizontal="right"/>
    </xf>
    <xf numFmtId="0" fontId="339" fillId="25" borderId="0" xfId="1362" applyFont="1" applyFill="1" applyBorder="1" applyAlignment="1">
      <alignment horizontal="left" vertical="top"/>
    </xf>
    <xf numFmtId="0" fontId="340" fillId="0" borderId="0" xfId="1362" applyFont="1" applyFill="1" applyBorder="1" applyAlignment="1">
      <alignment horizontal="left" vertical="top" wrapText="1"/>
    </xf>
    <xf numFmtId="173" fontId="340" fillId="0" borderId="0" xfId="1362" applyNumberFormat="1" applyFont="1" applyFill="1" applyBorder="1" applyAlignment="1">
      <alignment horizontal="right"/>
    </xf>
    <xf numFmtId="173" fontId="341" fillId="0" borderId="0" xfId="1362" applyNumberFormat="1" applyFont="1" applyFill="1" applyBorder="1" applyAlignment="1">
      <alignment horizontal="right"/>
    </xf>
    <xf numFmtId="0" fontId="339" fillId="0" borderId="0" xfId="1362" applyFont="1" applyBorder="1" applyAlignment="1">
      <alignment horizontal="left" vertical="top"/>
    </xf>
    <xf numFmtId="173" fontId="342" fillId="0" borderId="0" xfId="1362" applyNumberFormat="1" applyFont="1" applyFill="1" applyBorder="1" applyAlignment="1">
      <alignment horizontal="right"/>
    </xf>
    <xf numFmtId="0" fontId="340" fillId="0" borderId="0" xfId="1362" applyFont="1" applyBorder="1" applyAlignment="1">
      <alignment horizontal="left" vertical="top"/>
    </xf>
    <xf numFmtId="173" fontId="340" fillId="0" borderId="0" xfId="1362" applyNumberFormat="1" applyFont="1" applyBorder="1" applyAlignment="1">
      <alignment horizontal="right"/>
    </xf>
    <xf numFmtId="173" fontId="341" fillId="0" borderId="0" xfId="1362" applyNumberFormat="1" applyFont="1" applyBorder="1" applyAlignment="1">
      <alignment horizontal="right"/>
    </xf>
    <xf numFmtId="173" fontId="343" fillId="0" borderId="0" xfId="1362" applyNumberFormat="1" applyFont="1" applyFill="1" applyBorder="1" applyAlignment="1">
      <alignment horizontal="right"/>
    </xf>
    <xf numFmtId="0" fontId="339" fillId="0" borderId="0" xfId="1362" applyFont="1" applyFill="1" applyBorder="1" applyAlignment="1">
      <alignment horizontal="left" vertical="top"/>
    </xf>
    <xf numFmtId="0" fontId="340" fillId="0" borderId="0" xfId="1362" applyFont="1" applyFill="1" applyBorder="1" applyAlignment="1">
      <alignment horizontal="left" vertical="top"/>
    </xf>
    <xf numFmtId="0" fontId="339" fillId="105" borderId="0" xfId="1362" applyFont="1" applyFill="1" applyBorder="1" applyAlignment="1">
      <alignment horizontal="left" vertical="top"/>
    </xf>
    <xf numFmtId="173" fontId="344" fillId="105" borderId="0" xfId="1362" applyNumberFormat="1" applyFont="1" applyFill="1" applyBorder="1" applyAlignment="1">
      <alignment horizontal="right"/>
    </xf>
    <xf numFmtId="173" fontId="339" fillId="105" borderId="0" xfId="1362" applyNumberFormat="1" applyFont="1" applyFill="1" applyBorder="1" applyAlignment="1">
      <alignment horizontal="right"/>
    </xf>
    <xf numFmtId="0" fontId="345" fillId="105" borderId="0" xfId="1362" applyFont="1" applyFill="1" applyBorder="1" applyAlignment="1">
      <alignment horizontal="left" vertical="top" wrapText="1"/>
    </xf>
    <xf numFmtId="49" fontId="54" fillId="105" borderId="0" xfId="2628" quotePrefix="1" applyNumberFormat="1" applyFont="1" applyFill="1" applyBorder="1" applyAlignment="1" applyProtection="1">
      <alignment horizontal="left" vertical="top"/>
    </xf>
    <xf numFmtId="49" fontId="54" fillId="108" borderId="0" xfId="2628" quotePrefix="1" applyNumberFormat="1" applyFont="1" applyFill="1" applyBorder="1" applyAlignment="1" applyProtection="1">
      <alignment horizontal="left" vertical="top"/>
    </xf>
    <xf numFmtId="0" fontId="339" fillId="108" borderId="0" xfId="1362" applyFont="1" applyFill="1" applyBorder="1" applyAlignment="1">
      <alignment horizontal="left" vertical="center"/>
    </xf>
    <xf numFmtId="49" fontId="176" fillId="108" borderId="0" xfId="2628" quotePrefix="1" applyNumberFormat="1" applyFont="1" applyFill="1" applyBorder="1" applyAlignment="1" applyProtection="1">
      <alignment horizontal="left" vertical="center" wrapText="1"/>
    </xf>
    <xf numFmtId="173" fontId="344" fillId="108" borderId="0" xfId="1362" applyNumberFormat="1" applyFont="1" applyFill="1" applyBorder="1" applyAlignment="1">
      <alignment horizontal="right" vertical="center"/>
    </xf>
    <xf numFmtId="173" fontId="339" fillId="108" borderId="0" xfId="1362" applyNumberFormat="1" applyFont="1" applyFill="1" applyBorder="1" applyAlignment="1">
      <alignment horizontal="right" vertical="center"/>
    </xf>
    <xf numFmtId="0" fontId="339" fillId="75" borderId="0" xfId="1362" applyFont="1" applyFill="1" applyBorder="1" applyAlignment="1">
      <alignment horizontal="left" vertical="top"/>
    </xf>
    <xf numFmtId="173" fontId="340" fillId="75" borderId="0" xfId="1362" applyNumberFormat="1" applyFont="1" applyFill="1" applyBorder="1" applyAlignment="1">
      <alignment horizontal="right"/>
    </xf>
    <xf numFmtId="173" fontId="341" fillId="75" borderId="0" xfId="1362" applyNumberFormat="1" applyFont="1" applyFill="1" applyBorder="1" applyAlignment="1">
      <alignment horizontal="right"/>
    </xf>
    <xf numFmtId="0" fontId="82" fillId="72" borderId="0" xfId="1931" applyFont="1" applyFill="1" applyBorder="1" applyProtection="1"/>
    <xf numFmtId="0" fontId="82" fillId="22" borderId="0" xfId="1931" applyFont="1" applyFill="1" applyBorder="1" applyProtection="1"/>
    <xf numFmtId="0" fontId="305" fillId="0" borderId="0" xfId="0" applyFont="1" applyFill="1" applyBorder="1" applyAlignment="1">
      <alignment horizontal="left" vertical="top"/>
    </xf>
    <xf numFmtId="0" fontId="305" fillId="0" borderId="0" xfId="0" applyFont="1" applyFill="1" applyBorder="1" applyAlignment="1">
      <alignment horizontal="center"/>
    </xf>
    <xf numFmtId="4" fontId="307" fillId="0" borderId="0" xfId="0" applyNumberFormat="1" applyFont="1" applyFill="1" applyBorder="1" applyAlignment="1">
      <alignment horizontal="left"/>
    </xf>
    <xf numFmtId="4" fontId="307" fillId="0" borderId="0" xfId="0" applyNumberFormat="1" applyFont="1" applyFill="1" applyBorder="1" applyAlignment="1" applyProtection="1">
      <alignment horizontal="center"/>
      <protection locked="0"/>
    </xf>
    <xf numFmtId="4" fontId="197" fillId="0" borderId="0" xfId="0" applyNumberFormat="1" applyFont="1" applyFill="1" applyBorder="1"/>
    <xf numFmtId="0" fontId="332" fillId="0" borderId="0" xfId="0" applyFont="1" applyFill="1" applyBorder="1" applyAlignment="1">
      <alignment horizontal="left" vertical="top"/>
    </xf>
    <xf numFmtId="0" fontId="57" fillId="0" borderId="0" xfId="0" applyFont="1" applyFill="1" applyAlignment="1">
      <alignment horizontal="left" vertical="top" wrapText="1"/>
    </xf>
    <xf numFmtId="0" fontId="183" fillId="0" borderId="0" xfId="0" applyFont="1" applyFill="1" applyAlignment="1">
      <alignment horizontal="center"/>
    </xf>
    <xf numFmtId="4" fontId="57" fillId="0" borderId="0" xfId="0" applyNumberFormat="1" applyFont="1" applyFill="1" applyAlignment="1">
      <alignment horizontal="left"/>
    </xf>
    <xf numFmtId="4" fontId="307" fillId="0" borderId="0" xfId="0" applyNumberFormat="1" applyFont="1" applyFill="1" applyAlignment="1" applyProtection="1">
      <alignment horizontal="center"/>
      <protection locked="0"/>
    </xf>
    <xf numFmtId="4" fontId="307" fillId="0" borderId="0" xfId="0" applyNumberFormat="1" applyFont="1" applyFill="1"/>
    <xf numFmtId="0" fontId="14" fillId="0" borderId="0" xfId="0" applyFont="1" applyFill="1" applyAlignment="1">
      <alignment vertical="top" wrapText="1"/>
    </xf>
    <xf numFmtId="2" fontId="307" fillId="0" borderId="0" xfId="0" applyNumberFormat="1" applyFont="1" applyFill="1" applyAlignment="1" applyProtection="1">
      <alignment horizontal="center"/>
      <protection locked="0"/>
    </xf>
    <xf numFmtId="4" fontId="57" fillId="0" borderId="0" xfId="0" applyNumberFormat="1" applyFont="1" applyFill="1"/>
    <xf numFmtId="0" fontId="332" fillId="0" borderId="0" xfId="0" applyFont="1" applyFill="1" applyBorder="1" applyAlignment="1">
      <alignment horizontal="center"/>
    </xf>
    <xf numFmtId="4" fontId="36" fillId="0" borderId="0" xfId="0" applyNumberFormat="1" applyFont="1" applyFill="1" applyBorder="1" applyAlignment="1">
      <alignment horizontal="left"/>
    </xf>
    <xf numFmtId="4" fontId="36" fillId="0" borderId="0" xfId="0" applyNumberFormat="1" applyFont="1" applyFill="1" applyBorder="1" applyAlignment="1" applyProtection="1">
      <alignment horizontal="center"/>
      <protection locked="0"/>
    </xf>
    <xf numFmtId="4" fontId="60" fillId="0" borderId="0" xfId="0" applyNumberFormat="1" applyFont="1" applyFill="1" applyBorder="1"/>
    <xf numFmtId="0" fontId="307" fillId="0" borderId="0" xfId="0" applyFont="1" applyFill="1" applyBorder="1" applyAlignment="1">
      <alignment vertical="top"/>
    </xf>
    <xf numFmtId="0" fontId="305" fillId="0" borderId="65" xfId="0" applyFont="1" applyFill="1" applyBorder="1" applyAlignment="1">
      <alignment horizontal="left" vertical="top"/>
    </xf>
    <xf numFmtId="0" fontId="332" fillId="0" borderId="65" xfId="0" applyFont="1" applyFill="1" applyBorder="1" applyAlignment="1">
      <alignment horizontal="left" vertical="top"/>
    </xf>
    <xf numFmtId="0" fontId="332" fillId="0" borderId="65" xfId="0" applyFont="1" applyFill="1" applyBorder="1" applyAlignment="1">
      <alignment horizontal="center"/>
    </xf>
    <xf numFmtId="4" fontId="36" fillId="0" borderId="65" xfId="0" applyNumberFormat="1" applyFont="1" applyFill="1" applyBorder="1" applyAlignment="1">
      <alignment horizontal="left"/>
    </xf>
    <xf numFmtId="4" fontId="36" fillId="0" borderId="65" xfId="0" applyNumberFormat="1" applyFont="1" applyFill="1" applyBorder="1" applyAlignment="1" applyProtection="1">
      <alignment horizontal="center"/>
      <protection locked="0"/>
    </xf>
    <xf numFmtId="4" fontId="60" fillId="0" borderId="65" xfId="0" applyNumberFormat="1" applyFont="1" applyFill="1" applyBorder="1"/>
    <xf numFmtId="4" fontId="60" fillId="0" borderId="35" xfId="0" applyNumberFormat="1" applyFont="1" applyFill="1" applyBorder="1"/>
    <xf numFmtId="4" fontId="307" fillId="0" borderId="35" xfId="0" applyNumberFormat="1" applyFont="1" applyFill="1" applyBorder="1" applyAlignment="1" applyProtection="1">
      <alignment horizontal="center"/>
      <protection locked="0"/>
    </xf>
    <xf numFmtId="4" fontId="36" fillId="0" borderId="0" xfId="0" applyNumberFormat="1" applyFont="1" applyFill="1" applyAlignment="1" applyProtection="1">
      <alignment horizontal="center"/>
      <protection locked="0"/>
    </xf>
    <xf numFmtId="0" fontId="36" fillId="0" borderId="0" xfId="0" applyFont="1" applyFill="1" applyAlignment="1">
      <alignment vertical="top" wrapText="1"/>
    </xf>
    <xf numFmtId="4" fontId="36" fillId="0" borderId="0" xfId="0" applyNumberFormat="1" applyFont="1" applyFill="1" applyAlignment="1">
      <alignment horizontal="center"/>
    </xf>
    <xf numFmtId="173" fontId="9" fillId="0" borderId="0" xfId="0" applyNumberFormat="1" applyFont="1" applyFill="1" applyBorder="1"/>
    <xf numFmtId="0" fontId="9" fillId="0" borderId="0" xfId="0" applyFont="1" applyFill="1"/>
    <xf numFmtId="0" fontId="346" fillId="0" borderId="0" xfId="1362" applyFont="1" applyFill="1" applyBorder="1" applyAlignment="1">
      <alignment horizontal="left" vertical="top"/>
    </xf>
    <xf numFmtId="0" fontId="347" fillId="0" borderId="0" xfId="1362" applyFont="1" applyFill="1" applyBorder="1" applyAlignment="1">
      <alignment horizontal="left" vertical="top" wrapText="1"/>
    </xf>
    <xf numFmtId="173" fontId="348" fillId="0" borderId="0" xfId="1362" applyNumberFormat="1" applyFont="1" applyFill="1" applyBorder="1" applyAlignment="1">
      <alignment horizontal="right"/>
    </xf>
    <xf numFmtId="173" fontId="346" fillId="0" borderId="0" xfId="1362" applyNumberFormat="1" applyFont="1" applyFill="1" applyBorder="1" applyAlignment="1">
      <alignment horizontal="right"/>
    </xf>
    <xf numFmtId="0" fontId="343" fillId="75" borderId="0" xfId="1362" quotePrefix="1" applyFont="1" applyFill="1" applyBorder="1" applyAlignment="1">
      <alignment horizontal="left" vertical="top"/>
    </xf>
    <xf numFmtId="167" fontId="278" fillId="0" borderId="0" xfId="167" applyNumberFormat="1" applyFont="1" applyFill="1" applyBorder="1" applyAlignment="1" applyProtection="1">
      <alignment horizontal="center" wrapText="1"/>
    </xf>
    <xf numFmtId="167" fontId="232" fillId="0" borderId="0" xfId="167" applyNumberFormat="1" applyFont="1" applyFill="1" applyBorder="1" applyAlignment="1" applyProtection="1">
      <alignment horizontal="center" wrapText="1"/>
    </xf>
    <xf numFmtId="167" fontId="278" fillId="0" borderId="0" xfId="167" applyNumberFormat="1" applyFont="1" applyFill="1" applyAlignment="1" applyProtection="1">
      <alignment horizontal="center" wrapText="1"/>
    </xf>
    <xf numFmtId="0" fontId="55" fillId="78" borderId="0" xfId="0" applyFont="1" applyFill="1" applyBorder="1" applyAlignment="1" applyProtection="1">
      <alignment horizontal="left" vertical="top"/>
    </xf>
    <xf numFmtId="4" fontId="0" fillId="0" borderId="0" xfId="0" applyNumberFormat="1" applyFont="1" applyAlignment="1">
      <alignment horizontal="center" vertical="top" wrapText="1"/>
    </xf>
    <xf numFmtId="4" fontId="0" fillId="0" borderId="0" xfId="0" applyNumberFormat="1" applyFont="1" applyAlignment="1">
      <alignment horizontal="right" vertical="top" wrapText="1"/>
    </xf>
    <xf numFmtId="4" fontId="0" fillId="0" borderId="0" xfId="0" applyNumberFormat="1" applyFont="1" applyAlignment="1">
      <alignment vertical="top" wrapText="1"/>
    </xf>
    <xf numFmtId="0" fontId="0" fillId="0" borderId="0" xfId="0" applyFont="1"/>
    <xf numFmtId="4" fontId="36" fillId="0" borderId="0" xfId="0" applyNumberFormat="1" applyFont="1" applyAlignment="1">
      <alignment horizontal="left" vertical="top" wrapText="1"/>
    </xf>
    <xf numFmtId="4" fontId="0" fillId="0" borderId="0" xfId="0" applyNumberFormat="1" applyFont="1" applyAlignment="1">
      <alignment horizontal="right" vertical="top"/>
    </xf>
    <xf numFmtId="4" fontId="0" fillId="0" borderId="0" xfId="0" applyNumberFormat="1" applyFont="1" applyAlignment="1">
      <alignment horizontal="center" wrapText="1"/>
    </xf>
    <xf numFmtId="0" fontId="307" fillId="0" borderId="0" xfId="0" applyFont="1" applyAlignment="1">
      <alignment wrapText="1"/>
    </xf>
    <xf numFmtId="0" fontId="55" fillId="0" borderId="0" xfId="0" applyFont="1" applyFill="1" applyAlignment="1">
      <alignment vertical="top" wrapText="1"/>
    </xf>
    <xf numFmtId="0" fontId="11" fillId="0" borderId="0" xfId="1362" applyFont="1" applyFill="1" applyBorder="1" applyAlignment="1" applyProtection="1">
      <alignment horizontal="left"/>
    </xf>
    <xf numFmtId="4" fontId="11" fillId="0" borderId="0" xfId="1362" applyNumberFormat="1" applyFont="1" applyFill="1" applyBorder="1" applyAlignment="1" applyProtection="1"/>
    <xf numFmtId="0" fontId="165" fillId="0" borderId="0" xfId="1931" applyFont="1" applyBorder="1" applyAlignment="1" applyProtection="1">
      <alignment vertical="center"/>
    </xf>
    <xf numFmtId="0" fontId="4" fillId="0" borderId="0" xfId="1362" applyBorder="1" applyAlignment="1" applyProtection="1">
      <alignment vertical="center"/>
    </xf>
    <xf numFmtId="0" fontId="14" fillId="0" borderId="0" xfId="0" applyFont="1" applyAlignment="1" applyProtection="1">
      <alignment vertical="top" wrapText="1"/>
    </xf>
    <xf numFmtId="49" fontId="0" fillId="0" borderId="10" xfId="308" applyNumberFormat="1" applyFont="1" applyFill="1" applyBorder="1" applyAlignment="1" applyProtection="1">
      <alignment horizontal="left" vertical="top"/>
    </xf>
    <xf numFmtId="49" fontId="0" fillId="0" borderId="10" xfId="308" applyNumberFormat="1" applyFont="1" applyFill="1" applyBorder="1" applyAlignment="1" applyProtection="1">
      <alignment horizontal="left" vertical="top" wrapText="1"/>
    </xf>
    <xf numFmtId="0" fontId="0" fillId="0" borderId="10" xfId="308" applyFont="1" applyFill="1" applyBorder="1" applyAlignment="1" applyProtection="1">
      <alignment horizontal="left"/>
    </xf>
    <xf numFmtId="0" fontId="190" fillId="0" borderId="0" xfId="0" applyFont="1" applyAlignment="1"/>
    <xf numFmtId="167" fontId="278" fillId="0" borderId="0" xfId="167" applyNumberFormat="1" applyFont="1" applyFill="1" applyBorder="1" applyAlignment="1" applyProtection="1">
      <alignment horizontal="center" wrapText="1"/>
      <protection locked="0"/>
    </xf>
    <xf numFmtId="0" fontId="258" fillId="0" borderId="0" xfId="3505" applyFont="1" applyFill="1" applyBorder="1" applyAlignment="1" applyProtection="1">
      <alignment wrapText="1"/>
      <protection locked="0"/>
    </xf>
    <xf numFmtId="189" fontId="258" fillId="0" borderId="0" xfId="3505" applyNumberFormat="1" applyFont="1" applyFill="1" applyAlignment="1" applyProtection="1">
      <alignment horizontal="right" wrapText="1"/>
      <protection locked="0"/>
    </xf>
    <xf numFmtId="0" fontId="277" fillId="0" borderId="0" xfId="3505" applyFont="1" applyFill="1" applyAlignment="1" applyProtection="1">
      <alignment vertical="top" wrapText="1"/>
    </xf>
    <xf numFmtId="0" fontId="258" fillId="0" borderId="0" xfId="3505" applyFont="1" applyFill="1" applyAlignment="1" applyProtection="1">
      <alignment horizontal="center" wrapText="1"/>
    </xf>
    <xf numFmtId="0" fontId="282" fillId="0" borderId="0" xfId="3505" applyFont="1" applyFill="1" applyAlignment="1" applyProtection="1">
      <alignment horizontal="right" vertical="top" wrapText="1"/>
    </xf>
    <xf numFmtId="0" fontId="281" fillId="0" borderId="0" xfId="3505" applyFont="1" applyFill="1" applyAlignment="1" applyProtection="1">
      <alignment horizontal="left" vertical="top" wrapText="1"/>
    </xf>
    <xf numFmtId="0" fontId="280" fillId="0" borderId="0" xfId="3505" applyFont="1" applyFill="1" applyAlignment="1" applyProtection="1">
      <alignment horizontal="right"/>
    </xf>
    <xf numFmtId="1" fontId="280" fillId="0" borderId="0" xfId="3505" applyNumberFormat="1" applyFont="1" applyFill="1" applyAlignment="1" applyProtection="1">
      <alignment horizontal="right"/>
    </xf>
    <xf numFmtId="0" fontId="217" fillId="0" borderId="0" xfId="3505" quotePrefix="1" applyFont="1" applyFill="1" applyAlignment="1" applyProtection="1">
      <alignment vertical="top" wrapText="1"/>
    </xf>
    <xf numFmtId="0" fontId="296" fillId="0" borderId="0" xfId="167" applyFont="1" applyFill="1" applyAlignment="1" applyProtection="1">
      <alignment horizontal="left" vertical="top" wrapText="1"/>
    </xf>
    <xf numFmtId="2" fontId="258" fillId="0" borderId="0" xfId="167" applyNumberFormat="1" applyFont="1" applyAlignment="1" applyProtection="1">
      <alignment horizontal="right"/>
    </xf>
    <xf numFmtId="167" fontId="277" fillId="0" borderId="0" xfId="195" applyFont="1" applyFill="1" applyAlignment="1" applyProtection="1">
      <alignment horizontal="right" wrapText="1"/>
    </xf>
    <xf numFmtId="189" fontId="294" fillId="0" borderId="0" xfId="3505" applyNumberFormat="1" applyFont="1" applyFill="1" applyBorder="1" applyAlignment="1" applyProtection="1">
      <alignment wrapText="1"/>
    </xf>
    <xf numFmtId="4" fontId="349" fillId="0" borderId="0" xfId="3505" applyNumberFormat="1" applyFont="1" applyFill="1" applyAlignment="1" applyProtection="1">
      <alignment horizontal="left" wrapText="1"/>
    </xf>
    <xf numFmtId="49" fontId="219" fillId="88" borderId="0" xfId="3505" applyNumberFormat="1" applyFont="1" applyFill="1" applyAlignment="1" applyProtection="1">
      <alignment horizontal="right" vertical="top" wrapText="1"/>
    </xf>
    <xf numFmtId="0" fontId="218" fillId="88" borderId="0" xfId="3505" applyFont="1" applyFill="1" applyAlignment="1" applyProtection="1">
      <alignment vertical="top" wrapText="1"/>
    </xf>
    <xf numFmtId="0" fontId="216" fillId="0" borderId="0" xfId="3505" applyFont="1" applyFill="1" applyAlignment="1" applyProtection="1">
      <alignment vertical="top" wrapText="1"/>
    </xf>
    <xf numFmtId="0" fontId="241" fillId="0" borderId="0" xfId="3505" applyFont="1" applyAlignment="1" applyProtection="1">
      <alignment vertical="top" wrapText="1"/>
    </xf>
    <xf numFmtId="2" fontId="14" fillId="0" borderId="0" xfId="0" applyNumberFormat="1" applyFont="1" applyBorder="1" applyAlignment="1" applyProtection="1">
      <alignment horizontal="left"/>
      <protection locked="0"/>
    </xf>
    <xf numFmtId="4" fontId="0" fillId="0" borderId="0" xfId="0" applyNumberFormat="1" applyFont="1" applyAlignment="1" applyProtection="1">
      <alignment horizontal="right" vertical="top" wrapText="1"/>
      <protection locked="0"/>
    </xf>
    <xf numFmtId="4" fontId="0" fillId="0" borderId="0" xfId="0" applyNumberFormat="1" applyFont="1" applyAlignment="1" applyProtection="1">
      <alignment horizontal="right" vertical="top"/>
      <protection locked="0"/>
    </xf>
    <xf numFmtId="4" fontId="14" fillId="0" borderId="0" xfId="0" applyNumberFormat="1" applyFont="1" applyBorder="1" applyAlignment="1" applyProtection="1">
      <alignment horizontal="left"/>
      <protection locked="0"/>
    </xf>
    <xf numFmtId="0" fontId="57" fillId="0" borderId="0" xfId="1362" applyFont="1" applyBorder="1" applyAlignment="1">
      <alignment horizontal="center"/>
    </xf>
    <xf numFmtId="0" fontId="57" fillId="0" borderId="0" xfId="1362" applyFont="1" applyBorder="1" applyAlignment="1">
      <alignment horizontal="left"/>
    </xf>
    <xf numFmtId="0" fontId="57" fillId="0" borderId="0" xfId="1362" applyFont="1" applyBorder="1" applyAlignment="1" applyProtection="1">
      <alignment horizontal="center"/>
      <protection locked="0"/>
    </xf>
    <xf numFmtId="4" fontId="57" fillId="0" borderId="0" xfId="1362" applyNumberFormat="1" applyFont="1" applyBorder="1" applyAlignment="1">
      <alignment horizontal="left"/>
    </xf>
    <xf numFmtId="4" fontId="57" fillId="0" borderId="0" xfId="1362" applyNumberFormat="1" applyFont="1" applyBorder="1" applyAlignment="1" applyProtection="1">
      <alignment horizontal="center"/>
      <protection locked="0"/>
    </xf>
    <xf numFmtId="4" fontId="57" fillId="0" borderId="0" xfId="1362" applyNumberFormat="1" applyFont="1" applyBorder="1" applyAlignment="1">
      <alignment horizontal="center"/>
    </xf>
    <xf numFmtId="4" fontId="14" fillId="0" borderId="0" xfId="1362" applyNumberFormat="1" applyFont="1" applyBorder="1" applyAlignment="1">
      <alignment horizontal="left"/>
    </xf>
    <xf numFmtId="4" fontId="14" fillId="0" borderId="0" xfId="1362" applyNumberFormat="1" applyFont="1" applyBorder="1" applyAlignment="1" applyProtection="1">
      <alignment horizontal="center"/>
      <protection locked="0"/>
    </xf>
    <xf numFmtId="4" fontId="57" fillId="0" borderId="0" xfId="1362" applyNumberFormat="1" applyFont="1" applyFill="1" applyBorder="1" applyAlignment="1">
      <alignment horizontal="left"/>
    </xf>
    <xf numFmtId="4" fontId="57" fillId="0" borderId="0" xfId="1362" applyNumberFormat="1" applyFont="1" applyFill="1" applyBorder="1" applyAlignment="1" applyProtection="1">
      <alignment horizontal="center"/>
      <protection locked="0"/>
    </xf>
    <xf numFmtId="4" fontId="57" fillId="0" borderId="0" xfId="1362" applyNumberFormat="1" applyFont="1" applyFill="1" applyBorder="1" applyAlignment="1">
      <alignment horizontal="center"/>
    </xf>
    <xf numFmtId="4" fontId="14" fillId="0" borderId="0" xfId="1362" applyNumberFormat="1" applyFont="1" applyFill="1" applyBorder="1" applyAlignment="1">
      <alignment horizontal="left"/>
    </xf>
    <xf numFmtId="4" fontId="14" fillId="0" borderId="0" xfId="1362" applyNumberFormat="1" applyFont="1" applyFill="1" applyBorder="1" applyAlignment="1" applyProtection="1">
      <alignment horizontal="center"/>
      <protection locked="0"/>
    </xf>
    <xf numFmtId="0" fontId="54" fillId="25" borderId="0" xfId="1362" applyFont="1" applyFill="1" applyBorder="1" applyAlignment="1">
      <alignment horizontal="left"/>
    </xf>
    <xf numFmtId="0" fontId="54" fillId="25" borderId="0" xfId="1362" applyFont="1" applyFill="1" applyBorder="1" applyAlignment="1" applyProtection="1">
      <alignment horizontal="center"/>
      <protection locked="0"/>
    </xf>
    <xf numFmtId="4" fontId="54" fillId="25" borderId="0" xfId="1362" applyNumberFormat="1" applyFont="1" applyFill="1" applyBorder="1" applyAlignment="1">
      <alignment horizontal="right"/>
    </xf>
    <xf numFmtId="0" fontId="189" fillId="0" borderId="0" xfId="1362" applyFont="1" applyFill="1" applyBorder="1"/>
    <xf numFmtId="3" fontId="59" fillId="78" borderId="0" xfId="0" applyNumberFormat="1" applyFont="1" applyFill="1" applyAlignment="1" applyProtection="1">
      <alignment horizontal="left" vertical="top"/>
    </xf>
    <xf numFmtId="0" fontId="305" fillId="0" borderId="0" xfId="0" applyFont="1" applyFill="1" applyBorder="1" applyAlignment="1" applyProtection="1">
      <alignment horizontal="left" vertical="top"/>
    </xf>
    <xf numFmtId="0" fontId="14" fillId="0" borderId="0" xfId="0" applyFont="1" applyFill="1" applyAlignment="1" applyProtection="1">
      <alignment vertical="top" wrapText="1"/>
    </xf>
    <xf numFmtId="0" fontId="188" fillId="0" borderId="0" xfId="0" applyFont="1" applyFill="1" applyAlignment="1" applyProtection="1">
      <alignment horizontal="center"/>
    </xf>
    <xf numFmtId="4" fontId="14" fillId="0" borderId="0" xfId="0" applyNumberFormat="1" applyFont="1" applyFill="1" applyAlignment="1" applyProtection="1">
      <alignment horizontal="left"/>
    </xf>
    <xf numFmtId="2" fontId="36" fillId="0" borderId="0" xfId="0" applyNumberFormat="1" applyFont="1" applyFill="1" applyAlignment="1" applyProtection="1">
      <alignment horizontal="center"/>
      <protection locked="0"/>
    </xf>
    <xf numFmtId="0" fontId="57" fillId="0" borderId="0" xfId="1362" applyFont="1" applyFill="1" applyBorder="1" applyAlignment="1">
      <alignment horizontal="left"/>
    </xf>
    <xf numFmtId="0" fontId="14" fillId="0" borderId="0" xfId="1362" applyFont="1" applyBorder="1" applyAlignment="1">
      <alignment horizontal="left"/>
    </xf>
    <xf numFmtId="0" fontId="14" fillId="0" borderId="0" xfId="1362" applyFont="1" applyFill="1" applyBorder="1" applyAlignment="1">
      <alignment horizontal="left"/>
    </xf>
    <xf numFmtId="197" fontId="308" fillId="101" borderId="0" xfId="0" applyNumberFormat="1" applyFont="1" applyFill="1" applyBorder="1" applyProtection="1"/>
    <xf numFmtId="0" fontId="197" fillId="25" borderId="0" xfId="0" applyFont="1" applyFill="1" applyProtection="1"/>
    <xf numFmtId="0" fontId="332" fillId="0" borderId="65" xfId="0" applyFont="1" applyFill="1" applyBorder="1" applyAlignment="1" applyProtection="1">
      <alignment horizontal="left" vertical="top"/>
    </xf>
    <xf numFmtId="0" fontId="332" fillId="0" borderId="65" xfId="0" applyFont="1" applyFill="1" applyBorder="1" applyAlignment="1" applyProtection="1">
      <alignment horizontal="left" vertical="top" wrapText="1"/>
    </xf>
    <xf numFmtId="0" fontId="188" fillId="0" borderId="65" xfId="0" applyFont="1" applyFill="1" applyBorder="1" applyAlignment="1" applyProtection="1">
      <alignment horizontal="center"/>
    </xf>
    <xf numFmtId="0" fontId="36" fillId="0" borderId="65" xfId="0" applyFont="1" applyFill="1" applyBorder="1" applyAlignment="1" applyProtection="1">
      <alignment horizontal="left"/>
    </xf>
    <xf numFmtId="0" fontId="36" fillId="0" borderId="65" xfId="0" applyFont="1" applyFill="1" applyBorder="1" applyProtection="1">
      <protection locked="0"/>
    </xf>
    <xf numFmtId="197" fontId="311" fillId="0" borderId="65" xfId="0" applyNumberFormat="1" applyFont="1" applyFill="1" applyBorder="1" applyProtection="1"/>
    <xf numFmtId="0" fontId="36" fillId="0" borderId="0" xfId="0" applyFont="1" applyFill="1" applyProtection="1"/>
    <xf numFmtId="0" fontId="82" fillId="22" borderId="0" xfId="1931" applyFont="1" applyFill="1" applyBorder="1" applyAlignment="1" applyProtection="1">
      <alignment vertical="top" wrapText="1"/>
    </xf>
    <xf numFmtId="0" fontId="11" fillId="0" borderId="0" xfId="1362" applyFont="1" applyFill="1" applyBorder="1" applyAlignment="1" applyProtection="1">
      <alignment horizontal="left"/>
    </xf>
    <xf numFmtId="4" fontId="11" fillId="0" borderId="0" xfId="1362" applyNumberFormat="1" applyFont="1" applyFill="1" applyBorder="1" applyAlignment="1" applyProtection="1"/>
    <xf numFmtId="0" fontId="165" fillId="0" borderId="0" xfId="1931" applyFont="1" applyBorder="1" applyAlignment="1" applyProtection="1">
      <alignment vertical="center"/>
    </xf>
    <xf numFmtId="0" fontId="4" fillId="0" borderId="0" xfId="1362" applyBorder="1" applyAlignment="1" applyProtection="1">
      <alignment vertical="center"/>
    </xf>
    <xf numFmtId="0" fontId="156" fillId="0" borderId="0" xfId="1931" applyFont="1" applyBorder="1" applyAlignment="1" applyProtection="1">
      <alignment vertical="center" wrapText="1"/>
    </xf>
    <xf numFmtId="0" fontId="4" fillId="0" borderId="0" xfId="1362" applyBorder="1" applyAlignment="1" applyProtection="1">
      <alignment vertical="center" wrapText="1"/>
    </xf>
    <xf numFmtId="0" fontId="150" fillId="0" borderId="0" xfId="1931" applyFont="1" applyBorder="1" applyAlignment="1" applyProtection="1">
      <alignment vertical="center"/>
    </xf>
    <xf numFmtId="0" fontId="73" fillId="0" borderId="0" xfId="1362" applyFont="1" applyBorder="1" applyAlignment="1" applyProtection="1">
      <alignment vertical="center"/>
    </xf>
    <xf numFmtId="0" fontId="150" fillId="22" borderId="0" xfId="1931" applyFont="1" applyFill="1" applyBorder="1" applyAlignment="1" applyProtection="1">
      <alignment vertical="top" wrapText="1"/>
      <protection locked="0"/>
    </xf>
    <xf numFmtId="0" fontId="4" fillId="22" borderId="0" xfId="1362" applyFill="1" applyBorder="1" applyAlignment="1" applyProtection="1">
      <alignment vertical="top" wrapText="1"/>
      <protection locked="0"/>
    </xf>
    <xf numFmtId="0" fontId="55" fillId="0" borderId="0" xfId="1931" applyFont="1" applyBorder="1" applyAlignment="1" applyProtection="1">
      <alignment horizontal="center" wrapText="1"/>
    </xf>
    <xf numFmtId="0" fontId="67" fillId="0" borderId="0" xfId="1362" applyFont="1" applyBorder="1" applyAlignment="1">
      <alignment horizontal="center" vertical="center"/>
    </xf>
    <xf numFmtId="173" fontId="67" fillId="0" borderId="0" xfId="1362" applyNumberFormat="1" applyFont="1" applyBorder="1" applyAlignment="1">
      <alignment horizontal="center" vertical="center" wrapText="1"/>
    </xf>
    <xf numFmtId="0" fontId="14" fillId="0" borderId="0" xfId="308" applyFont="1" applyFill="1" applyAlignment="1" applyProtection="1">
      <alignment vertical="top" wrapText="1"/>
    </xf>
    <xf numFmtId="0" fontId="14" fillId="0" borderId="0" xfId="0" applyFont="1" applyAlignment="1" applyProtection="1">
      <alignment vertical="top" wrapText="1"/>
    </xf>
    <xf numFmtId="0" fontId="55" fillId="0" borderId="0" xfId="308" applyFont="1" applyFill="1" applyBorder="1" applyAlignment="1" applyProtection="1">
      <alignment horizontal="justify" vertical="top" wrapText="1"/>
    </xf>
    <xf numFmtId="0" fontId="14" fillId="0" borderId="0" xfId="308" applyFont="1" applyFill="1" applyAlignment="1" applyProtection="1">
      <alignment horizontal="justify" vertical="top" wrapText="1"/>
    </xf>
    <xf numFmtId="0" fontId="14" fillId="0" borderId="0" xfId="308" applyFont="1" applyFill="1" applyAlignment="1" applyProtection="1">
      <alignment horizontal="left" vertical="top" wrapText="1"/>
    </xf>
    <xf numFmtId="0" fontId="14" fillId="0" borderId="0" xfId="308" applyFont="1" applyFill="1" applyBorder="1" applyAlignment="1" applyProtection="1">
      <alignment horizontal="left" vertical="top" wrapText="1"/>
    </xf>
    <xf numFmtId="0" fontId="14" fillId="0" borderId="0" xfId="308" applyFont="1" applyFill="1" applyBorder="1" applyAlignment="1" applyProtection="1">
      <alignment horizontal="left" vertical="center" wrapText="1"/>
    </xf>
    <xf numFmtId="0" fontId="14" fillId="0" borderId="0" xfId="308" applyFont="1" applyFill="1" applyAlignment="1" applyProtection="1">
      <alignment horizontal="left" wrapText="1"/>
    </xf>
    <xf numFmtId="0" fontId="14" fillId="0" borderId="0" xfId="308" applyFont="1" applyFill="1" applyAlignment="1" applyProtection="1">
      <alignment wrapText="1"/>
    </xf>
    <xf numFmtId="49" fontId="14" fillId="0" borderId="0" xfId="308" applyNumberFormat="1" applyFont="1" applyFill="1" applyAlignment="1" applyProtection="1">
      <alignment horizontal="left" vertical="top" wrapText="1"/>
    </xf>
    <xf numFmtId="0" fontId="14" fillId="0" borderId="0" xfId="308" applyFont="1" applyFill="1" applyAlignment="1" applyProtection="1">
      <alignment horizontal="left"/>
    </xf>
    <xf numFmtId="49" fontId="9" fillId="0" borderId="0" xfId="308" applyNumberFormat="1" applyFont="1" applyFill="1" applyAlignment="1" applyProtection="1">
      <alignment horizontal="left" vertical="top" wrapText="1"/>
    </xf>
    <xf numFmtId="0" fontId="9" fillId="0" borderId="0" xfId="308" applyFill="1" applyAlignment="1" applyProtection="1">
      <alignment horizontal="left" wrapText="1"/>
    </xf>
    <xf numFmtId="3" fontId="14" fillId="0" borderId="0" xfId="308" applyNumberFormat="1" applyFont="1" applyFill="1" applyAlignment="1" applyProtection="1">
      <alignment horizontal="justify" vertical="top" wrapText="1"/>
    </xf>
    <xf numFmtId="0" fontId="9" fillId="0" borderId="0" xfId="308" applyFill="1" applyAlignment="1" applyProtection="1">
      <alignment horizontal="justify" vertical="top" wrapText="1"/>
    </xf>
    <xf numFmtId="49" fontId="60" fillId="0" borderId="48" xfId="308" applyNumberFormat="1" applyFont="1" applyFill="1" applyBorder="1" applyAlignment="1" applyProtection="1">
      <alignment horizontal="left" vertical="top" wrapText="1"/>
    </xf>
    <xf numFmtId="0" fontId="14" fillId="0" borderId="49" xfId="3505" applyFill="1" applyBorder="1" applyAlignment="1" applyProtection="1">
      <alignment horizontal="left"/>
    </xf>
    <xf numFmtId="0" fontId="14" fillId="0" borderId="50" xfId="3505" applyFill="1" applyBorder="1" applyAlignment="1" applyProtection="1">
      <alignment horizontal="left"/>
    </xf>
    <xf numFmtId="0" fontId="14" fillId="0" borderId="31" xfId="3505" applyFill="1" applyBorder="1" applyAlignment="1" applyProtection="1">
      <alignment horizontal="left"/>
    </xf>
    <xf numFmtId="0" fontId="14" fillId="0" borderId="0" xfId="3505" applyFill="1" applyBorder="1" applyAlignment="1" applyProtection="1">
      <alignment horizontal="left"/>
    </xf>
    <xf numFmtId="0" fontId="14" fillId="0" borderId="37" xfId="3505" applyFill="1" applyBorder="1" applyAlignment="1" applyProtection="1">
      <alignment horizontal="left"/>
    </xf>
    <xf numFmtId="0" fontId="14" fillId="0" borderId="51" xfId="3505" applyFill="1" applyBorder="1" applyAlignment="1" applyProtection="1">
      <alignment horizontal="left"/>
    </xf>
    <xf numFmtId="0" fontId="14" fillId="0" borderId="52" xfId="3505" applyFill="1" applyBorder="1" applyAlignment="1" applyProtection="1">
      <alignment horizontal="left"/>
    </xf>
    <xf numFmtId="0" fontId="14" fillId="0" borderId="53" xfId="3505" applyFill="1" applyBorder="1" applyAlignment="1" applyProtection="1">
      <alignment horizontal="left"/>
    </xf>
    <xf numFmtId="0" fontId="9" fillId="0" borderId="0" xfId="308" applyFont="1" applyFill="1" applyAlignment="1" applyProtection="1">
      <alignment horizontal="left" wrapText="1"/>
    </xf>
    <xf numFmtId="0" fontId="11" fillId="0" borderId="0" xfId="3505" applyFont="1" applyFill="1" applyAlignment="1" applyProtection="1">
      <alignment horizontal="left" wrapText="1"/>
    </xf>
    <xf numFmtId="0" fontId="14" fillId="0" borderId="0" xfId="308" applyNumberFormat="1" applyFont="1" applyFill="1" applyBorder="1" applyAlignment="1" applyProtection="1">
      <alignment horizontal="left" vertical="top" wrapText="1"/>
    </xf>
    <xf numFmtId="49" fontId="9" fillId="0" borderId="0" xfId="308" applyNumberFormat="1" applyFont="1" applyFill="1" applyAlignment="1" applyProtection="1">
      <alignment horizontal="justify" vertical="top" wrapText="1"/>
    </xf>
    <xf numFmtId="0" fontId="14" fillId="0" borderId="0" xfId="3505" applyFill="1" applyAlignment="1" applyProtection="1">
      <alignment wrapText="1"/>
    </xf>
    <xf numFmtId="49" fontId="14" fillId="0" borderId="0" xfId="308" applyNumberFormat="1" applyFont="1" applyFill="1" applyBorder="1" applyAlignment="1" applyProtection="1">
      <alignment horizontal="left" vertical="top" wrapText="1"/>
    </xf>
    <xf numFmtId="0" fontId="9" fillId="0" borderId="0" xfId="308" applyFont="1" applyFill="1" applyAlignment="1" applyProtection="1">
      <alignment wrapText="1"/>
    </xf>
    <xf numFmtId="0" fontId="9" fillId="0" borderId="0" xfId="308" applyFill="1" applyAlignment="1" applyProtection="1">
      <alignment wrapText="1"/>
    </xf>
    <xf numFmtId="0" fontId="35" fillId="0" borderId="0" xfId="308" applyFont="1" applyFill="1" applyBorder="1" applyAlignment="1" applyProtection="1">
      <alignment horizontal="left" vertical="top" wrapText="1"/>
    </xf>
    <xf numFmtId="0" fontId="9" fillId="0" borderId="0" xfId="308" applyFill="1" applyAlignment="1" applyProtection="1">
      <alignment horizontal="left" vertical="top" wrapText="1"/>
    </xf>
    <xf numFmtId="0" fontId="9" fillId="0" borderId="0" xfId="308" applyFont="1" applyFill="1" applyAlignment="1" applyProtection="1">
      <alignment horizontal="left" vertical="top" wrapText="1"/>
    </xf>
    <xf numFmtId="49" fontId="9" fillId="0" borderId="0" xfId="308" applyNumberFormat="1" applyFill="1" applyAlignment="1" applyProtection="1">
      <alignment horizontal="left" vertical="top" wrapText="1"/>
    </xf>
    <xf numFmtId="0" fontId="9" fillId="0" borderId="0" xfId="308" applyFill="1" applyAlignment="1" applyProtection="1">
      <alignment horizontal="left"/>
    </xf>
    <xf numFmtId="0" fontId="35" fillId="0" borderId="0" xfId="308" applyFont="1" applyFill="1" applyBorder="1" applyAlignment="1" applyProtection="1">
      <alignment horizontal="left" vertical="center" wrapText="1"/>
    </xf>
    <xf numFmtId="3" fontId="68" fillId="0" borderId="0" xfId="308" applyNumberFormat="1" applyFont="1" applyFill="1" applyBorder="1" applyAlignment="1" applyProtection="1">
      <alignment horizontal="justify" vertical="top" wrapText="1"/>
    </xf>
    <xf numFmtId="0" fontId="9" fillId="0" borderId="0" xfId="308" applyFont="1" applyFill="1" applyAlignment="1" applyProtection="1">
      <alignment vertical="top" wrapText="1"/>
    </xf>
    <xf numFmtId="0" fontId="14" fillId="0" borderId="0" xfId="3505" applyAlignment="1" applyProtection="1">
      <alignment vertical="top" wrapText="1"/>
    </xf>
    <xf numFmtId="0" fontId="201" fillId="0" borderId="0" xfId="308" applyFont="1" applyFill="1" applyBorder="1" applyAlignment="1" applyProtection="1">
      <alignment horizontal="justify" vertical="top" wrapText="1"/>
    </xf>
    <xf numFmtId="3" fontId="14" fillId="0" borderId="0" xfId="308" applyNumberFormat="1" applyFont="1" applyFill="1" applyBorder="1" applyAlignment="1" applyProtection="1">
      <alignment horizontal="left" vertical="top" wrapText="1"/>
    </xf>
    <xf numFmtId="0" fontId="14" fillId="0" borderId="0" xfId="308" applyFont="1" applyFill="1" applyBorder="1" applyAlignment="1" applyProtection="1">
      <alignment horizontal="left" wrapText="1"/>
    </xf>
    <xf numFmtId="0" fontId="14" fillId="0" borderId="0" xfId="0" applyFont="1" applyFill="1" applyBorder="1" applyAlignment="1" applyProtection="1">
      <alignment horizontal="left" wrapText="1"/>
    </xf>
    <xf numFmtId="0" fontId="14" fillId="0" borderId="0" xfId="0" applyFont="1" applyFill="1" applyBorder="1" applyAlignment="1" applyProtection="1">
      <alignment horizontal="left" vertical="top" wrapText="1"/>
    </xf>
    <xf numFmtId="49" fontId="14" fillId="0" borderId="0" xfId="308" applyNumberFormat="1" applyFont="1" applyFill="1" applyBorder="1" applyAlignment="1" applyProtection="1">
      <alignment horizontal="justify" vertical="top" wrapText="1"/>
    </xf>
    <xf numFmtId="0" fontId="14" fillId="0" borderId="0" xfId="0" applyFont="1" applyFill="1" applyBorder="1" applyAlignment="1" applyProtection="1">
      <alignment wrapText="1"/>
    </xf>
    <xf numFmtId="0" fontId="11" fillId="0" borderId="0" xfId="0" applyFont="1" applyFill="1" applyAlignment="1" applyProtection="1">
      <alignment horizontal="left" vertical="top" wrapText="1"/>
    </xf>
    <xf numFmtId="0" fontId="11" fillId="0" borderId="0" xfId="0" applyFont="1" applyAlignment="1" applyProtection="1">
      <alignment horizontal="justify"/>
    </xf>
    <xf numFmtId="0" fontId="11" fillId="0" borderId="0" xfId="0" applyFont="1" applyAlignment="1" applyProtection="1"/>
    <xf numFmtId="167" fontId="278" fillId="0" borderId="0" xfId="167" applyNumberFormat="1" applyFont="1" applyFill="1" applyBorder="1" applyAlignment="1" applyProtection="1">
      <alignment horizontal="center" wrapText="1"/>
    </xf>
    <xf numFmtId="167" fontId="232" fillId="0" borderId="0" xfId="167" applyNumberFormat="1" applyFont="1" applyFill="1" applyBorder="1" applyAlignment="1" applyProtection="1">
      <alignment horizontal="center" wrapText="1"/>
    </xf>
    <xf numFmtId="167" fontId="278" fillId="0" borderId="0" xfId="167" applyNumberFormat="1" applyFont="1" applyFill="1" applyAlignment="1" applyProtection="1">
      <alignment horizontal="center" wrapText="1"/>
    </xf>
  </cellXfs>
  <cellStyles count="3515">
    <cellStyle name="_Pred100  lexys pro 75  kva" xfId="319" xr:uid="{00000000-0005-0000-0000-000000000000}"/>
    <cellStyle name="_STAMBENI DIO" xfId="2634" xr:uid="{00000000-0005-0000-0000-000001000000}"/>
    <cellStyle name="_STAMBENI DIO_2009_06_03_tender_politin_PARCELACIJA - S formom" xfId="2635" xr:uid="{00000000-0005-0000-0000-000002000000}"/>
    <cellStyle name="_STAMBENI DIO_D Strojarski radovi - Parentino Residence" xfId="2636" xr:uid="{00000000-0005-0000-0000-000003000000}"/>
    <cellStyle name="_Stikalni bloki" xfId="320" xr:uid="{00000000-0005-0000-0000-000004000000}"/>
    <cellStyle name="_troškovnik" xfId="2637" xr:uid="{00000000-0005-0000-0000-000005000000}"/>
    <cellStyle name="_troškovnik_2009_06_02_tender_jezevac_PARCELACIJA  -s formom" xfId="2638" xr:uid="{00000000-0005-0000-0000-000006000000}"/>
    <cellStyle name="_troškovnik_2009_06_03_tender_politin_PARCELACIJA - S formom" xfId="2639" xr:uid="{00000000-0005-0000-0000-000007000000}"/>
    <cellStyle name="_troškovnik_D Strojarski radovi - Parentino Residence" xfId="2640" xr:uid="{00000000-0005-0000-0000-000008000000}"/>
    <cellStyle name="06b-Tabulazione" xfId="321" xr:uid="{00000000-0005-0000-0000-000009000000}"/>
    <cellStyle name="1. NASLOV DEL" xfId="322" xr:uid="{00000000-0005-0000-0000-00000A000000}"/>
    <cellStyle name="1. NASLOV DEL 2" xfId="323" xr:uid="{00000000-0005-0000-0000-00000B000000}"/>
    <cellStyle name="2.REKAPITULACIJA DEL" xfId="324" xr:uid="{00000000-0005-0000-0000-00000C000000}"/>
    <cellStyle name="2.REKAPITULACIJA DEL 2" xfId="325" xr:uid="{00000000-0005-0000-0000-00000D000000}"/>
    <cellStyle name="20 % – Poudarek1" xfId="2" builtinId="30" customBuiltin="1"/>
    <cellStyle name="20 % – Poudarek1 2" xfId="241" xr:uid="{00000000-0005-0000-0000-00000F000000}"/>
    <cellStyle name="20 % – Poudarek1 2 2" xfId="326" xr:uid="{00000000-0005-0000-0000-000010000000}"/>
    <cellStyle name="20 % – Poudarek1 2 2 2" xfId="327" xr:uid="{00000000-0005-0000-0000-000011000000}"/>
    <cellStyle name="20 % – Poudarek1 2 2 2 2" xfId="328" xr:uid="{00000000-0005-0000-0000-000012000000}"/>
    <cellStyle name="20 % – Poudarek1 2 2 3" xfId="329" xr:uid="{00000000-0005-0000-0000-000013000000}"/>
    <cellStyle name="20 % – Poudarek1 2 2 3 2" xfId="330" xr:uid="{00000000-0005-0000-0000-000014000000}"/>
    <cellStyle name="20 % – Poudarek1 2 2 4" xfId="331" xr:uid="{00000000-0005-0000-0000-000015000000}"/>
    <cellStyle name="20 % – Poudarek1 2 2 4 2" xfId="332" xr:uid="{00000000-0005-0000-0000-000016000000}"/>
    <cellStyle name="20 % – Poudarek1 2 2 5" xfId="333" xr:uid="{00000000-0005-0000-0000-000017000000}"/>
    <cellStyle name="20 % – Poudarek1 2 2 5 2" xfId="334" xr:uid="{00000000-0005-0000-0000-000018000000}"/>
    <cellStyle name="20 % – Poudarek1 2 2 6" xfId="335" xr:uid="{00000000-0005-0000-0000-000019000000}"/>
    <cellStyle name="20 % – Poudarek1 2 3" xfId="336" xr:uid="{00000000-0005-0000-0000-00001A000000}"/>
    <cellStyle name="20 % – Poudarek1 2 3 2" xfId="337" xr:uid="{00000000-0005-0000-0000-00001B000000}"/>
    <cellStyle name="20 % – Poudarek1 2 4" xfId="338" xr:uid="{00000000-0005-0000-0000-00001C000000}"/>
    <cellStyle name="20 % – Poudarek1 2 4 2" xfId="339" xr:uid="{00000000-0005-0000-0000-00001D000000}"/>
    <cellStyle name="20 % – Poudarek1 2 5" xfId="340" xr:uid="{00000000-0005-0000-0000-00001E000000}"/>
    <cellStyle name="20 % – Poudarek1 2 6" xfId="341" xr:uid="{00000000-0005-0000-0000-00001F000000}"/>
    <cellStyle name="20 % – Poudarek1 2 7" xfId="342" xr:uid="{00000000-0005-0000-0000-000020000000}"/>
    <cellStyle name="20 % – Poudarek1 3" xfId="286" xr:uid="{00000000-0005-0000-0000-000021000000}"/>
    <cellStyle name="20 % – Poudarek1 3 2" xfId="343" xr:uid="{00000000-0005-0000-0000-000022000000}"/>
    <cellStyle name="20 % – Poudarek1 3 2 2" xfId="344" xr:uid="{00000000-0005-0000-0000-000023000000}"/>
    <cellStyle name="20 % – Poudarek1 3 3" xfId="345" xr:uid="{00000000-0005-0000-0000-000024000000}"/>
    <cellStyle name="20 % – Poudarek1 4" xfId="346" xr:uid="{00000000-0005-0000-0000-000025000000}"/>
    <cellStyle name="20 % – Poudarek1 4 2" xfId="347" xr:uid="{00000000-0005-0000-0000-000026000000}"/>
    <cellStyle name="20 % – Poudarek1 4 2 2" xfId="348" xr:uid="{00000000-0005-0000-0000-000027000000}"/>
    <cellStyle name="20 % – Poudarek1 4 3" xfId="349" xr:uid="{00000000-0005-0000-0000-000028000000}"/>
    <cellStyle name="20 % – Poudarek1 4 4" xfId="350" xr:uid="{00000000-0005-0000-0000-000029000000}"/>
    <cellStyle name="20 % – Poudarek1 4 4 2" xfId="351" xr:uid="{00000000-0005-0000-0000-00002A000000}"/>
    <cellStyle name="20 % – Poudarek1 4 5" xfId="352" xr:uid="{00000000-0005-0000-0000-00002B000000}"/>
    <cellStyle name="20 % – Poudarek1 4 5 2" xfId="353" xr:uid="{00000000-0005-0000-0000-00002C000000}"/>
    <cellStyle name="20 % – Poudarek2" xfId="3" builtinId="34" customBuiltin="1"/>
    <cellStyle name="20 % – Poudarek2 2" xfId="242" xr:uid="{00000000-0005-0000-0000-00002E000000}"/>
    <cellStyle name="20 % – Poudarek2 2 2" xfId="354" xr:uid="{00000000-0005-0000-0000-00002F000000}"/>
    <cellStyle name="20 % – Poudarek2 2 2 2" xfId="355" xr:uid="{00000000-0005-0000-0000-000030000000}"/>
    <cellStyle name="20 % – Poudarek2 2 2 2 2" xfId="356" xr:uid="{00000000-0005-0000-0000-000031000000}"/>
    <cellStyle name="20 % – Poudarek2 2 2 3" xfId="357" xr:uid="{00000000-0005-0000-0000-000032000000}"/>
    <cellStyle name="20 % – Poudarek2 2 2 3 2" xfId="358" xr:uid="{00000000-0005-0000-0000-000033000000}"/>
    <cellStyle name="20 % – Poudarek2 2 2 4" xfId="359" xr:uid="{00000000-0005-0000-0000-000034000000}"/>
    <cellStyle name="20 % – Poudarek2 2 2 4 2" xfId="360" xr:uid="{00000000-0005-0000-0000-000035000000}"/>
    <cellStyle name="20 % – Poudarek2 2 2 5" xfId="361" xr:uid="{00000000-0005-0000-0000-000036000000}"/>
    <cellStyle name="20 % – Poudarek2 2 2 5 2" xfId="362" xr:uid="{00000000-0005-0000-0000-000037000000}"/>
    <cellStyle name="20 % – Poudarek2 2 2 6" xfId="363" xr:uid="{00000000-0005-0000-0000-000038000000}"/>
    <cellStyle name="20 % – Poudarek2 2 3" xfId="364" xr:uid="{00000000-0005-0000-0000-000039000000}"/>
    <cellStyle name="20 % – Poudarek2 2 3 2" xfId="365" xr:uid="{00000000-0005-0000-0000-00003A000000}"/>
    <cellStyle name="20 % – Poudarek2 2 4" xfId="366" xr:uid="{00000000-0005-0000-0000-00003B000000}"/>
    <cellStyle name="20 % – Poudarek2 2 4 2" xfId="367" xr:uid="{00000000-0005-0000-0000-00003C000000}"/>
    <cellStyle name="20 % – Poudarek2 2 5" xfId="368" xr:uid="{00000000-0005-0000-0000-00003D000000}"/>
    <cellStyle name="20 % – Poudarek2 2 6" xfId="369" xr:uid="{00000000-0005-0000-0000-00003E000000}"/>
    <cellStyle name="20 % – Poudarek2 2 7" xfId="370" xr:uid="{00000000-0005-0000-0000-00003F000000}"/>
    <cellStyle name="20 % – Poudarek2 3" xfId="287" xr:uid="{00000000-0005-0000-0000-000040000000}"/>
    <cellStyle name="20 % – Poudarek2 3 2" xfId="371" xr:uid="{00000000-0005-0000-0000-000041000000}"/>
    <cellStyle name="20 % – Poudarek2 3 2 2" xfId="372" xr:uid="{00000000-0005-0000-0000-000042000000}"/>
    <cellStyle name="20 % – Poudarek2 3 3" xfId="373" xr:uid="{00000000-0005-0000-0000-000043000000}"/>
    <cellStyle name="20 % – Poudarek2 4" xfId="374" xr:uid="{00000000-0005-0000-0000-000044000000}"/>
    <cellStyle name="20 % – Poudarek2 4 2" xfId="375" xr:uid="{00000000-0005-0000-0000-000045000000}"/>
    <cellStyle name="20 % – Poudarek2 4 2 2" xfId="376" xr:uid="{00000000-0005-0000-0000-000046000000}"/>
    <cellStyle name="20 % – Poudarek2 4 3" xfId="377" xr:uid="{00000000-0005-0000-0000-000047000000}"/>
    <cellStyle name="20 % – Poudarek2 4 4" xfId="378" xr:uid="{00000000-0005-0000-0000-000048000000}"/>
    <cellStyle name="20 % – Poudarek2 4 4 2" xfId="379" xr:uid="{00000000-0005-0000-0000-000049000000}"/>
    <cellStyle name="20 % – Poudarek2 4 5" xfId="380" xr:uid="{00000000-0005-0000-0000-00004A000000}"/>
    <cellStyle name="20 % – Poudarek2 4 5 2" xfId="381" xr:uid="{00000000-0005-0000-0000-00004B000000}"/>
    <cellStyle name="20 % – Poudarek3" xfId="4" builtinId="38" customBuiltin="1"/>
    <cellStyle name="20 % – Poudarek3 2" xfId="243" xr:uid="{00000000-0005-0000-0000-00004D000000}"/>
    <cellStyle name="20 % – Poudarek3 2 2" xfId="382" xr:uid="{00000000-0005-0000-0000-00004E000000}"/>
    <cellStyle name="20 % – Poudarek3 2 2 2" xfId="383" xr:uid="{00000000-0005-0000-0000-00004F000000}"/>
    <cellStyle name="20 % – Poudarek3 2 2 2 2" xfId="384" xr:uid="{00000000-0005-0000-0000-000050000000}"/>
    <cellStyle name="20 % – Poudarek3 2 2 3" xfId="385" xr:uid="{00000000-0005-0000-0000-000051000000}"/>
    <cellStyle name="20 % – Poudarek3 2 2 3 2" xfId="386" xr:uid="{00000000-0005-0000-0000-000052000000}"/>
    <cellStyle name="20 % – Poudarek3 2 2 4" xfId="387" xr:uid="{00000000-0005-0000-0000-000053000000}"/>
    <cellStyle name="20 % – Poudarek3 2 2 4 2" xfId="388" xr:uid="{00000000-0005-0000-0000-000054000000}"/>
    <cellStyle name="20 % – Poudarek3 2 2 5" xfId="389" xr:uid="{00000000-0005-0000-0000-000055000000}"/>
    <cellStyle name="20 % – Poudarek3 2 2 5 2" xfId="390" xr:uid="{00000000-0005-0000-0000-000056000000}"/>
    <cellStyle name="20 % – Poudarek3 2 2 6" xfId="391" xr:uid="{00000000-0005-0000-0000-000057000000}"/>
    <cellStyle name="20 % – Poudarek3 2 3" xfId="392" xr:uid="{00000000-0005-0000-0000-000058000000}"/>
    <cellStyle name="20 % – Poudarek3 2 3 2" xfId="393" xr:uid="{00000000-0005-0000-0000-000059000000}"/>
    <cellStyle name="20 % – Poudarek3 2 4" xfId="394" xr:uid="{00000000-0005-0000-0000-00005A000000}"/>
    <cellStyle name="20 % – Poudarek3 2 4 2" xfId="395" xr:uid="{00000000-0005-0000-0000-00005B000000}"/>
    <cellStyle name="20 % – Poudarek3 2 5" xfId="396" xr:uid="{00000000-0005-0000-0000-00005C000000}"/>
    <cellStyle name="20 % – Poudarek3 2 6" xfId="397" xr:uid="{00000000-0005-0000-0000-00005D000000}"/>
    <cellStyle name="20 % – Poudarek3 2 7" xfId="398" xr:uid="{00000000-0005-0000-0000-00005E000000}"/>
    <cellStyle name="20 % – Poudarek3 3" xfId="288" xr:uid="{00000000-0005-0000-0000-00005F000000}"/>
    <cellStyle name="20 % – Poudarek3 3 2" xfId="399" xr:uid="{00000000-0005-0000-0000-000060000000}"/>
    <cellStyle name="20 % – Poudarek3 3 2 2" xfId="400" xr:uid="{00000000-0005-0000-0000-000061000000}"/>
    <cellStyle name="20 % – Poudarek3 3 3" xfId="401" xr:uid="{00000000-0005-0000-0000-000062000000}"/>
    <cellStyle name="20 % – Poudarek3 4" xfId="402" xr:uid="{00000000-0005-0000-0000-000063000000}"/>
    <cellStyle name="20 % – Poudarek3 4 2" xfId="403" xr:uid="{00000000-0005-0000-0000-000064000000}"/>
    <cellStyle name="20 % – Poudarek3 4 2 2" xfId="404" xr:uid="{00000000-0005-0000-0000-000065000000}"/>
    <cellStyle name="20 % – Poudarek3 4 3" xfId="405" xr:uid="{00000000-0005-0000-0000-000066000000}"/>
    <cellStyle name="20 % – Poudarek3 4 4" xfId="406" xr:uid="{00000000-0005-0000-0000-000067000000}"/>
    <cellStyle name="20 % – Poudarek3 4 4 2" xfId="407" xr:uid="{00000000-0005-0000-0000-000068000000}"/>
    <cellStyle name="20 % – Poudarek3 4 5" xfId="408" xr:uid="{00000000-0005-0000-0000-000069000000}"/>
    <cellStyle name="20 % – Poudarek3 4 5 2" xfId="409" xr:uid="{00000000-0005-0000-0000-00006A000000}"/>
    <cellStyle name="20 % – Poudarek4" xfId="5" builtinId="42" customBuiltin="1"/>
    <cellStyle name="20 % – Poudarek4 2" xfId="244" xr:uid="{00000000-0005-0000-0000-00006C000000}"/>
    <cellStyle name="20 % – Poudarek4 2 2" xfId="410" xr:uid="{00000000-0005-0000-0000-00006D000000}"/>
    <cellStyle name="20 % – Poudarek4 2 2 2" xfId="411" xr:uid="{00000000-0005-0000-0000-00006E000000}"/>
    <cellStyle name="20 % – Poudarek4 2 2 2 2" xfId="412" xr:uid="{00000000-0005-0000-0000-00006F000000}"/>
    <cellStyle name="20 % – Poudarek4 2 2 3" xfId="413" xr:uid="{00000000-0005-0000-0000-000070000000}"/>
    <cellStyle name="20 % – Poudarek4 2 2 3 2" xfId="414" xr:uid="{00000000-0005-0000-0000-000071000000}"/>
    <cellStyle name="20 % – Poudarek4 2 2 4" xfId="415" xr:uid="{00000000-0005-0000-0000-000072000000}"/>
    <cellStyle name="20 % – Poudarek4 2 2 4 2" xfId="416" xr:uid="{00000000-0005-0000-0000-000073000000}"/>
    <cellStyle name="20 % – Poudarek4 2 2 5" xfId="417" xr:uid="{00000000-0005-0000-0000-000074000000}"/>
    <cellStyle name="20 % – Poudarek4 2 2 5 2" xfId="418" xr:uid="{00000000-0005-0000-0000-000075000000}"/>
    <cellStyle name="20 % – Poudarek4 2 2 6" xfId="419" xr:uid="{00000000-0005-0000-0000-000076000000}"/>
    <cellStyle name="20 % – Poudarek4 2 3" xfId="420" xr:uid="{00000000-0005-0000-0000-000077000000}"/>
    <cellStyle name="20 % – Poudarek4 2 3 2" xfId="421" xr:uid="{00000000-0005-0000-0000-000078000000}"/>
    <cellStyle name="20 % – Poudarek4 2 4" xfId="422" xr:uid="{00000000-0005-0000-0000-000079000000}"/>
    <cellStyle name="20 % – Poudarek4 2 4 2" xfId="423" xr:uid="{00000000-0005-0000-0000-00007A000000}"/>
    <cellStyle name="20 % – Poudarek4 2 5" xfId="424" xr:uid="{00000000-0005-0000-0000-00007B000000}"/>
    <cellStyle name="20 % – Poudarek4 2 6" xfId="425" xr:uid="{00000000-0005-0000-0000-00007C000000}"/>
    <cellStyle name="20 % – Poudarek4 2 7" xfId="426" xr:uid="{00000000-0005-0000-0000-00007D000000}"/>
    <cellStyle name="20 % – Poudarek4 3" xfId="289" xr:uid="{00000000-0005-0000-0000-00007E000000}"/>
    <cellStyle name="20 % – Poudarek4 3 2" xfId="427" xr:uid="{00000000-0005-0000-0000-00007F000000}"/>
    <cellStyle name="20 % – Poudarek4 3 2 2" xfId="428" xr:uid="{00000000-0005-0000-0000-000080000000}"/>
    <cellStyle name="20 % – Poudarek4 3 3" xfId="429" xr:uid="{00000000-0005-0000-0000-000081000000}"/>
    <cellStyle name="20 % – Poudarek4 4" xfId="430" xr:uid="{00000000-0005-0000-0000-000082000000}"/>
    <cellStyle name="20 % – Poudarek4 4 2" xfId="431" xr:uid="{00000000-0005-0000-0000-000083000000}"/>
    <cellStyle name="20 % – Poudarek4 4 2 2" xfId="432" xr:uid="{00000000-0005-0000-0000-000084000000}"/>
    <cellStyle name="20 % – Poudarek4 4 3" xfId="433" xr:uid="{00000000-0005-0000-0000-000085000000}"/>
    <cellStyle name="20 % – Poudarek4 4 4" xfId="434" xr:uid="{00000000-0005-0000-0000-000086000000}"/>
    <cellStyle name="20 % – Poudarek4 4 4 2" xfId="435" xr:uid="{00000000-0005-0000-0000-000087000000}"/>
    <cellStyle name="20 % – Poudarek4 4 5" xfId="436" xr:uid="{00000000-0005-0000-0000-000088000000}"/>
    <cellStyle name="20 % – Poudarek4 4 5 2" xfId="437" xr:uid="{00000000-0005-0000-0000-000089000000}"/>
    <cellStyle name="20 % – Poudarek5" xfId="6" builtinId="46" customBuiltin="1"/>
    <cellStyle name="20 % – Poudarek5 2" xfId="245" xr:uid="{00000000-0005-0000-0000-00008B000000}"/>
    <cellStyle name="20 % – Poudarek5 2 2" xfId="438" xr:uid="{00000000-0005-0000-0000-00008C000000}"/>
    <cellStyle name="20 % – Poudarek5 2 2 2" xfId="439" xr:uid="{00000000-0005-0000-0000-00008D000000}"/>
    <cellStyle name="20 % – Poudarek5 2 2 2 2" xfId="440" xr:uid="{00000000-0005-0000-0000-00008E000000}"/>
    <cellStyle name="20 % – Poudarek5 2 2 3" xfId="441" xr:uid="{00000000-0005-0000-0000-00008F000000}"/>
    <cellStyle name="20 % – Poudarek5 2 2 3 2" xfId="442" xr:uid="{00000000-0005-0000-0000-000090000000}"/>
    <cellStyle name="20 % – Poudarek5 2 2 4" xfId="443" xr:uid="{00000000-0005-0000-0000-000091000000}"/>
    <cellStyle name="20 % – Poudarek5 2 3" xfId="444" xr:uid="{00000000-0005-0000-0000-000092000000}"/>
    <cellStyle name="20 % – Poudarek5 2 3 2" xfId="445" xr:uid="{00000000-0005-0000-0000-000093000000}"/>
    <cellStyle name="20 % – Poudarek5 2 4" xfId="446" xr:uid="{00000000-0005-0000-0000-000094000000}"/>
    <cellStyle name="20 % – Poudarek5 2 5" xfId="447" xr:uid="{00000000-0005-0000-0000-000095000000}"/>
    <cellStyle name="20 % – Poudarek5 3" xfId="290" xr:uid="{00000000-0005-0000-0000-000096000000}"/>
    <cellStyle name="20 % – Poudarek5 3 2" xfId="448" xr:uid="{00000000-0005-0000-0000-000097000000}"/>
    <cellStyle name="20 % – Poudarek5 3 2 2" xfId="449" xr:uid="{00000000-0005-0000-0000-000098000000}"/>
    <cellStyle name="20 % – Poudarek5 3 3" xfId="450" xr:uid="{00000000-0005-0000-0000-000099000000}"/>
    <cellStyle name="20 % – Poudarek5 3 4" xfId="451" xr:uid="{00000000-0005-0000-0000-00009A000000}"/>
    <cellStyle name="20 % – Poudarek6" xfId="7" builtinId="50" customBuiltin="1"/>
    <cellStyle name="20 % – Poudarek6 2" xfId="246" xr:uid="{00000000-0005-0000-0000-00009C000000}"/>
    <cellStyle name="20 % – Poudarek6 2 2" xfId="452" xr:uid="{00000000-0005-0000-0000-00009D000000}"/>
    <cellStyle name="20 % – Poudarek6 2 2 2" xfId="453" xr:uid="{00000000-0005-0000-0000-00009E000000}"/>
    <cellStyle name="20 % – Poudarek6 2 2 2 2" xfId="454" xr:uid="{00000000-0005-0000-0000-00009F000000}"/>
    <cellStyle name="20 % – Poudarek6 2 2 3" xfId="455" xr:uid="{00000000-0005-0000-0000-0000A0000000}"/>
    <cellStyle name="20 % – Poudarek6 2 2 3 2" xfId="456" xr:uid="{00000000-0005-0000-0000-0000A1000000}"/>
    <cellStyle name="20 % – Poudarek6 2 2 4" xfId="457" xr:uid="{00000000-0005-0000-0000-0000A2000000}"/>
    <cellStyle name="20 % – Poudarek6 2 2 4 2" xfId="458" xr:uid="{00000000-0005-0000-0000-0000A3000000}"/>
    <cellStyle name="20 % – Poudarek6 2 2 5" xfId="459" xr:uid="{00000000-0005-0000-0000-0000A4000000}"/>
    <cellStyle name="20 % – Poudarek6 2 2 5 2" xfId="460" xr:uid="{00000000-0005-0000-0000-0000A5000000}"/>
    <cellStyle name="20 % – Poudarek6 2 2 6" xfId="461" xr:uid="{00000000-0005-0000-0000-0000A6000000}"/>
    <cellStyle name="20 % – Poudarek6 2 3" xfId="462" xr:uid="{00000000-0005-0000-0000-0000A7000000}"/>
    <cellStyle name="20 % – Poudarek6 2 3 2" xfId="463" xr:uid="{00000000-0005-0000-0000-0000A8000000}"/>
    <cellStyle name="20 % – Poudarek6 2 4" xfId="464" xr:uid="{00000000-0005-0000-0000-0000A9000000}"/>
    <cellStyle name="20 % – Poudarek6 2 4 2" xfId="465" xr:uid="{00000000-0005-0000-0000-0000AA000000}"/>
    <cellStyle name="20 % – Poudarek6 2 5" xfId="466" xr:uid="{00000000-0005-0000-0000-0000AB000000}"/>
    <cellStyle name="20 % – Poudarek6 2 6" xfId="467" xr:uid="{00000000-0005-0000-0000-0000AC000000}"/>
    <cellStyle name="20 % – Poudarek6 2 7" xfId="468" xr:uid="{00000000-0005-0000-0000-0000AD000000}"/>
    <cellStyle name="20 % – Poudarek6 3" xfId="291" xr:uid="{00000000-0005-0000-0000-0000AE000000}"/>
    <cellStyle name="20 % – Poudarek6 3 2" xfId="469" xr:uid="{00000000-0005-0000-0000-0000AF000000}"/>
    <cellStyle name="20 % – Poudarek6 3 2 2" xfId="470" xr:uid="{00000000-0005-0000-0000-0000B0000000}"/>
    <cellStyle name="20 % – Poudarek6 3 3" xfId="471" xr:uid="{00000000-0005-0000-0000-0000B1000000}"/>
    <cellStyle name="20 % – Poudarek6 4" xfId="472" xr:uid="{00000000-0005-0000-0000-0000B2000000}"/>
    <cellStyle name="20 % – Poudarek6 4 2" xfId="473" xr:uid="{00000000-0005-0000-0000-0000B3000000}"/>
    <cellStyle name="20 % – Poudarek6 4 2 2" xfId="474" xr:uid="{00000000-0005-0000-0000-0000B4000000}"/>
    <cellStyle name="20 % – Poudarek6 4 3" xfId="475" xr:uid="{00000000-0005-0000-0000-0000B5000000}"/>
    <cellStyle name="20 % – Poudarek6 4 4" xfId="476" xr:uid="{00000000-0005-0000-0000-0000B6000000}"/>
    <cellStyle name="20 % – Poudarek6 4 4 2" xfId="477" xr:uid="{00000000-0005-0000-0000-0000B7000000}"/>
    <cellStyle name="20 % – Poudarek6 4 5" xfId="478" xr:uid="{00000000-0005-0000-0000-0000B8000000}"/>
    <cellStyle name="20 % – Poudarek6 4 5 2" xfId="479" xr:uid="{00000000-0005-0000-0000-0000B9000000}"/>
    <cellStyle name="20% - Accent1" xfId="480" xr:uid="{00000000-0005-0000-0000-0000BA000000}"/>
    <cellStyle name="20% - Accent1 1 4" xfId="481" xr:uid="{00000000-0005-0000-0000-0000BB000000}"/>
    <cellStyle name="20% - Accent1 2" xfId="482" xr:uid="{00000000-0005-0000-0000-0000BC000000}"/>
    <cellStyle name="20% - Accent1 2 2" xfId="2641" xr:uid="{00000000-0005-0000-0000-0000BD000000}"/>
    <cellStyle name="20% - Accent1 2 3" xfId="2642" xr:uid="{00000000-0005-0000-0000-0000BE000000}"/>
    <cellStyle name="20% - Accent1 2 4" xfId="2643" xr:uid="{00000000-0005-0000-0000-0000BF000000}"/>
    <cellStyle name="20% - Accent1 3" xfId="483" xr:uid="{00000000-0005-0000-0000-0000C0000000}"/>
    <cellStyle name="20% - Accent1 3 2" xfId="2644" xr:uid="{00000000-0005-0000-0000-0000C1000000}"/>
    <cellStyle name="20% - Accent1 4" xfId="484" xr:uid="{00000000-0005-0000-0000-0000C2000000}"/>
    <cellStyle name="20% - Accent1 4 2" xfId="2645" xr:uid="{00000000-0005-0000-0000-0000C3000000}"/>
    <cellStyle name="20% - Accent1 5" xfId="2646" xr:uid="{00000000-0005-0000-0000-0000C4000000}"/>
    <cellStyle name="20% - Accent1 5 2" xfId="2647" xr:uid="{00000000-0005-0000-0000-0000C5000000}"/>
    <cellStyle name="20% - Accent1 6" xfId="2648" xr:uid="{00000000-0005-0000-0000-0000C6000000}"/>
    <cellStyle name="20% - Accent1 6 2" xfId="2649" xr:uid="{00000000-0005-0000-0000-0000C7000000}"/>
    <cellStyle name="20% - Accent2" xfId="485" xr:uid="{00000000-0005-0000-0000-0000C8000000}"/>
    <cellStyle name="20% - Accent2 2" xfId="486" xr:uid="{00000000-0005-0000-0000-0000C9000000}"/>
    <cellStyle name="20% - Accent2 2 2" xfId="2650" xr:uid="{00000000-0005-0000-0000-0000CA000000}"/>
    <cellStyle name="20% - Accent2 2 3" xfId="2651" xr:uid="{00000000-0005-0000-0000-0000CB000000}"/>
    <cellStyle name="20% - Accent2 2 4" xfId="2652" xr:uid="{00000000-0005-0000-0000-0000CC000000}"/>
    <cellStyle name="20% - Accent2 3" xfId="487" xr:uid="{00000000-0005-0000-0000-0000CD000000}"/>
    <cellStyle name="20% - Accent2 3 2" xfId="2653" xr:uid="{00000000-0005-0000-0000-0000CE000000}"/>
    <cellStyle name="20% - Accent2 4" xfId="488" xr:uid="{00000000-0005-0000-0000-0000CF000000}"/>
    <cellStyle name="20% - Accent2 4 2" xfId="2654" xr:uid="{00000000-0005-0000-0000-0000D0000000}"/>
    <cellStyle name="20% - Accent2 5" xfId="2655" xr:uid="{00000000-0005-0000-0000-0000D1000000}"/>
    <cellStyle name="20% - Accent2 5 2" xfId="2656" xr:uid="{00000000-0005-0000-0000-0000D2000000}"/>
    <cellStyle name="20% - Accent2 6" xfId="2657" xr:uid="{00000000-0005-0000-0000-0000D3000000}"/>
    <cellStyle name="20% - Accent2 6 2" xfId="2658" xr:uid="{00000000-0005-0000-0000-0000D4000000}"/>
    <cellStyle name="20% - Accent3" xfId="489" xr:uid="{00000000-0005-0000-0000-0000D5000000}"/>
    <cellStyle name="20% - Accent3 2" xfId="490" xr:uid="{00000000-0005-0000-0000-0000D6000000}"/>
    <cellStyle name="20% - Accent3 2 2" xfId="2659" xr:uid="{00000000-0005-0000-0000-0000D7000000}"/>
    <cellStyle name="20% - Accent3 2 3" xfId="2660" xr:uid="{00000000-0005-0000-0000-0000D8000000}"/>
    <cellStyle name="20% - Accent3 2 4" xfId="2661" xr:uid="{00000000-0005-0000-0000-0000D9000000}"/>
    <cellStyle name="20% - Accent3 3" xfId="491" xr:uid="{00000000-0005-0000-0000-0000DA000000}"/>
    <cellStyle name="20% - Accent3 3 2" xfId="2662" xr:uid="{00000000-0005-0000-0000-0000DB000000}"/>
    <cellStyle name="20% - Accent3 4" xfId="492" xr:uid="{00000000-0005-0000-0000-0000DC000000}"/>
    <cellStyle name="20% - Accent3 4 2" xfId="2663" xr:uid="{00000000-0005-0000-0000-0000DD000000}"/>
    <cellStyle name="20% - Accent3 5" xfId="2664" xr:uid="{00000000-0005-0000-0000-0000DE000000}"/>
    <cellStyle name="20% - Accent3 5 2" xfId="2665" xr:uid="{00000000-0005-0000-0000-0000DF000000}"/>
    <cellStyle name="20% - Accent3 6" xfId="2666" xr:uid="{00000000-0005-0000-0000-0000E0000000}"/>
    <cellStyle name="20% - Accent3 6 2" xfId="2667" xr:uid="{00000000-0005-0000-0000-0000E1000000}"/>
    <cellStyle name="20% - Accent4" xfId="493" xr:uid="{00000000-0005-0000-0000-0000E2000000}"/>
    <cellStyle name="20% - Accent4 2" xfId="494" xr:uid="{00000000-0005-0000-0000-0000E3000000}"/>
    <cellStyle name="20% - Accent4 2 2" xfId="2668" xr:uid="{00000000-0005-0000-0000-0000E4000000}"/>
    <cellStyle name="20% - Accent4 2 3" xfId="2669" xr:uid="{00000000-0005-0000-0000-0000E5000000}"/>
    <cellStyle name="20% - Accent4 2 4" xfId="2670" xr:uid="{00000000-0005-0000-0000-0000E6000000}"/>
    <cellStyle name="20% - Accent4 3" xfId="495" xr:uid="{00000000-0005-0000-0000-0000E7000000}"/>
    <cellStyle name="20% - Accent4 3 2" xfId="2671" xr:uid="{00000000-0005-0000-0000-0000E8000000}"/>
    <cellStyle name="20% - Accent4 4" xfId="496" xr:uid="{00000000-0005-0000-0000-0000E9000000}"/>
    <cellStyle name="20% - Accent4 4 2" xfId="2672" xr:uid="{00000000-0005-0000-0000-0000EA000000}"/>
    <cellStyle name="20% - Accent4 5" xfId="2673" xr:uid="{00000000-0005-0000-0000-0000EB000000}"/>
    <cellStyle name="20% - Accent4 5 2" xfId="2674" xr:uid="{00000000-0005-0000-0000-0000EC000000}"/>
    <cellStyle name="20% - Accent4 6" xfId="2675" xr:uid="{00000000-0005-0000-0000-0000ED000000}"/>
    <cellStyle name="20% - Accent4 6 2" xfId="2676" xr:uid="{00000000-0005-0000-0000-0000EE000000}"/>
    <cellStyle name="20% - Accent5" xfId="497" xr:uid="{00000000-0005-0000-0000-0000EF000000}"/>
    <cellStyle name="20% - Accent5 2" xfId="2677" xr:uid="{00000000-0005-0000-0000-0000F0000000}"/>
    <cellStyle name="20% - Accent5 2 2" xfId="2678" xr:uid="{00000000-0005-0000-0000-0000F1000000}"/>
    <cellStyle name="20% - Accent5 2 3" xfId="2679" xr:uid="{00000000-0005-0000-0000-0000F2000000}"/>
    <cellStyle name="20% - Accent5 2 4" xfId="2680" xr:uid="{00000000-0005-0000-0000-0000F3000000}"/>
    <cellStyle name="20% - Accent5 3" xfId="2681" xr:uid="{00000000-0005-0000-0000-0000F4000000}"/>
    <cellStyle name="20% - Accent5 3 2" xfId="2682" xr:uid="{00000000-0005-0000-0000-0000F5000000}"/>
    <cellStyle name="20% - Accent5 4" xfId="2683" xr:uid="{00000000-0005-0000-0000-0000F6000000}"/>
    <cellStyle name="20% - Accent5 4 2" xfId="2684" xr:uid="{00000000-0005-0000-0000-0000F7000000}"/>
    <cellStyle name="20% - Accent5 5" xfId="2685" xr:uid="{00000000-0005-0000-0000-0000F8000000}"/>
    <cellStyle name="20% - Accent5 5 2" xfId="2686" xr:uid="{00000000-0005-0000-0000-0000F9000000}"/>
    <cellStyle name="20% - Accent5 6" xfId="2687" xr:uid="{00000000-0005-0000-0000-0000FA000000}"/>
    <cellStyle name="20% - Accent5 6 2" xfId="2688" xr:uid="{00000000-0005-0000-0000-0000FB000000}"/>
    <cellStyle name="20% - Accent6" xfId="498" xr:uid="{00000000-0005-0000-0000-0000FC000000}"/>
    <cellStyle name="20% - Accent6 2" xfId="499" xr:uid="{00000000-0005-0000-0000-0000FD000000}"/>
    <cellStyle name="20% - Accent6 2 2" xfId="2689" xr:uid="{00000000-0005-0000-0000-0000FE000000}"/>
    <cellStyle name="20% - Accent6 2 3" xfId="2690" xr:uid="{00000000-0005-0000-0000-0000FF000000}"/>
    <cellStyle name="20% - Accent6 2 4" xfId="2691" xr:uid="{00000000-0005-0000-0000-000000010000}"/>
    <cellStyle name="20% - Accent6 3" xfId="500" xr:uid="{00000000-0005-0000-0000-000001010000}"/>
    <cellStyle name="20% - Accent6 3 2" xfId="2692" xr:uid="{00000000-0005-0000-0000-000002010000}"/>
    <cellStyle name="20% - Accent6 4" xfId="501" xr:uid="{00000000-0005-0000-0000-000003010000}"/>
    <cellStyle name="20% - Accent6 4 2" xfId="2693" xr:uid="{00000000-0005-0000-0000-000004010000}"/>
    <cellStyle name="20% - Accent6 5" xfId="2694" xr:uid="{00000000-0005-0000-0000-000005010000}"/>
    <cellStyle name="20% - Accent6 5 2" xfId="2695" xr:uid="{00000000-0005-0000-0000-000006010000}"/>
    <cellStyle name="20% - Accent6 6" xfId="2696" xr:uid="{00000000-0005-0000-0000-000007010000}"/>
    <cellStyle name="20% - Accent6 6 2" xfId="2697" xr:uid="{00000000-0005-0000-0000-000008010000}"/>
    <cellStyle name="20% - Isticanje1" xfId="2698" xr:uid="{00000000-0005-0000-0000-000009010000}"/>
    <cellStyle name="20% - Isticanje1 2" xfId="2699" xr:uid="{00000000-0005-0000-0000-00000A010000}"/>
    <cellStyle name="20% - Isticanje2" xfId="2700" xr:uid="{00000000-0005-0000-0000-00000B010000}"/>
    <cellStyle name="20% - Isticanje2 2" xfId="2701" xr:uid="{00000000-0005-0000-0000-00000C010000}"/>
    <cellStyle name="20% - Isticanje3" xfId="2702" xr:uid="{00000000-0005-0000-0000-00000D010000}"/>
    <cellStyle name="20% - Isticanje3 2" xfId="2703" xr:uid="{00000000-0005-0000-0000-00000E010000}"/>
    <cellStyle name="20% - Isticanje4" xfId="2704" xr:uid="{00000000-0005-0000-0000-00000F010000}"/>
    <cellStyle name="20% - Isticanje4 2" xfId="2705" xr:uid="{00000000-0005-0000-0000-000010010000}"/>
    <cellStyle name="20% - Isticanje5" xfId="2706" xr:uid="{00000000-0005-0000-0000-000011010000}"/>
    <cellStyle name="20% - Isticanje5 2" xfId="2707" xr:uid="{00000000-0005-0000-0000-000012010000}"/>
    <cellStyle name="20% - Isticanje6" xfId="2708" xr:uid="{00000000-0005-0000-0000-000013010000}"/>
    <cellStyle name="20% - Isticanje6 2" xfId="2709" xr:uid="{00000000-0005-0000-0000-000014010000}"/>
    <cellStyle name="3.SKUPNA REK DEL" xfId="502" xr:uid="{00000000-0005-0000-0000-000015010000}"/>
    <cellStyle name="40 % – Poudarek1" xfId="8" builtinId="31" customBuiltin="1"/>
    <cellStyle name="40 % – Poudarek1 2" xfId="247" xr:uid="{00000000-0005-0000-0000-000017010000}"/>
    <cellStyle name="40 % – Poudarek1 2 2" xfId="503" xr:uid="{00000000-0005-0000-0000-000018010000}"/>
    <cellStyle name="40 % – Poudarek1 2 2 2" xfId="504" xr:uid="{00000000-0005-0000-0000-000019010000}"/>
    <cellStyle name="40 % – Poudarek1 2 2 2 2" xfId="505" xr:uid="{00000000-0005-0000-0000-00001A010000}"/>
    <cellStyle name="40 % – Poudarek1 2 2 3" xfId="506" xr:uid="{00000000-0005-0000-0000-00001B010000}"/>
    <cellStyle name="40 % – Poudarek1 2 2 3 2" xfId="507" xr:uid="{00000000-0005-0000-0000-00001C010000}"/>
    <cellStyle name="40 % – Poudarek1 2 2 4" xfId="508" xr:uid="{00000000-0005-0000-0000-00001D010000}"/>
    <cellStyle name="40 % – Poudarek1 2 2 4 2" xfId="509" xr:uid="{00000000-0005-0000-0000-00001E010000}"/>
    <cellStyle name="40 % – Poudarek1 2 2 5" xfId="510" xr:uid="{00000000-0005-0000-0000-00001F010000}"/>
    <cellStyle name="40 % – Poudarek1 2 2 5 2" xfId="511" xr:uid="{00000000-0005-0000-0000-000020010000}"/>
    <cellStyle name="40 % – Poudarek1 2 2 6" xfId="512" xr:uid="{00000000-0005-0000-0000-000021010000}"/>
    <cellStyle name="40 % – Poudarek1 2 3" xfId="513" xr:uid="{00000000-0005-0000-0000-000022010000}"/>
    <cellStyle name="40 % – Poudarek1 2 3 2" xfId="514" xr:uid="{00000000-0005-0000-0000-000023010000}"/>
    <cellStyle name="40 % – Poudarek1 2 4" xfId="515" xr:uid="{00000000-0005-0000-0000-000024010000}"/>
    <cellStyle name="40 % – Poudarek1 2 4 2" xfId="516" xr:uid="{00000000-0005-0000-0000-000025010000}"/>
    <cellStyle name="40 % – Poudarek1 2 5" xfId="517" xr:uid="{00000000-0005-0000-0000-000026010000}"/>
    <cellStyle name="40 % – Poudarek1 2 6" xfId="518" xr:uid="{00000000-0005-0000-0000-000027010000}"/>
    <cellStyle name="40 % – Poudarek1 2 7" xfId="519" xr:uid="{00000000-0005-0000-0000-000028010000}"/>
    <cellStyle name="40 % – Poudarek1 3" xfId="292" xr:uid="{00000000-0005-0000-0000-000029010000}"/>
    <cellStyle name="40 % – Poudarek1 3 2" xfId="520" xr:uid="{00000000-0005-0000-0000-00002A010000}"/>
    <cellStyle name="40 % – Poudarek1 3 2 2" xfId="521" xr:uid="{00000000-0005-0000-0000-00002B010000}"/>
    <cellStyle name="40 % – Poudarek1 3 3" xfId="522" xr:uid="{00000000-0005-0000-0000-00002C010000}"/>
    <cellStyle name="40 % – Poudarek1 4" xfId="523" xr:uid="{00000000-0005-0000-0000-00002D010000}"/>
    <cellStyle name="40 % – Poudarek1 4 2" xfId="524" xr:uid="{00000000-0005-0000-0000-00002E010000}"/>
    <cellStyle name="40 % – Poudarek1 4 2 2" xfId="525" xr:uid="{00000000-0005-0000-0000-00002F010000}"/>
    <cellStyle name="40 % – Poudarek1 4 3" xfId="526" xr:uid="{00000000-0005-0000-0000-000030010000}"/>
    <cellStyle name="40 % – Poudarek1 4 4" xfId="527" xr:uid="{00000000-0005-0000-0000-000031010000}"/>
    <cellStyle name="40 % – Poudarek1 4 4 2" xfId="528" xr:uid="{00000000-0005-0000-0000-000032010000}"/>
    <cellStyle name="40 % – Poudarek1 4 5" xfId="529" xr:uid="{00000000-0005-0000-0000-000033010000}"/>
    <cellStyle name="40 % – Poudarek1 4 5 2" xfId="530" xr:uid="{00000000-0005-0000-0000-000034010000}"/>
    <cellStyle name="40 % – Poudarek2" xfId="9" builtinId="35" customBuiltin="1"/>
    <cellStyle name="40 % – Poudarek2 2" xfId="248" xr:uid="{00000000-0005-0000-0000-000036010000}"/>
    <cellStyle name="40 % – Poudarek2 2 2" xfId="531" xr:uid="{00000000-0005-0000-0000-000037010000}"/>
    <cellStyle name="40 % – Poudarek2 2 2 2" xfId="532" xr:uid="{00000000-0005-0000-0000-000038010000}"/>
    <cellStyle name="40 % – Poudarek2 2 2 2 2" xfId="533" xr:uid="{00000000-0005-0000-0000-000039010000}"/>
    <cellStyle name="40 % – Poudarek2 2 2 3" xfId="534" xr:uid="{00000000-0005-0000-0000-00003A010000}"/>
    <cellStyle name="40 % – Poudarek2 2 2 3 2" xfId="535" xr:uid="{00000000-0005-0000-0000-00003B010000}"/>
    <cellStyle name="40 % – Poudarek2 2 2 4" xfId="536" xr:uid="{00000000-0005-0000-0000-00003C010000}"/>
    <cellStyle name="40 % – Poudarek2 2 3" xfId="537" xr:uid="{00000000-0005-0000-0000-00003D010000}"/>
    <cellStyle name="40 % – Poudarek2 2 3 2" xfId="538" xr:uid="{00000000-0005-0000-0000-00003E010000}"/>
    <cellStyle name="40 % – Poudarek2 2 4" xfId="539" xr:uid="{00000000-0005-0000-0000-00003F010000}"/>
    <cellStyle name="40 % – Poudarek2 2 5" xfId="540" xr:uid="{00000000-0005-0000-0000-000040010000}"/>
    <cellStyle name="40 % – Poudarek2 3" xfId="293" xr:uid="{00000000-0005-0000-0000-000041010000}"/>
    <cellStyle name="40 % – Poudarek2 3 2" xfId="541" xr:uid="{00000000-0005-0000-0000-000042010000}"/>
    <cellStyle name="40 % – Poudarek2 3 2 2" xfId="542" xr:uid="{00000000-0005-0000-0000-000043010000}"/>
    <cellStyle name="40 % – Poudarek2 3 3" xfId="543" xr:uid="{00000000-0005-0000-0000-000044010000}"/>
    <cellStyle name="40 % – Poudarek2 3 4" xfId="544" xr:uid="{00000000-0005-0000-0000-000045010000}"/>
    <cellStyle name="40 % – Poudarek3" xfId="10" builtinId="39" customBuiltin="1"/>
    <cellStyle name="40 % – Poudarek3 2" xfId="249" xr:uid="{00000000-0005-0000-0000-000047010000}"/>
    <cellStyle name="40 % – Poudarek3 2 2" xfId="545" xr:uid="{00000000-0005-0000-0000-000048010000}"/>
    <cellStyle name="40 % – Poudarek3 2 2 2" xfId="546" xr:uid="{00000000-0005-0000-0000-000049010000}"/>
    <cellStyle name="40 % – Poudarek3 2 2 2 2" xfId="547" xr:uid="{00000000-0005-0000-0000-00004A010000}"/>
    <cellStyle name="40 % – Poudarek3 2 2 3" xfId="548" xr:uid="{00000000-0005-0000-0000-00004B010000}"/>
    <cellStyle name="40 % – Poudarek3 2 2 3 2" xfId="549" xr:uid="{00000000-0005-0000-0000-00004C010000}"/>
    <cellStyle name="40 % – Poudarek3 2 2 4" xfId="550" xr:uid="{00000000-0005-0000-0000-00004D010000}"/>
    <cellStyle name="40 % – Poudarek3 2 2 4 2" xfId="551" xr:uid="{00000000-0005-0000-0000-00004E010000}"/>
    <cellStyle name="40 % – Poudarek3 2 2 5" xfId="552" xr:uid="{00000000-0005-0000-0000-00004F010000}"/>
    <cellStyle name="40 % – Poudarek3 2 2 5 2" xfId="553" xr:uid="{00000000-0005-0000-0000-000050010000}"/>
    <cellStyle name="40 % – Poudarek3 2 2 6" xfId="554" xr:uid="{00000000-0005-0000-0000-000051010000}"/>
    <cellStyle name="40 % – Poudarek3 2 3" xfId="555" xr:uid="{00000000-0005-0000-0000-000052010000}"/>
    <cellStyle name="40 % – Poudarek3 2 3 2" xfId="556" xr:uid="{00000000-0005-0000-0000-000053010000}"/>
    <cellStyle name="40 % – Poudarek3 2 4" xfId="557" xr:uid="{00000000-0005-0000-0000-000054010000}"/>
    <cellStyle name="40 % – Poudarek3 2 4 2" xfId="558" xr:uid="{00000000-0005-0000-0000-000055010000}"/>
    <cellStyle name="40 % – Poudarek3 2 5" xfId="559" xr:uid="{00000000-0005-0000-0000-000056010000}"/>
    <cellStyle name="40 % – Poudarek3 2 6" xfId="560" xr:uid="{00000000-0005-0000-0000-000057010000}"/>
    <cellStyle name="40 % – Poudarek3 2 7" xfId="561" xr:uid="{00000000-0005-0000-0000-000058010000}"/>
    <cellStyle name="40 % – Poudarek3 3" xfId="294" xr:uid="{00000000-0005-0000-0000-000059010000}"/>
    <cellStyle name="40 % – Poudarek3 3 2" xfId="562" xr:uid="{00000000-0005-0000-0000-00005A010000}"/>
    <cellStyle name="40 % – Poudarek3 3 2 2" xfId="563" xr:uid="{00000000-0005-0000-0000-00005B010000}"/>
    <cellStyle name="40 % – Poudarek3 3 3" xfId="564" xr:uid="{00000000-0005-0000-0000-00005C010000}"/>
    <cellStyle name="40 % – Poudarek3 4" xfId="565" xr:uid="{00000000-0005-0000-0000-00005D010000}"/>
    <cellStyle name="40 % – Poudarek3 4 2" xfId="566" xr:uid="{00000000-0005-0000-0000-00005E010000}"/>
    <cellStyle name="40 % – Poudarek3 4 2 2" xfId="567" xr:uid="{00000000-0005-0000-0000-00005F010000}"/>
    <cellStyle name="40 % – Poudarek3 4 3" xfId="568" xr:uid="{00000000-0005-0000-0000-000060010000}"/>
    <cellStyle name="40 % – Poudarek3 4 4" xfId="569" xr:uid="{00000000-0005-0000-0000-000061010000}"/>
    <cellStyle name="40 % – Poudarek3 4 4 2" xfId="570" xr:uid="{00000000-0005-0000-0000-000062010000}"/>
    <cellStyle name="40 % – Poudarek3 4 5" xfId="571" xr:uid="{00000000-0005-0000-0000-000063010000}"/>
    <cellStyle name="40 % – Poudarek3 4 5 2" xfId="572" xr:uid="{00000000-0005-0000-0000-000064010000}"/>
    <cellStyle name="40 % – Poudarek4" xfId="11" builtinId="43" customBuiltin="1"/>
    <cellStyle name="40 % – Poudarek4 2" xfId="250" xr:uid="{00000000-0005-0000-0000-000066010000}"/>
    <cellStyle name="40 % – Poudarek4 2 2" xfId="573" xr:uid="{00000000-0005-0000-0000-000067010000}"/>
    <cellStyle name="40 % – Poudarek4 2 2 2" xfId="574" xr:uid="{00000000-0005-0000-0000-000068010000}"/>
    <cellStyle name="40 % – Poudarek4 2 2 2 2" xfId="575" xr:uid="{00000000-0005-0000-0000-000069010000}"/>
    <cellStyle name="40 % – Poudarek4 2 2 3" xfId="576" xr:uid="{00000000-0005-0000-0000-00006A010000}"/>
    <cellStyle name="40 % – Poudarek4 2 2 3 2" xfId="577" xr:uid="{00000000-0005-0000-0000-00006B010000}"/>
    <cellStyle name="40 % – Poudarek4 2 2 4" xfId="578" xr:uid="{00000000-0005-0000-0000-00006C010000}"/>
    <cellStyle name="40 % – Poudarek4 2 2 4 2" xfId="579" xr:uid="{00000000-0005-0000-0000-00006D010000}"/>
    <cellStyle name="40 % – Poudarek4 2 2 5" xfId="580" xr:uid="{00000000-0005-0000-0000-00006E010000}"/>
    <cellStyle name="40 % – Poudarek4 2 2 5 2" xfId="581" xr:uid="{00000000-0005-0000-0000-00006F010000}"/>
    <cellStyle name="40 % – Poudarek4 2 2 6" xfId="582" xr:uid="{00000000-0005-0000-0000-000070010000}"/>
    <cellStyle name="40 % – Poudarek4 2 3" xfId="583" xr:uid="{00000000-0005-0000-0000-000071010000}"/>
    <cellStyle name="40 % – Poudarek4 2 3 2" xfId="584" xr:uid="{00000000-0005-0000-0000-000072010000}"/>
    <cellStyle name="40 % – Poudarek4 2 4" xfId="585" xr:uid="{00000000-0005-0000-0000-000073010000}"/>
    <cellStyle name="40 % – Poudarek4 2 4 2" xfId="586" xr:uid="{00000000-0005-0000-0000-000074010000}"/>
    <cellStyle name="40 % – Poudarek4 2 5" xfId="587" xr:uid="{00000000-0005-0000-0000-000075010000}"/>
    <cellStyle name="40 % – Poudarek4 2 6" xfId="588" xr:uid="{00000000-0005-0000-0000-000076010000}"/>
    <cellStyle name="40 % – Poudarek4 2 7" xfId="589" xr:uid="{00000000-0005-0000-0000-000077010000}"/>
    <cellStyle name="40 % – Poudarek4 3" xfId="295" xr:uid="{00000000-0005-0000-0000-000078010000}"/>
    <cellStyle name="40 % – Poudarek4 3 2" xfId="590" xr:uid="{00000000-0005-0000-0000-000079010000}"/>
    <cellStyle name="40 % – Poudarek4 3 2 2" xfId="591" xr:uid="{00000000-0005-0000-0000-00007A010000}"/>
    <cellStyle name="40 % – Poudarek4 3 3" xfId="592" xr:uid="{00000000-0005-0000-0000-00007B010000}"/>
    <cellStyle name="40 % – Poudarek4 4" xfId="593" xr:uid="{00000000-0005-0000-0000-00007C010000}"/>
    <cellStyle name="40 % – Poudarek4 4 2" xfId="594" xr:uid="{00000000-0005-0000-0000-00007D010000}"/>
    <cellStyle name="40 % – Poudarek4 4 2 2" xfId="595" xr:uid="{00000000-0005-0000-0000-00007E010000}"/>
    <cellStyle name="40 % – Poudarek4 4 3" xfId="596" xr:uid="{00000000-0005-0000-0000-00007F010000}"/>
    <cellStyle name="40 % – Poudarek4 4 4" xfId="597" xr:uid="{00000000-0005-0000-0000-000080010000}"/>
    <cellStyle name="40 % – Poudarek4 4 4 2" xfId="598" xr:uid="{00000000-0005-0000-0000-000081010000}"/>
    <cellStyle name="40 % – Poudarek4 4 5" xfId="599" xr:uid="{00000000-0005-0000-0000-000082010000}"/>
    <cellStyle name="40 % – Poudarek4 4 5 2" xfId="600" xr:uid="{00000000-0005-0000-0000-000083010000}"/>
    <cellStyle name="40 % – Poudarek5" xfId="12" builtinId="47" customBuiltin="1"/>
    <cellStyle name="40 % – Poudarek5 2" xfId="251" xr:uid="{00000000-0005-0000-0000-000085010000}"/>
    <cellStyle name="40 % – Poudarek5 2 2" xfId="601" xr:uid="{00000000-0005-0000-0000-000086010000}"/>
    <cellStyle name="40 % – Poudarek5 2 2 2" xfId="602" xr:uid="{00000000-0005-0000-0000-000087010000}"/>
    <cellStyle name="40 % – Poudarek5 2 2 2 2" xfId="603" xr:uid="{00000000-0005-0000-0000-000088010000}"/>
    <cellStyle name="40 % – Poudarek5 2 2 3" xfId="604" xr:uid="{00000000-0005-0000-0000-000089010000}"/>
    <cellStyle name="40 % – Poudarek5 2 2 3 2" xfId="605" xr:uid="{00000000-0005-0000-0000-00008A010000}"/>
    <cellStyle name="40 % – Poudarek5 2 2 4" xfId="606" xr:uid="{00000000-0005-0000-0000-00008B010000}"/>
    <cellStyle name="40 % – Poudarek5 2 2 4 2" xfId="607" xr:uid="{00000000-0005-0000-0000-00008C010000}"/>
    <cellStyle name="40 % – Poudarek5 2 2 5" xfId="608" xr:uid="{00000000-0005-0000-0000-00008D010000}"/>
    <cellStyle name="40 % – Poudarek5 2 2 5 2" xfId="609" xr:uid="{00000000-0005-0000-0000-00008E010000}"/>
    <cellStyle name="40 % – Poudarek5 2 2 6" xfId="610" xr:uid="{00000000-0005-0000-0000-00008F010000}"/>
    <cellStyle name="40 % – Poudarek5 2 3" xfId="611" xr:uid="{00000000-0005-0000-0000-000090010000}"/>
    <cellStyle name="40 % – Poudarek5 2 3 2" xfId="612" xr:uid="{00000000-0005-0000-0000-000091010000}"/>
    <cellStyle name="40 % – Poudarek5 2 4" xfId="613" xr:uid="{00000000-0005-0000-0000-000092010000}"/>
    <cellStyle name="40 % – Poudarek5 2 4 2" xfId="614" xr:uid="{00000000-0005-0000-0000-000093010000}"/>
    <cellStyle name="40 % – Poudarek5 2 5" xfId="615" xr:uid="{00000000-0005-0000-0000-000094010000}"/>
    <cellStyle name="40 % – Poudarek5 2 6" xfId="616" xr:uid="{00000000-0005-0000-0000-000095010000}"/>
    <cellStyle name="40 % – Poudarek5 2 7" xfId="617" xr:uid="{00000000-0005-0000-0000-000096010000}"/>
    <cellStyle name="40 % – Poudarek5 3" xfId="296" xr:uid="{00000000-0005-0000-0000-000097010000}"/>
    <cellStyle name="40 % – Poudarek5 3 2" xfId="618" xr:uid="{00000000-0005-0000-0000-000098010000}"/>
    <cellStyle name="40 % – Poudarek5 3 2 2" xfId="619" xr:uid="{00000000-0005-0000-0000-000099010000}"/>
    <cellStyle name="40 % – Poudarek5 3 3" xfId="620" xr:uid="{00000000-0005-0000-0000-00009A010000}"/>
    <cellStyle name="40 % – Poudarek5 4" xfId="621" xr:uid="{00000000-0005-0000-0000-00009B010000}"/>
    <cellStyle name="40 % – Poudarek5 4 2" xfId="622" xr:uid="{00000000-0005-0000-0000-00009C010000}"/>
    <cellStyle name="40 % – Poudarek5 4 2 2" xfId="623" xr:uid="{00000000-0005-0000-0000-00009D010000}"/>
    <cellStyle name="40 % – Poudarek5 4 3" xfId="624" xr:uid="{00000000-0005-0000-0000-00009E010000}"/>
    <cellStyle name="40 % – Poudarek5 4 4" xfId="625" xr:uid="{00000000-0005-0000-0000-00009F010000}"/>
    <cellStyle name="40 % – Poudarek5 4 4 2" xfId="626" xr:uid="{00000000-0005-0000-0000-0000A0010000}"/>
    <cellStyle name="40 % – Poudarek5 4 5" xfId="627" xr:uid="{00000000-0005-0000-0000-0000A1010000}"/>
    <cellStyle name="40 % – Poudarek5 4 5 2" xfId="628" xr:uid="{00000000-0005-0000-0000-0000A2010000}"/>
    <cellStyle name="40 % – Poudarek6" xfId="13" builtinId="51" customBuiltin="1"/>
    <cellStyle name="40 % – Poudarek6 2" xfId="252" xr:uid="{00000000-0005-0000-0000-0000A4010000}"/>
    <cellStyle name="40 % – Poudarek6 2 2" xfId="629" xr:uid="{00000000-0005-0000-0000-0000A5010000}"/>
    <cellStyle name="40 % – Poudarek6 2 2 2" xfId="630" xr:uid="{00000000-0005-0000-0000-0000A6010000}"/>
    <cellStyle name="40 % – Poudarek6 2 2 2 2" xfId="631" xr:uid="{00000000-0005-0000-0000-0000A7010000}"/>
    <cellStyle name="40 % – Poudarek6 2 2 3" xfId="632" xr:uid="{00000000-0005-0000-0000-0000A8010000}"/>
    <cellStyle name="40 % – Poudarek6 2 2 3 2" xfId="633" xr:uid="{00000000-0005-0000-0000-0000A9010000}"/>
    <cellStyle name="40 % – Poudarek6 2 2 4" xfId="634" xr:uid="{00000000-0005-0000-0000-0000AA010000}"/>
    <cellStyle name="40 % – Poudarek6 2 2 4 2" xfId="635" xr:uid="{00000000-0005-0000-0000-0000AB010000}"/>
    <cellStyle name="40 % – Poudarek6 2 2 5" xfId="636" xr:uid="{00000000-0005-0000-0000-0000AC010000}"/>
    <cellStyle name="40 % – Poudarek6 2 2 5 2" xfId="637" xr:uid="{00000000-0005-0000-0000-0000AD010000}"/>
    <cellStyle name="40 % – Poudarek6 2 2 6" xfId="638" xr:uid="{00000000-0005-0000-0000-0000AE010000}"/>
    <cellStyle name="40 % – Poudarek6 2 3" xfId="639" xr:uid="{00000000-0005-0000-0000-0000AF010000}"/>
    <cellStyle name="40 % – Poudarek6 2 3 2" xfId="640" xr:uid="{00000000-0005-0000-0000-0000B0010000}"/>
    <cellStyle name="40 % – Poudarek6 2 4" xfId="641" xr:uid="{00000000-0005-0000-0000-0000B1010000}"/>
    <cellStyle name="40 % – Poudarek6 2 4 2" xfId="642" xr:uid="{00000000-0005-0000-0000-0000B2010000}"/>
    <cellStyle name="40 % – Poudarek6 2 5" xfId="643" xr:uid="{00000000-0005-0000-0000-0000B3010000}"/>
    <cellStyle name="40 % – Poudarek6 2 6" xfId="644" xr:uid="{00000000-0005-0000-0000-0000B4010000}"/>
    <cellStyle name="40 % – Poudarek6 2 7" xfId="645" xr:uid="{00000000-0005-0000-0000-0000B5010000}"/>
    <cellStyle name="40 % – Poudarek6 2 7 2" xfId="646" xr:uid="{00000000-0005-0000-0000-0000B6010000}"/>
    <cellStyle name="40 % – Poudarek6 2 7 2 2" xfId="647" xr:uid="{00000000-0005-0000-0000-0000B7010000}"/>
    <cellStyle name="40 % – Poudarek6 2 7 2 2 2" xfId="648" xr:uid="{00000000-0005-0000-0000-0000B8010000}"/>
    <cellStyle name="40 % – Poudarek6 2 7 2 3" xfId="649" xr:uid="{00000000-0005-0000-0000-0000B9010000}"/>
    <cellStyle name="40 % – Poudarek6 2 7 2 4" xfId="650" xr:uid="{00000000-0005-0000-0000-0000BA010000}"/>
    <cellStyle name="40 % – Poudarek6 2 7 3" xfId="651" xr:uid="{00000000-0005-0000-0000-0000BB010000}"/>
    <cellStyle name="40 % – Poudarek6 2 7 3 2" xfId="652" xr:uid="{00000000-0005-0000-0000-0000BC010000}"/>
    <cellStyle name="40 % – Poudarek6 2 7 4" xfId="653" xr:uid="{00000000-0005-0000-0000-0000BD010000}"/>
    <cellStyle name="40 % – Poudarek6 2 7 5" xfId="654" xr:uid="{00000000-0005-0000-0000-0000BE010000}"/>
    <cellStyle name="40 % – Poudarek6 2 7 6" xfId="655" xr:uid="{00000000-0005-0000-0000-0000BF010000}"/>
    <cellStyle name="40 % – Poudarek6 3" xfId="297" xr:uid="{00000000-0005-0000-0000-0000C0010000}"/>
    <cellStyle name="40 % – Poudarek6 3 2" xfId="656" xr:uid="{00000000-0005-0000-0000-0000C1010000}"/>
    <cellStyle name="40 % – Poudarek6 3 2 2" xfId="657" xr:uid="{00000000-0005-0000-0000-0000C2010000}"/>
    <cellStyle name="40 % – Poudarek6 3 3" xfId="658" xr:uid="{00000000-0005-0000-0000-0000C3010000}"/>
    <cellStyle name="40 % – Poudarek6 4" xfId="659" xr:uid="{00000000-0005-0000-0000-0000C4010000}"/>
    <cellStyle name="40 % – Poudarek6 4 2" xfId="660" xr:uid="{00000000-0005-0000-0000-0000C5010000}"/>
    <cellStyle name="40 % – Poudarek6 4 2 2" xfId="661" xr:uid="{00000000-0005-0000-0000-0000C6010000}"/>
    <cellStyle name="40 % – Poudarek6 4 3" xfId="662" xr:uid="{00000000-0005-0000-0000-0000C7010000}"/>
    <cellStyle name="40 % – Poudarek6 4 4" xfId="663" xr:uid="{00000000-0005-0000-0000-0000C8010000}"/>
    <cellStyle name="40 % – Poudarek6 4 4 2" xfId="664" xr:uid="{00000000-0005-0000-0000-0000C9010000}"/>
    <cellStyle name="40 % – Poudarek6 4 5" xfId="665" xr:uid="{00000000-0005-0000-0000-0000CA010000}"/>
    <cellStyle name="40 % – Poudarek6 4 5 2" xfId="666" xr:uid="{00000000-0005-0000-0000-0000CB010000}"/>
    <cellStyle name="40% - Accent1" xfId="667" xr:uid="{00000000-0005-0000-0000-0000CC010000}"/>
    <cellStyle name="40% - Accent1 2" xfId="668" xr:uid="{00000000-0005-0000-0000-0000CD010000}"/>
    <cellStyle name="40% - Accent1 2 2" xfId="2710" xr:uid="{00000000-0005-0000-0000-0000CE010000}"/>
    <cellStyle name="40% - Accent1 2 3" xfId="2711" xr:uid="{00000000-0005-0000-0000-0000CF010000}"/>
    <cellStyle name="40% - Accent1 2 4" xfId="2712" xr:uid="{00000000-0005-0000-0000-0000D0010000}"/>
    <cellStyle name="40% - Accent1 3" xfId="669" xr:uid="{00000000-0005-0000-0000-0000D1010000}"/>
    <cellStyle name="40% - Accent1 3 2" xfId="2713" xr:uid="{00000000-0005-0000-0000-0000D2010000}"/>
    <cellStyle name="40% - Accent1 4" xfId="670" xr:uid="{00000000-0005-0000-0000-0000D3010000}"/>
    <cellStyle name="40% - Accent1 4 2" xfId="2714" xr:uid="{00000000-0005-0000-0000-0000D4010000}"/>
    <cellStyle name="40% - Accent1 5" xfId="2715" xr:uid="{00000000-0005-0000-0000-0000D5010000}"/>
    <cellStyle name="40% - Accent1 5 2" xfId="2716" xr:uid="{00000000-0005-0000-0000-0000D6010000}"/>
    <cellStyle name="40% - Accent1 6" xfId="2717" xr:uid="{00000000-0005-0000-0000-0000D7010000}"/>
    <cellStyle name="40% - Accent1 6 2" xfId="2718" xr:uid="{00000000-0005-0000-0000-0000D8010000}"/>
    <cellStyle name="40% - Accent2" xfId="671" xr:uid="{00000000-0005-0000-0000-0000D9010000}"/>
    <cellStyle name="40% - Accent2 2" xfId="2719" xr:uid="{00000000-0005-0000-0000-0000DA010000}"/>
    <cellStyle name="40% - Accent2 2 2" xfId="2720" xr:uid="{00000000-0005-0000-0000-0000DB010000}"/>
    <cellStyle name="40% - Accent2 2 3" xfId="2721" xr:uid="{00000000-0005-0000-0000-0000DC010000}"/>
    <cellStyle name="40% - Accent2 2 4" xfId="2722" xr:uid="{00000000-0005-0000-0000-0000DD010000}"/>
    <cellStyle name="40% - Accent2 3" xfId="2723" xr:uid="{00000000-0005-0000-0000-0000DE010000}"/>
    <cellStyle name="40% - Accent2 3 2" xfId="2724" xr:uid="{00000000-0005-0000-0000-0000DF010000}"/>
    <cellStyle name="40% - Accent2 4" xfId="2725" xr:uid="{00000000-0005-0000-0000-0000E0010000}"/>
    <cellStyle name="40% - Accent2 4 2" xfId="2726" xr:uid="{00000000-0005-0000-0000-0000E1010000}"/>
    <cellStyle name="40% - Accent2 5" xfId="2727" xr:uid="{00000000-0005-0000-0000-0000E2010000}"/>
    <cellStyle name="40% - Accent2 5 2" xfId="2728" xr:uid="{00000000-0005-0000-0000-0000E3010000}"/>
    <cellStyle name="40% - Accent2 6" xfId="2729" xr:uid="{00000000-0005-0000-0000-0000E4010000}"/>
    <cellStyle name="40% - Accent2 6 2" xfId="2730" xr:uid="{00000000-0005-0000-0000-0000E5010000}"/>
    <cellStyle name="40% - Accent3" xfId="672" xr:uid="{00000000-0005-0000-0000-0000E6010000}"/>
    <cellStyle name="40% - Accent3 2" xfId="673" xr:uid="{00000000-0005-0000-0000-0000E7010000}"/>
    <cellStyle name="40% - Accent3 2 2" xfId="2731" xr:uid="{00000000-0005-0000-0000-0000E8010000}"/>
    <cellStyle name="40% - Accent3 2 3" xfId="2732" xr:uid="{00000000-0005-0000-0000-0000E9010000}"/>
    <cellStyle name="40% - Accent3 2 4" xfId="2733" xr:uid="{00000000-0005-0000-0000-0000EA010000}"/>
    <cellStyle name="40% - Accent3 3" xfId="674" xr:uid="{00000000-0005-0000-0000-0000EB010000}"/>
    <cellStyle name="40% - Accent3 3 2" xfId="2734" xr:uid="{00000000-0005-0000-0000-0000EC010000}"/>
    <cellStyle name="40% - Accent3 4" xfId="675" xr:uid="{00000000-0005-0000-0000-0000ED010000}"/>
    <cellStyle name="40% - Accent3 4 2" xfId="2735" xr:uid="{00000000-0005-0000-0000-0000EE010000}"/>
    <cellStyle name="40% - Accent3 5" xfId="2736" xr:uid="{00000000-0005-0000-0000-0000EF010000}"/>
    <cellStyle name="40% - Accent3 5 2" xfId="2737" xr:uid="{00000000-0005-0000-0000-0000F0010000}"/>
    <cellStyle name="40% - Accent3 6" xfId="2738" xr:uid="{00000000-0005-0000-0000-0000F1010000}"/>
    <cellStyle name="40% - Accent3 6 2" xfId="2739" xr:uid="{00000000-0005-0000-0000-0000F2010000}"/>
    <cellStyle name="40% - Accent4" xfId="676" xr:uid="{00000000-0005-0000-0000-0000F3010000}"/>
    <cellStyle name="40% - Accent4 2" xfId="677" xr:uid="{00000000-0005-0000-0000-0000F4010000}"/>
    <cellStyle name="40% - Accent4 2 2" xfId="2740" xr:uid="{00000000-0005-0000-0000-0000F5010000}"/>
    <cellStyle name="40% - Accent4 2 3" xfId="2741" xr:uid="{00000000-0005-0000-0000-0000F6010000}"/>
    <cellStyle name="40% - Accent4 2 4" xfId="2742" xr:uid="{00000000-0005-0000-0000-0000F7010000}"/>
    <cellStyle name="40% - Accent4 3" xfId="678" xr:uid="{00000000-0005-0000-0000-0000F8010000}"/>
    <cellStyle name="40% - Accent4 3 2" xfId="2743" xr:uid="{00000000-0005-0000-0000-0000F9010000}"/>
    <cellStyle name="40% - Accent4 4" xfId="679" xr:uid="{00000000-0005-0000-0000-0000FA010000}"/>
    <cellStyle name="40% - Accent4 4 2" xfId="2744" xr:uid="{00000000-0005-0000-0000-0000FB010000}"/>
    <cellStyle name="40% - Accent4 5" xfId="2745" xr:uid="{00000000-0005-0000-0000-0000FC010000}"/>
    <cellStyle name="40% - Accent4 5 2" xfId="2746" xr:uid="{00000000-0005-0000-0000-0000FD010000}"/>
    <cellStyle name="40% - Accent4 6" xfId="2747" xr:uid="{00000000-0005-0000-0000-0000FE010000}"/>
    <cellStyle name="40% - Accent4 6 2" xfId="2748" xr:uid="{00000000-0005-0000-0000-0000FF010000}"/>
    <cellStyle name="40% - Accent5" xfId="680" xr:uid="{00000000-0005-0000-0000-000000020000}"/>
    <cellStyle name="40% - Accent5 2" xfId="681" xr:uid="{00000000-0005-0000-0000-000001020000}"/>
    <cellStyle name="40% - Accent5 2 2" xfId="2749" xr:uid="{00000000-0005-0000-0000-000002020000}"/>
    <cellStyle name="40% - Accent5 2 3" xfId="2750" xr:uid="{00000000-0005-0000-0000-000003020000}"/>
    <cellStyle name="40% - Accent5 2 4" xfId="2751" xr:uid="{00000000-0005-0000-0000-000004020000}"/>
    <cellStyle name="40% - Accent5 3" xfId="682" xr:uid="{00000000-0005-0000-0000-000005020000}"/>
    <cellStyle name="40% - Accent5 3 2" xfId="2752" xr:uid="{00000000-0005-0000-0000-000006020000}"/>
    <cellStyle name="40% - Accent5 4" xfId="683" xr:uid="{00000000-0005-0000-0000-000007020000}"/>
    <cellStyle name="40% - Accent5 4 2" xfId="2753" xr:uid="{00000000-0005-0000-0000-000008020000}"/>
    <cellStyle name="40% - Accent5 5" xfId="2754" xr:uid="{00000000-0005-0000-0000-000009020000}"/>
    <cellStyle name="40% - Accent5 5 2" xfId="2755" xr:uid="{00000000-0005-0000-0000-00000A020000}"/>
    <cellStyle name="40% - Accent5 6" xfId="2756" xr:uid="{00000000-0005-0000-0000-00000B020000}"/>
    <cellStyle name="40% - Accent5 6 2" xfId="2757" xr:uid="{00000000-0005-0000-0000-00000C020000}"/>
    <cellStyle name="40% - Accent6" xfId="684" xr:uid="{00000000-0005-0000-0000-00000D020000}"/>
    <cellStyle name="40% - Accent6 2" xfId="685" xr:uid="{00000000-0005-0000-0000-00000E020000}"/>
    <cellStyle name="40% - Accent6 2 2" xfId="2758" xr:uid="{00000000-0005-0000-0000-00000F020000}"/>
    <cellStyle name="40% - Accent6 2 3" xfId="2759" xr:uid="{00000000-0005-0000-0000-000010020000}"/>
    <cellStyle name="40% - Accent6 2 4" xfId="2760" xr:uid="{00000000-0005-0000-0000-000011020000}"/>
    <cellStyle name="40% - Accent6 3" xfId="686" xr:uid="{00000000-0005-0000-0000-000012020000}"/>
    <cellStyle name="40% - Accent6 3 2" xfId="2761" xr:uid="{00000000-0005-0000-0000-000013020000}"/>
    <cellStyle name="40% - Accent6 4" xfId="687" xr:uid="{00000000-0005-0000-0000-000014020000}"/>
    <cellStyle name="40% - Accent6 4 2" xfId="2762" xr:uid="{00000000-0005-0000-0000-000015020000}"/>
    <cellStyle name="40% - Accent6 5" xfId="2763" xr:uid="{00000000-0005-0000-0000-000016020000}"/>
    <cellStyle name="40% - Accent6 5 2" xfId="2764" xr:uid="{00000000-0005-0000-0000-000017020000}"/>
    <cellStyle name="40% - Accent6 6" xfId="2765" xr:uid="{00000000-0005-0000-0000-000018020000}"/>
    <cellStyle name="40% - Accent6 6 2" xfId="2766" xr:uid="{00000000-0005-0000-0000-000019020000}"/>
    <cellStyle name="40% - Isticanje2" xfId="2767" xr:uid="{00000000-0005-0000-0000-00001A020000}"/>
    <cellStyle name="40% - Isticanje2 2" xfId="2768" xr:uid="{00000000-0005-0000-0000-00001B020000}"/>
    <cellStyle name="40% - Isticanje3" xfId="2769" xr:uid="{00000000-0005-0000-0000-00001C020000}"/>
    <cellStyle name="40% - Isticanje3 2" xfId="2770" xr:uid="{00000000-0005-0000-0000-00001D020000}"/>
    <cellStyle name="40% - Isticanje4" xfId="2771" xr:uid="{00000000-0005-0000-0000-00001E020000}"/>
    <cellStyle name="40% - Isticanje4 2" xfId="2772" xr:uid="{00000000-0005-0000-0000-00001F020000}"/>
    <cellStyle name="40% - Isticanje5" xfId="2773" xr:uid="{00000000-0005-0000-0000-000020020000}"/>
    <cellStyle name="40% - Isticanje5 2" xfId="2774" xr:uid="{00000000-0005-0000-0000-000021020000}"/>
    <cellStyle name="40% - Isticanje6" xfId="2775" xr:uid="{00000000-0005-0000-0000-000022020000}"/>
    <cellStyle name="40% - Isticanje6 2" xfId="2776" xr:uid="{00000000-0005-0000-0000-000023020000}"/>
    <cellStyle name="40% - Naglasak1" xfId="2777" xr:uid="{00000000-0005-0000-0000-000024020000}"/>
    <cellStyle name="40% - Naglasak1 2" xfId="2778" xr:uid="{00000000-0005-0000-0000-000025020000}"/>
    <cellStyle name="60 % – Poudarek1" xfId="14" builtinId="32" customBuiltin="1"/>
    <cellStyle name="60 % – Poudarek1 2" xfId="253" xr:uid="{00000000-0005-0000-0000-000027020000}"/>
    <cellStyle name="60 % – Poudarek1 2 2" xfId="688" xr:uid="{00000000-0005-0000-0000-000028020000}"/>
    <cellStyle name="60 % – Poudarek1 2 2 2" xfId="689" xr:uid="{00000000-0005-0000-0000-000029020000}"/>
    <cellStyle name="60 % – Poudarek1 2 2 2 2" xfId="690" xr:uid="{00000000-0005-0000-0000-00002A020000}"/>
    <cellStyle name="60 % – Poudarek1 2 2 3" xfId="691" xr:uid="{00000000-0005-0000-0000-00002B020000}"/>
    <cellStyle name="60 % – Poudarek1 2 2 3 2" xfId="692" xr:uid="{00000000-0005-0000-0000-00002C020000}"/>
    <cellStyle name="60 % – Poudarek1 2 2 4" xfId="693" xr:uid="{00000000-0005-0000-0000-00002D020000}"/>
    <cellStyle name="60 % – Poudarek1 2 2 4 2" xfId="694" xr:uid="{00000000-0005-0000-0000-00002E020000}"/>
    <cellStyle name="60 % – Poudarek1 2 2 5" xfId="695" xr:uid="{00000000-0005-0000-0000-00002F020000}"/>
    <cellStyle name="60 % – Poudarek1 2 2 5 2" xfId="696" xr:uid="{00000000-0005-0000-0000-000030020000}"/>
    <cellStyle name="60 % – Poudarek1 2 2 6" xfId="697" xr:uid="{00000000-0005-0000-0000-000031020000}"/>
    <cellStyle name="60 % – Poudarek1 2 3" xfId="698" xr:uid="{00000000-0005-0000-0000-000032020000}"/>
    <cellStyle name="60 % – Poudarek1 2 3 2" xfId="699" xr:uid="{00000000-0005-0000-0000-000033020000}"/>
    <cellStyle name="60 % – Poudarek1 2 4" xfId="700" xr:uid="{00000000-0005-0000-0000-000034020000}"/>
    <cellStyle name="60 % – Poudarek1 2 4 2" xfId="701" xr:uid="{00000000-0005-0000-0000-000035020000}"/>
    <cellStyle name="60 % – Poudarek1 2 5" xfId="702" xr:uid="{00000000-0005-0000-0000-000036020000}"/>
    <cellStyle name="60 % – Poudarek1 2 6" xfId="703" xr:uid="{00000000-0005-0000-0000-000037020000}"/>
    <cellStyle name="60 % – Poudarek1 2 7" xfId="704" xr:uid="{00000000-0005-0000-0000-000038020000}"/>
    <cellStyle name="60 % – Poudarek1 3" xfId="298" xr:uid="{00000000-0005-0000-0000-000039020000}"/>
    <cellStyle name="60 % – Poudarek1 3 2" xfId="705" xr:uid="{00000000-0005-0000-0000-00003A020000}"/>
    <cellStyle name="60 % – Poudarek1 3 2 2" xfId="706" xr:uid="{00000000-0005-0000-0000-00003B020000}"/>
    <cellStyle name="60 % – Poudarek1 3 3" xfId="707" xr:uid="{00000000-0005-0000-0000-00003C020000}"/>
    <cellStyle name="60 % – Poudarek1 4" xfId="708" xr:uid="{00000000-0005-0000-0000-00003D020000}"/>
    <cellStyle name="60 % – Poudarek1 4 2" xfId="709" xr:uid="{00000000-0005-0000-0000-00003E020000}"/>
    <cellStyle name="60 % – Poudarek1 4 2 2" xfId="710" xr:uid="{00000000-0005-0000-0000-00003F020000}"/>
    <cellStyle name="60 % – Poudarek1 4 3" xfId="711" xr:uid="{00000000-0005-0000-0000-000040020000}"/>
    <cellStyle name="60 % – Poudarek1 4 4" xfId="712" xr:uid="{00000000-0005-0000-0000-000041020000}"/>
    <cellStyle name="60 % – Poudarek1 4 4 2" xfId="713" xr:uid="{00000000-0005-0000-0000-000042020000}"/>
    <cellStyle name="60 % – Poudarek1 4 5" xfId="714" xr:uid="{00000000-0005-0000-0000-000043020000}"/>
    <cellStyle name="60 % – Poudarek1 4 5 2" xfId="715" xr:uid="{00000000-0005-0000-0000-000044020000}"/>
    <cellStyle name="60 % – Poudarek2" xfId="15" builtinId="36" customBuiltin="1"/>
    <cellStyle name="60 % – Poudarek2 2" xfId="254" xr:uid="{00000000-0005-0000-0000-000046020000}"/>
    <cellStyle name="60 % – Poudarek2 2 2" xfId="716" xr:uid="{00000000-0005-0000-0000-000047020000}"/>
    <cellStyle name="60 % – Poudarek2 2 2 2" xfId="717" xr:uid="{00000000-0005-0000-0000-000048020000}"/>
    <cellStyle name="60 % – Poudarek2 2 2 2 2" xfId="718" xr:uid="{00000000-0005-0000-0000-000049020000}"/>
    <cellStyle name="60 % – Poudarek2 2 2 3" xfId="719" xr:uid="{00000000-0005-0000-0000-00004A020000}"/>
    <cellStyle name="60 % – Poudarek2 2 2 3 2" xfId="720" xr:uid="{00000000-0005-0000-0000-00004B020000}"/>
    <cellStyle name="60 % – Poudarek2 2 2 4" xfId="721" xr:uid="{00000000-0005-0000-0000-00004C020000}"/>
    <cellStyle name="60 % – Poudarek2 2 2 4 2" xfId="722" xr:uid="{00000000-0005-0000-0000-00004D020000}"/>
    <cellStyle name="60 % – Poudarek2 2 2 5" xfId="723" xr:uid="{00000000-0005-0000-0000-00004E020000}"/>
    <cellStyle name="60 % – Poudarek2 2 2 5 2" xfId="724" xr:uid="{00000000-0005-0000-0000-00004F020000}"/>
    <cellStyle name="60 % – Poudarek2 2 2 6" xfId="725" xr:uid="{00000000-0005-0000-0000-000050020000}"/>
    <cellStyle name="60 % – Poudarek2 2 3" xfId="726" xr:uid="{00000000-0005-0000-0000-000051020000}"/>
    <cellStyle name="60 % – Poudarek2 2 3 2" xfId="727" xr:uid="{00000000-0005-0000-0000-000052020000}"/>
    <cellStyle name="60 % – Poudarek2 2 4" xfId="728" xr:uid="{00000000-0005-0000-0000-000053020000}"/>
    <cellStyle name="60 % – Poudarek2 2 4 2" xfId="729" xr:uid="{00000000-0005-0000-0000-000054020000}"/>
    <cellStyle name="60 % – Poudarek2 2 5" xfId="730" xr:uid="{00000000-0005-0000-0000-000055020000}"/>
    <cellStyle name="60 % – Poudarek2 2 6" xfId="731" xr:uid="{00000000-0005-0000-0000-000056020000}"/>
    <cellStyle name="60 % – Poudarek2 2 7" xfId="732" xr:uid="{00000000-0005-0000-0000-000057020000}"/>
    <cellStyle name="60 % – Poudarek2 3" xfId="299" xr:uid="{00000000-0005-0000-0000-000058020000}"/>
    <cellStyle name="60 % – Poudarek2 3 2" xfId="733" xr:uid="{00000000-0005-0000-0000-000059020000}"/>
    <cellStyle name="60 % – Poudarek2 3 2 2" xfId="734" xr:uid="{00000000-0005-0000-0000-00005A020000}"/>
    <cellStyle name="60 % – Poudarek2 3 3" xfId="735" xr:uid="{00000000-0005-0000-0000-00005B020000}"/>
    <cellStyle name="60 % – Poudarek2 4" xfId="736" xr:uid="{00000000-0005-0000-0000-00005C020000}"/>
    <cellStyle name="60 % – Poudarek2 4 2" xfId="737" xr:uid="{00000000-0005-0000-0000-00005D020000}"/>
    <cellStyle name="60 % – Poudarek2 4 2 2" xfId="738" xr:uid="{00000000-0005-0000-0000-00005E020000}"/>
    <cellStyle name="60 % – Poudarek2 4 3" xfId="739" xr:uid="{00000000-0005-0000-0000-00005F020000}"/>
    <cellStyle name="60 % – Poudarek2 4 4" xfId="740" xr:uid="{00000000-0005-0000-0000-000060020000}"/>
    <cellStyle name="60 % – Poudarek2 4 4 2" xfId="741" xr:uid="{00000000-0005-0000-0000-000061020000}"/>
    <cellStyle name="60 % – Poudarek2 4 5" xfId="742" xr:uid="{00000000-0005-0000-0000-000062020000}"/>
    <cellStyle name="60 % – Poudarek2 4 5 2" xfId="743" xr:uid="{00000000-0005-0000-0000-000063020000}"/>
    <cellStyle name="60 % – Poudarek3" xfId="16" builtinId="40" customBuiltin="1"/>
    <cellStyle name="60 % – Poudarek3 2" xfId="255" xr:uid="{00000000-0005-0000-0000-000065020000}"/>
    <cellStyle name="60 % – Poudarek3 2 2" xfId="744" xr:uid="{00000000-0005-0000-0000-000066020000}"/>
    <cellStyle name="60 % – Poudarek3 2 2 2" xfId="745" xr:uid="{00000000-0005-0000-0000-000067020000}"/>
    <cellStyle name="60 % – Poudarek3 2 2 2 2" xfId="746" xr:uid="{00000000-0005-0000-0000-000068020000}"/>
    <cellStyle name="60 % – Poudarek3 2 2 3" xfId="747" xr:uid="{00000000-0005-0000-0000-000069020000}"/>
    <cellStyle name="60 % – Poudarek3 2 2 3 2" xfId="748" xr:uid="{00000000-0005-0000-0000-00006A020000}"/>
    <cellStyle name="60 % – Poudarek3 2 2 4" xfId="749" xr:uid="{00000000-0005-0000-0000-00006B020000}"/>
    <cellStyle name="60 % – Poudarek3 2 2 4 2" xfId="750" xr:uid="{00000000-0005-0000-0000-00006C020000}"/>
    <cellStyle name="60 % – Poudarek3 2 2 5" xfId="751" xr:uid="{00000000-0005-0000-0000-00006D020000}"/>
    <cellStyle name="60 % – Poudarek3 2 2 5 2" xfId="752" xr:uid="{00000000-0005-0000-0000-00006E020000}"/>
    <cellStyle name="60 % – Poudarek3 2 2 6" xfId="753" xr:uid="{00000000-0005-0000-0000-00006F020000}"/>
    <cellStyle name="60 % – Poudarek3 2 3" xfId="754" xr:uid="{00000000-0005-0000-0000-000070020000}"/>
    <cellStyle name="60 % – Poudarek3 2 3 2" xfId="755" xr:uid="{00000000-0005-0000-0000-000071020000}"/>
    <cellStyle name="60 % – Poudarek3 2 4" xfId="756" xr:uid="{00000000-0005-0000-0000-000072020000}"/>
    <cellStyle name="60 % – Poudarek3 2 4 2" xfId="757" xr:uid="{00000000-0005-0000-0000-000073020000}"/>
    <cellStyle name="60 % – Poudarek3 2 5" xfId="758" xr:uid="{00000000-0005-0000-0000-000074020000}"/>
    <cellStyle name="60 % – Poudarek3 2 6" xfId="759" xr:uid="{00000000-0005-0000-0000-000075020000}"/>
    <cellStyle name="60 % – Poudarek3 2 7" xfId="760" xr:uid="{00000000-0005-0000-0000-000076020000}"/>
    <cellStyle name="60 % – Poudarek3 3" xfId="300" xr:uid="{00000000-0005-0000-0000-000077020000}"/>
    <cellStyle name="60 % – Poudarek3 3 2" xfId="761" xr:uid="{00000000-0005-0000-0000-000078020000}"/>
    <cellStyle name="60 % – Poudarek3 3 2 2" xfId="762" xr:uid="{00000000-0005-0000-0000-000079020000}"/>
    <cellStyle name="60 % – Poudarek3 3 3" xfId="763" xr:uid="{00000000-0005-0000-0000-00007A020000}"/>
    <cellStyle name="60 % – Poudarek3 4" xfId="764" xr:uid="{00000000-0005-0000-0000-00007B020000}"/>
    <cellStyle name="60 % – Poudarek3 4 2" xfId="765" xr:uid="{00000000-0005-0000-0000-00007C020000}"/>
    <cellStyle name="60 % – Poudarek3 4 2 2" xfId="766" xr:uid="{00000000-0005-0000-0000-00007D020000}"/>
    <cellStyle name="60 % – Poudarek3 4 3" xfId="767" xr:uid="{00000000-0005-0000-0000-00007E020000}"/>
    <cellStyle name="60 % – Poudarek3 4 4" xfId="768" xr:uid="{00000000-0005-0000-0000-00007F020000}"/>
    <cellStyle name="60 % – Poudarek3 4 4 2" xfId="769" xr:uid="{00000000-0005-0000-0000-000080020000}"/>
    <cellStyle name="60 % – Poudarek3 4 5" xfId="770" xr:uid="{00000000-0005-0000-0000-000081020000}"/>
    <cellStyle name="60 % – Poudarek3 4 5 2" xfId="771" xr:uid="{00000000-0005-0000-0000-000082020000}"/>
    <cellStyle name="60 % – Poudarek4" xfId="17" builtinId="44" customBuiltin="1"/>
    <cellStyle name="60 % – Poudarek4 2" xfId="256" xr:uid="{00000000-0005-0000-0000-000084020000}"/>
    <cellStyle name="60 % – Poudarek4 2 2" xfId="772" xr:uid="{00000000-0005-0000-0000-000085020000}"/>
    <cellStyle name="60 % – Poudarek4 2 2 2" xfId="773" xr:uid="{00000000-0005-0000-0000-000086020000}"/>
    <cellStyle name="60 % – Poudarek4 2 2 2 2" xfId="774" xr:uid="{00000000-0005-0000-0000-000087020000}"/>
    <cellStyle name="60 % – Poudarek4 2 2 3" xfId="775" xr:uid="{00000000-0005-0000-0000-000088020000}"/>
    <cellStyle name="60 % – Poudarek4 2 2 3 2" xfId="776" xr:uid="{00000000-0005-0000-0000-000089020000}"/>
    <cellStyle name="60 % – Poudarek4 2 2 4" xfId="777" xr:uid="{00000000-0005-0000-0000-00008A020000}"/>
    <cellStyle name="60 % – Poudarek4 2 2 4 2" xfId="778" xr:uid="{00000000-0005-0000-0000-00008B020000}"/>
    <cellStyle name="60 % – Poudarek4 2 2 5" xfId="779" xr:uid="{00000000-0005-0000-0000-00008C020000}"/>
    <cellStyle name="60 % – Poudarek4 2 2 5 2" xfId="780" xr:uid="{00000000-0005-0000-0000-00008D020000}"/>
    <cellStyle name="60 % – Poudarek4 2 2 6" xfId="781" xr:uid="{00000000-0005-0000-0000-00008E020000}"/>
    <cellStyle name="60 % – Poudarek4 2 3" xfId="782" xr:uid="{00000000-0005-0000-0000-00008F020000}"/>
    <cellStyle name="60 % – Poudarek4 2 3 2" xfId="783" xr:uid="{00000000-0005-0000-0000-000090020000}"/>
    <cellStyle name="60 % – Poudarek4 2 4" xfId="784" xr:uid="{00000000-0005-0000-0000-000091020000}"/>
    <cellStyle name="60 % – Poudarek4 2 4 2" xfId="785" xr:uid="{00000000-0005-0000-0000-000092020000}"/>
    <cellStyle name="60 % – Poudarek4 2 5" xfId="786" xr:uid="{00000000-0005-0000-0000-000093020000}"/>
    <cellStyle name="60 % – Poudarek4 2 6" xfId="787" xr:uid="{00000000-0005-0000-0000-000094020000}"/>
    <cellStyle name="60 % – Poudarek4 2 7" xfId="788" xr:uid="{00000000-0005-0000-0000-000095020000}"/>
    <cellStyle name="60 % – Poudarek4 3" xfId="301" xr:uid="{00000000-0005-0000-0000-000096020000}"/>
    <cellStyle name="60 % – Poudarek4 3 2" xfId="789" xr:uid="{00000000-0005-0000-0000-000097020000}"/>
    <cellStyle name="60 % – Poudarek4 3 2 2" xfId="790" xr:uid="{00000000-0005-0000-0000-000098020000}"/>
    <cellStyle name="60 % – Poudarek4 3 3" xfId="791" xr:uid="{00000000-0005-0000-0000-000099020000}"/>
    <cellStyle name="60 % – Poudarek4 4" xfId="792" xr:uid="{00000000-0005-0000-0000-00009A020000}"/>
    <cellStyle name="60 % – Poudarek4 4 2" xfId="793" xr:uid="{00000000-0005-0000-0000-00009B020000}"/>
    <cellStyle name="60 % – Poudarek4 4 2 2" xfId="794" xr:uid="{00000000-0005-0000-0000-00009C020000}"/>
    <cellStyle name="60 % – Poudarek4 4 3" xfId="795" xr:uid="{00000000-0005-0000-0000-00009D020000}"/>
    <cellStyle name="60 % – Poudarek4 4 4" xfId="796" xr:uid="{00000000-0005-0000-0000-00009E020000}"/>
    <cellStyle name="60 % – Poudarek4 4 4 2" xfId="797" xr:uid="{00000000-0005-0000-0000-00009F020000}"/>
    <cellStyle name="60 % – Poudarek4 4 5" xfId="798" xr:uid="{00000000-0005-0000-0000-0000A0020000}"/>
    <cellStyle name="60 % – Poudarek4 4 5 2" xfId="799" xr:uid="{00000000-0005-0000-0000-0000A1020000}"/>
    <cellStyle name="60 % – Poudarek5" xfId="18" builtinId="48" customBuiltin="1"/>
    <cellStyle name="60 % – Poudarek5 2" xfId="257" xr:uid="{00000000-0005-0000-0000-0000A3020000}"/>
    <cellStyle name="60 % – Poudarek5 2 2" xfId="800" xr:uid="{00000000-0005-0000-0000-0000A4020000}"/>
    <cellStyle name="60 % – Poudarek5 2 2 2" xfId="801" xr:uid="{00000000-0005-0000-0000-0000A5020000}"/>
    <cellStyle name="60 % – Poudarek5 2 2 2 2" xfId="802" xr:uid="{00000000-0005-0000-0000-0000A6020000}"/>
    <cellStyle name="60 % – Poudarek5 2 2 3" xfId="803" xr:uid="{00000000-0005-0000-0000-0000A7020000}"/>
    <cellStyle name="60 % – Poudarek5 2 2 3 2" xfId="804" xr:uid="{00000000-0005-0000-0000-0000A8020000}"/>
    <cellStyle name="60 % – Poudarek5 2 2 4" xfId="805" xr:uid="{00000000-0005-0000-0000-0000A9020000}"/>
    <cellStyle name="60 % – Poudarek5 2 2 4 2" xfId="806" xr:uid="{00000000-0005-0000-0000-0000AA020000}"/>
    <cellStyle name="60 % – Poudarek5 2 2 5" xfId="807" xr:uid="{00000000-0005-0000-0000-0000AB020000}"/>
    <cellStyle name="60 % – Poudarek5 2 2 5 2" xfId="808" xr:uid="{00000000-0005-0000-0000-0000AC020000}"/>
    <cellStyle name="60 % – Poudarek5 2 2 6" xfId="809" xr:uid="{00000000-0005-0000-0000-0000AD020000}"/>
    <cellStyle name="60 % – Poudarek5 2 3" xfId="810" xr:uid="{00000000-0005-0000-0000-0000AE020000}"/>
    <cellStyle name="60 % – Poudarek5 2 3 2" xfId="811" xr:uid="{00000000-0005-0000-0000-0000AF020000}"/>
    <cellStyle name="60 % – Poudarek5 2 4" xfId="812" xr:uid="{00000000-0005-0000-0000-0000B0020000}"/>
    <cellStyle name="60 % – Poudarek5 2 4 2" xfId="813" xr:uid="{00000000-0005-0000-0000-0000B1020000}"/>
    <cellStyle name="60 % – Poudarek5 2 5" xfId="814" xr:uid="{00000000-0005-0000-0000-0000B2020000}"/>
    <cellStyle name="60 % – Poudarek5 2 6" xfId="815" xr:uid="{00000000-0005-0000-0000-0000B3020000}"/>
    <cellStyle name="60 % – Poudarek5 2 7" xfId="816" xr:uid="{00000000-0005-0000-0000-0000B4020000}"/>
    <cellStyle name="60 % – Poudarek5 3" xfId="302" xr:uid="{00000000-0005-0000-0000-0000B5020000}"/>
    <cellStyle name="60 % – Poudarek5 3 2" xfId="817" xr:uid="{00000000-0005-0000-0000-0000B6020000}"/>
    <cellStyle name="60 % – Poudarek5 3 2 2" xfId="818" xr:uid="{00000000-0005-0000-0000-0000B7020000}"/>
    <cellStyle name="60 % – Poudarek5 3 3" xfId="819" xr:uid="{00000000-0005-0000-0000-0000B8020000}"/>
    <cellStyle name="60 % – Poudarek5 4" xfId="820" xr:uid="{00000000-0005-0000-0000-0000B9020000}"/>
    <cellStyle name="60 % – Poudarek5 4 2" xfId="821" xr:uid="{00000000-0005-0000-0000-0000BA020000}"/>
    <cellStyle name="60 % – Poudarek5 4 2 2" xfId="822" xr:uid="{00000000-0005-0000-0000-0000BB020000}"/>
    <cellStyle name="60 % – Poudarek5 4 3" xfId="823" xr:uid="{00000000-0005-0000-0000-0000BC020000}"/>
    <cellStyle name="60 % – Poudarek5 4 4" xfId="824" xr:uid="{00000000-0005-0000-0000-0000BD020000}"/>
    <cellStyle name="60 % – Poudarek5 4 4 2" xfId="825" xr:uid="{00000000-0005-0000-0000-0000BE020000}"/>
    <cellStyle name="60 % – Poudarek5 4 5" xfId="826" xr:uid="{00000000-0005-0000-0000-0000BF020000}"/>
    <cellStyle name="60 % – Poudarek5 4 5 2" xfId="827" xr:uid="{00000000-0005-0000-0000-0000C0020000}"/>
    <cellStyle name="60 % – Poudarek6" xfId="19" builtinId="52" customBuiltin="1"/>
    <cellStyle name="60 % – Poudarek6 2" xfId="258" xr:uid="{00000000-0005-0000-0000-0000C2020000}"/>
    <cellStyle name="60 % – Poudarek6 2 2" xfId="828" xr:uid="{00000000-0005-0000-0000-0000C3020000}"/>
    <cellStyle name="60 % – Poudarek6 2 2 2" xfId="829" xr:uid="{00000000-0005-0000-0000-0000C4020000}"/>
    <cellStyle name="60 % – Poudarek6 2 2 2 2" xfId="830" xr:uid="{00000000-0005-0000-0000-0000C5020000}"/>
    <cellStyle name="60 % – Poudarek6 2 2 3" xfId="831" xr:uid="{00000000-0005-0000-0000-0000C6020000}"/>
    <cellStyle name="60 % – Poudarek6 2 2 3 2" xfId="832" xr:uid="{00000000-0005-0000-0000-0000C7020000}"/>
    <cellStyle name="60 % – Poudarek6 2 2 4" xfId="833" xr:uid="{00000000-0005-0000-0000-0000C8020000}"/>
    <cellStyle name="60 % – Poudarek6 2 2 4 2" xfId="834" xr:uid="{00000000-0005-0000-0000-0000C9020000}"/>
    <cellStyle name="60 % – Poudarek6 2 2 5" xfId="835" xr:uid="{00000000-0005-0000-0000-0000CA020000}"/>
    <cellStyle name="60 % – Poudarek6 2 2 5 2" xfId="836" xr:uid="{00000000-0005-0000-0000-0000CB020000}"/>
    <cellStyle name="60 % – Poudarek6 2 2 6" xfId="837" xr:uid="{00000000-0005-0000-0000-0000CC020000}"/>
    <cellStyle name="60 % – Poudarek6 2 3" xfId="838" xr:uid="{00000000-0005-0000-0000-0000CD020000}"/>
    <cellStyle name="60 % – Poudarek6 2 3 2" xfId="839" xr:uid="{00000000-0005-0000-0000-0000CE020000}"/>
    <cellStyle name="60 % – Poudarek6 2 4" xfId="840" xr:uid="{00000000-0005-0000-0000-0000CF020000}"/>
    <cellStyle name="60 % – Poudarek6 2 4 2" xfId="841" xr:uid="{00000000-0005-0000-0000-0000D0020000}"/>
    <cellStyle name="60 % – Poudarek6 2 5" xfId="842" xr:uid="{00000000-0005-0000-0000-0000D1020000}"/>
    <cellStyle name="60 % – Poudarek6 2 6" xfId="843" xr:uid="{00000000-0005-0000-0000-0000D2020000}"/>
    <cellStyle name="60 % – Poudarek6 2 7" xfId="844" xr:uid="{00000000-0005-0000-0000-0000D3020000}"/>
    <cellStyle name="60 % – Poudarek6 3" xfId="303" xr:uid="{00000000-0005-0000-0000-0000D4020000}"/>
    <cellStyle name="60 % – Poudarek6 3 2" xfId="845" xr:uid="{00000000-0005-0000-0000-0000D5020000}"/>
    <cellStyle name="60 % – Poudarek6 3 2 2" xfId="846" xr:uid="{00000000-0005-0000-0000-0000D6020000}"/>
    <cellStyle name="60 % – Poudarek6 3 3" xfId="847" xr:uid="{00000000-0005-0000-0000-0000D7020000}"/>
    <cellStyle name="60 % – Poudarek6 4" xfId="848" xr:uid="{00000000-0005-0000-0000-0000D8020000}"/>
    <cellStyle name="60 % – Poudarek6 4 2" xfId="849" xr:uid="{00000000-0005-0000-0000-0000D9020000}"/>
    <cellStyle name="60 % – Poudarek6 4 2 2" xfId="850" xr:uid="{00000000-0005-0000-0000-0000DA020000}"/>
    <cellStyle name="60 % – Poudarek6 4 3" xfId="851" xr:uid="{00000000-0005-0000-0000-0000DB020000}"/>
    <cellStyle name="60 % – Poudarek6 4 4" xfId="852" xr:uid="{00000000-0005-0000-0000-0000DC020000}"/>
    <cellStyle name="60 % – Poudarek6 4 4 2" xfId="853" xr:uid="{00000000-0005-0000-0000-0000DD020000}"/>
    <cellStyle name="60 % – Poudarek6 4 5" xfId="854" xr:uid="{00000000-0005-0000-0000-0000DE020000}"/>
    <cellStyle name="60 % – Poudarek6 4 5 2" xfId="855" xr:uid="{00000000-0005-0000-0000-0000DF020000}"/>
    <cellStyle name="60% - Accent1" xfId="856" xr:uid="{00000000-0005-0000-0000-0000E0020000}"/>
    <cellStyle name="60% - Accent1 2" xfId="857" xr:uid="{00000000-0005-0000-0000-0000E1020000}"/>
    <cellStyle name="60% - Accent1 2 2" xfId="2779" xr:uid="{00000000-0005-0000-0000-0000E2020000}"/>
    <cellStyle name="60% - Accent1 2 3" xfId="2780" xr:uid="{00000000-0005-0000-0000-0000E3020000}"/>
    <cellStyle name="60% - Accent1 2 4" xfId="2781" xr:uid="{00000000-0005-0000-0000-0000E4020000}"/>
    <cellStyle name="60% - Accent1 3" xfId="858" xr:uid="{00000000-0005-0000-0000-0000E5020000}"/>
    <cellStyle name="60% - Accent1 3 2" xfId="2782" xr:uid="{00000000-0005-0000-0000-0000E6020000}"/>
    <cellStyle name="60% - Accent1 4" xfId="859" xr:uid="{00000000-0005-0000-0000-0000E7020000}"/>
    <cellStyle name="60% - Accent1 4 2" xfId="2783" xr:uid="{00000000-0005-0000-0000-0000E8020000}"/>
    <cellStyle name="60% - Accent1 5" xfId="2784" xr:uid="{00000000-0005-0000-0000-0000E9020000}"/>
    <cellStyle name="60% - Accent1 5 2" xfId="2785" xr:uid="{00000000-0005-0000-0000-0000EA020000}"/>
    <cellStyle name="60% - Accent1 6" xfId="2786" xr:uid="{00000000-0005-0000-0000-0000EB020000}"/>
    <cellStyle name="60% - Accent1 6 2" xfId="2787" xr:uid="{00000000-0005-0000-0000-0000EC020000}"/>
    <cellStyle name="60% - Accent2" xfId="860" xr:uid="{00000000-0005-0000-0000-0000ED020000}"/>
    <cellStyle name="60% - Accent2 2" xfId="861" xr:uid="{00000000-0005-0000-0000-0000EE020000}"/>
    <cellStyle name="60% - Accent2 2 2" xfId="2788" xr:uid="{00000000-0005-0000-0000-0000EF020000}"/>
    <cellStyle name="60% - Accent2 2 3" xfId="2789" xr:uid="{00000000-0005-0000-0000-0000F0020000}"/>
    <cellStyle name="60% - Accent2 2 4" xfId="2790" xr:uid="{00000000-0005-0000-0000-0000F1020000}"/>
    <cellStyle name="60% - Accent2 3" xfId="862" xr:uid="{00000000-0005-0000-0000-0000F2020000}"/>
    <cellStyle name="60% - Accent2 3 2" xfId="2791" xr:uid="{00000000-0005-0000-0000-0000F3020000}"/>
    <cellStyle name="60% - Accent2 4" xfId="863" xr:uid="{00000000-0005-0000-0000-0000F4020000}"/>
    <cellStyle name="60% - Accent2 4 2" xfId="2792" xr:uid="{00000000-0005-0000-0000-0000F5020000}"/>
    <cellStyle name="60% - Accent2 5" xfId="2793" xr:uid="{00000000-0005-0000-0000-0000F6020000}"/>
    <cellStyle name="60% - Accent2 5 2" xfId="2794" xr:uid="{00000000-0005-0000-0000-0000F7020000}"/>
    <cellStyle name="60% - Accent2 6" xfId="2795" xr:uid="{00000000-0005-0000-0000-0000F8020000}"/>
    <cellStyle name="60% - Accent2 6 2" xfId="2796" xr:uid="{00000000-0005-0000-0000-0000F9020000}"/>
    <cellStyle name="60% - Accent3" xfId="864" xr:uid="{00000000-0005-0000-0000-0000FA020000}"/>
    <cellStyle name="60% - Accent3 2" xfId="865" xr:uid="{00000000-0005-0000-0000-0000FB020000}"/>
    <cellStyle name="60% - Accent3 2 2" xfId="2797" xr:uid="{00000000-0005-0000-0000-0000FC020000}"/>
    <cellStyle name="60% - Accent3 2 3" xfId="2798" xr:uid="{00000000-0005-0000-0000-0000FD020000}"/>
    <cellStyle name="60% - Accent3 2 4" xfId="2799" xr:uid="{00000000-0005-0000-0000-0000FE020000}"/>
    <cellStyle name="60% - Accent3 3" xfId="866" xr:uid="{00000000-0005-0000-0000-0000FF020000}"/>
    <cellStyle name="60% - Accent3 3 2" xfId="2800" xr:uid="{00000000-0005-0000-0000-000000030000}"/>
    <cellStyle name="60% - Accent3 4" xfId="867" xr:uid="{00000000-0005-0000-0000-000001030000}"/>
    <cellStyle name="60% - Accent3 4 2" xfId="2801" xr:uid="{00000000-0005-0000-0000-000002030000}"/>
    <cellStyle name="60% - Accent3 5" xfId="2802" xr:uid="{00000000-0005-0000-0000-000003030000}"/>
    <cellStyle name="60% - Accent3 5 2" xfId="2803" xr:uid="{00000000-0005-0000-0000-000004030000}"/>
    <cellStyle name="60% - Accent3 6" xfId="2804" xr:uid="{00000000-0005-0000-0000-000005030000}"/>
    <cellStyle name="60% - Accent3 6 2" xfId="2805" xr:uid="{00000000-0005-0000-0000-000006030000}"/>
    <cellStyle name="60% - Accent4" xfId="868" xr:uid="{00000000-0005-0000-0000-000007030000}"/>
    <cellStyle name="60% - Accent4 2" xfId="869" xr:uid="{00000000-0005-0000-0000-000008030000}"/>
    <cellStyle name="60% - Accent4 2 2" xfId="2806" xr:uid="{00000000-0005-0000-0000-000009030000}"/>
    <cellStyle name="60% - Accent4 2 3" xfId="2807" xr:uid="{00000000-0005-0000-0000-00000A030000}"/>
    <cellStyle name="60% - Accent4 2 4" xfId="2808" xr:uid="{00000000-0005-0000-0000-00000B030000}"/>
    <cellStyle name="60% - Accent4 3" xfId="870" xr:uid="{00000000-0005-0000-0000-00000C030000}"/>
    <cellStyle name="60% - Accent4 3 2" xfId="2809" xr:uid="{00000000-0005-0000-0000-00000D030000}"/>
    <cellStyle name="60% - Accent4 4" xfId="871" xr:uid="{00000000-0005-0000-0000-00000E030000}"/>
    <cellStyle name="60% - Accent4 4 2" xfId="2810" xr:uid="{00000000-0005-0000-0000-00000F030000}"/>
    <cellStyle name="60% - Accent4 5" xfId="2811" xr:uid="{00000000-0005-0000-0000-000010030000}"/>
    <cellStyle name="60% - Accent4 5 2" xfId="2812" xr:uid="{00000000-0005-0000-0000-000011030000}"/>
    <cellStyle name="60% - Accent4 6" xfId="2813" xr:uid="{00000000-0005-0000-0000-000012030000}"/>
    <cellStyle name="60% - Accent4 6 2" xfId="2814" xr:uid="{00000000-0005-0000-0000-000013030000}"/>
    <cellStyle name="60% - Accent5" xfId="872" xr:uid="{00000000-0005-0000-0000-000014030000}"/>
    <cellStyle name="60% - Accent5 2" xfId="873" xr:uid="{00000000-0005-0000-0000-000015030000}"/>
    <cellStyle name="60% - Accent5 2 2" xfId="2815" xr:uid="{00000000-0005-0000-0000-000016030000}"/>
    <cellStyle name="60% - Accent5 2 3" xfId="2816" xr:uid="{00000000-0005-0000-0000-000017030000}"/>
    <cellStyle name="60% - Accent5 2 4" xfId="2817" xr:uid="{00000000-0005-0000-0000-000018030000}"/>
    <cellStyle name="60% - Accent5 3" xfId="874" xr:uid="{00000000-0005-0000-0000-000019030000}"/>
    <cellStyle name="60% - Accent5 3 2" xfId="2818" xr:uid="{00000000-0005-0000-0000-00001A030000}"/>
    <cellStyle name="60% - Accent5 4" xfId="875" xr:uid="{00000000-0005-0000-0000-00001B030000}"/>
    <cellStyle name="60% - Accent5 4 2" xfId="2819" xr:uid="{00000000-0005-0000-0000-00001C030000}"/>
    <cellStyle name="60% - Accent5 5" xfId="2820" xr:uid="{00000000-0005-0000-0000-00001D030000}"/>
    <cellStyle name="60% - Accent5 5 2" xfId="2821" xr:uid="{00000000-0005-0000-0000-00001E030000}"/>
    <cellStyle name="60% - Accent5 6" xfId="2822" xr:uid="{00000000-0005-0000-0000-00001F030000}"/>
    <cellStyle name="60% - Accent5 6 2" xfId="2823" xr:uid="{00000000-0005-0000-0000-000020030000}"/>
    <cellStyle name="60% - Accent6" xfId="876" xr:uid="{00000000-0005-0000-0000-000021030000}"/>
    <cellStyle name="60% - Accent6 2" xfId="877" xr:uid="{00000000-0005-0000-0000-000022030000}"/>
    <cellStyle name="60% - Accent6 2 2" xfId="2824" xr:uid="{00000000-0005-0000-0000-000023030000}"/>
    <cellStyle name="60% - Accent6 2 3" xfId="2825" xr:uid="{00000000-0005-0000-0000-000024030000}"/>
    <cellStyle name="60% - Accent6 2 4" xfId="2826" xr:uid="{00000000-0005-0000-0000-000025030000}"/>
    <cellStyle name="60% - Accent6 3" xfId="878" xr:uid="{00000000-0005-0000-0000-000026030000}"/>
    <cellStyle name="60% - Accent6 3 2" xfId="2827" xr:uid="{00000000-0005-0000-0000-000027030000}"/>
    <cellStyle name="60% - Accent6 4" xfId="879" xr:uid="{00000000-0005-0000-0000-000028030000}"/>
    <cellStyle name="60% - Accent6 4 2" xfId="2828" xr:uid="{00000000-0005-0000-0000-000029030000}"/>
    <cellStyle name="60% - Accent6 5" xfId="2829" xr:uid="{00000000-0005-0000-0000-00002A030000}"/>
    <cellStyle name="60% - Accent6 5 2" xfId="2830" xr:uid="{00000000-0005-0000-0000-00002B030000}"/>
    <cellStyle name="60% - Accent6 6" xfId="2831" xr:uid="{00000000-0005-0000-0000-00002C030000}"/>
    <cellStyle name="60% - Accent6 6 2" xfId="2832" xr:uid="{00000000-0005-0000-0000-00002D030000}"/>
    <cellStyle name="60% - Isticanje1" xfId="2833" xr:uid="{00000000-0005-0000-0000-00002E030000}"/>
    <cellStyle name="60% - Isticanje1 2" xfId="2834" xr:uid="{00000000-0005-0000-0000-00002F030000}"/>
    <cellStyle name="60% - Isticanje2" xfId="2835" xr:uid="{00000000-0005-0000-0000-000030030000}"/>
    <cellStyle name="60% - Isticanje2 2" xfId="2836" xr:uid="{00000000-0005-0000-0000-000031030000}"/>
    <cellStyle name="60% - Isticanje3" xfId="2837" xr:uid="{00000000-0005-0000-0000-000032030000}"/>
    <cellStyle name="60% - Isticanje3 2" xfId="2838" xr:uid="{00000000-0005-0000-0000-000033030000}"/>
    <cellStyle name="60% - Isticanje4" xfId="2839" xr:uid="{00000000-0005-0000-0000-000034030000}"/>
    <cellStyle name="60% - Isticanje4 2" xfId="2840" xr:uid="{00000000-0005-0000-0000-000035030000}"/>
    <cellStyle name="60% - Isticanje5" xfId="2841" xr:uid="{00000000-0005-0000-0000-000036030000}"/>
    <cellStyle name="60% - Isticanje5 2" xfId="2842" xr:uid="{00000000-0005-0000-0000-000037030000}"/>
    <cellStyle name="60% - Isticanje6" xfId="2843" xr:uid="{00000000-0005-0000-0000-000038030000}"/>
    <cellStyle name="60% - Isticanje6 2" xfId="2844" xr:uid="{00000000-0005-0000-0000-000039030000}"/>
    <cellStyle name="Accent1" xfId="138" xr:uid="{00000000-0005-0000-0000-00003A030000}"/>
    <cellStyle name="Accent1 2" xfId="880" xr:uid="{00000000-0005-0000-0000-00003B030000}"/>
    <cellStyle name="Accent1 2 2" xfId="881" xr:uid="{00000000-0005-0000-0000-00003C030000}"/>
    <cellStyle name="Accent1 2 3" xfId="2845" xr:uid="{00000000-0005-0000-0000-00003D030000}"/>
    <cellStyle name="Accent1 2 4" xfId="2846" xr:uid="{00000000-0005-0000-0000-00003E030000}"/>
    <cellStyle name="Accent1 3" xfId="882" xr:uid="{00000000-0005-0000-0000-00003F030000}"/>
    <cellStyle name="Accent1 3 2" xfId="883" xr:uid="{00000000-0005-0000-0000-000040030000}"/>
    <cellStyle name="Accent1 4" xfId="884" xr:uid="{00000000-0005-0000-0000-000041030000}"/>
    <cellStyle name="Accent1 4 2" xfId="2847" xr:uid="{00000000-0005-0000-0000-000042030000}"/>
    <cellStyle name="Accent1 5" xfId="885" xr:uid="{00000000-0005-0000-0000-000043030000}"/>
    <cellStyle name="Accent1 5 2" xfId="2848" xr:uid="{00000000-0005-0000-0000-000044030000}"/>
    <cellStyle name="Accent1 6" xfId="886" xr:uid="{00000000-0005-0000-0000-000045030000}"/>
    <cellStyle name="Accent1 6 2" xfId="2849" xr:uid="{00000000-0005-0000-0000-000046030000}"/>
    <cellStyle name="Accent1 7" xfId="887" xr:uid="{00000000-0005-0000-0000-000047030000}"/>
    <cellStyle name="Accent2" xfId="139" xr:uid="{00000000-0005-0000-0000-000048030000}"/>
    <cellStyle name="Accent2 2" xfId="888" xr:uid="{00000000-0005-0000-0000-000049030000}"/>
    <cellStyle name="Accent2 2 2" xfId="889" xr:uid="{00000000-0005-0000-0000-00004A030000}"/>
    <cellStyle name="Accent2 2 3" xfId="2850" xr:uid="{00000000-0005-0000-0000-00004B030000}"/>
    <cellStyle name="Accent2 2 4" xfId="2851" xr:uid="{00000000-0005-0000-0000-00004C030000}"/>
    <cellStyle name="Accent2 3" xfId="890" xr:uid="{00000000-0005-0000-0000-00004D030000}"/>
    <cellStyle name="Accent2 3 2" xfId="891" xr:uid="{00000000-0005-0000-0000-00004E030000}"/>
    <cellStyle name="Accent2 4" xfId="892" xr:uid="{00000000-0005-0000-0000-00004F030000}"/>
    <cellStyle name="Accent2 4 2" xfId="2852" xr:uid="{00000000-0005-0000-0000-000050030000}"/>
    <cellStyle name="Accent2 5" xfId="893" xr:uid="{00000000-0005-0000-0000-000051030000}"/>
    <cellStyle name="Accent2 5 2" xfId="2853" xr:uid="{00000000-0005-0000-0000-000052030000}"/>
    <cellStyle name="Accent2 6" xfId="894" xr:uid="{00000000-0005-0000-0000-000053030000}"/>
    <cellStyle name="Accent2 6 2" xfId="2854" xr:uid="{00000000-0005-0000-0000-000054030000}"/>
    <cellStyle name="Accent2 7" xfId="895" xr:uid="{00000000-0005-0000-0000-000055030000}"/>
    <cellStyle name="Accent3" xfId="140" xr:uid="{00000000-0005-0000-0000-000056030000}"/>
    <cellStyle name="Accent3 2" xfId="896" xr:uid="{00000000-0005-0000-0000-000057030000}"/>
    <cellStyle name="Accent3 2 2" xfId="897" xr:uid="{00000000-0005-0000-0000-000058030000}"/>
    <cellStyle name="Accent3 2 3" xfId="2855" xr:uid="{00000000-0005-0000-0000-000059030000}"/>
    <cellStyle name="Accent3 2 4" xfId="2856" xr:uid="{00000000-0005-0000-0000-00005A030000}"/>
    <cellStyle name="Accent3 3" xfId="898" xr:uid="{00000000-0005-0000-0000-00005B030000}"/>
    <cellStyle name="Accent3 3 2" xfId="899" xr:uid="{00000000-0005-0000-0000-00005C030000}"/>
    <cellStyle name="Accent3 4" xfId="900" xr:uid="{00000000-0005-0000-0000-00005D030000}"/>
    <cellStyle name="Accent3 4 2" xfId="2857" xr:uid="{00000000-0005-0000-0000-00005E030000}"/>
    <cellStyle name="Accent3 5" xfId="901" xr:uid="{00000000-0005-0000-0000-00005F030000}"/>
    <cellStyle name="Accent3 5 2" xfId="2858" xr:uid="{00000000-0005-0000-0000-000060030000}"/>
    <cellStyle name="Accent3 6" xfId="902" xr:uid="{00000000-0005-0000-0000-000061030000}"/>
    <cellStyle name="Accent3 6 2" xfId="2859" xr:uid="{00000000-0005-0000-0000-000062030000}"/>
    <cellStyle name="Accent3 7" xfId="903" xr:uid="{00000000-0005-0000-0000-000063030000}"/>
    <cellStyle name="Accent4" xfId="141" xr:uid="{00000000-0005-0000-0000-000064030000}"/>
    <cellStyle name="Accent4 2" xfId="904" xr:uid="{00000000-0005-0000-0000-000065030000}"/>
    <cellStyle name="Accent4 2 2" xfId="905" xr:uid="{00000000-0005-0000-0000-000066030000}"/>
    <cellStyle name="Accent4 2 3" xfId="2860" xr:uid="{00000000-0005-0000-0000-000067030000}"/>
    <cellStyle name="Accent4 2 4" xfId="2861" xr:uid="{00000000-0005-0000-0000-000068030000}"/>
    <cellStyle name="Accent4 3" xfId="906" xr:uid="{00000000-0005-0000-0000-000069030000}"/>
    <cellStyle name="Accent4 3 2" xfId="907" xr:uid="{00000000-0005-0000-0000-00006A030000}"/>
    <cellStyle name="Accent4 4" xfId="908" xr:uid="{00000000-0005-0000-0000-00006B030000}"/>
    <cellStyle name="Accent4 4 2" xfId="2862" xr:uid="{00000000-0005-0000-0000-00006C030000}"/>
    <cellStyle name="Accent4 5" xfId="909" xr:uid="{00000000-0005-0000-0000-00006D030000}"/>
    <cellStyle name="Accent4 5 2" xfId="2863" xr:uid="{00000000-0005-0000-0000-00006E030000}"/>
    <cellStyle name="Accent4 6" xfId="910" xr:uid="{00000000-0005-0000-0000-00006F030000}"/>
    <cellStyle name="Accent4 6 2" xfId="2864" xr:uid="{00000000-0005-0000-0000-000070030000}"/>
    <cellStyle name="Accent4 7" xfId="911" xr:uid="{00000000-0005-0000-0000-000071030000}"/>
    <cellStyle name="Accent5" xfId="142" xr:uid="{00000000-0005-0000-0000-000072030000}"/>
    <cellStyle name="Accent5 2" xfId="912" xr:uid="{00000000-0005-0000-0000-000073030000}"/>
    <cellStyle name="Accent5 2 2" xfId="913" xr:uid="{00000000-0005-0000-0000-000074030000}"/>
    <cellStyle name="Accent5 2 3" xfId="2865" xr:uid="{00000000-0005-0000-0000-000075030000}"/>
    <cellStyle name="Accent5 2 4" xfId="2866" xr:uid="{00000000-0005-0000-0000-000076030000}"/>
    <cellStyle name="Accent5 3" xfId="914" xr:uid="{00000000-0005-0000-0000-000077030000}"/>
    <cellStyle name="Accent5 3 2" xfId="915" xr:uid="{00000000-0005-0000-0000-000078030000}"/>
    <cellStyle name="Accent5 4" xfId="916" xr:uid="{00000000-0005-0000-0000-000079030000}"/>
    <cellStyle name="Accent5 4 2" xfId="2867" xr:uid="{00000000-0005-0000-0000-00007A030000}"/>
    <cellStyle name="Accent5 5" xfId="917" xr:uid="{00000000-0005-0000-0000-00007B030000}"/>
    <cellStyle name="Accent5 5 2" xfId="2868" xr:uid="{00000000-0005-0000-0000-00007C030000}"/>
    <cellStyle name="Accent5 6" xfId="2869" xr:uid="{00000000-0005-0000-0000-00007D030000}"/>
    <cellStyle name="Accent5 6 2" xfId="2870" xr:uid="{00000000-0005-0000-0000-00007E030000}"/>
    <cellStyle name="Accent6" xfId="143" xr:uid="{00000000-0005-0000-0000-00007F030000}"/>
    <cellStyle name="Accent6 2" xfId="918" xr:uid="{00000000-0005-0000-0000-000080030000}"/>
    <cellStyle name="Accent6 2 2" xfId="919" xr:uid="{00000000-0005-0000-0000-000081030000}"/>
    <cellStyle name="Accent6 2 3" xfId="2871" xr:uid="{00000000-0005-0000-0000-000082030000}"/>
    <cellStyle name="Accent6 2 4" xfId="2872" xr:uid="{00000000-0005-0000-0000-000083030000}"/>
    <cellStyle name="Accent6 3" xfId="920" xr:uid="{00000000-0005-0000-0000-000084030000}"/>
    <cellStyle name="Accent6 3 2" xfId="921" xr:uid="{00000000-0005-0000-0000-000085030000}"/>
    <cellStyle name="Accent6 4" xfId="922" xr:uid="{00000000-0005-0000-0000-000086030000}"/>
    <cellStyle name="Accent6 4 2" xfId="2873" xr:uid="{00000000-0005-0000-0000-000087030000}"/>
    <cellStyle name="Accent6 5" xfId="923" xr:uid="{00000000-0005-0000-0000-000088030000}"/>
    <cellStyle name="Accent6 5 2" xfId="2874" xr:uid="{00000000-0005-0000-0000-000089030000}"/>
    <cellStyle name="Accent6 6" xfId="924" xr:uid="{00000000-0005-0000-0000-00008A030000}"/>
    <cellStyle name="Accent6 6 2" xfId="2875" xr:uid="{00000000-0005-0000-0000-00008B030000}"/>
    <cellStyle name="Accent6 7" xfId="925" xr:uid="{00000000-0005-0000-0000-00008C030000}"/>
    <cellStyle name="Background" xfId="926" xr:uid="{00000000-0005-0000-0000-00008D030000}"/>
    <cellStyle name="Background 2" xfId="927" xr:uid="{00000000-0005-0000-0000-00008E030000}"/>
    <cellStyle name="Bad" xfId="147" xr:uid="{00000000-0005-0000-0000-00008F030000}"/>
    <cellStyle name="Bad 2" xfId="928" xr:uid="{00000000-0005-0000-0000-000090030000}"/>
    <cellStyle name="Bad 2 2" xfId="2876" xr:uid="{00000000-0005-0000-0000-000091030000}"/>
    <cellStyle name="Bad 2 3" xfId="2877" xr:uid="{00000000-0005-0000-0000-000092030000}"/>
    <cellStyle name="Bad 2 4" xfId="2878" xr:uid="{00000000-0005-0000-0000-000093030000}"/>
    <cellStyle name="Bad 3" xfId="929" xr:uid="{00000000-0005-0000-0000-000094030000}"/>
    <cellStyle name="Bad 3 2" xfId="930" xr:uid="{00000000-0005-0000-0000-000095030000}"/>
    <cellStyle name="Bad 4" xfId="931" xr:uid="{00000000-0005-0000-0000-000096030000}"/>
    <cellStyle name="Bad 4 2" xfId="2879" xr:uid="{00000000-0005-0000-0000-000097030000}"/>
    <cellStyle name="Bad 4 4" xfId="932" xr:uid="{00000000-0005-0000-0000-000098030000}"/>
    <cellStyle name="Bad 5" xfId="933" xr:uid="{00000000-0005-0000-0000-000099030000}"/>
    <cellStyle name="Bad 5 2" xfId="2880" xr:uid="{00000000-0005-0000-0000-00009A030000}"/>
    <cellStyle name="Bad 6" xfId="934" xr:uid="{00000000-0005-0000-0000-00009B030000}"/>
    <cellStyle name="Bad 6 2" xfId="2881" xr:uid="{00000000-0005-0000-0000-00009C030000}"/>
    <cellStyle name="Bad 7" xfId="935" xr:uid="{00000000-0005-0000-0000-00009D030000}"/>
    <cellStyle name="Bilješka" xfId="2882" xr:uid="{00000000-0005-0000-0000-00009E030000}"/>
    <cellStyle name="Bilješka 10" xfId="2883" xr:uid="{00000000-0005-0000-0000-00009F030000}"/>
    <cellStyle name="Bilješka 11" xfId="2884" xr:uid="{00000000-0005-0000-0000-0000A0030000}"/>
    <cellStyle name="Bilješka 12" xfId="2885" xr:uid="{00000000-0005-0000-0000-0000A1030000}"/>
    <cellStyle name="Bilješka 13" xfId="2886" xr:uid="{00000000-0005-0000-0000-0000A2030000}"/>
    <cellStyle name="Bilješka 14" xfId="2887" xr:uid="{00000000-0005-0000-0000-0000A3030000}"/>
    <cellStyle name="Bilješka 15" xfId="2888" xr:uid="{00000000-0005-0000-0000-0000A4030000}"/>
    <cellStyle name="Bilješka 16" xfId="2889" xr:uid="{00000000-0005-0000-0000-0000A5030000}"/>
    <cellStyle name="Bilješka 17" xfId="2890" xr:uid="{00000000-0005-0000-0000-0000A6030000}"/>
    <cellStyle name="Bilješka 18" xfId="2891" xr:uid="{00000000-0005-0000-0000-0000A7030000}"/>
    <cellStyle name="Bilješka 19" xfId="2892" xr:uid="{00000000-0005-0000-0000-0000A8030000}"/>
    <cellStyle name="Bilješka 2" xfId="2893" xr:uid="{00000000-0005-0000-0000-0000A9030000}"/>
    <cellStyle name="Bilješka 2 2" xfId="2894" xr:uid="{00000000-0005-0000-0000-0000AA030000}"/>
    <cellStyle name="Bilješka 2 3" xfId="2895" xr:uid="{00000000-0005-0000-0000-0000AB030000}"/>
    <cellStyle name="Bilješka 2_2009_06_02_tender_jezevac_PARCELACIJA  -s formom" xfId="2896" xr:uid="{00000000-0005-0000-0000-0000AC030000}"/>
    <cellStyle name="Bilješka 20" xfId="2897" xr:uid="{00000000-0005-0000-0000-0000AD030000}"/>
    <cellStyle name="Bilješka 21" xfId="2898" xr:uid="{00000000-0005-0000-0000-0000AE030000}"/>
    <cellStyle name="Bilješka 22" xfId="2899" xr:uid="{00000000-0005-0000-0000-0000AF030000}"/>
    <cellStyle name="Bilješka 23" xfId="2900" xr:uid="{00000000-0005-0000-0000-0000B0030000}"/>
    <cellStyle name="Bilješka 24" xfId="2901" xr:uid="{00000000-0005-0000-0000-0000B1030000}"/>
    <cellStyle name="Bilješka 25" xfId="2902" xr:uid="{00000000-0005-0000-0000-0000B2030000}"/>
    <cellStyle name="Bilješka 26" xfId="2903" xr:uid="{00000000-0005-0000-0000-0000B3030000}"/>
    <cellStyle name="Bilješka 27" xfId="2904" xr:uid="{00000000-0005-0000-0000-0000B4030000}"/>
    <cellStyle name="Bilješka 28" xfId="2905" xr:uid="{00000000-0005-0000-0000-0000B5030000}"/>
    <cellStyle name="Bilješka 29" xfId="2906" xr:uid="{00000000-0005-0000-0000-0000B6030000}"/>
    <cellStyle name="Bilješka 3" xfId="2907" xr:uid="{00000000-0005-0000-0000-0000B7030000}"/>
    <cellStyle name="Bilješka 30" xfId="2908" xr:uid="{00000000-0005-0000-0000-0000B8030000}"/>
    <cellStyle name="Bilješka 31" xfId="2909" xr:uid="{00000000-0005-0000-0000-0000B9030000}"/>
    <cellStyle name="Bilješka 32" xfId="2910" xr:uid="{00000000-0005-0000-0000-0000BA030000}"/>
    <cellStyle name="Bilješka 33" xfId="2911" xr:uid="{00000000-0005-0000-0000-0000BB030000}"/>
    <cellStyle name="Bilješka 34" xfId="2912" xr:uid="{00000000-0005-0000-0000-0000BC030000}"/>
    <cellStyle name="Bilješka 35" xfId="2913" xr:uid="{00000000-0005-0000-0000-0000BD030000}"/>
    <cellStyle name="Bilješka 36" xfId="2914" xr:uid="{00000000-0005-0000-0000-0000BE030000}"/>
    <cellStyle name="Bilješka 37" xfId="2915" xr:uid="{00000000-0005-0000-0000-0000BF030000}"/>
    <cellStyle name="Bilješka 38" xfId="2916" xr:uid="{00000000-0005-0000-0000-0000C0030000}"/>
    <cellStyle name="Bilješka 39" xfId="2917" xr:uid="{00000000-0005-0000-0000-0000C1030000}"/>
    <cellStyle name="Bilješka 4" xfId="2918" xr:uid="{00000000-0005-0000-0000-0000C2030000}"/>
    <cellStyle name="Bilješka 40" xfId="2919" xr:uid="{00000000-0005-0000-0000-0000C3030000}"/>
    <cellStyle name="Bilješka 41" xfId="2920" xr:uid="{00000000-0005-0000-0000-0000C4030000}"/>
    <cellStyle name="Bilješka 42" xfId="2921" xr:uid="{00000000-0005-0000-0000-0000C5030000}"/>
    <cellStyle name="Bilješka 43" xfId="2922" xr:uid="{00000000-0005-0000-0000-0000C6030000}"/>
    <cellStyle name="Bilješka 44" xfId="2923" xr:uid="{00000000-0005-0000-0000-0000C7030000}"/>
    <cellStyle name="Bilješka 45" xfId="2924" xr:uid="{00000000-0005-0000-0000-0000C8030000}"/>
    <cellStyle name="Bilješka 46" xfId="2925" xr:uid="{00000000-0005-0000-0000-0000C9030000}"/>
    <cellStyle name="Bilješka 47" xfId="2926" xr:uid="{00000000-0005-0000-0000-0000CA030000}"/>
    <cellStyle name="Bilješka 48" xfId="2927" xr:uid="{00000000-0005-0000-0000-0000CB030000}"/>
    <cellStyle name="Bilješka 49" xfId="2928" xr:uid="{00000000-0005-0000-0000-0000CC030000}"/>
    <cellStyle name="Bilješka 5" xfId="2929" xr:uid="{00000000-0005-0000-0000-0000CD030000}"/>
    <cellStyle name="Bilješka 50" xfId="2930" xr:uid="{00000000-0005-0000-0000-0000CE030000}"/>
    <cellStyle name="Bilješka 51" xfId="2931" xr:uid="{00000000-0005-0000-0000-0000CF030000}"/>
    <cellStyle name="Bilješka 6" xfId="2932" xr:uid="{00000000-0005-0000-0000-0000D0030000}"/>
    <cellStyle name="Bilješka 7" xfId="2933" xr:uid="{00000000-0005-0000-0000-0000D1030000}"/>
    <cellStyle name="Bilješka 8" xfId="2934" xr:uid="{00000000-0005-0000-0000-0000D2030000}"/>
    <cellStyle name="Bilješka 9" xfId="2935" xr:uid="{00000000-0005-0000-0000-0000D3030000}"/>
    <cellStyle name="Bilješka_2009_06_02_tender_jezevac_PARCELACIJA  -s formom" xfId="2936" xr:uid="{00000000-0005-0000-0000-0000D4030000}"/>
    <cellStyle name="Border" xfId="2937" xr:uid="{00000000-0005-0000-0000-0000D5030000}"/>
    <cellStyle name="Calculation" xfId="146" xr:uid="{00000000-0005-0000-0000-0000D6030000}"/>
    <cellStyle name="Calculation 2" xfId="936" xr:uid="{00000000-0005-0000-0000-0000D7030000}"/>
    <cellStyle name="Calculation 2 2" xfId="2938" xr:uid="{00000000-0005-0000-0000-0000D8030000}"/>
    <cellStyle name="Calculation 2 3" xfId="2939" xr:uid="{00000000-0005-0000-0000-0000D9030000}"/>
    <cellStyle name="Calculation 2 4" xfId="2940" xr:uid="{00000000-0005-0000-0000-0000DA030000}"/>
    <cellStyle name="Calculation 3" xfId="937" xr:uid="{00000000-0005-0000-0000-0000DB030000}"/>
    <cellStyle name="Calculation 3 2" xfId="2941" xr:uid="{00000000-0005-0000-0000-0000DC030000}"/>
    <cellStyle name="Calculation 4" xfId="938" xr:uid="{00000000-0005-0000-0000-0000DD030000}"/>
    <cellStyle name="Calculation 4 2" xfId="939" xr:uid="{00000000-0005-0000-0000-0000DE030000}"/>
    <cellStyle name="Calculation 5" xfId="940" xr:uid="{00000000-0005-0000-0000-0000DF030000}"/>
    <cellStyle name="Calculation 5 2" xfId="2942" xr:uid="{00000000-0005-0000-0000-0000E0030000}"/>
    <cellStyle name="Calculation 6" xfId="941" xr:uid="{00000000-0005-0000-0000-0000E1030000}"/>
    <cellStyle name="Calculation 6 2" xfId="2943" xr:uid="{00000000-0005-0000-0000-0000E2030000}"/>
    <cellStyle name="Calculation 7" xfId="942" xr:uid="{00000000-0005-0000-0000-0000E3030000}"/>
    <cellStyle name="Calculation 8" xfId="943" xr:uid="{00000000-0005-0000-0000-0000E4030000}"/>
    <cellStyle name="Card" xfId="944" xr:uid="{00000000-0005-0000-0000-0000E5030000}"/>
    <cellStyle name="Card 2" xfId="945" xr:uid="{00000000-0005-0000-0000-0000E6030000}"/>
    <cellStyle name="Card 2 2" xfId="946" xr:uid="{00000000-0005-0000-0000-0000E7030000}"/>
    <cellStyle name="Card 2 2 2" xfId="947" xr:uid="{00000000-0005-0000-0000-0000E8030000}"/>
    <cellStyle name="Card 2 3" xfId="948" xr:uid="{00000000-0005-0000-0000-0000E9030000}"/>
    <cellStyle name="Card 3" xfId="949" xr:uid="{00000000-0005-0000-0000-0000EA030000}"/>
    <cellStyle name="Card 3 2" xfId="950" xr:uid="{00000000-0005-0000-0000-0000EB030000}"/>
    <cellStyle name="Card 4" xfId="951" xr:uid="{00000000-0005-0000-0000-0000EC030000}"/>
    <cellStyle name="Card B" xfId="952" xr:uid="{00000000-0005-0000-0000-0000ED030000}"/>
    <cellStyle name="Card B 2" xfId="953" xr:uid="{00000000-0005-0000-0000-0000EE030000}"/>
    <cellStyle name="Card B 2 2" xfId="954" xr:uid="{00000000-0005-0000-0000-0000EF030000}"/>
    <cellStyle name="Card B 2 2 2" xfId="955" xr:uid="{00000000-0005-0000-0000-0000F0030000}"/>
    <cellStyle name="Card B 2 3" xfId="956" xr:uid="{00000000-0005-0000-0000-0000F1030000}"/>
    <cellStyle name="Card B 3" xfId="957" xr:uid="{00000000-0005-0000-0000-0000F2030000}"/>
    <cellStyle name="Card B 3 2" xfId="958" xr:uid="{00000000-0005-0000-0000-0000F3030000}"/>
    <cellStyle name="Card B 4" xfId="959" xr:uid="{00000000-0005-0000-0000-0000F4030000}"/>
    <cellStyle name="Card BL" xfId="960" xr:uid="{00000000-0005-0000-0000-0000F5030000}"/>
    <cellStyle name="Card BL 2" xfId="961" xr:uid="{00000000-0005-0000-0000-0000F6030000}"/>
    <cellStyle name="Card BL 2 2" xfId="962" xr:uid="{00000000-0005-0000-0000-0000F7030000}"/>
    <cellStyle name="Card BL 2 2 2" xfId="963" xr:uid="{00000000-0005-0000-0000-0000F8030000}"/>
    <cellStyle name="Card BL 2 3" xfId="964" xr:uid="{00000000-0005-0000-0000-0000F9030000}"/>
    <cellStyle name="Card BL 3" xfId="965" xr:uid="{00000000-0005-0000-0000-0000FA030000}"/>
    <cellStyle name="Card BL 3 2" xfId="966" xr:uid="{00000000-0005-0000-0000-0000FB030000}"/>
    <cellStyle name="Card BL 4" xfId="967" xr:uid="{00000000-0005-0000-0000-0000FC030000}"/>
    <cellStyle name="Card BR" xfId="968" xr:uid="{00000000-0005-0000-0000-0000FD030000}"/>
    <cellStyle name="Card BR 2" xfId="969" xr:uid="{00000000-0005-0000-0000-0000FE030000}"/>
    <cellStyle name="Card BR 2 2" xfId="970" xr:uid="{00000000-0005-0000-0000-0000FF030000}"/>
    <cellStyle name="Card BR 2 2 2" xfId="971" xr:uid="{00000000-0005-0000-0000-000000040000}"/>
    <cellStyle name="Card BR 2 3" xfId="972" xr:uid="{00000000-0005-0000-0000-000001040000}"/>
    <cellStyle name="Card BR 3" xfId="973" xr:uid="{00000000-0005-0000-0000-000002040000}"/>
    <cellStyle name="Card BR 3 2" xfId="974" xr:uid="{00000000-0005-0000-0000-000003040000}"/>
    <cellStyle name="Card BR 4" xfId="975" xr:uid="{00000000-0005-0000-0000-000004040000}"/>
    <cellStyle name="Card L" xfId="976" xr:uid="{00000000-0005-0000-0000-000005040000}"/>
    <cellStyle name="Card L 2" xfId="977" xr:uid="{00000000-0005-0000-0000-000006040000}"/>
    <cellStyle name="Card L 2 2" xfId="978" xr:uid="{00000000-0005-0000-0000-000007040000}"/>
    <cellStyle name="Card L 2 2 2" xfId="979" xr:uid="{00000000-0005-0000-0000-000008040000}"/>
    <cellStyle name="Card L 2 3" xfId="980" xr:uid="{00000000-0005-0000-0000-000009040000}"/>
    <cellStyle name="Card L 3" xfId="981" xr:uid="{00000000-0005-0000-0000-00000A040000}"/>
    <cellStyle name="Card L 3 2" xfId="982" xr:uid="{00000000-0005-0000-0000-00000B040000}"/>
    <cellStyle name="Card L 4" xfId="983" xr:uid="{00000000-0005-0000-0000-00000C040000}"/>
    <cellStyle name="Card R" xfId="984" xr:uid="{00000000-0005-0000-0000-00000D040000}"/>
    <cellStyle name="Card R 2" xfId="985" xr:uid="{00000000-0005-0000-0000-00000E040000}"/>
    <cellStyle name="Card R 2 2" xfId="986" xr:uid="{00000000-0005-0000-0000-00000F040000}"/>
    <cellStyle name="Card R 2 2 2" xfId="987" xr:uid="{00000000-0005-0000-0000-000010040000}"/>
    <cellStyle name="Card R 2 3" xfId="988" xr:uid="{00000000-0005-0000-0000-000011040000}"/>
    <cellStyle name="Card R 3" xfId="989" xr:uid="{00000000-0005-0000-0000-000012040000}"/>
    <cellStyle name="Card R 3 2" xfId="990" xr:uid="{00000000-0005-0000-0000-000013040000}"/>
    <cellStyle name="Card R 4" xfId="991" xr:uid="{00000000-0005-0000-0000-000014040000}"/>
    <cellStyle name="Card T" xfId="992" xr:uid="{00000000-0005-0000-0000-000015040000}"/>
    <cellStyle name="Card T 2" xfId="993" xr:uid="{00000000-0005-0000-0000-000016040000}"/>
    <cellStyle name="Card T 2 2" xfId="994" xr:uid="{00000000-0005-0000-0000-000017040000}"/>
    <cellStyle name="Card T 2 2 2" xfId="995" xr:uid="{00000000-0005-0000-0000-000018040000}"/>
    <cellStyle name="Card T 2 3" xfId="996" xr:uid="{00000000-0005-0000-0000-000019040000}"/>
    <cellStyle name="Card T 3" xfId="997" xr:uid="{00000000-0005-0000-0000-00001A040000}"/>
    <cellStyle name="Card T 3 2" xfId="998" xr:uid="{00000000-0005-0000-0000-00001B040000}"/>
    <cellStyle name="Card T 4" xfId="999" xr:uid="{00000000-0005-0000-0000-00001C040000}"/>
    <cellStyle name="Card TL" xfId="1000" xr:uid="{00000000-0005-0000-0000-00001D040000}"/>
    <cellStyle name="Card TL 2" xfId="1001" xr:uid="{00000000-0005-0000-0000-00001E040000}"/>
    <cellStyle name="Card TL 2 2" xfId="1002" xr:uid="{00000000-0005-0000-0000-00001F040000}"/>
    <cellStyle name="Card TL 2 2 2" xfId="1003" xr:uid="{00000000-0005-0000-0000-000020040000}"/>
    <cellStyle name="Card TL 2 3" xfId="1004" xr:uid="{00000000-0005-0000-0000-000021040000}"/>
    <cellStyle name="Card TL 3" xfId="1005" xr:uid="{00000000-0005-0000-0000-000022040000}"/>
    <cellStyle name="Card TL 3 2" xfId="1006" xr:uid="{00000000-0005-0000-0000-000023040000}"/>
    <cellStyle name="Card TL 4" xfId="1007" xr:uid="{00000000-0005-0000-0000-000024040000}"/>
    <cellStyle name="Card TR" xfId="1008" xr:uid="{00000000-0005-0000-0000-000025040000}"/>
    <cellStyle name="Card TR 2" xfId="1009" xr:uid="{00000000-0005-0000-0000-000026040000}"/>
    <cellStyle name="Card TR 2 2" xfId="1010" xr:uid="{00000000-0005-0000-0000-000027040000}"/>
    <cellStyle name="Card TR 2 2 2" xfId="1011" xr:uid="{00000000-0005-0000-0000-000028040000}"/>
    <cellStyle name="Card TR 2 3" xfId="1012" xr:uid="{00000000-0005-0000-0000-000029040000}"/>
    <cellStyle name="Card TR 3" xfId="1013" xr:uid="{00000000-0005-0000-0000-00002A040000}"/>
    <cellStyle name="Card TR 3 2" xfId="1014" xr:uid="{00000000-0005-0000-0000-00002B040000}"/>
    <cellStyle name="Card TR 4" xfId="1015" xr:uid="{00000000-0005-0000-0000-00002C040000}"/>
    <cellStyle name="Card_CNS" xfId="1016" xr:uid="{00000000-0005-0000-0000-00002D040000}"/>
    <cellStyle name="Celica" xfId="1017" xr:uid="{00000000-0005-0000-0000-00002E040000}"/>
    <cellStyle name="CENA 1" xfId="1018" xr:uid="{00000000-0005-0000-0000-00002F040000}"/>
    <cellStyle name="Check Cell" xfId="145" xr:uid="{00000000-0005-0000-0000-000030040000}"/>
    <cellStyle name="Check Cell 2" xfId="1019" xr:uid="{00000000-0005-0000-0000-000031040000}"/>
    <cellStyle name="Check Cell 2 2" xfId="1020" xr:uid="{00000000-0005-0000-0000-000032040000}"/>
    <cellStyle name="Check Cell 2 3" xfId="2944" xr:uid="{00000000-0005-0000-0000-000033040000}"/>
    <cellStyle name="Check Cell 2 4" xfId="2945" xr:uid="{00000000-0005-0000-0000-000034040000}"/>
    <cellStyle name="Check Cell 3" xfId="1021" xr:uid="{00000000-0005-0000-0000-000035040000}"/>
    <cellStyle name="Check Cell 3 2" xfId="2946" xr:uid="{00000000-0005-0000-0000-000036040000}"/>
    <cellStyle name="Check Cell 4" xfId="1022" xr:uid="{00000000-0005-0000-0000-000037040000}"/>
    <cellStyle name="Check Cell 4 2" xfId="1023" xr:uid="{00000000-0005-0000-0000-000038040000}"/>
    <cellStyle name="Check Cell 5" xfId="1024" xr:uid="{00000000-0005-0000-0000-000039040000}"/>
    <cellStyle name="Check Cell 5 2" xfId="2947" xr:uid="{00000000-0005-0000-0000-00003A040000}"/>
    <cellStyle name="Check Cell 6" xfId="1025" xr:uid="{00000000-0005-0000-0000-00003B040000}"/>
    <cellStyle name="Check Cell 6 2" xfId="2948" xr:uid="{00000000-0005-0000-0000-00003C040000}"/>
    <cellStyle name="cifra" xfId="1026" xr:uid="{00000000-0005-0000-0000-00003D040000}"/>
    <cellStyle name="cijene" xfId="2949" xr:uid="{00000000-0005-0000-0000-00003E040000}"/>
    <cellStyle name="Column Header" xfId="1027" xr:uid="{00000000-0005-0000-0000-00003F040000}"/>
    <cellStyle name="Column Header 2" xfId="1028" xr:uid="{00000000-0005-0000-0000-000040040000}"/>
    <cellStyle name="Column Header 2 2" xfId="1029" xr:uid="{00000000-0005-0000-0000-000041040000}"/>
    <cellStyle name="Column Header 2 2 2" xfId="1030" xr:uid="{00000000-0005-0000-0000-000042040000}"/>
    <cellStyle name="Column Header 2 3" xfId="1031" xr:uid="{00000000-0005-0000-0000-000043040000}"/>
    <cellStyle name="Column Header 3" xfId="1032" xr:uid="{00000000-0005-0000-0000-000044040000}"/>
    <cellStyle name="Column Header 3 2" xfId="1033" xr:uid="{00000000-0005-0000-0000-000045040000}"/>
    <cellStyle name="Column Header 4" xfId="1034" xr:uid="{00000000-0005-0000-0000-000046040000}"/>
    <cellStyle name="Comma 10" xfId="20" xr:uid="{00000000-0005-0000-0000-000047040000}"/>
    <cellStyle name="Comma 10 2" xfId="1035" xr:uid="{00000000-0005-0000-0000-000048040000}"/>
    <cellStyle name="Comma 10 2 2" xfId="2950" xr:uid="{00000000-0005-0000-0000-000049040000}"/>
    <cellStyle name="Comma 10 3" xfId="2951" xr:uid="{00000000-0005-0000-0000-00004A040000}"/>
    <cellStyle name="Comma 10 4" xfId="2952" xr:uid="{00000000-0005-0000-0000-00004B040000}"/>
    <cellStyle name="Comma 11" xfId="21" xr:uid="{00000000-0005-0000-0000-00004C040000}"/>
    <cellStyle name="Comma 11 2" xfId="1036" xr:uid="{00000000-0005-0000-0000-00004D040000}"/>
    <cellStyle name="Comma 11 2 2" xfId="2953" xr:uid="{00000000-0005-0000-0000-00004E040000}"/>
    <cellStyle name="Comma 11 3" xfId="2954" xr:uid="{00000000-0005-0000-0000-00004F040000}"/>
    <cellStyle name="Comma 11 4" xfId="2955" xr:uid="{00000000-0005-0000-0000-000050040000}"/>
    <cellStyle name="Comma 12" xfId="22" xr:uid="{00000000-0005-0000-0000-000051040000}"/>
    <cellStyle name="Comma 12 2" xfId="1037" xr:uid="{00000000-0005-0000-0000-000052040000}"/>
    <cellStyle name="Comma 12 2 2" xfId="2956" xr:uid="{00000000-0005-0000-0000-000053040000}"/>
    <cellStyle name="Comma 12 3" xfId="2957" xr:uid="{00000000-0005-0000-0000-000054040000}"/>
    <cellStyle name="Comma 12 4" xfId="2958" xr:uid="{00000000-0005-0000-0000-000055040000}"/>
    <cellStyle name="Comma 13" xfId="23" xr:uid="{00000000-0005-0000-0000-000056040000}"/>
    <cellStyle name="Comma 13 2" xfId="1038" xr:uid="{00000000-0005-0000-0000-000057040000}"/>
    <cellStyle name="Comma 13 2 2" xfId="2959" xr:uid="{00000000-0005-0000-0000-000058040000}"/>
    <cellStyle name="Comma 13 3" xfId="2960" xr:uid="{00000000-0005-0000-0000-000059040000}"/>
    <cellStyle name="Comma 13 4" xfId="2961" xr:uid="{00000000-0005-0000-0000-00005A040000}"/>
    <cellStyle name="Comma 14" xfId="24" xr:uid="{00000000-0005-0000-0000-00005B040000}"/>
    <cellStyle name="Comma 14 2" xfId="1039" xr:uid="{00000000-0005-0000-0000-00005C040000}"/>
    <cellStyle name="Comma 14 2 2" xfId="2962" xr:uid="{00000000-0005-0000-0000-00005D040000}"/>
    <cellStyle name="Comma 14 3" xfId="2963" xr:uid="{00000000-0005-0000-0000-00005E040000}"/>
    <cellStyle name="Comma 14 4" xfId="2964" xr:uid="{00000000-0005-0000-0000-00005F040000}"/>
    <cellStyle name="Comma 15" xfId="25" xr:uid="{00000000-0005-0000-0000-000060040000}"/>
    <cellStyle name="Comma 15 2" xfId="1040" xr:uid="{00000000-0005-0000-0000-000061040000}"/>
    <cellStyle name="Comma 15 2 2" xfId="2965" xr:uid="{00000000-0005-0000-0000-000062040000}"/>
    <cellStyle name="Comma 15 3" xfId="2966" xr:uid="{00000000-0005-0000-0000-000063040000}"/>
    <cellStyle name="Comma 15 4" xfId="2967" xr:uid="{00000000-0005-0000-0000-000064040000}"/>
    <cellStyle name="Comma 16" xfId="26" xr:uid="{00000000-0005-0000-0000-000065040000}"/>
    <cellStyle name="Comma 16 2" xfId="1041" xr:uid="{00000000-0005-0000-0000-000066040000}"/>
    <cellStyle name="Comma 16 2 2" xfId="2968" xr:uid="{00000000-0005-0000-0000-000067040000}"/>
    <cellStyle name="Comma 16 3" xfId="2969" xr:uid="{00000000-0005-0000-0000-000068040000}"/>
    <cellStyle name="Comma 16 4" xfId="2970" xr:uid="{00000000-0005-0000-0000-000069040000}"/>
    <cellStyle name="Comma 17" xfId="27" xr:uid="{00000000-0005-0000-0000-00006A040000}"/>
    <cellStyle name="Comma 17 2" xfId="1042" xr:uid="{00000000-0005-0000-0000-00006B040000}"/>
    <cellStyle name="Comma 17 2 2" xfId="2971" xr:uid="{00000000-0005-0000-0000-00006C040000}"/>
    <cellStyle name="Comma 17 3" xfId="2972" xr:uid="{00000000-0005-0000-0000-00006D040000}"/>
    <cellStyle name="Comma 17 4" xfId="2973" xr:uid="{00000000-0005-0000-0000-00006E040000}"/>
    <cellStyle name="Comma 18" xfId="28" xr:uid="{00000000-0005-0000-0000-00006F040000}"/>
    <cellStyle name="Comma 18 2" xfId="1043" xr:uid="{00000000-0005-0000-0000-000070040000}"/>
    <cellStyle name="Comma 18 2 2" xfId="2974" xr:uid="{00000000-0005-0000-0000-000071040000}"/>
    <cellStyle name="Comma 18 3" xfId="2975" xr:uid="{00000000-0005-0000-0000-000072040000}"/>
    <cellStyle name="Comma 18 4" xfId="2976" xr:uid="{00000000-0005-0000-0000-000073040000}"/>
    <cellStyle name="Comma 19" xfId="29" xr:uid="{00000000-0005-0000-0000-000074040000}"/>
    <cellStyle name="Comma 19 2" xfId="2977" xr:uid="{00000000-0005-0000-0000-000075040000}"/>
    <cellStyle name="Comma 19 2 2" xfId="2978" xr:uid="{00000000-0005-0000-0000-000076040000}"/>
    <cellStyle name="Comma 19 3" xfId="2979" xr:uid="{00000000-0005-0000-0000-000077040000}"/>
    <cellStyle name="Comma 19 4" xfId="2980" xr:uid="{00000000-0005-0000-0000-000078040000}"/>
    <cellStyle name="Comma 2" xfId="30" xr:uid="{00000000-0005-0000-0000-000079040000}"/>
    <cellStyle name="Comma 2 2" xfId="154" xr:uid="{00000000-0005-0000-0000-00007A040000}"/>
    <cellStyle name="Comma 2 2 2" xfId="1044" xr:uid="{00000000-0005-0000-0000-00007B040000}"/>
    <cellStyle name="Comma 2 2 3" xfId="2981" xr:uid="{00000000-0005-0000-0000-00007C040000}"/>
    <cellStyle name="Comma 2 3" xfId="1045" xr:uid="{00000000-0005-0000-0000-00007D040000}"/>
    <cellStyle name="Comma 2 3 2" xfId="1046" xr:uid="{00000000-0005-0000-0000-00007E040000}"/>
    <cellStyle name="Comma 2 4" xfId="1047" xr:uid="{00000000-0005-0000-0000-00007F040000}"/>
    <cellStyle name="Comma 2 5" xfId="2982" xr:uid="{00000000-0005-0000-0000-000080040000}"/>
    <cellStyle name="Comma 20" xfId="31" xr:uid="{00000000-0005-0000-0000-000081040000}"/>
    <cellStyle name="Comma 20 2" xfId="1048" xr:uid="{00000000-0005-0000-0000-000082040000}"/>
    <cellStyle name="Comma 20 2 2" xfId="2983" xr:uid="{00000000-0005-0000-0000-000083040000}"/>
    <cellStyle name="Comma 20 3" xfId="2984" xr:uid="{00000000-0005-0000-0000-000084040000}"/>
    <cellStyle name="Comma 20 4" xfId="2985" xr:uid="{00000000-0005-0000-0000-000085040000}"/>
    <cellStyle name="Comma 21" xfId="32" xr:uid="{00000000-0005-0000-0000-000086040000}"/>
    <cellStyle name="Comma 21 2" xfId="2986" xr:uid="{00000000-0005-0000-0000-000087040000}"/>
    <cellStyle name="Comma 21 2 2" xfId="2987" xr:uid="{00000000-0005-0000-0000-000088040000}"/>
    <cellStyle name="Comma 21 3" xfId="2988" xr:uid="{00000000-0005-0000-0000-000089040000}"/>
    <cellStyle name="Comma 21 4" xfId="2989" xr:uid="{00000000-0005-0000-0000-00008A040000}"/>
    <cellStyle name="Comma 22" xfId="33" xr:uid="{00000000-0005-0000-0000-00008B040000}"/>
    <cellStyle name="Comma 22 2" xfId="2990" xr:uid="{00000000-0005-0000-0000-00008C040000}"/>
    <cellStyle name="Comma 22 2 2" xfId="2991" xr:uid="{00000000-0005-0000-0000-00008D040000}"/>
    <cellStyle name="Comma 22 3" xfId="2992" xr:uid="{00000000-0005-0000-0000-00008E040000}"/>
    <cellStyle name="Comma 22 4" xfId="2993" xr:uid="{00000000-0005-0000-0000-00008F040000}"/>
    <cellStyle name="Comma 23" xfId="34" xr:uid="{00000000-0005-0000-0000-000090040000}"/>
    <cellStyle name="Comma 23 2" xfId="1049" xr:uid="{00000000-0005-0000-0000-000091040000}"/>
    <cellStyle name="Comma 23 2 2" xfId="2994" xr:uid="{00000000-0005-0000-0000-000092040000}"/>
    <cellStyle name="Comma 23 3" xfId="2995" xr:uid="{00000000-0005-0000-0000-000093040000}"/>
    <cellStyle name="Comma 23 4" xfId="2996" xr:uid="{00000000-0005-0000-0000-000094040000}"/>
    <cellStyle name="Comma 24" xfId="35" xr:uid="{00000000-0005-0000-0000-000095040000}"/>
    <cellStyle name="Comma 24 2" xfId="1050" xr:uid="{00000000-0005-0000-0000-000096040000}"/>
    <cellStyle name="Comma 24 2 2" xfId="2997" xr:uid="{00000000-0005-0000-0000-000097040000}"/>
    <cellStyle name="Comma 24 3" xfId="2998" xr:uid="{00000000-0005-0000-0000-000098040000}"/>
    <cellStyle name="Comma 24 4" xfId="2999" xr:uid="{00000000-0005-0000-0000-000099040000}"/>
    <cellStyle name="Comma 25" xfId="36" xr:uid="{00000000-0005-0000-0000-00009A040000}"/>
    <cellStyle name="Comma 25 2" xfId="1051" xr:uid="{00000000-0005-0000-0000-00009B040000}"/>
    <cellStyle name="Comma 25 2 2" xfId="3000" xr:uid="{00000000-0005-0000-0000-00009C040000}"/>
    <cellStyle name="Comma 25 3" xfId="3001" xr:uid="{00000000-0005-0000-0000-00009D040000}"/>
    <cellStyle name="Comma 25 4" xfId="3002" xr:uid="{00000000-0005-0000-0000-00009E040000}"/>
    <cellStyle name="Comma 26" xfId="37" xr:uid="{00000000-0005-0000-0000-00009F040000}"/>
    <cellStyle name="Comma 26 2" xfId="3003" xr:uid="{00000000-0005-0000-0000-0000A0040000}"/>
    <cellStyle name="Comma 26 2 2" xfId="3004" xr:uid="{00000000-0005-0000-0000-0000A1040000}"/>
    <cellStyle name="Comma 26 3" xfId="3005" xr:uid="{00000000-0005-0000-0000-0000A2040000}"/>
    <cellStyle name="Comma 26 4" xfId="3006" xr:uid="{00000000-0005-0000-0000-0000A3040000}"/>
    <cellStyle name="Comma 27" xfId="38" xr:uid="{00000000-0005-0000-0000-0000A4040000}"/>
    <cellStyle name="Comma 27 2" xfId="3007" xr:uid="{00000000-0005-0000-0000-0000A5040000}"/>
    <cellStyle name="Comma 27 2 2" xfId="3008" xr:uid="{00000000-0005-0000-0000-0000A6040000}"/>
    <cellStyle name="Comma 27 3" xfId="3009" xr:uid="{00000000-0005-0000-0000-0000A7040000}"/>
    <cellStyle name="Comma 27 4" xfId="3010" xr:uid="{00000000-0005-0000-0000-0000A8040000}"/>
    <cellStyle name="Comma 28" xfId="39" xr:uid="{00000000-0005-0000-0000-0000A9040000}"/>
    <cellStyle name="Comma 28 2" xfId="3011" xr:uid="{00000000-0005-0000-0000-0000AA040000}"/>
    <cellStyle name="Comma 28 2 2" xfId="3012" xr:uid="{00000000-0005-0000-0000-0000AB040000}"/>
    <cellStyle name="Comma 28 3" xfId="3013" xr:uid="{00000000-0005-0000-0000-0000AC040000}"/>
    <cellStyle name="Comma 28 4" xfId="3014" xr:uid="{00000000-0005-0000-0000-0000AD040000}"/>
    <cellStyle name="Comma 29" xfId="40" xr:uid="{00000000-0005-0000-0000-0000AE040000}"/>
    <cellStyle name="Comma 29 2" xfId="1052" xr:uid="{00000000-0005-0000-0000-0000AF040000}"/>
    <cellStyle name="Comma 29 2 2" xfId="3015" xr:uid="{00000000-0005-0000-0000-0000B0040000}"/>
    <cellStyle name="Comma 29 3" xfId="3016" xr:uid="{00000000-0005-0000-0000-0000B1040000}"/>
    <cellStyle name="Comma 29 4" xfId="3017" xr:uid="{00000000-0005-0000-0000-0000B2040000}"/>
    <cellStyle name="Comma 3" xfId="41" xr:uid="{00000000-0005-0000-0000-0000B3040000}"/>
    <cellStyle name="Comma 3 2" xfId="1053" xr:uid="{00000000-0005-0000-0000-0000B4040000}"/>
    <cellStyle name="Comma 3 2 2" xfId="1054" xr:uid="{00000000-0005-0000-0000-0000B5040000}"/>
    <cellStyle name="Comma 3 2 3" xfId="1055" xr:uid="{00000000-0005-0000-0000-0000B6040000}"/>
    <cellStyle name="Comma 3 2 4" xfId="1056" xr:uid="{00000000-0005-0000-0000-0000B7040000}"/>
    <cellStyle name="Comma 3 3" xfId="1057" xr:uid="{00000000-0005-0000-0000-0000B8040000}"/>
    <cellStyle name="Comma 3 3 2" xfId="1058" xr:uid="{00000000-0005-0000-0000-0000B9040000}"/>
    <cellStyle name="Comma 3 3 3" xfId="1059" xr:uid="{00000000-0005-0000-0000-0000BA040000}"/>
    <cellStyle name="Comma 3 4" xfId="1060" xr:uid="{00000000-0005-0000-0000-0000BB040000}"/>
    <cellStyle name="Comma 3 5" xfId="3018" xr:uid="{00000000-0005-0000-0000-0000BC040000}"/>
    <cellStyle name="Comma 30" xfId="42" xr:uid="{00000000-0005-0000-0000-0000BD040000}"/>
    <cellStyle name="Comma 30 2" xfId="1061" xr:uid="{00000000-0005-0000-0000-0000BE040000}"/>
    <cellStyle name="Comma 30 2 2" xfId="3019" xr:uid="{00000000-0005-0000-0000-0000BF040000}"/>
    <cellStyle name="Comma 30 3" xfId="3020" xr:uid="{00000000-0005-0000-0000-0000C0040000}"/>
    <cellStyle name="Comma 30 4" xfId="3021" xr:uid="{00000000-0005-0000-0000-0000C1040000}"/>
    <cellStyle name="Comma 31" xfId="43" xr:uid="{00000000-0005-0000-0000-0000C2040000}"/>
    <cellStyle name="Comma 31 2" xfId="1062" xr:uid="{00000000-0005-0000-0000-0000C3040000}"/>
    <cellStyle name="Comma 31 2 2" xfId="3022" xr:uid="{00000000-0005-0000-0000-0000C4040000}"/>
    <cellStyle name="Comma 31 3" xfId="3023" xr:uid="{00000000-0005-0000-0000-0000C5040000}"/>
    <cellStyle name="Comma 31 4" xfId="3024" xr:uid="{00000000-0005-0000-0000-0000C6040000}"/>
    <cellStyle name="Comma 32" xfId="44" xr:uid="{00000000-0005-0000-0000-0000C7040000}"/>
    <cellStyle name="Comma 32 2" xfId="1063" xr:uid="{00000000-0005-0000-0000-0000C8040000}"/>
    <cellStyle name="Comma 32 2 2" xfId="3025" xr:uid="{00000000-0005-0000-0000-0000C9040000}"/>
    <cellStyle name="Comma 32 3" xfId="3026" xr:uid="{00000000-0005-0000-0000-0000CA040000}"/>
    <cellStyle name="Comma 32 4" xfId="3027" xr:uid="{00000000-0005-0000-0000-0000CB040000}"/>
    <cellStyle name="Comma 33" xfId="45" xr:uid="{00000000-0005-0000-0000-0000CC040000}"/>
    <cellStyle name="Comma 33 2" xfId="1064" xr:uid="{00000000-0005-0000-0000-0000CD040000}"/>
    <cellStyle name="Comma 33 3" xfId="3028" xr:uid="{00000000-0005-0000-0000-0000CE040000}"/>
    <cellStyle name="Comma 34" xfId="46" xr:uid="{00000000-0005-0000-0000-0000CF040000}"/>
    <cellStyle name="Comma 34 2" xfId="1065" xr:uid="{00000000-0005-0000-0000-0000D0040000}"/>
    <cellStyle name="Comma 34 3" xfId="3029" xr:uid="{00000000-0005-0000-0000-0000D1040000}"/>
    <cellStyle name="Comma 35" xfId="47" xr:uid="{00000000-0005-0000-0000-0000D2040000}"/>
    <cellStyle name="Comma 35 2" xfId="1066" xr:uid="{00000000-0005-0000-0000-0000D3040000}"/>
    <cellStyle name="Comma 35 3" xfId="3030" xr:uid="{00000000-0005-0000-0000-0000D4040000}"/>
    <cellStyle name="Comma 36" xfId="48" xr:uid="{00000000-0005-0000-0000-0000D5040000}"/>
    <cellStyle name="Comma 36 2" xfId="1067" xr:uid="{00000000-0005-0000-0000-0000D6040000}"/>
    <cellStyle name="Comma 36 3" xfId="3031" xr:uid="{00000000-0005-0000-0000-0000D7040000}"/>
    <cellStyle name="Comma 37" xfId="49" xr:uid="{00000000-0005-0000-0000-0000D8040000}"/>
    <cellStyle name="Comma 37 2" xfId="1068" xr:uid="{00000000-0005-0000-0000-0000D9040000}"/>
    <cellStyle name="Comma 38" xfId="50" xr:uid="{00000000-0005-0000-0000-0000DA040000}"/>
    <cellStyle name="Comma 38 2" xfId="3032" xr:uid="{00000000-0005-0000-0000-0000DB040000}"/>
    <cellStyle name="Comma 39" xfId="51" xr:uid="{00000000-0005-0000-0000-0000DC040000}"/>
    <cellStyle name="Comma 4" xfId="52" xr:uid="{00000000-0005-0000-0000-0000DD040000}"/>
    <cellStyle name="Comma 4 2" xfId="1069" xr:uid="{00000000-0005-0000-0000-0000DE040000}"/>
    <cellStyle name="Comma 4 2 2" xfId="1070" xr:uid="{00000000-0005-0000-0000-0000DF040000}"/>
    <cellStyle name="Comma 4 2 3" xfId="1071" xr:uid="{00000000-0005-0000-0000-0000E0040000}"/>
    <cellStyle name="Comma 4 2 4" xfId="1072" xr:uid="{00000000-0005-0000-0000-0000E1040000}"/>
    <cellStyle name="Comma 4 3" xfId="1073" xr:uid="{00000000-0005-0000-0000-0000E2040000}"/>
    <cellStyle name="Comma 4 3 2" xfId="1074" xr:uid="{00000000-0005-0000-0000-0000E3040000}"/>
    <cellStyle name="Comma 4 3 3" xfId="1075" xr:uid="{00000000-0005-0000-0000-0000E4040000}"/>
    <cellStyle name="Comma 4 4" xfId="1076" xr:uid="{00000000-0005-0000-0000-0000E5040000}"/>
    <cellStyle name="Comma 40" xfId="53" xr:uid="{00000000-0005-0000-0000-0000E6040000}"/>
    <cellStyle name="Comma 41" xfId="3033" xr:uid="{00000000-0005-0000-0000-0000E7040000}"/>
    <cellStyle name="Comma 42" xfId="3034" xr:uid="{00000000-0005-0000-0000-0000E8040000}"/>
    <cellStyle name="Comma 43" xfId="3035" xr:uid="{00000000-0005-0000-0000-0000E9040000}"/>
    <cellStyle name="Comma 44" xfId="3036" xr:uid="{00000000-0005-0000-0000-0000EA040000}"/>
    <cellStyle name="Comma 45" xfId="3037" xr:uid="{00000000-0005-0000-0000-0000EB040000}"/>
    <cellStyle name="Comma 46" xfId="3038" xr:uid="{00000000-0005-0000-0000-0000EC040000}"/>
    <cellStyle name="Comma 47" xfId="3039" xr:uid="{00000000-0005-0000-0000-0000ED040000}"/>
    <cellStyle name="Comma 48" xfId="3040" xr:uid="{00000000-0005-0000-0000-0000EE040000}"/>
    <cellStyle name="Comma 49" xfId="3041" xr:uid="{00000000-0005-0000-0000-0000EF040000}"/>
    <cellStyle name="Comma 5" xfId="54" xr:uid="{00000000-0005-0000-0000-0000F0040000}"/>
    <cellStyle name="Comma 5 2" xfId="1077" xr:uid="{00000000-0005-0000-0000-0000F1040000}"/>
    <cellStyle name="Comma 5 2 2" xfId="1078" xr:uid="{00000000-0005-0000-0000-0000F2040000}"/>
    <cellStyle name="Comma 5 2 3" xfId="1079" xr:uid="{00000000-0005-0000-0000-0000F3040000}"/>
    <cellStyle name="Comma 5 3" xfId="3042" xr:uid="{00000000-0005-0000-0000-0000F4040000}"/>
    <cellStyle name="Comma 5 4" xfId="3043" xr:uid="{00000000-0005-0000-0000-0000F5040000}"/>
    <cellStyle name="Comma 50" xfId="3044" xr:uid="{00000000-0005-0000-0000-0000F6040000}"/>
    <cellStyle name="Comma 51" xfId="3045" xr:uid="{00000000-0005-0000-0000-0000F7040000}"/>
    <cellStyle name="Comma 52" xfId="3046" xr:uid="{00000000-0005-0000-0000-0000F8040000}"/>
    <cellStyle name="Comma 52 2" xfId="3047" xr:uid="{00000000-0005-0000-0000-0000F9040000}"/>
    <cellStyle name="Comma 53" xfId="3048" xr:uid="{00000000-0005-0000-0000-0000FA040000}"/>
    <cellStyle name="Comma 6" xfId="55" xr:uid="{00000000-0005-0000-0000-0000FB040000}"/>
    <cellStyle name="Comma 6 2" xfId="1080" xr:uid="{00000000-0005-0000-0000-0000FC040000}"/>
    <cellStyle name="Comma 6 2 2" xfId="1081" xr:uid="{00000000-0005-0000-0000-0000FD040000}"/>
    <cellStyle name="Comma 6 2 3" xfId="1082" xr:uid="{00000000-0005-0000-0000-0000FE040000}"/>
    <cellStyle name="Comma 6 3" xfId="3049" xr:uid="{00000000-0005-0000-0000-0000FF040000}"/>
    <cellStyle name="Comma 6 4" xfId="3050" xr:uid="{00000000-0005-0000-0000-000000050000}"/>
    <cellStyle name="Comma 7" xfId="56" xr:uid="{00000000-0005-0000-0000-000001050000}"/>
    <cellStyle name="Comma 7 2" xfId="1083" xr:uid="{00000000-0005-0000-0000-000002050000}"/>
    <cellStyle name="Comma 7 2 2" xfId="3051" xr:uid="{00000000-0005-0000-0000-000003050000}"/>
    <cellStyle name="Comma 7 3" xfId="3052" xr:uid="{00000000-0005-0000-0000-000004050000}"/>
    <cellStyle name="Comma 7 4" xfId="3053" xr:uid="{00000000-0005-0000-0000-000005050000}"/>
    <cellStyle name="Comma 8" xfId="57" xr:uid="{00000000-0005-0000-0000-000006050000}"/>
    <cellStyle name="Comma 8 2" xfId="1084" xr:uid="{00000000-0005-0000-0000-000007050000}"/>
    <cellStyle name="Comma 8 2 2" xfId="3054" xr:uid="{00000000-0005-0000-0000-000008050000}"/>
    <cellStyle name="Comma 8 3" xfId="3055" xr:uid="{00000000-0005-0000-0000-000009050000}"/>
    <cellStyle name="Comma 8 4" xfId="3056" xr:uid="{00000000-0005-0000-0000-00000A050000}"/>
    <cellStyle name="Comma 9" xfId="58" xr:uid="{00000000-0005-0000-0000-00000B050000}"/>
    <cellStyle name="Comma 9 2" xfId="1085" xr:uid="{00000000-0005-0000-0000-00000C050000}"/>
    <cellStyle name="Comma 9 2 2" xfId="3057" xr:uid="{00000000-0005-0000-0000-00000D050000}"/>
    <cellStyle name="Comma 9 3" xfId="3058" xr:uid="{00000000-0005-0000-0000-00000E050000}"/>
    <cellStyle name="Comma 9 4" xfId="3059" xr:uid="{00000000-0005-0000-0000-00000F050000}"/>
    <cellStyle name="Currency 10" xfId="59" xr:uid="{00000000-0005-0000-0000-000010050000}"/>
    <cellStyle name="Currency 10 2" xfId="1086" xr:uid="{00000000-0005-0000-0000-000011050000}"/>
    <cellStyle name="Currency 11" xfId="60" xr:uid="{00000000-0005-0000-0000-000012050000}"/>
    <cellStyle name="Currency 11 2" xfId="1087" xr:uid="{00000000-0005-0000-0000-000013050000}"/>
    <cellStyle name="Currency 12" xfId="61" xr:uid="{00000000-0005-0000-0000-000014050000}"/>
    <cellStyle name="Currency 12 2" xfId="1088" xr:uid="{00000000-0005-0000-0000-000015050000}"/>
    <cellStyle name="Currency 13" xfId="62" xr:uid="{00000000-0005-0000-0000-000016050000}"/>
    <cellStyle name="Currency 13 2" xfId="1089" xr:uid="{00000000-0005-0000-0000-000017050000}"/>
    <cellStyle name="Currency 14" xfId="63" xr:uid="{00000000-0005-0000-0000-000018050000}"/>
    <cellStyle name="Currency 14 2" xfId="1090" xr:uid="{00000000-0005-0000-0000-000019050000}"/>
    <cellStyle name="Currency 15" xfId="64" xr:uid="{00000000-0005-0000-0000-00001A050000}"/>
    <cellStyle name="Currency 15 2" xfId="1091" xr:uid="{00000000-0005-0000-0000-00001B050000}"/>
    <cellStyle name="Currency 16" xfId="65" xr:uid="{00000000-0005-0000-0000-00001C050000}"/>
    <cellStyle name="Currency 16 2" xfId="1092" xr:uid="{00000000-0005-0000-0000-00001D050000}"/>
    <cellStyle name="Currency 17" xfId="66" xr:uid="{00000000-0005-0000-0000-00001E050000}"/>
    <cellStyle name="Currency 17 2" xfId="1093" xr:uid="{00000000-0005-0000-0000-00001F050000}"/>
    <cellStyle name="Currency 18" xfId="67" xr:uid="{00000000-0005-0000-0000-000020050000}"/>
    <cellStyle name="Currency 18 2" xfId="1094" xr:uid="{00000000-0005-0000-0000-000021050000}"/>
    <cellStyle name="Currency 19" xfId="68" xr:uid="{00000000-0005-0000-0000-000022050000}"/>
    <cellStyle name="Currency 19 2" xfId="1095" xr:uid="{00000000-0005-0000-0000-000023050000}"/>
    <cellStyle name="Currency 2" xfId="69" xr:uid="{00000000-0005-0000-0000-000024050000}"/>
    <cellStyle name="Currency 2 2" xfId="259" xr:uid="{00000000-0005-0000-0000-000025050000}"/>
    <cellStyle name="Currency 20" xfId="70" xr:uid="{00000000-0005-0000-0000-000026050000}"/>
    <cellStyle name="Currency 20 2" xfId="1096" xr:uid="{00000000-0005-0000-0000-000027050000}"/>
    <cellStyle name="Currency 21" xfId="71" xr:uid="{00000000-0005-0000-0000-000028050000}"/>
    <cellStyle name="Currency 21 2" xfId="1097" xr:uid="{00000000-0005-0000-0000-000029050000}"/>
    <cellStyle name="Currency 22" xfId="72" xr:uid="{00000000-0005-0000-0000-00002A050000}"/>
    <cellStyle name="Currency 22 2" xfId="1098" xr:uid="{00000000-0005-0000-0000-00002B050000}"/>
    <cellStyle name="Currency 23" xfId="73" xr:uid="{00000000-0005-0000-0000-00002C050000}"/>
    <cellStyle name="Currency 23 2" xfId="1099" xr:uid="{00000000-0005-0000-0000-00002D050000}"/>
    <cellStyle name="Currency 24" xfId="74" xr:uid="{00000000-0005-0000-0000-00002E050000}"/>
    <cellStyle name="Currency 24 2" xfId="1100" xr:uid="{00000000-0005-0000-0000-00002F050000}"/>
    <cellStyle name="Currency 25" xfId="75" xr:uid="{00000000-0005-0000-0000-000030050000}"/>
    <cellStyle name="Currency 25 2" xfId="1101" xr:uid="{00000000-0005-0000-0000-000031050000}"/>
    <cellStyle name="Currency 26" xfId="76" xr:uid="{00000000-0005-0000-0000-000032050000}"/>
    <cellStyle name="Currency 26 2" xfId="1102" xr:uid="{00000000-0005-0000-0000-000033050000}"/>
    <cellStyle name="Currency 27" xfId="77" xr:uid="{00000000-0005-0000-0000-000034050000}"/>
    <cellStyle name="Currency 27 2" xfId="1103" xr:uid="{00000000-0005-0000-0000-000035050000}"/>
    <cellStyle name="Currency 28" xfId="78" xr:uid="{00000000-0005-0000-0000-000036050000}"/>
    <cellStyle name="Currency 28 2" xfId="1104" xr:uid="{00000000-0005-0000-0000-000037050000}"/>
    <cellStyle name="Currency 29" xfId="79" xr:uid="{00000000-0005-0000-0000-000038050000}"/>
    <cellStyle name="Currency 29 2" xfId="1105" xr:uid="{00000000-0005-0000-0000-000039050000}"/>
    <cellStyle name="Currency 3" xfId="80" xr:uid="{00000000-0005-0000-0000-00003A050000}"/>
    <cellStyle name="Currency 3 2" xfId="1106" xr:uid="{00000000-0005-0000-0000-00003B050000}"/>
    <cellStyle name="Currency 30" xfId="81" xr:uid="{00000000-0005-0000-0000-00003C050000}"/>
    <cellStyle name="Currency 30 2" xfId="1107" xr:uid="{00000000-0005-0000-0000-00003D050000}"/>
    <cellStyle name="Currency 31" xfId="82" xr:uid="{00000000-0005-0000-0000-00003E050000}"/>
    <cellStyle name="Currency 31 2" xfId="1108" xr:uid="{00000000-0005-0000-0000-00003F050000}"/>
    <cellStyle name="Currency 4" xfId="83" xr:uid="{00000000-0005-0000-0000-000040050000}"/>
    <cellStyle name="Currency 4 2" xfId="1109" xr:uid="{00000000-0005-0000-0000-000041050000}"/>
    <cellStyle name="Currency 5" xfId="84" xr:uid="{00000000-0005-0000-0000-000042050000}"/>
    <cellStyle name="Currency 5 2" xfId="1110" xr:uid="{00000000-0005-0000-0000-000043050000}"/>
    <cellStyle name="Currency 5 3" xfId="1111" xr:uid="{00000000-0005-0000-0000-000044050000}"/>
    <cellStyle name="Currency 6" xfId="85" xr:uid="{00000000-0005-0000-0000-000045050000}"/>
    <cellStyle name="Currency 6 2" xfId="1112" xr:uid="{00000000-0005-0000-0000-000046050000}"/>
    <cellStyle name="Currency 7" xfId="86" xr:uid="{00000000-0005-0000-0000-000047050000}"/>
    <cellStyle name="Currency 7 2" xfId="1113" xr:uid="{00000000-0005-0000-0000-000048050000}"/>
    <cellStyle name="Currency 8" xfId="87" xr:uid="{00000000-0005-0000-0000-000049050000}"/>
    <cellStyle name="Currency 8 2" xfId="1114" xr:uid="{00000000-0005-0000-0000-00004A050000}"/>
    <cellStyle name="Currency 9" xfId="88" xr:uid="{00000000-0005-0000-0000-00004B050000}"/>
    <cellStyle name="Currency 9 2" xfId="1115" xr:uid="{00000000-0005-0000-0000-00004C050000}"/>
    <cellStyle name="data" xfId="1116" xr:uid="{00000000-0005-0000-0000-00004D050000}"/>
    <cellStyle name="DELNA REKAPITULACIJA" xfId="1117" xr:uid="{00000000-0005-0000-0000-00004E050000}"/>
    <cellStyle name="Desno" xfId="1118" xr:uid="{00000000-0005-0000-0000-00004F050000}"/>
    <cellStyle name="Dobro" xfId="89" builtinId="26" customBuiltin="1"/>
    <cellStyle name="Dobro 2" xfId="260" xr:uid="{00000000-0005-0000-0000-000051050000}"/>
    <cellStyle name="Dobro 2 2" xfId="1119" xr:uid="{00000000-0005-0000-0000-000052050000}"/>
    <cellStyle name="Dobro 2 2 2" xfId="1120" xr:uid="{00000000-0005-0000-0000-000053050000}"/>
    <cellStyle name="Dobro 2 2 2 2" xfId="1121" xr:uid="{00000000-0005-0000-0000-000054050000}"/>
    <cellStyle name="Dobro 2 2 3" xfId="1122" xr:uid="{00000000-0005-0000-0000-000055050000}"/>
    <cellStyle name="Dobro 2 2 3 2" xfId="1123" xr:uid="{00000000-0005-0000-0000-000056050000}"/>
    <cellStyle name="Dobro 2 2 4" xfId="1124" xr:uid="{00000000-0005-0000-0000-000057050000}"/>
    <cellStyle name="Dobro 2 2 4 2" xfId="1125" xr:uid="{00000000-0005-0000-0000-000058050000}"/>
    <cellStyle name="Dobro 2 2 5" xfId="1126" xr:uid="{00000000-0005-0000-0000-000059050000}"/>
    <cellStyle name="Dobro 2 2 5 2" xfId="1127" xr:uid="{00000000-0005-0000-0000-00005A050000}"/>
    <cellStyle name="Dobro 2 2 6" xfId="1128" xr:uid="{00000000-0005-0000-0000-00005B050000}"/>
    <cellStyle name="Dobro 2 3" xfId="1129" xr:uid="{00000000-0005-0000-0000-00005C050000}"/>
    <cellStyle name="Dobro 2 3 2" xfId="1130" xr:uid="{00000000-0005-0000-0000-00005D050000}"/>
    <cellStyle name="Dobro 2 4" xfId="1131" xr:uid="{00000000-0005-0000-0000-00005E050000}"/>
    <cellStyle name="Dobro 2 4 2" xfId="1132" xr:uid="{00000000-0005-0000-0000-00005F050000}"/>
    <cellStyle name="Dobro 2 5" xfId="1133" xr:uid="{00000000-0005-0000-0000-000060050000}"/>
    <cellStyle name="Dobro 2 6" xfId="1134" xr:uid="{00000000-0005-0000-0000-000061050000}"/>
    <cellStyle name="Dobro 2 7" xfId="1135" xr:uid="{00000000-0005-0000-0000-000062050000}"/>
    <cellStyle name="Dobro 3" xfId="304" xr:uid="{00000000-0005-0000-0000-000063050000}"/>
    <cellStyle name="Dobro 3 2" xfId="1136" xr:uid="{00000000-0005-0000-0000-000064050000}"/>
    <cellStyle name="Dobro 3 2 2" xfId="1137" xr:uid="{00000000-0005-0000-0000-000065050000}"/>
    <cellStyle name="Dobro 3 3" xfId="1138" xr:uid="{00000000-0005-0000-0000-000066050000}"/>
    <cellStyle name="Dobro 4" xfId="1139" xr:uid="{00000000-0005-0000-0000-000067050000}"/>
    <cellStyle name="Dobro 4 2" xfId="1140" xr:uid="{00000000-0005-0000-0000-000068050000}"/>
    <cellStyle name="Dobro 4 2 2" xfId="1141" xr:uid="{00000000-0005-0000-0000-000069050000}"/>
    <cellStyle name="Dobro 4 3" xfId="1142" xr:uid="{00000000-0005-0000-0000-00006A050000}"/>
    <cellStyle name="Dobro 4 4" xfId="1143" xr:uid="{00000000-0005-0000-0000-00006B050000}"/>
    <cellStyle name="Dobro 4 4 2" xfId="1144" xr:uid="{00000000-0005-0000-0000-00006C050000}"/>
    <cellStyle name="Dobro 4 5" xfId="1145" xr:uid="{00000000-0005-0000-0000-00006D050000}"/>
    <cellStyle name="Dobro 4 5 2" xfId="1146" xr:uid="{00000000-0005-0000-0000-00006E050000}"/>
    <cellStyle name="Dobro 5" xfId="1147" xr:uid="{00000000-0005-0000-0000-00006F050000}"/>
    <cellStyle name="Element-delo" xfId="155" xr:uid="{00000000-0005-0000-0000-000070050000}"/>
    <cellStyle name="Euro" xfId="156" xr:uid="{00000000-0005-0000-0000-000071050000}"/>
    <cellStyle name="Euro 2" xfId="1148" xr:uid="{00000000-0005-0000-0000-000072050000}"/>
    <cellStyle name="Euro 2 2" xfId="1149" xr:uid="{00000000-0005-0000-0000-000073050000}"/>
    <cellStyle name="Euro 2 2 2" xfId="1150" xr:uid="{00000000-0005-0000-0000-000074050000}"/>
    <cellStyle name="Euro 2 3" xfId="1151" xr:uid="{00000000-0005-0000-0000-000075050000}"/>
    <cellStyle name="Euro 3" xfId="1152" xr:uid="{00000000-0005-0000-0000-000076050000}"/>
    <cellStyle name="Euro 3 2" xfId="1153" xr:uid="{00000000-0005-0000-0000-000077050000}"/>
    <cellStyle name="Euro 3 2 2" xfId="1154" xr:uid="{00000000-0005-0000-0000-000078050000}"/>
    <cellStyle name="Euro 3 3" xfId="1155" xr:uid="{00000000-0005-0000-0000-000079050000}"/>
    <cellStyle name="Euro 4" xfId="1156" xr:uid="{00000000-0005-0000-0000-00007A050000}"/>
    <cellStyle name="Euro 4 2" xfId="1157" xr:uid="{00000000-0005-0000-0000-00007B050000}"/>
    <cellStyle name="Euro 4 2 2" xfId="1158" xr:uid="{00000000-0005-0000-0000-00007C050000}"/>
    <cellStyle name="Euro 4 2 3" xfId="1159" xr:uid="{00000000-0005-0000-0000-00007D050000}"/>
    <cellStyle name="Euro 4 3" xfId="1160" xr:uid="{00000000-0005-0000-0000-00007E050000}"/>
    <cellStyle name="Euro 4 4" xfId="1161" xr:uid="{00000000-0005-0000-0000-00007F050000}"/>
    <cellStyle name="Euro 5" xfId="1162" xr:uid="{00000000-0005-0000-0000-000080050000}"/>
    <cellStyle name="Euro 5 2" xfId="1163" xr:uid="{00000000-0005-0000-0000-000081050000}"/>
    <cellStyle name="Euro 6" xfId="1164" xr:uid="{00000000-0005-0000-0000-000082050000}"/>
    <cellStyle name="Euro 6 2" xfId="1165" xr:uid="{00000000-0005-0000-0000-000083050000}"/>
    <cellStyle name="Euro 7" xfId="1166" xr:uid="{00000000-0005-0000-0000-000084050000}"/>
    <cellStyle name="Euro 7 2" xfId="1167" xr:uid="{00000000-0005-0000-0000-000085050000}"/>
    <cellStyle name="Euro 8" xfId="1168" xr:uid="{00000000-0005-0000-0000-000086050000}"/>
    <cellStyle name="Excel Built-in Normal" xfId="157" xr:uid="{00000000-0005-0000-0000-000087050000}"/>
    <cellStyle name="Excel Built-in Normal 2" xfId="1169" xr:uid="{00000000-0005-0000-0000-000088050000}"/>
    <cellStyle name="Excel Built-in Normal 2 2" xfId="1170" xr:uid="{00000000-0005-0000-0000-000089050000}"/>
    <cellStyle name="Excel Built-in Normal 2 3" xfId="1171" xr:uid="{00000000-0005-0000-0000-00008A050000}"/>
    <cellStyle name="Excel Built-in Normal 3" xfId="1172" xr:uid="{00000000-0005-0000-0000-00008B050000}"/>
    <cellStyle name="Explanatory Text" xfId="137" xr:uid="{00000000-0005-0000-0000-00008C050000}"/>
    <cellStyle name="Explanatory Text 2" xfId="1173" xr:uid="{00000000-0005-0000-0000-00008D050000}"/>
    <cellStyle name="Explanatory Text 2 2" xfId="3060" xr:uid="{00000000-0005-0000-0000-00008E050000}"/>
    <cellStyle name="Explanatory Text 3" xfId="1174" xr:uid="{00000000-0005-0000-0000-00008F050000}"/>
    <cellStyle name="Explanatory Text 4" xfId="1175" xr:uid="{00000000-0005-0000-0000-000090050000}"/>
    <cellStyle name="Explanatory Text 5" xfId="3061" xr:uid="{00000000-0005-0000-0000-000091050000}"/>
    <cellStyle name="Explanatory Text 6" xfId="3062" xr:uid="{00000000-0005-0000-0000-000092050000}"/>
    <cellStyle name="F2" xfId="309" xr:uid="{00000000-0005-0000-0000-000093050000}"/>
    <cellStyle name="F3" xfId="310" xr:uid="{00000000-0005-0000-0000-000094050000}"/>
    <cellStyle name="F4" xfId="311" xr:uid="{00000000-0005-0000-0000-000095050000}"/>
    <cellStyle name="F5" xfId="312" xr:uid="{00000000-0005-0000-0000-000096050000}"/>
    <cellStyle name="F6" xfId="313" xr:uid="{00000000-0005-0000-0000-000097050000}"/>
    <cellStyle name="F7" xfId="314" xr:uid="{00000000-0005-0000-0000-000098050000}"/>
    <cellStyle name="F8" xfId="315" xr:uid="{00000000-0005-0000-0000-000099050000}"/>
    <cellStyle name="Good" xfId="1176" xr:uid="{00000000-0005-0000-0000-00009A050000}"/>
    <cellStyle name="Good 2" xfId="3063" xr:uid="{00000000-0005-0000-0000-00009B050000}"/>
    <cellStyle name="Good 2 2" xfId="3064" xr:uid="{00000000-0005-0000-0000-00009C050000}"/>
    <cellStyle name="Good 2 2 2" xfId="3065" xr:uid="{00000000-0005-0000-0000-00009D050000}"/>
    <cellStyle name="Good 2 3" xfId="3066" xr:uid="{00000000-0005-0000-0000-00009E050000}"/>
    <cellStyle name="Good 2 4" xfId="3067" xr:uid="{00000000-0005-0000-0000-00009F050000}"/>
    <cellStyle name="Good 3" xfId="3068" xr:uid="{00000000-0005-0000-0000-0000A0050000}"/>
    <cellStyle name="Good 3 2" xfId="3069" xr:uid="{00000000-0005-0000-0000-0000A1050000}"/>
    <cellStyle name="Good 4" xfId="3070" xr:uid="{00000000-0005-0000-0000-0000A2050000}"/>
    <cellStyle name="Good 4 2" xfId="3071" xr:uid="{00000000-0005-0000-0000-0000A3050000}"/>
    <cellStyle name="Good 5" xfId="3072" xr:uid="{00000000-0005-0000-0000-0000A4050000}"/>
    <cellStyle name="Good 5 2" xfId="3073" xr:uid="{00000000-0005-0000-0000-0000A5050000}"/>
    <cellStyle name="Good 6" xfId="3074" xr:uid="{00000000-0005-0000-0000-0000A6050000}"/>
    <cellStyle name="Good 6 2" xfId="3075" xr:uid="{00000000-0005-0000-0000-0000A7050000}"/>
    <cellStyle name="Good 7" xfId="3076" xr:uid="{00000000-0005-0000-0000-0000A8050000}"/>
    <cellStyle name="Grey" xfId="3077" xr:uid="{00000000-0005-0000-0000-0000A9050000}"/>
    <cellStyle name="Grey 2" xfId="3078" xr:uid="{00000000-0005-0000-0000-0000AA050000}"/>
    <cellStyle name="H1" xfId="3079" xr:uid="{00000000-0005-0000-0000-0000AB050000}"/>
    <cellStyle name="Heading 1" xfId="90" xr:uid="{00000000-0005-0000-0000-0000AC050000}"/>
    <cellStyle name="Heading 1 2" xfId="1177" xr:uid="{00000000-0005-0000-0000-0000AD050000}"/>
    <cellStyle name="Heading 1 2 2" xfId="3080" xr:uid="{00000000-0005-0000-0000-0000AE050000}"/>
    <cellStyle name="Heading 1 3" xfId="1178" xr:uid="{00000000-0005-0000-0000-0000AF050000}"/>
    <cellStyle name="Heading 1 3 2" xfId="1179" xr:uid="{00000000-0005-0000-0000-0000B0050000}"/>
    <cellStyle name="Heading 1 4" xfId="1180" xr:uid="{00000000-0005-0000-0000-0000B1050000}"/>
    <cellStyle name="Heading 1 5" xfId="1181" xr:uid="{00000000-0005-0000-0000-0000B2050000}"/>
    <cellStyle name="Heading 1 6" xfId="1182" xr:uid="{00000000-0005-0000-0000-0000B3050000}"/>
    <cellStyle name="Heading 1 7" xfId="1183" xr:uid="{00000000-0005-0000-0000-0000B4050000}"/>
    <cellStyle name="Heading 2" xfId="91" xr:uid="{00000000-0005-0000-0000-0000B5050000}"/>
    <cellStyle name="Heading 2 2" xfId="1184" xr:uid="{00000000-0005-0000-0000-0000B6050000}"/>
    <cellStyle name="Heading 2 2 2" xfId="3081" xr:uid="{00000000-0005-0000-0000-0000B7050000}"/>
    <cellStyle name="Heading 2 3" xfId="1185" xr:uid="{00000000-0005-0000-0000-0000B8050000}"/>
    <cellStyle name="Heading 2 3 2" xfId="1186" xr:uid="{00000000-0005-0000-0000-0000B9050000}"/>
    <cellStyle name="Heading 2 4" xfId="1187" xr:uid="{00000000-0005-0000-0000-0000BA050000}"/>
    <cellStyle name="Heading 2 5" xfId="1188" xr:uid="{00000000-0005-0000-0000-0000BB050000}"/>
    <cellStyle name="Heading 2 6" xfId="1189" xr:uid="{00000000-0005-0000-0000-0000BC050000}"/>
    <cellStyle name="Heading 2 7" xfId="1190" xr:uid="{00000000-0005-0000-0000-0000BD050000}"/>
    <cellStyle name="Heading 3" xfId="92" xr:uid="{00000000-0005-0000-0000-0000BE050000}"/>
    <cellStyle name="Heading 3 2" xfId="1191" xr:uid="{00000000-0005-0000-0000-0000BF050000}"/>
    <cellStyle name="Heading 3 2 2" xfId="3082" xr:uid="{00000000-0005-0000-0000-0000C0050000}"/>
    <cellStyle name="Heading 3 3" xfId="1192" xr:uid="{00000000-0005-0000-0000-0000C1050000}"/>
    <cellStyle name="Heading 3 4" xfId="1193" xr:uid="{00000000-0005-0000-0000-0000C2050000}"/>
    <cellStyle name="Heading 3 4 2" xfId="1194" xr:uid="{00000000-0005-0000-0000-0000C3050000}"/>
    <cellStyle name="Heading 3 5" xfId="1195" xr:uid="{00000000-0005-0000-0000-0000C4050000}"/>
    <cellStyle name="Heading 3 6" xfId="1196" xr:uid="{00000000-0005-0000-0000-0000C5050000}"/>
    <cellStyle name="Heading 3 7" xfId="1197" xr:uid="{00000000-0005-0000-0000-0000C6050000}"/>
    <cellStyle name="Heading 3 8" xfId="1198" xr:uid="{00000000-0005-0000-0000-0000C7050000}"/>
    <cellStyle name="Heading 4" xfId="93" xr:uid="{00000000-0005-0000-0000-0000C8050000}"/>
    <cellStyle name="Heading 4 2" xfId="1199" xr:uid="{00000000-0005-0000-0000-0000C9050000}"/>
    <cellStyle name="Heading 4 2 2" xfId="3083" xr:uid="{00000000-0005-0000-0000-0000CA050000}"/>
    <cellStyle name="Heading 4 3" xfId="1200" xr:uid="{00000000-0005-0000-0000-0000CB050000}"/>
    <cellStyle name="Heading 4 3 2" xfId="1201" xr:uid="{00000000-0005-0000-0000-0000CC050000}"/>
    <cellStyle name="Heading 4 4" xfId="1202" xr:uid="{00000000-0005-0000-0000-0000CD050000}"/>
    <cellStyle name="Heading 4 5" xfId="1203" xr:uid="{00000000-0005-0000-0000-0000CE050000}"/>
    <cellStyle name="Heading 4 6" xfId="1204" xr:uid="{00000000-0005-0000-0000-0000CF050000}"/>
    <cellStyle name="Heading1 1" xfId="1205" xr:uid="{00000000-0005-0000-0000-0000D0050000}"/>
    <cellStyle name="Hiperpovezava 2" xfId="1206" xr:uid="{00000000-0005-0000-0000-0000D1050000}"/>
    <cellStyle name="Hiperpovezava 2 2" xfId="1207" xr:uid="{00000000-0005-0000-0000-0000D2050000}"/>
    <cellStyle name="Hiperpovezava 2 3" xfId="1208" xr:uid="{00000000-0005-0000-0000-0000D3050000}"/>
    <cellStyle name="Hiperpovezava 2 4" xfId="1209" xr:uid="{00000000-0005-0000-0000-0000D4050000}"/>
    <cellStyle name="Hiperpovezava 2 4 2" xfId="1210" xr:uid="{00000000-0005-0000-0000-0000D5050000}"/>
    <cellStyle name="Hiperpovezava 2 4 2 2" xfId="1211" xr:uid="{00000000-0005-0000-0000-0000D6050000}"/>
    <cellStyle name="Hiperpovezava 2 4 3" xfId="1212" xr:uid="{00000000-0005-0000-0000-0000D7050000}"/>
    <cellStyle name="Hiperpovezava 2 5" xfId="1213" xr:uid="{00000000-0005-0000-0000-0000D8050000}"/>
    <cellStyle name="Hiperpovezava 3" xfId="1214" xr:uid="{00000000-0005-0000-0000-0000D9050000}"/>
    <cellStyle name="Hyperlink 2" xfId="3084" xr:uid="{00000000-0005-0000-0000-0000DA050000}"/>
    <cellStyle name="Hyperlink 2 2" xfId="3085" xr:uid="{00000000-0005-0000-0000-0000DB050000}"/>
    <cellStyle name="Input" xfId="149" xr:uid="{00000000-0005-0000-0000-0000DC050000}"/>
    <cellStyle name="Input [yellow]" xfId="3086" xr:uid="{00000000-0005-0000-0000-0000DD050000}"/>
    <cellStyle name="Input [yellow] 2" xfId="3087" xr:uid="{00000000-0005-0000-0000-0000DE050000}"/>
    <cellStyle name="Input [yellow] 3" xfId="3088" xr:uid="{00000000-0005-0000-0000-0000DF050000}"/>
    <cellStyle name="Input [yellow] 4" xfId="3089" xr:uid="{00000000-0005-0000-0000-0000E0050000}"/>
    <cellStyle name="Input 10" xfId="3090" xr:uid="{00000000-0005-0000-0000-0000E1050000}"/>
    <cellStyle name="Input 11" xfId="3091" xr:uid="{00000000-0005-0000-0000-0000E2050000}"/>
    <cellStyle name="Input 12" xfId="3092" xr:uid="{00000000-0005-0000-0000-0000E3050000}"/>
    <cellStyle name="Input 13" xfId="3093" xr:uid="{00000000-0005-0000-0000-0000E4050000}"/>
    <cellStyle name="Input 14" xfId="3094" xr:uid="{00000000-0005-0000-0000-0000E5050000}"/>
    <cellStyle name="Input 15" xfId="3095" xr:uid="{00000000-0005-0000-0000-0000E6050000}"/>
    <cellStyle name="Input 16" xfId="3096" xr:uid="{00000000-0005-0000-0000-0000E7050000}"/>
    <cellStyle name="Input 17" xfId="3097" xr:uid="{00000000-0005-0000-0000-0000E8050000}"/>
    <cellStyle name="Input 18" xfId="3098" xr:uid="{00000000-0005-0000-0000-0000E9050000}"/>
    <cellStyle name="Input 19" xfId="3099" xr:uid="{00000000-0005-0000-0000-0000EA050000}"/>
    <cellStyle name="Input 2" xfId="1215" xr:uid="{00000000-0005-0000-0000-0000EB050000}"/>
    <cellStyle name="Input 2 2" xfId="1216" xr:uid="{00000000-0005-0000-0000-0000EC050000}"/>
    <cellStyle name="Input 2 2 2" xfId="1217" xr:uid="{00000000-0005-0000-0000-0000ED050000}"/>
    <cellStyle name="Input 2 3" xfId="1218" xr:uid="{00000000-0005-0000-0000-0000EE050000}"/>
    <cellStyle name="Input 2 4" xfId="1219" xr:uid="{00000000-0005-0000-0000-0000EF050000}"/>
    <cellStyle name="Input 20" xfId="3100" xr:uid="{00000000-0005-0000-0000-0000F0050000}"/>
    <cellStyle name="Input 21" xfId="3101" xr:uid="{00000000-0005-0000-0000-0000F1050000}"/>
    <cellStyle name="Input 22" xfId="3102" xr:uid="{00000000-0005-0000-0000-0000F2050000}"/>
    <cellStyle name="Input 23" xfId="3103" xr:uid="{00000000-0005-0000-0000-0000F3050000}"/>
    <cellStyle name="Input 24" xfId="3104" xr:uid="{00000000-0005-0000-0000-0000F4050000}"/>
    <cellStyle name="Input 25" xfId="3105" xr:uid="{00000000-0005-0000-0000-0000F5050000}"/>
    <cellStyle name="Input 26" xfId="3106" xr:uid="{00000000-0005-0000-0000-0000F6050000}"/>
    <cellStyle name="Input 27" xfId="3107" xr:uid="{00000000-0005-0000-0000-0000F7050000}"/>
    <cellStyle name="Input 3" xfId="1220" xr:uid="{00000000-0005-0000-0000-0000F8050000}"/>
    <cellStyle name="Input 3 2" xfId="3108" xr:uid="{00000000-0005-0000-0000-0000F9050000}"/>
    <cellStyle name="Input 3 3" xfId="3109" xr:uid="{00000000-0005-0000-0000-0000FA050000}"/>
    <cellStyle name="Input 4" xfId="1221" xr:uid="{00000000-0005-0000-0000-0000FB050000}"/>
    <cellStyle name="Input 4 2" xfId="1222" xr:uid="{00000000-0005-0000-0000-0000FC050000}"/>
    <cellStyle name="Input 4 3" xfId="3110" xr:uid="{00000000-0005-0000-0000-0000FD050000}"/>
    <cellStyle name="Input 5" xfId="1223" xr:uid="{00000000-0005-0000-0000-0000FE050000}"/>
    <cellStyle name="Input 5 2" xfId="3111" xr:uid="{00000000-0005-0000-0000-0000FF050000}"/>
    <cellStyle name="Input 5 3" xfId="3112" xr:uid="{00000000-0005-0000-0000-000000060000}"/>
    <cellStyle name="Input 6" xfId="1224" xr:uid="{00000000-0005-0000-0000-000001060000}"/>
    <cellStyle name="Input 6 2" xfId="3113" xr:uid="{00000000-0005-0000-0000-000002060000}"/>
    <cellStyle name="Input 6 3" xfId="3114" xr:uid="{00000000-0005-0000-0000-000003060000}"/>
    <cellStyle name="Input 7" xfId="1225" xr:uid="{00000000-0005-0000-0000-000004060000}"/>
    <cellStyle name="Input 8" xfId="1226" xr:uid="{00000000-0005-0000-0000-000005060000}"/>
    <cellStyle name="Input 9" xfId="3115" xr:uid="{00000000-0005-0000-0000-000006060000}"/>
    <cellStyle name="Isticanje1" xfId="3116" xr:uid="{00000000-0005-0000-0000-000007060000}"/>
    <cellStyle name="Isticanje1 2" xfId="3117" xr:uid="{00000000-0005-0000-0000-000008060000}"/>
    <cellStyle name="Isticanje2" xfId="3118" xr:uid="{00000000-0005-0000-0000-000009060000}"/>
    <cellStyle name="Isticanje2 2" xfId="3119" xr:uid="{00000000-0005-0000-0000-00000A060000}"/>
    <cellStyle name="Isticanje3" xfId="3120" xr:uid="{00000000-0005-0000-0000-00000B060000}"/>
    <cellStyle name="Isticanje3 2" xfId="3121" xr:uid="{00000000-0005-0000-0000-00000C060000}"/>
    <cellStyle name="Isticanje4" xfId="3122" xr:uid="{00000000-0005-0000-0000-00000D060000}"/>
    <cellStyle name="Isticanje4 2" xfId="3123" xr:uid="{00000000-0005-0000-0000-00000E060000}"/>
    <cellStyle name="Isticanje5" xfId="3124" xr:uid="{00000000-0005-0000-0000-00000F060000}"/>
    <cellStyle name="Isticanje5 2" xfId="3125" xr:uid="{00000000-0005-0000-0000-000010060000}"/>
    <cellStyle name="Isticanje6" xfId="3126" xr:uid="{00000000-0005-0000-0000-000011060000}"/>
    <cellStyle name="Isticanje6 2" xfId="3127" xr:uid="{00000000-0005-0000-0000-000012060000}"/>
    <cellStyle name="Izhod" xfId="136" builtinId="21" customBuiltin="1"/>
    <cellStyle name="Izhod 2" xfId="261" xr:uid="{00000000-0005-0000-0000-000014060000}"/>
    <cellStyle name="Izhod 2 2" xfId="1227" xr:uid="{00000000-0005-0000-0000-000015060000}"/>
    <cellStyle name="Izhod 2 2 2" xfId="1228" xr:uid="{00000000-0005-0000-0000-000016060000}"/>
    <cellStyle name="Izhod 2 2 2 2" xfId="1229" xr:uid="{00000000-0005-0000-0000-000017060000}"/>
    <cellStyle name="Izhod 2 2 3" xfId="1230" xr:uid="{00000000-0005-0000-0000-000018060000}"/>
    <cellStyle name="Izhod 2 2 3 2" xfId="1231" xr:uid="{00000000-0005-0000-0000-000019060000}"/>
    <cellStyle name="Izhod 2 2 4" xfId="1232" xr:uid="{00000000-0005-0000-0000-00001A060000}"/>
    <cellStyle name="Izhod 2 2 4 2" xfId="1233" xr:uid="{00000000-0005-0000-0000-00001B060000}"/>
    <cellStyle name="Izhod 2 2 5" xfId="1234" xr:uid="{00000000-0005-0000-0000-00001C060000}"/>
    <cellStyle name="Izhod 2 2 5 2" xfId="1235" xr:uid="{00000000-0005-0000-0000-00001D060000}"/>
    <cellStyle name="Izhod 2 2 6" xfId="1236" xr:uid="{00000000-0005-0000-0000-00001E060000}"/>
    <cellStyle name="Izhod 2 3" xfId="1237" xr:uid="{00000000-0005-0000-0000-00001F060000}"/>
    <cellStyle name="Izhod 2 3 2" xfId="1238" xr:uid="{00000000-0005-0000-0000-000020060000}"/>
    <cellStyle name="Izhod 2 4" xfId="1239" xr:uid="{00000000-0005-0000-0000-000021060000}"/>
    <cellStyle name="Izhod 2 4 2" xfId="1240" xr:uid="{00000000-0005-0000-0000-000022060000}"/>
    <cellStyle name="Izhod 2 5" xfId="1241" xr:uid="{00000000-0005-0000-0000-000023060000}"/>
    <cellStyle name="Izhod 2 6" xfId="1242" xr:uid="{00000000-0005-0000-0000-000024060000}"/>
    <cellStyle name="Izhod 2 7" xfId="1243" xr:uid="{00000000-0005-0000-0000-000025060000}"/>
    <cellStyle name="Izhod 3" xfId="305" xr:uid="{00000000-0005-0000-0000-000026060000}"/>
    <cellStyle name="Izhod 3 2" xfId="1244" xr:uid="{00000000-0005-0000-0000-000027060000}"/>
    <cellStyle name="Izhod 3 2 2" xfId="1245" xr:uid="{00000000-0005-0000-0000-000028060000}"/>
    <cellStyle name="Izhod 3 3" xfId="1246" xr:uid="{00000000-0005-0000-0000-000029060000}"/>
    <cellStyle name="Izhod 4" xfId="1247" xr:uid="{00000000-0005-0000-0000-00002A060000}"/>
    <cellStyle name="Izhod 4 2" xfId="1248" xr:uid="{00000000-0005-0000-0000-00002B060000}"/>
    <cellStyle name="Izhod 4 2 2" xfId="1249" xr:uid="{00000000-0005-0000-0000-00002C060000}"/>
    <cellStyle name="Izhod 4 3" xfId="1250" xr:uid="{00000000-0005-0000-0000-00002D060000}"/>
    <cellStyle name="Izhod 4 4" xfId="1251" xr:uid="{00000000-0005-0000-0000-00002E060000}"/>
    <cellStyle name="Izhod 4 4 2" xfId="1252" xr:uid="{00000000-0005-0000-0000-00002F060000}"/>
    <cellStyle name="Izhod 4 5" xfId="1253" xr:uid="{00000000-0005-0000-0000-000030060000}"/>
    <cellStyle name="Izhod 4 5 2" xfId="1254" xr:uid="{00000000-0005-0000-0000-000031060000}"/>
    <cellStyle name="Izlaz" xfId="3128" xr:uid="{00000000-0005-0000-0000-000032060000}"/>
    <cellStyle name="Izlaz 2" xfId="3129" xr:uid="{00000000-0005-0000-0000-000033060000}"/>
    <cellStyle name="Izračun" xfId="3130" xr:uid="{00000000-0005-0000-0000-000034060000}"/>
    <cellStyle name="Izračun 2" xfId="3131" xr:uid="{00000000-0005-0000-0000-000035060000}"/>
    <cellStyle name="KOLIČINA" xfId="1255" xr:uid="{00000000-0005-0000-0000-000036060000}"/>
    <cellStyle name="kolona A" xfId="1256" xr:uid="{00000000-0005-0000-0000-000037060000}"/>
    <cellStyle name="kolona B" xfId="1257" xr:uid="{00000000-0005-0000-0000-000038060000}"/>
    <cellStyle name="kolona C" xfId="1258" xr:uid="{00000000-0005-0000-0000-000039060000}"/>
    <cellStyle name="kolona D" xfId="3132" xr:uid="{00000000-0005-0000-0000-00003A060000}"/>
    <cellStyle name="kolona E" xfId="1259" xr:uid="{00000000-0005-0000-0000-00003B060000}"/>
    <cellStyle name="kolona F" xfId="1260" xr:uid="{00000000-0005-0000-0000-00003C060000}"/>
    <cellStyle name="kolona G" xfId="1261" xr:uid="{00000000-0005-0000-0000-00003D060000}"/>
    <cellStyle name="kolona H" xfId="1262" xr:uid="{00000000-0005-0000-0000-00003E060000}"/>
    <cellStyle name="kolona1" xfId="3133" xr:uid="{00000000-0005-0000-0000-00003F060000}"/>
    <cellStyle name="kolona2" xfId="3134" xr:uid="{00000000-0005-0000-0000-000040060000}"/>
    <cellStyle name="kolona3" xfId="3135" xr:uid="{00000000-0005-0000-0000-000041060000}"/>
    <cellStyle name="komadi" xfId="3136" xr:uid="{00000000-0005-0000-0000-000042060000}"/>
    <cellStyle name="KOMENTAR" xfId="1263" xr:uid="{00000000-0005-0000-0000-000043060000}"/>
    <cellStyle name="Linked Cell" xfId="144" xr:uid="{00000000-0005-0000-0000-000044060000}"/>
    <cellStyle name="Linked Cell 2" xfId="1264" xr:uid="{00000000-0005-0000-0000-000045060000}"/>
    <cellStyle name="Linked Cell 2 2" xfId="3137" xr:uid="{00000000-0005-0000-0000-000046060000}"/>
    <cellStyle name="Linked Cell 3" xfId="1265" xr:uid="{00000000-0005-0000-0000-000047060000}"/>
    <cellStyle name="Linked Cell 4" xfId="1266" xr:uid="{00000000-0005-0000-0000-000048060000}"/>
    <cellStyle name="Linked Cell 5" xfId="1267" xr:uid="{00000000-0005-0000-0000-000049060000}"/>
    <cellStyle name="Linked Cell 6" xfId="1268" xr:uid="{00000000-0005-0000-0000-00004A060000}"/>
    <cellStyle name="Loše" xfId="3138" xr:uid="{00000000-0005-0000-0000-00004B060000}"/>
    <cellStyle name="Loše 2" xfId="3139" xr:uid="{00000000-0005-0000-0000-00004C060000}"/>
    <cellStyle name="merge" xfId="3140" xr:uid="{00000000-0005-0000-0000-00004D060000}"/>
    <cellStyle name="nabrajanje" xfId="3141" xr:uid="{00000000-0005-0000-0000-00004E060000}"/>
    <cellStyle name="Naslov" xfId="148" builtinId="15" customBuiltin="1"/>
    <cellStyle name="Naslov 1 1" xfId="3142" xr:uid="{00000000-0005-0000-0000-000050060000}"/>
    <cellStyle name="Naslov 1 2" xfId="1269" xr:uid="{00000000-0005-0000-0000-000051060000}"/>
    <cellStyle name="Naslov 1 2 2" xfId="1270" xr:uid="{00000000-0005-0000-0000-000052060000}"/>
    <cellStyle name="Naslov 1 2 2 2" xfId="1271" xr:uid="{00000000-0005-0000-0000-000053060000}"/>
    <cellStyle name="Naslov 1 2 2 2 2" xfId="1272" xr:uid="{00000000-0005-0000-0000-000054060000}"/>
    <cellStyle name="Naslov 1 2 2 3" xfId="1273" xr:uid="{00000000-0005-0000-0000-000055060000}"/>
    <cellStyle name="Naslov 1 2 3" xfId="1274" xr:uid="{00000000-0005-0000-0000-000056060000}"/>
    <cellStyle name="Naslov 1 2 4" xfId="1275" xr:uid="{00000000-0005-0000-0000-000057060000}"/>
    <cellStyle name="Naslov 1 2 5" xfId="1276" xr:uid="{00000000-0005-0000-0000-000058060000}"/>
    <cellStyle name="Naslov 1 2 6" xfId="1277" xr:uid="{00000000-0005-0000-0000-000059060000}"/>
    <cellStyle name="Naslov 1 3" xfId="1278" xr:uid="{00000000-0005-0000-0000-00005A060000}"/>
    <cellStyle name="Naslov 1 3 2" xfId="1279" xr:uid="{00000000-0005-0000-0000-00005B060000}"/>
    <cellStyle name="Naslov 1 3 3" xfId="1280" xr:uid="{00000000-0005-0000-0000-00005C060000}"/>
    <cellStyle name="Naslov 1 4" xfId="1281" xr:uid="{00000000-0005-0000-0000-00005D060000}"/>
    <cellStyle name="Naslov 1 4 2" xfId="1282" xr:uid="{00000000-0005-0000-0000-00005E060000}"/>
    <cellStyle name="Naslov 1 4 2 2" xfId="1283" xr:uid="{00000000-0005-0000-0000-00005F060000}"/>
    <cellStyle name="Naslov 1 4 3" xfId="1284" xr:uid="{00000000-0005-0000-0000-000060060000}"/>
    <cellStyle name="Naslov 1 4 4" xfId="1285" xr:uid="{00000000-0005-0000-0000-000061060000}"/>
    <cellStyle name="Naslov 1 4 4 2" xfId="1286" xr:uid="{00000000-0005-0000-0000-000062060000}"/>
    <cellStyle name="Naslov 1 4 5" xfId="1287" xr:uid="{00000000-0005-0000-0000-000063060000}"/>
    <cellStyle name="Naslov 1 4 5 2" xfId="1288" xr:uid="{00000000-0005-0000-0000-000064060000}"/>
    <cellStyle name="Naslov 2 2" xfId="1289" xr:uid="{00000000-0005-0000-0000-000065060000}"/>
    <cellStyle name="Naslov 2 2 2" xfId="1290" xr:uid="{00000000-0005-0000-0000-000066060000}"/>
    <cellStyle name="Naslov 2 2 2 2" xfId="1291" xr:uid="{00000000-0005-0000-0000-000067060000}"/>
    <cellStyle name="Naslov 2 2 2 2 2" xfId="1292" xr:uid="{00000000-0005-0000-0000-000068060000}"/>
    <cellStyle name="Naslov 2 2 2 3" xfId="1293" xr:uid="{00000000-0005-0000-0000-000069060000}"/>
    <cellStyle name="Naslov 2 2 3" xfId="1294" xr:uid="{00000000-0005-0000-0000-00006A060000}"/>
    <cellStyle name="Naslov 2 2 4" xfId="1295" xr:uid="{00000000-0005-0000-0000-00006B060000}"/>
    <cellStyle name="Naslov 2 2 5" xfId="1296" xr:uid="{00000000-0005-0000-0000-00006C060000}"/>
    <cellStyle name="Naslov 2 2 6" xfId="1297" xr:uid="{00000000-0005-0000-0000-00006D060000}"/>
    <cellStyle name="Naslov 2 3" xfId="1298" xr:uid="{00000000-0005-0000-0000-00006E060000}"/>
    <cellStyle name="Naslov 2 3 2" xfId="1299" xr:uid="{00000000-0005-0000-0000-00006F060000}"/>
    <cellStyle name="Naslov 2 3 3" xfId="1300" xr:uid="{00000000-0005-0000-0000-000070060000}"/>
    <cellStyle name="Naslov 2 4" xfId="1301" xr:uid="{00000000-0005-0000-0000-000071060000}"/>
    <cellStyle name="Naslov 2 4 2" xfId="1302" xr:uid="{00000000-0005-0000-0000-000072060000}"/>
    <cellStyle name="Naslov 2 4 2 2" xfId="1303" xr:uid="{00000000-0005-0000-0000-000073060000}"/>
    <cellStyle name="Naslov 2 4 3" xfId="1304" xr:uid="{00000000-0005-0000-0000-000074060000}"/>
    <cellStyle name="Naslov 2 4 4" xfId="1305" xr:uid="{00000000-0005-0000-0000-000075060000}"/>
    <cellStyle name="Naslov 2 4 4 2" xfId="1306" xr:uid="{00000000-0005-0000-0000-000076060000}"/>
    <cellStyle name="Naslov 2 4 5" xfId="1307" xr:uid="{00000000-0005-0000-0000-000077060000}"/>
    <cellStyle name="Naslov 2 4 5 2" xfId="1308" xr:uid="{00000000-0005-0000-0000-000078060000}"/>
    <cellStyle name="Naslov 3 2" xfId="1309" xr:uid="{00000000-0005-0000-0000-000079060000}"/>
    <cellStyle name="Naslov 3 2 2" xfId="1310" xr:uid="{00000000-0005-0000-0000-00007A060000}"/>
    <cellStyle name="Naslov 3 2 2 2" xfId="1311" xr:uid="{00000000-0005-0000-0000-00007B060000}"/>
    <cellStyle name="Naslov 3 2 2 2 2" xfId="1312" xr:uid="{00000000-0005-0000-0000-00007C060000}"/>
    <cellStyle name="Naslov 3 2 2 3" xfId="1313" xr:uid="{00000000-0005-0000-0000-00007D060000}"/>
    <cellStyle name="Naslov 3 2 3" xfId="1314" xr:uid="{00000000-0005-0000-0000-00007E060000}"/>
    <cellStyle name="Naslov 3 2 4" xfId="1315" xr:uid="{00000000-0005-0000-0000-00007F060000}"/>
    <cellStyle name="Naslov 3 2 5" xfId="1316" xr:uid="{00000000-0005-0000-0000-000080060000}"/>
    <cellStyle name="Naslov 3 2 6" xfId="1317" xr:uid="{00000000-0005-0000-0000-000081060000}"/>
    <cellStyle name="Naslov 3 3" xfId="1318" xr:uid="{00000000-0005-0000-0000-000082060000}"/>
    <cellStyle name="Naslov 3 3 2" xfId="1319" xr:uid="{00000000-0005-0000-0000-000083060000}"/>
    <cellStyle name="Naslov 3 3 3" xfId="1320" xr:uid="{00000000-0005-0000-0000-000084060000}"/>
    <cellStyle name="Naslov 3 4" xfId="1321" xr:uid="{00000000-0005-0000-0000-000085060000}"/>
    <cellStyle name="Naslov 3 4 2" xfId="1322" xr:uid="{00000000-0005-0000-0000-000086060000}"/>
    <cellStyle name="Naslov 3 4 2 2" xfId="1323" xr:uid="{00000000-0005-0000-0000-000087060000}"/>
    <cellStyle name="Naslov 3 4 3" xfId="1324" xr:uid="{00000000-0005-0000-0000-000088060000}"/>
    <cellStyle name="Naslov 3 4 4" xfId="1325" xr:uid="{00000000-0005-0000-0000-000089060000}"/>
    <cellStyle name="Naslov 3 4 4 2" xfId="1326" xr:uid="{00000000-0005-0000-0000-00008A060000}"/>
    <cellStyle name="Naslov 3 4 5" xfId="1327" xr:uid="{00000000-0005-0000-0000-00008B060000}"/>
    <cellStyle name="Naslov 3 4 5 2" xfId="1328" xr:uid="{00000000-0005-0000-0000-00008C060000}"/>
    <cellStyle name="Naslov 4 2" xfId="1329" xr:uid="{00000000-0005-0000-0000-00008D060000}"/>
    <cellStyle name="Naslov 4 2 2" xfId="1330" xr:uid="{00000000-0005-0000-0000-00008E060000}"/>
    <cellStyle name="Naslov 4 2 2 2" xfId="1331" xr:uid="{00000000-0005-0000-0000-00008F060000}"/>
    <cellStyle name="Naslov 4 2 2 2 2" xfId="1332" xr:uid="{00000000-0005-0000-0000-000090060000}"/>
    <cellStyle name="Naslov 4 2 2 3" xfId="1333" xr:uid="{00000000-0005-0000-0000-000091060000}"/>
    <cellStyle name="Naslov 4 2 3" xfId="1334" xr:uid="{00000000-0005-0000-0000-000092060000}"/>
    <cellStyle name="Naslov 4 2 4" xfId="1335" xr:uid="{00000000-0005-0000-0000-000093060000}"/>
    <cellStyle name="Naslov 4 2 5" xfId="1336" xr:uid="{00000000-0005-0000-0000-000094060000}"/>
    <cellStyle name="Naslov 4 2 6" xfId="1337" xr:uid="{00000000-0005-0000-0000-000095060000}"/>
    <cellStyle name="Naslov 4 3" xfId="1338" xr:uid="{00000000-0005-0000-0000-000096060000}"/>
    <cellStyle name="Naslov 4 3 2" xfId="1339" xr:uid="{00000000-0005-0000-0000-000097060000}"/>
    <cellStyle name="Naslov 4 3 3" xfId="1340" xr:uid="{00000000-0005-0000-0000-000098060000}"/>
    <cellStyle name="Naslov 4 4" xfId="1341" xr:uid="{00000000-0005-0000-0000-000099060000}"/>
    <cellStyle name="Naslov 4 4 2" xfId="1342" xr:uid="{00000000-0005-0000-0000-00009A060000}"/>
    <cellStyle name="Naslov 4 4 2 2" xfId="1343" xr:uid="{00000000-0005-0000-0000-00009B060000}"/>
    <cellStyle name="Naslov 4 4 3" xfId="1344" xr:uid="{00000000-0005-0000-0000-00009C060000}"/>
    <cellStyle name="Naslov 4 4 4" xfId="1345" xr:uid="{00000000-0005-0000-0000-00009D060000}"/>
    <cellStyle name="Naslov 4 4 4 2" xfId="1346" xr:uid="{00000000-0005-0000-0000-00009E060000}"/>
    <cellStyle name="Naslov 4 4 5" xfId="1347" xr:uid="{00000000-0005-0000-0000-00009F060000}"/>
    <cellStyle name="Naslov 4 4 5 2" xfId="1348" xr:uid="{00000000-0005-0000-0000-0000A0060000}"/>
    <cellStyle name="Naslov 5" xfId="262" xr:uid="{00000000-0005-0000-0000-0000A1060000}"/>
    <cellStyle name="Naslov 5 2" xfId="1349" xr:uid="{00000000-0005-0000-0000-0000A2060000}"/>
    <cellStyle name="Naslov 5 2 2" xfId="1350" xr:uid="{00000000-0005-0000-0000-0000A3060000}"/>
    <cellStyle name="Naslov 5 2 3" xfId="1351" xr:uid="{00000000-0005-0000-0000-0000A4060000}"/>
    <cellStyle name="Naslov 5 2 4" xfId="1352" xr:uid="{00000000-0005-0000-0000-0000A5060000}"/>
    <cellStyle name="Naslov 5 3" xfId="1353" xr:uid="{00000000-0005-0000-0000-0000A6060000}"/>
    <cellStyle name="Naslov 6" xfId="306" xr:uid="{00000000-0005-0000-0000-0000A7060000}"/>
    <cellStyle name="Naslov 6 2" xfId="1354" xr:uid="{00000000-0005-0000-0000-0000A8060000}"/>
    <cellStyle name="Naslov 6 3" xfId="1355" xr:uid="{00000000-0005-0000-0000-0000A9060000}"/>
    <cellStyle name="Naslov 7" xfId="1356" xr:uid="{00000000-0005-0000-0000-0000AA060000}"/>
    <cellStyle name="Naslov 7 2" xfId="1357" xr:uid="{00000000-0005-0000-0000-0000AB060000}"/>
    <cellStyle name="Naslov 7 2 2" xfId="1358" xr:uid="{00000000-0005-0000-0000-0000AC060000}"/>
    <cellStyle name="Naslov 7 3" xfId="1359" xr:uid="{00000000-0005-0000-0000-0000AD060000}"/>
    <cellStyle name="Naslov 8" xfId="1360" xr:uid="{00000000-0005-0000-0000-0000AE060000}"/>
    <cellStyle name="Navadno" xfId="0" builtinId="0"/>
    <cellStyle name="Navadno 10" xfId="158" xr:uid="{00000000-0005-0000-0000-0000B0060000}"/>
    <cellStyle name="Navadno 10 10 10" xfId="1361" xr:uid="{00000000-0005-0000-0000-0000B1060000}"/>
    <cellStyle name="Navadno 10 2" xfId="221" xr:uid="{00000000-0005-0000-0000-0000B2060000}"/>
    <cellStyle name="Navadno 10 2 2" xfId="237" xr:uid="{00000000-0005-0000-0000-0000B3060000}"/>
    <cellStyle name="Navadno 10 2 2 2" xfId="3505" xr:uid="{00000000-0005-0000-0000-0000B4060000}"/>
    <cellStyle name="Navadno 10 3" xfId="230" xr:uid="{00000000-0005-0000-0000-0000B5060000}"/>
    <cellStyle name="Navadno 10 3 2" xfId="1362" xr:uid="{00000000-0005-0000-0000-0000B6060000}"/>
    <cellStyle name="Navadno 10 3 2 2" xfId="1363" xr:uid="{00000000-0005-0000-0000-0000B7060000}"/>
    <cellStyle name="Navadno 10 3 3" xfId="1364" xr:uid="{00000000-0005-0000-0000-0000B8060000}"/>
    <cellStyle name="Navadno 10 3 4" xfId="1365" xr:uid="{00000000-0005-0000-0000-0000B9060000}"/>
    <cellStyle name="Navadno 10 3 5" xfId="1366" xr:uid="{00000000-0005-0000-0000-0000BA060000}"/>
    <cellStyle name="Navadno 10 4" xfId="263" xr:uid="{00000000-0005-0000-0000-0000BB060000}"/>
    <cellStyle name="Navadno 10 4 2" xfId="1367" xr:uid="{00000000-0005-0000-0000-0000BC060000}"/>
    <cellStyle name="Navadno 10 4 2 2" xfId="1368" xr:uid="{00000000-0005-0000-0000-0000BD060000}"/>
    <cellStyle name="Navadno 10 4 2 3" xfId="3496" xr:uid="{00000000-0005-0000-0000-0000BE060000}"/>
    <cellStyle name="Navadno 10 4 3" xfId="1369" xr:uid="{00000000-0005-0000-0000-0000BF060000}"/>
    <cellStyle name="Navadno 10 4 4" xfId="1370" xr:uid="{00000000-0005-0000-0000-0000C0060000}"/>
    <cellStyle name="Navadno 10 4 5" xfId="1371" xr:uid="{00000000-0005-0000-0000-0000C1060000}"/>
    <cellStyle name="Navadno 10 5" xfId="1372" xr:uid="{00000000-0005-0000-0000-0000C2060000}"/>
    <cellStyle name="Navadno 10 5 2" xfId="1373" xr:uid="{00000000-0005-0000-0000-0000C3060000}"/>
    <cellStyle name="Navadno 10 5 3" xfId="3497" xr:uid="{00000000-0005-0000-0000-0000C4060000}"/>
    <cellStyle name="Navadno 10 6" xfId="1374" xr:uid="{00000000-0005-0000-0000-0000C5060000}"/>
    <cellStyle name="Navadno 10 7" xfId="1375" xr:uid="{00000000-0005-0000-0000-0000C6060000}"/>
    <cellStyle name="Navadno 10 8" xfId="1376" xr:uid="{00000000-0005-0000-0000-0000C7060000}"/>
    <cellStyle name="Navadno 10 9" xfId="1377" xr:uid="{00000000-0005-0000-0000-0000C8060000}"/>
    <cellStyle name="Navadno 102" xfId="1378" xr:uid="{00000000-0005-0000-0000-0000C9060000}"/>
    <cellStyle name="Navadno 103" xfId="1379" xr:uid="{00000000-0005-0000-0000-0000CA060000}"/>
    <cellStyle name="Navadno 105" xfId="1380" xr:uid="{00000000-0005-0000-0000-0000CB060000}"/>
    <cellStyle name="Navadno 105 2" xfId="1381" xr:uid="{00000000-0005-0000-0000-0000CC060000}"/>
    <cellStyle name="Navadno 105 2 2" xfId="1382" xr:uid="{00000000-0005-0000-0000-0000CD060000}"/>
    <cellStyle name="Navadno 105 2 2 2" xfId="1383" xr:uid="{00000000-0005-0000-0000-0000CE060000}"/>
    <cellStyle name="Navadno 105 2 3" xfId="1384" xr:uid="{00000000-0005-0000-0000-0000CF060000}"/>
    <cellStyle name="Navadno 105 2 4" xfId="1385" xr:uid="{00000000-0005-0000-0000-0000D0060000}"/>
    <cellStyle name="Navadno 105 2 5" xfId="1386" xr:uid="{00000000-0005-0000-0000-0000D1060000}"/>
    <cellStyle name="Navadno 105 3" xfId="1387" xr:uid="{00000000-0005-0000-0000-0000D2060000}"/>
    <cellStyle name="Navadno 105 3 2" xfId="1388" xr:uid="{00000000-0005-0000-0000-0000D3060000}"/>
    <cellStyle name="Navadno 105 4" xfId="1389" xr:uid="{00000000-0005-0000-0000-0000D4060000}"/>
    <cellStyle name="Navadno 105 5" xfId="1390" xr:uid="{00000000-0005-0000-0000-0000D5060000}"/>
    <cellStyle name="Navadno 105 6" xfId="1391" xr:uid="{00000000-0005-0000-0000-0000D6060000}"/>
    <cellStyle name="Navadno 106" xfId="1392" xr:uid="{00000000-0005-0000-0000-0000D7060000}"/>
    <cellStyle name="Navadno 106 2" xfId="1393" xr:uid="{00000000-0005-0000-0000-0000D8060000}"/>
    <cellStyle name="Navadno 106 2 2" xfId="1394" xr:uid="{00000000-0005-0000-0000-0000D9060000}"/>
    <cellStyle name="Navadno 106 2 2 2" xfId="1395" xr:uid="{00000000-0005-0000-0000-0000DA060000}"/>
    <cellStyle name="Navadno 106 2 3" xfId="1396" xr:uid="{00000000-0005-0000-0000-0000DB060000}"/>
    <cellStyle name="Navadno 106 2 4" xfId="1397" xr:uid="{00000000-0005-0000-0000-0000DC060000}"/>
    <cellStyle name="Navadno 106 2 5" xfId="1398" xr:uid="{00000000-0005-0000-0000-0000DD060000}"/>
    <cellStyle name="Navadno 106 3" xfId="1399" xr:uid="{00000000-0005-0000-0000-0000DE060000}"/>
    <cellStyle name="Navadno 106 3 2" xfId="1400" xr:uid="{00000000-0005-0000-0000-0000DF060000}"/>
    <cellStyle name="Navadno 106 4" xfId="1401" xr:uid="{00000000-0005-0000-0000-0000E0060000}"/>
    <cellStyle name="Navadno 106 5" xfId="1402" xr:uid="{00000000-0005-0000-0000-0000E1060000}"/>
    <cellStyle name="Navadno 106 6" xfId="1403" xr:uid="{00000000-0005-0000-0000-0000E2060000}"/>
    <cellStyle name="Navadno 108" xfId="1404" xr:uid="{00000000-0005-0000-0000-0000E3060000}"/>
    <cellStyle name="Navadno 108 2" xfId="1405" xr:uid="{00000000-0005-0000-0000-0000E4060000}"/>
    <cellStyle name="Navadno 108 2 2" xfId="1406" xr:uid="{00000000-0005-0000-0000-0000E5060000}"/>
    <cellStyle name="Navadno 108 2 2 2" xfId="1407" xr:uid="{00000000-0005-0000-0000-0000E6060000}"/>
    <cellStyle name="Navadno 108 2 3" xfId="1408" xr:uid="{00000000-0005-0000-0000-0000E7060000}"/>
    <cellStyle name="Navadno 108 2 4" xfId="1409" xr:uid="{00000000-0005-0000-0000-0000E8060000}"/>
    <cellStyle name="Navadno 108 2 5" xfId="1410" xr:uid="{00000000-0005-0000-0000-0000E9060000}"/>
    <cellStyle name="Navadno 108 3" xfId="1411" xr:uid="{00000000-0005-0000-0000-0000EA060000}"/>
    <cellStyle name="Navadno 108 3 2" xfId="1412" xr:uid="{00000000-0005-0000-0000-0000EB060000}"/>
    <cellStyle name="Navadno 108 4" xfId="1413" xr:uid="{00000000-0005-0000-0000-0000EC060000}"/>
    <cellStyle name="Navadno 108 5" xfId="1414" xr:uid="{00000000-0005-0000-0000-0000ED060000}"/>
    <cellStyle name="Navadno 108 6" xfId="1415" xr:uid="{00000000-0005-0000-0000-0000EE060000}"/>
    <cellStyle name="Navadno 11" xfId="159" xr:uid="{00000000-0005-0000-0000-0000EF060000}"/>
    <cellStyle name="Navadno 11 2" xfId="235" xr:uid="{00000000-0005-0000-0000-0000F0060000}"/>
    <cellStyle name="Navadno 11 2 2" xfId="1416" xr:uid="{00000000-0005-0000-0000-0000F1060000}"/>
    <cellStyle name="Navadno 11 2 3" xfId="3506" xr:uid="{00000000-0005-0000-0000-0000F2060000}"/>
    <cellStyle name="Navadno 11 3" xfId="1417" xr:uid="{00000000-0005-0000-0000-0000F3060000}"/>
    <cellStyle name="Navadno 111" xfId="1418" xr:uid="{00000000-0005-0000-0000-0000F4060000}"/>
    <cellStyle name="Navadno 112" xfId="1419" xr:uid="{00000000-0005-0000-0000-0000F5060000}"/>
    <cellStyle name="Navadno 115" xfId="1420" xr:uid="{00000000-0005-0000-0000-0000F6060000}"/>
    <cellStyle name="Navadno 115 4" xfId="1421" xr:uid="{00000000-0005-0000-0000-0000F7060000}"/>
    <cellStyle name="Navadno 116" xfId="1422" xr:uid="{00000000-0005-0000-0000-0000F8060000}"/>
    <cellStyle name="Navadno 116 2" xfId="1423" xr:uid="{00000000-0005-0000-0000-0000F9060000}"/>
    <cellStyle name="Navadno 116 2 2" xfId="1424" xr:uid="{00000000-0005-0000-0000-0000FA060000}"/>
    <cellStyle name="Navadno 116 2 2 2" xfId="1425" xr:uid="{00000000-0005-0000-0000-0000FB060000}"/>
    <cellStyle name="Navadno 116 2 3" xfId="1426" xr:uid="{00000000-0005-0000-0000-0000FC060000}"/>
    <cellStyle name="Navadno 116 2 4" xfId="1427" xr:uid="{00000000-0005-0000-0000-0000FD060000}"/>
    <cellStyle name="Navadno 116 2 5" xfId="1428" xr:uid="{00000000-0005-0000-0000-0000FE060000}"/>
    <cellStyle name="Navadno 116 3" xfId="1429" xr:uid="{00000000-0005-0000-0000-0000FF060000}"/>
    <cellStyle name="Navadno 116 3 2" xfId="1430" xr:uid="{00000000-0005-0000-0000-000000070000}"/>
    <cellStyle name="Navadno 116 4" xfId="1431" xr:uid="{00000000-0005-0000-0000-000001070000}"/>
    <cellStyle name="Navadno 116 5" xfId="1432" xr:uid="{00000000-0005-0000-0000-000002070000}"/>
    <cellStyle name="Navadno 116 6" xfId="1433" xr:uid="{00000000-0005-0000-0000-000003070000}"/>
    <cellStyle name="Navadno 119" xfId="1434" xr:uid="{00000000-0005-0000-0000-000004070000}"/>
    <cellStyle name="Navadno 119 2" xfId="1435" xr:uid="{00000000-0005-0000-0000-000005070000}"/>
    <cellStyle name="Navadno 119 2 2" xfId="1436" xr:uid="{00000000-0005-0000-0000-000006070000}"/>
    <cellStyle name="Navadno 119 2 2 2" xfId="1437" xr:uid="{00000000-0005-0000-0000-000007070000}"/>
    <cellStyle name="Navadno 119 2 3" xfId="1438" xr:uid="{00000000-0005-0000-0000-000008070000}"/>
    <cellStyle name="Navadno 119 2 4" xfId="1439" xr:uid="{00000000-0005-0000-0000-000009070000}"/>
    <cellStyle name="Navadno 119 2 5" xfId="1440" xr:uid="{00000000-0005-0000-0000-00000A070000}"/>
    <cellStyle name="Navadno 119 3" xfId="1441" xr:uid="{00000000-0005-0000-0000-00000B070000}"/>
    <cellStyle name="Navadno 119 3 2" xfId="1442" xr:uid="{00000000-0005-0000-0000-00000C070000}"/>
    <cellStyle name="Navadno 119 4" xfId="1443" xr:uid="{00000000-0005-0000-0000-00000D070000}"/>
    <cellStyle name="Navadno 119 5" xfId="1444" xr:uid="{00000000-0005-0000-0000-00000E070000}"/>
    <cellStyle name="Navadno 119 6" xfId="1445" xr:uid="{00000000-0005-0000-0000-00000F070000}"/>
    <cellStyle name="Navadno 12" xfId="225" xr:uid="{00000000-0005-0000-0000-000010070000}"/>
    <cellStyle name="Navadno 12 2" xfId="1446" xr:uid="{00000000-0005-0000-0000-000011070000}"/>
    <cellStyle name="Navadno 12 3" xfId="1447" xr:uid="{00000000-0005-0000-0000-000012070000}"/>
    <cellStyle name="Navadno 12 3 2" xfId="1448" xr:uid="{00000000-0005-0000-0000-000013070000}"/>
    <cellStyle name="Navadno 12 3 3" xfId="3511" xr:uid="{00000000-0005-0000-0000-000014070000}"/>
    <cellStyle name="Navadno 12 4" xfId="1449" xr:uid="{00000000-0005-0000-0000-000015070000}"/>
    <cellStyle name="Navadno 124" xfId="224" xr:uid="{00000000-0005-0000-0000-000016070000}"/>
    <cellStyle name="Navadno 13" xfId="228" xr:uid="{00000000-0005-0000-0000-000017070000}"/>
    <cellStyle name="Navadno 13 2" xfId="239" xr:uid="{00000000-0005-0000-0000-000018070000}"/>
    <cellStyle name="Navadno 13 2 2" xfId="3509" xr:uid="{00000000-0005-0000-0000-000019070000}"/>
    <cellStyle name="Navadno 135" xfId="1450" xr:uid="{00000000-0005-0000-0000-00001A070000}"/>
    <cellStyle name="Navadno 135 2" xfId="1451" xr:uid="{00000000-0005-0000-0000-00001B070000}"/>
    <cellStyle name="Navadno 135 2 2" xfId="1452" xr:uid="{00000000-0005-0000-0000-00001C070000}"/>
    <cellStyle name="Navadno 135 2 2 2" xfId="1453" xr:uid="{00000000-0005-0000-0000-00001D070000}"/>
    <cellStyle name="Navadno 135 2 3" xfId="1454" xr:uid="{00000000-0005-0000-0000-00001E070000}"/>
    <cellStyle name="Navadno 135 2 4" xfId="1455" xr:uid="{00000000-0005-0000-0000-00001F070000}"/>
    <cellStyle name="Navadno 135 2 5" xfId="1456" xr:uid="{00000000-0005-0000-0000-000020070000}"/>
    <cellStyle name="Navadno 135 3" xfId="1457" xr:uid="{00000000-0005-0000-0000-000021070000}"/>
    <cellStyle name="Navadno 135 3 2" xfId="1458" xr:uid="{00000000-0005-0000-0000-000022070000}"/>
    <cellStyle name="Navadno 135 4" xfId="1459" xr:uid="{00000000-0005-0000-0000-000023070000}"/>
    <cellStyle name="Navadno 135 5" xfId="1460" xr:uid="{00000000-0005-0000-0000-000024070000}"/>
    <cellStyle name="Navadno 135 6" xfId="1461" xr:uid="{00000000-0005-0000-0000-000025070000}"/>
    <cellStyle name="Navadno 14" xfId="231" xr:uid="{00000000-0005-0000-0000-000026070000}"/>
    <cellStyle name="Navadno 14 2" xfId="1462" xr:uid="{00000000-0005-0000-0000-000027070000}"/>
    <cellStyle name="Navadno 14 2 2" xfId="1463" xr:uid="{00000000-0005-0000-0000-000028070000}"/>
    <cellStyle name="Navadno 14 3" xfId="1464" xr:uid="{00000000-0005-0000-0000-000029070000}"/>
    <cellStyle name="Navadno 14 4" xfId="1465" xr:uid="{00000000-0005-0000-0000-00002A070000}"/>
    <cellStyle name="Navadno 14 4 2" xfId="1466" xr:uid="{00000000-0005-0000-0000-00002B070000}"/>
    <cellStyle name="Navadno 15" xfId="234" xr:uid="{00000000-0005-0000-0000-00002C070000}"/>
    <cellStyle name="Navadno 15 2" xfId="1467" xr:uid="{00000000-0005-0000-0000-00002D070000}"/>
    <cellStyle name="Navadno 15 3" xfId="1468" xr:uid="{00000000-0005-0000-0000-00002E070000}"/>
    <cellStyle name="Navadno 16" xfId="238" xr:uid="{00000000-0005-0000-0000-00002F070000}"/>
    <cellStyle name="Navadno 17" xfId="317" xr:uid="{00000000-0005-0000-0000-000030070000}"/>
    <cellStyle name="Navadno 18" xfId="1469" xr:uid="{00000000-0005-0000-0000-000031070000}"/>
    <cellStyle name="Navadno 19" xfId="1470" xr:uid="{00000000-0005-0000-0000-000032070000}"/>
    <cellStyle name="Navadno 2" xfId="153" xr:uid="{00000000-0005-0000-0000-000033070000}"/>
    <cellStyle name="Navadno 2 10" xfId="1471" xr:uid="{00000000-0005-0000-0000-000034070000}"/>
    <cellStyle name="Navadno 2 10 2" xfId="1472" xr:uid="{00000000-0005-0000-0000-000035070000}"/>
    <cellStyle name="Navadno 2 10 2 2" xfId="1473" xr:uid="{00000000-0005-0000-0000-000036070000}"/>
    <cellStyle name="Navadno 2 10 2 3" xfId="1474" xr:uid="{00000000-0005-0000-0000-000037070000}"/>
    <cellStyle name="Navadno 2 10 2 3 2" xfId="1475" xr:uid="{00000000-0005-0000-0000-000038070000}"/>
    <cellStyle name="Navadno 2 10 2 4" xfId="1476" xr:uid="{00000000-0005-0000-0000-000039070000}"/>
    <cellStyle name="Navadno 2 10 2 5" xfId="1477" xr:uid="{00000000-0005-0000-0000-00003A070000}"/>
    <cellStyle name="Navadno 2 10 2 6" xfId="1478" xr:uid="{00000000-0005-0000-0000-00003B070000}"/>
    <cellStyle name="Navadno 2 11" xfId="1479" xr:uid="{00000000-0005-0000-0000-00003C070000}"/>
    <cellStyle name="Navadno 2 12" xfId="1480" xr:uid="{00000000-0005-0000-0000-00003D070000}"/>
    <cellStyle name="Navadno 2 13" xfId="1481" xr:uid="{00000000-0005-0000-0000-00003E070000}"/>
    <cellStyle name="Navadno 2 2" xfId="160" xr:uid="{00000000-0005-0000-0000-00003F070000}"/>
    <cellStyle name="Navadno 2 2 2" xfId="161" xr:uid="{00000000-0005-0000-0000-000040070000}"/>
    <cellStyle name="Navadno 2 2 2 2" xfId="264" xr:uid="{00000000-0005-0000-0000-000041070000}"/>
    <cellStyle name="Navadno 2 2 2 2 2" xfId="1482" xr:uid="{00000000-0005-0000-0000-000042070000}"/>
    <cellStyle name="Navadno 2 2 2 2 2 2" xfId="1483" xr:uid="{00000000-0005-0000-0000-000043070000}"/>
    <cellStyle name="Navadno 2 2 2 2 3" xfId="1484" xr:uid="{00000000-0005-0000-0000-000044070000}"/>
    <cellStyle name="Navadno 2 2 2 3" xfId="1485" xr:uid="{00000000-0005-0000-0000-000045070000}"/>
    <cellStyle name="Navadno 2 2 2 3 2" xfId="2632" xr:uid="{00000000-0005-0000-0000-000046070000}"/>
    <cellStyle name="Navadno 2 2 2 4" xfId="1486" xr:uid="{00000000-0005-0000-0000-000047070000}"/>
    <cellStyle name="Navadno 2 2 2 4 2" xfId="1487" xr:uid="{00000000-0005-0000-0000-000048070000}"/>
    <cellStyle name="Navadno 2 2 2 4 2 2" xfId="1488" xr:uid="{00000000-0005-0000-0000-000049070000}"/>
    <cellStyle name="Navadno 2 2 2 4 3" xfId="1489" xr:uid="{00000000-0005-0000-0000-00004A070000}"/>
    <cellStyle name="Navadno 2 2 2 5" xfId="1490" xr:uid="{00000000-0005-0000-0000-00004B070000}"/>
    <cellStyle name="Navadno 2 2 2 5 2" xfId="1491" xr:uid="{00000000-0005-0000-0000-00004C070000}"/>
    <cellStyle name="Navadno 2 2 2 6" xfId="1492" xr:uid="{00000000-0005-0000-0000-00004D070000}"/>
    <cellStyle name="Navadno 2 2 2 6 2" xfId="1493" xr:uid="{00000000-0005-0000-0000-00004E070000}"/>
    <cellStyle name="Navadno 2 2 2 7" xfId="1494" xr:uid="{00000000-0005-0000-0000-00004F070000}"/>
    <cellStyle name="Navadno 2 2 2 7 2" xfId="1495" xr:uid="{00000000-0005-0000-0000-000050070000}"/>
    <cellStyle name="Navadno 2 2 2 7 2 2" xfId="1496" xr:uid="{00000000-0005-0000-0000-000051070000}"/>
    <cellStyle name="Navadno 2 2 2 7 3" xfId="1497" xr:uid="{00000000-0005-0000-0000-000052070000}"/>
    <cellStyle name="Navadno 2 2 2 7 3 2" xfId="1498" xr:uid="{00000000-0005-0000-0000-000053070000}"/>
    <cellStyle name="Navadno 2 2 2 7 3 3" xfId="1499" xr:uid="{00000000-0005-0000-0000-000054070000}"/>
    <cellStyle name="Navadno 2 2 2 7 4" xfId="1500" xr:uid="{00000000-0005-0000-0000-000055070000}"/>
    <cellStyle name="Navadno 2 2 2 7 5" xfId="1501" xr:uid="{00000000-0005-0000-0000-000056070000}"/>
    <cellStyle name="Navadno 2 2 2 8" xfId="1502" xr:uid="{00000000-0005-0000-0000-000057070000}"/>
    <cellStyle name="Navadno 2 2 3" xfId="162" xr:uid="{00000000-0005-0000-0000-000058070000}"/>
    <cellStyle name="Navadno 2 2 3 2" xfId="1503" xr:uid="{00000000-0005-0000-0000-000059070000}"/>
    <cellStyle name="Navadno 2 2 3 2 2" xfId="1504" xr:uid="{00000000-0005-0000-0000-00005A070000}"/>
    <cellStyle name="Navadno 2 2 3 2 3" xfId="3499" xr:uid="{00000000-0005-0000-0000-00005B070000}"/>
    <cellStyle name="Navadno 2 2 3 3" xfId="1505" xr:uid="{00000000-0005-0000-0000-00005C070000}"/>
    <cellStyle name="Navadno 2 2 3 3 2" xfId="1506" xr:uid="{00000000-0005-0000-0000-00005D070000}"/>
    <cellStyle name="Navadno 2 2 3 3 3" xfId="1507" xr:uid="{00000000-0005-0000-0000-00005E070000}"/>
    <cellStyle name="Navadno 2 2 3 3 3 2" xfId="1508" xr:uid="{00000000-0005-0000-0000-00005F070000}"/>
    <cellStyle name="Navadno 2 2 3 3 3 2 2" xfId="1509" xr:uid="{00000000-0005-0000-0000-000060070000}"/>
    <cellStyle name="Navadno 2 2 3 3 3 3" xfId="1510" xr:uid="{00000000-0005-0000-0000-000061070000}"/>
    <cellStyle name="Navadno 2 2 3 3 3 4" xfId="1511" xr:uid="{00000000-0005-0000-0000-000062070000}"/>
    <cellStyle name="Navadno 2 2 3 3 3 5" xfId="1512" xr:uid="{00000000-0005-0000-0000-000063070000}"/>
    <cellStyle name="Navadno 2 2 3 4" xfId="1513" xr:uid="{00000000-0005-0000-0000-000064070000}"/>
    <cellStyle name="Navadno 2 2 3 4 2" xfId="1514" xr:uid="{00000000-0005-0000-0000-000065070000}"/>
    <cellStyle name="Navadno 2 2 3 4 3" xfId="1515" xr:uid="{00000000-0005-0000-0000-000066070000}"/>
    <cellStyle name="Navadno 2 2 3 5" xfId="1516" xr:uid="{00000000-0005-0000-0000-000067070000}"/>
    <cellStyle name="Navadno 2 2 3 5 2" xfId="1517" xr:uid="{00000000-0005-0000-0000-000068070000}"/>
    <cellStyle name="Navadno 2 2 3 6" xfId="1518" xr:uid="{00000000-0005-0000-0000-000069070000}"/>
    <cellStyle name="Navadno 2 2 3 7" xfId="1519" xr:uid="{00000000-0005-0000-0000-00006A070000}"/>
    <cellStyle name="Navadno 2 2 3 8" xfId="1520" xr:uid="{00000000-0005-0000-0000-00006B070000}"/>
    <cellStyle name="Navadno 2 2 3 9" xfId="1521" xr:uid="{00000000-0005-0000-0000-00006C070000}"/>
    <cellStyle name="Navadno 2 2 4" xfId="265" xr:uid="{00000000-0005-0000-0000-00006D070000}"/>
    <cellStyle name="Navadno 2 2 4 2" xfId="3143" xr:uid="{00000000-0005-0000-0000-00006E070000}"/>
    <cellStyle name="Navadno 2 2 5" xfId="1522" xr:uid="{00000000-0005-0000-0000-00006F070000}"/>
    <cellStyle name="Navadno 2 2 5 2" xfId="3498" xr:uid="{00000000-0005-0000-0000-000070070000}"/>
    <cellStyle name="Navadno 2 2_II.  MONITORING" xfId="3144" xr:uid="{00000000-0005-0000-0000-000071070000}"/>
    <cellStyle name="Navadno 2 3" xfId="163" xr:uid="{00000000-0005-0000-0000-000072070000}"/>
    <cellStyle name="Navadno 2 3 10" xfId="1523" xr:uid="{00000000-0005-0000-0000-000073070000}"/>
    <cellStyle name="Navadno 2 3 2" xfId="201" xr:uid="{00000000-0005-0000-0000-000074070000}"/>
    <cellStyle name="Navadno 2 3 2 2" xfId="1524" xr:uid="{00000000-0005-0000-0000-000075070000}"/>
    <cellStyle name="Navadno 2 3 2 2 2" xfId="1525" xr:uid="{00000000-0005-0000-0000-000076070000}"/>
    <cellStyle name="Navadno 2 3 2 2 3" xfId="3500" xr:uid="{00000000-0005-0000-0000-000077070000}"/>
    <cellStyle name="Navadno 2 3 2 3" xfId="1526" xr:uid="{00000000-0005-0000-0000-000078070000}"/>
    <cellStyle name="Navadno 2 3 3" xfId="219" xr:uid="{00000000-0005-0000-0000-000079070000}"/>
    <cellStyle name="Navadno 2 3 3 2" xfId="1527" xr:uid="{00000000-0005-0000-0000-00007A070000}"/>
    <cellStyle name="Navadno 2 3 3 2 2" xfId="1528" xr:uid="{00000000-0005-0000-0000-00007B070000}"/>
    <cellStyle name="Navadno 2 3 3 3" xfId="1529" xr:uid="{00000000-0005-0000-0000-00007C070000}"/>
    <cellStyle name="Navadno 2 3 4" xfId="266" xr:uid="{00000000-0005-0000-0000-00007D070000}"/>
    <cellStyle name="Navadno 2 3 5" xfId="1530" xr:uid="{00000000-0005-0000-0000-00007E070000}"/>
    <cellStyle name="Navadno 2 3 5 2" xfId="1531" xr:uid="{00000000-0005-0000-0000-00007F070000}"/>
    <cellStyle name="Navadno 2 3 5 2 2" xfId="1532" xr:uid="{00000000-0005-0000-0000-000080070000}"/>
    <cellStyle name="Navadno 2 3 5 3" xfId="1533" xr:uid="{00000000-0005-0000-0000-000081070000}"/>
    <cellStyle name="Navadno 2 3 5 4" xfId="1534" xr:uid="{00000000-0005-0000-0000-000082070000}"/>
    <cellStyle name="Navadno 2 3 5 5" xfId="1535" xr:uid="{00000000-0005-0000-0000-000083070000}"/>
    <cellStyle name="Navadno 2 3 5 6" xfId="1536" xr:uid="{00000000-0005-0000-0000-000084070000}"/>
    <cellStyle name="Navadno 2 3 6" xfId="1537" xr:uid="{00000000-0005-0000-0000-000085070000}"/>
    <cellStyle name="Navadno 2 3 7" xfId="1538" xr:uid="{00000000-0005-0000-0000-000086070000}"/>
    <cellStyle name="Navadno 2 3 7 2" xfId="1539" xr:uid="{00000000-0005-0000-0000-000087070000}"/>
    <cellStyle name="Navadno 2 3 7 3" xfId="1540" xr:uid="{00000000-0005-0000-0000-000088070000}"/>
    <cellStyle name="Navadno 2 3 7 4" xfId="1541" xr:uid="{00000000-0005-0000-0000-000089070000}"/>
    <cellStyle name="Navadno 2 3 8" xfId="1542" xr:uid="{00000000-0005-0000-0000-00008A070000}"/>
    <cellStyle name="Navadno 2 3 8 2" xfId="1543" xr:uid="{00000000-0005-0000-0000-00008B070000}"/>
    <cellStyle name="Navadno 2 3 9" xfId="1544" xr:uid="{00000000-0005-0000-0000-00008C070000}"/>
    <cellStyle name="Navadno 2 4" xfId="200" xr:uid="{00000000-0005-0000-0000-00008D070000}"/>
    <cellStyle name="Navadno 2 4 10" xfId="1545" xr:uid="{00000000-0005-0000-0000-00008E070000}"/>
    <cellStyle name="Navadno 2 4 2" xfId="267" xr:uid="{00000000-0005-0000-0000-00008F070000}"/>
    <cellStyle name="Navadno 2 4 2 2" xfId="1546" xr:uid="{00000000-0005-0000-0000-000090070000}"/>
    <cellStyle name="Navadno 2 4 2 2 2" xfId="1547" xr:uid="{00000000-0005-0000-0000-000091070000}"/>
    <cellStyle name="Navadno 2 4 2 3" xfId="1548" xr:uid="{00000000-0005-0000-0000-000092070000}"/>
    <cellStyle name="Navadno 2 4 3" xfId="1549" xr:uid="{00000000-0005-0000-0000-000093070000}"/>
    <cellStyle name="Navadno 2 4 3 2" xfId="1550" xr:uid="{00000000-0005-0000-0000-000094070000}"/>
    <cellStyle name="Navadno 2 4 3 2 2" xfId="1551" xr:uid="{00000000-0005-0000-0000-000095070000}"/>
    <cellStyle name="Navadno 2 4 3 3" xfId="1552" xr:uid="{00000000-0005-0000-0000-000096070000}"/>
    <cellStyle name="Navadno 2 4 4" xfId="1553" xr:uid="{00000000-0005-0000-0000-000097070000}"/>
    <cellStyle name="Navadno 2 4 4 2" xfId="1554" xr:uid="{00000000-0005-0000-0000-000098070000}"/>
    <cellStyle name="Navadno 2 4 4 2 2" xfId="1555" xr:uid="{00000000-0005-0000-0000-000099070000}"/>
    <cellStyle name="Navadno 2 4 4 3" xfId="1556" xr:uid="{00000000-0005-0000-0000-00009A070000}"/>
    <cellStyle name="Navadno 2 4 5" xfId="1557" xr:uid="{00000000-0005-0000-0000-00009B070000}"/>
    <cellStyle name="Navadno 2 4 5 2" xfId="1558" xr:uid="{00000000-0005-0000-0000-00009C070000}"/>
    <cellStyle name="Navadno 2 4 5 2 2" xfId="1559" xr:uid="{00000000-0005-0000-0000-00009D070000}"/>
    <cellStyle name="Navadno 2 4 5 3" xfId="1560" xr:uid="{00000000-0005-0000-0000-00009E070000}"/>
    <cellStyle name="Navadno 2 4 5 4" xfId="1561" xr:uid="{00000000-0005-0000-0000-00009F070000}"/>
    <cellStyle name="Navadno 2 4 6" xfId="1562" xr:uid="{00000000-0005-0000-0000-0000A0070000}"/>
    <cellStyle name="Navadno 2 4 6 2" xfId="1563" xr:uid="{00000000-0005-0000-0000-0000A1070000}"/>
    <cellStyle name="Navadno 2 4 6 2 2" xfId="1564" xr:uid="{00000000-0005-0000-0000-0000A2070000}"/>
    <cellStyle name="Navadno 2 4 6 3" xfId="1565" xr:uid="{00000000-0005-0000-0000-0000A3070000}"/>
    <cellStyle name="Navadno 2 4 7" xfId="1566" xr:uid="{00000000-0005-0000-0000-0000A4070000}"/>
    <cellStyle name="Navadno 2 4 7 2" xfId="1567" xr:uid="{00000000-0005-0000-0000-0000A5070000}"/>
    <cellStyle name="Navadno 2 4 8" xfId="1568" xr:uid="{00000000-0005-0000-0000-0000A6070000}"/>
    <cellStyle name="Navadno 2 4 9" xfId="1569" xr:uid="{00000000-0005-0000-0000-0000A7070000}"/>
    <cellStyle name="Navadno 2 4 9 2" xfId="1570" xr:uid="{00000000-0005-0000-0000-0000A8070000}"/>
    <cellStyle name="Navadno 2 4 9 2 2" xfId="1571" xr:uid="{00000000-0005-0000-0000-0000A9070000}"/>
    <cellStyle name="Navadno 2 4 9 2 2 2" xfId="1572" xr:uid="{00000000-0005-0000-0000-0000AA070000}"/>
    <cellStyle name="Navadno 2 4 9 2 3" xfId="1573" xr:uid="{00000000-0005-0000-0000-0000AB070000}"/>
    <cellStyle name="Navadno 2 4 9 2 4" xfId="1574" xr:uid="{00000000-0005-0000-0000-0000AC070000}"/>
    <cellStyle name="Navadno 2 4 9 2 5" xfId="1575" xr:uid="{00000000-0005-0000-0000-0000AD070000}"/>
    <cellStyle name="Navadno 2 5" xfId="202" xr:uid="{00000000-0005-0000-0000-0000AE070000}"/>
    <cellStyle name="Navadno 2 5 2" xfId="203" xr:uid="{00000000-0005-0000-0000-0000AF070000}"/>
    <cellStyle name="Navadno 2 5 3" xfId="204" xr:uid="{00000000-0005-0000-0000-0000B0070000}"/>
    <cellStyle name="Navadno 2 5 3 2" xfId="1576" xr:uid="{00000000-0005-0000-0000-0000B1070000}"/>
    <cellStyle name="Navadno 2 5 3 3" xfId="1577" xr:uid="{00000000-0005-0000-0000-0000B2070000}"/>
    <cellStyle name="Navadno 2 5 3 3 2" xfId="1578" xr:uid="{00000000-0005-0000-0000-0000B3070000}"/>
    <cellStyle name="Navadno 2 5 4" xfId="1579" xr:uid="{00000000-0005-0000-0000-0000B4070000}"/>
    <cellStyle name="Navadno 2 5 4 2" xfId="1580" xr:uid="{00000000-0005-0000-0000-0000B5070000}"/>
    <cellStyle name="Navadno 2 5 5" xfId="1581" xr:uid="{00000000-0005-0000-0000-0000B6070000}"/>
    <cellStyle name="Navadno 2 5 5 2" xfId="1582" xr:uid="{00000000-0005-0000-0000-0000B7070000}"/>
    <cellStyle name="Navadno 2 5 5 3" xfId="1583" xr:uid="{00000000-0005-0000-0000-0000B8070000}"/>
    <cellStyle name="Navadno 2 5 5 3 2" xfId="1584" xr:uid="{00000000-0005-0000-0000-0000B9070000}"/>
    <cellStyle name="Navadno 2 5 5 4" xfId="1585" xr:uid="{00000000-0005-0000-0000-0000BA070000}"/>
    <cellStyle name="Navadno 2 5 5 5" xfId="1586" xr:uid="{00000000-0005-0000-0000-0000BB070000}"/>
    <cellStyle name="Navadno 2 5 5 6" xfId="1587" xr:uid="{00000000-0005-0000-0000-0000BC070000}"/>
    <cellStyle name="Navadno 2 50" xfId="1588" xr:uid="{00000000-0005-0000-0000-0000BD070000}"/>
    <cellStyle name="Navadno 2 6" xfId="1589" xr:uid="{00000000-0005-0000-0000-0000BE070000}"/>
    <cellStyle name="Navadno 2 6 2" xfId="1590" xr:uid="{00000000-0005-0000-0000-0000BF070000}"/>
    <cellStyle name="Navadno 2 6 2 2" xfId="1591" xr:uid="{00000000-0005-0000-0000-0000C0070000}"/>
    <cellStyle name="Navadno 2 6 2 3" xfId="1592" xr:uid="{00000000-0005-0000-0000-0000C1070000}"/>
    <cellStyle name="Navadno 2 6 3" xfId="1593" xr:uid="{00000000-0005-0000-0000-0000C2070000}"/>
    <cellStyle name="Navadno 2 6 3 2" xfId="1594" xr:uid="{00000000-0005-0000-0000-0000C3070000}"/>
    <cellStyle name="Navadno 2 6 4" xfId="1595" xr:uid="{00000000-0005-0000-0000-0000C4070000}"/>
    <cellStyle name="Navadno 2 6 5" xfId="1596" xr:uid="{00000000-0005-0000-0000-0000C5070000}"/>
    <cellStyle name="Navadno 2 6 6" xfId="1597" xr:uid="{00000000-0005-0000-0000-0000C6070000}"/>
    <cellStyle name="Navadno 2 6 7" xfId="1598" xr:uid="{00000000-0005-0000-0000-0000C7070000}"/>
    <cellStyle name="Navadno 2 7" xfId="1599" xr:uid="{00000000-0005-0000-0000-0000C8070000}"/>
    <cellStyle name="Navadno 2 8" xfId="1600" xr:uid="{00000000-0005-0000-0000-0000C9070000}"/>
    <cellStyle name="Navadno 2 9" xfId="1601" xr:uid="{00000000-0005-0000-0000-0000CA070000}"/>
    <cellStyle name="Navadno 2_101208_VHODNI_HALL_OGREVANJE, HLAJENJE_PZI" xfId="164" xr:uid="{00000000-0005-0000-0000-0000CB070000}"/>
    <cellStyle name="Navadno 20" xfId="1602" xr:uid="{00000000-0005-0000-0000-0000CC070000}"/>
    <cellStyle name="Navadno 21" xfId="1603" xr:uid="{00000000-0005-0000-0000-0000CD070000}"/>
    <cellStyle name="Navadno 22" xfId="2629" xr:uid="{00000000-0005-0000-0000-0000CE070000}"/>
    <cellStyle name="Navadno 29" xfId="1604" xr:uid="{00000000-0005-0000-0000-0000CF070000}"/>
    <cellStyle name="Navadno 3" xfId="165" xr:uid="{00000000-0005-0000-0000-0000D0070000}"/>
    <cellStyle name="Navadno 3 11 18" xfId="1605" xr:uid="{00000000-0005-0000-0000-0000D1070000}"/>
    <cellStyle name="Navadno 3 11 18 2" xfId="1606" xr:uid="{00000000-0005-0000-0000-0000D2070000}"/>
    <cellStyle name="Navadno 3 11 18 2 2" xfId="1607" xr:uid="{00000000-0005-0000-0000-0000D3070000}"/>
    <cellStyle name="Navadno 3 11 18 2 2 2" xfId="1608" xr:uid="{00000000-0005-0000-0000-0000D4070000}"/>
    <cellStyle name="Navadno 3 11 18 2 3" xfId="1609" xr:uid="{00000000-0005-0000-0000-0000D5070000}"/>
    <cellStyle name="Navadno 3 11 18 2 4" xfId="1610" xr:uid="{00000000-0005-0000-0000-0000D6070000}"/>
    <cellStyle name="Navadno 3 11 18 2 5" xfId="1611" xr:uid="{00000000-0005-0000-0000-0000D7070000}"/>
    <cellStyle name="Navadno 3 11 18 3" xfId="1612" xr:uid="{00000000-0005-0000-0000-0000D8070000}"/>
    <cellStyle name="Navadno 3 11 18 3 2" xfId="1613" xr:uid="{00000000-0005-0000-0000-0000D9070000}"/>
    <cellStyle name="Navadno 3 11 18 4" xfId="1614" xr:uid="{00000000-0005-0000-0000-0000DA070000}"/>
    <cellStyle name="Navadno 3 11 18 5" xfId="1615" xr:uid="{00000000-0005-0000-0000-0000DB070000}"/>
    <cellStyle name="Navadno 3 11 18 6" xfId="1616" xr:uid="{00000000-0005-0000-0000-0000DC070000}"/>
    <cellStyle name="Navadno 3 2" xfId="166" xr:uid="{00000000-0005-0000-0000-0000DD070000}"/>
    <cellStyle name="Navadno 3 2 2" xfId="167" xr:uid="{00000000-0005-0000-0000-0000DE070000}"/>
    <cellStyle name="Navadno 3 2 2 10" xfId="1617" xr:uid="{00000000-0005-0000-0000-0000DF070000}"/>
    <cellStyle name="Navadno 3 2 2 11" xfId="1618" xr:uid="{00000000-0005-0000-0000-0000E0070000}"/>
    <cellStyle name="Navadno 3 2 2 12" xfId="1619" xr:uid="{00000000-0005-0000-0000-0000E1070000}"/>
    <cellStyle name="Navadno 3 2 2 2" xfId="220" xr:uid="{00000000-0005-0000-0000-0000E2070000}"/>
    <cellStyle name="Navadno 3 2 2 2 2" xfId="1620" xr:uid="{00000000-0005-0000-0000-0000E3070000}"/>
    <cellStyle name="Navadno 3 2 2 2 2 2" xfId="1621" xr:uid="{00000000-0005-0000-0000-0000E4070000}"/>
    <cellStyle name="Navadno 3 2 2 2 2 3" xfId="1622" xr:uid="{00000000-0005-0000-0000-0000E5070000}"/>
    <cellStyle name="Navadno 3 2 2 2 2 3 2" xfId="1623" xr:uid="{00000000-0005-0000-0000-0000E6070000}"/>
    <cellStyle name="Navadno 3 2 2 2 2 4" xfId="1624" xr:uid="{00000000-0005-0000-0000-0000E7070000}"/>
    <cellStyle name="Navadno 3 2 2 2 2 5" xfId="1625" xr:uid="{00000000-0005-0000-0000-0000E8070000}"/>
    <cellStyle name="Navadno 3 2 2 2 2 6" xfId="1626" xr:uid="{00000000-0005-0000-0000-0000E9070000}"/>
    <cellStyle name="Navadno 3 2 2 2 3" xfId="1627" xr:uid="{00000000-0005-0000-0000-0000EA070000}"/>
    <cellStyle name="Navadno 3 2 2 2 3 2" xfId="1628" xr:uid="{00000000-0005-0000-0000-0000EB070000}"/>
    <cellStyle name="Navadno 3 2 2 2 3 2 2" xfId="1629" xr:uid="{00000000-0005-0000-0000-0000EC070000}"/>
    <cellStyle name="Navadno 3 2 2 2 3 3" xfId="1630" xr:uid="{00000000-0005-0000-0000-0000ED070000}"/>
    <cellStyle name="Navadno 3 2 2 2 3 4" xfId="1631" xr:uid="{00000000-0005-0000-0000-0000EE070000}"/>
    <cellStyle name="Navadno 3 2 2 2 3 5" xfId="1632" xr:uid="{00000000-0005-0000-0000-0000EF070000}"/>
    <cellStyle name="Navadno 3 2 2 3" xfId="229" xr:uid="{00000000-0005-0000-0000-0000F0070000}"/>
    <cellStyle name="Navadno 3 2 2 3 2" xfId="1633" xr:uid="{00000000-0005-0000-0000-0000F1070000}"/>
    <cellStyle name="Navadno 3 2 2 3 2 2" xfId="1634" xr:uid="{00000000-0005-0000-0000-0000F2070000}"/>
    <cellStyle name="Navadno 3 2 2 3 3" xfId="1635" xr:uid="{00000000-0005-0000-0000-0000F3070000}"/>
    <cellStyle name="Navadno 3 2 2 3 4" xfId="1636" xr:uid="{00000000-0005-0000-0000-0000F4070000}"/>
    <cellStyle name="Navadno 3 2 2 3 5" xfId="1637" xr:uid="{00000000-0005-0000-0000-0000F5070000}"/>
    <cellStyle name="Navadno 3 2 2 4" xfId="236" xr:uid="{00000000-0005-0000-0000-0000F6070000}"/>
    <cellStyle name="Navadno 3 2 2 5" xfId="240" xr:uid="{00000000-0005-0000-0000-0000F7070000}"/>
    <cellStyle name="Navadno 3 2 2 5 2" xfId="1638" xr:uid="{00000000-0005-0000-0000-0000F8070000}"/>
    <cellStyle name="Navadno 3 2 2 5 2 2" xfId="1639" xr:uid="{00000000-0005-0000-0000-0000F9070000}"/>
    <cellStyle name="Navadno 3 2 2 5 3" xfId="1640" xr:uid="{00000000-0005-0000-0000-0000FA070000}"/>
    <cellStyle name="Navadno 3 2 2 5 4" xfId="1641" xr:uid="{00000000-0005-0000-0000-0000FB070000}"/>
    <cellStyle name="Navadno 3 2 2 5 5" xfId="1642" xr:uid="{00000000-0005-0000-0000-0000FC070000}"/>
    <cellStyle name="Navadno 3 2 2 6" xfId="1643" xr:uid="{00000000-0005-0000-0000-0000FD070000}"/>
    <cellStyle name="Navadno 3 2 2 6 2" xfId="1644" xr:uid="{00000000-0005-0000-0000-0000FE070000}"/>
    <cellStyle name="Navadno 3 2 2 6 2 2" xfId="1645" xr:uid="{00000000-0005-0000-0000-0000FF070000}"/>
    <cellStyle name="Navadno 3 2 2 6 3" xfId="1646" xr:uid="{00000000-0005-0000-0000-000000080000}"/>
    <cellStyle name="Navadno 3 2 2 6 4" xfId="1647" xr:uid="{00000000-0005-0000-0000-000001080000}"/>
    <cellStyle name="Navadno 3 2 2 6 5" xfId="1648" xr:uid="{00000000-0005-0000-0000-000002080000}"/>
    <cellStyle name="Navadno 3 2 2 7" xfId="1649" xr:uid="{00000000-0005-0000-0000-000003080000}"/>
    <cellStyle name="Navadno 3 2 2 8" xfId="1650" xr:uid="{00000000-0005-0000-0000-000004080000}"/>
    <cellStyle name="Navadno 3 2 2 8 2" xfId="1651" xr:uid="{00000000-0005-0000-0000-000005080000}"/>
    <cellStyle name="Navadno 3 2 2 9" xfId="1652" xr:uid="{00000000-0005-0000-0000-000006080000}"/>
    <cellStyle name="Navadno 3 2 3" xfId="205" xr:uid="{00000000-0005-0000-0000-000007080000}"/>
    <cellStyle name="Navadno 3 2 3 2" xfId="1653" xr:uid="{00000000-0005-0000-0000-000008080000}"/>
    <cellStyle name="Navadno 3 2 3 2 2" xfId="1654" xr:uid="{00000000-0005-0000-0000-000009080000}"/>
    <cellStyle name="Navadno 3 2 3 2 3" xfId="1655" xr:uid="{00000000-0005-0000-0000-00000A080000}"/>
    <cellStyle name="Navadno 3 2 3 2 3 2" xfId="1656" xr:uid="{00000000-0005-0000-0000-00000B080000}"/>
    <cellStyle name="Navadno 3 2 3 2 3 2 2" xfId="1657" xr:uid="{00000000-0005-0000-0000-00000C080000}"/>
    <cellStyle name="Navadno 3 2 3 2 3 3" xfId="1658" xr:uid="{00000000-0005-0000-0000-00000D080000}"/>
    <cellStyle name="Navadno 3 2 3 2 3 4" xfId="1659" xr:uid="{00000000-0005-0000-0000-00000E080000}"/>
    <cellStyle name="Navadno 3 2 3 2 3 5" xfId="1660" xr:uid="{00000000-0005-0000-0000-00000F080000}"/>
    <cellStyle name="Navadno 3 2 3 2 4" xfId="1661" xr:uid="{00000000-0005-0000-0000-000010080000}"/>
    <cellStyle name="Navadno 3 2 3 2 4 2" xfId="1662" xr:uid="{00000000-0005-0000-0000-000011080000}"/>
    <cellStyle name="Navadno 3 2 3 2 4 2 2" xfId="1663" xr:uid="{00000000-0005-0000-0000-000012080000}"/>
    <cellStyle name="Navadno 3 2 3 2 4 3" xfId="1664" xr:uid="{00000000-0005-0000-0000-000013080000}"/>
    <cellStyle name="Navadno 3 2 3 2 4 4" xfId="1665" xr:uid="{00000000-0005-0000-0000-000014080000}"/>
    <cellStyle name="Navadno 3 2 3 2 4 5" xfId="1666" xr:uid="{00000000-0005-0000-0000-000015080000}"/>
    <cellStyle name="Navadno 3 2 3 3" xfId="1667" xr:uid="{00000000-0005-0000-0000-000016080000}"/>
    <cellStyle name="Navadno 3 2 3 4" xfId="1668" xr:uid="{00000000-0005-0000-0000-000017080000}"/>
    <cellStyle name="Navadno 3 2 3 4 2" xfId="1669" xr:uid="{00000000-0005-0000-0000-000018080000}"/>
    <cellStyle name="Navadno 3 2 3 4 2 2" xfId="1670" xr:uid="{00000000-0005-0000-0000-000019080000}"/>
    <cellStyle name="Navadno 3 2 3 4 3" xfId="1671" xr:uid="{00000000-0005-0000-0000-00001A080000}"/>
    <cellStyle name="Navadno 3 2 3 4 4" xfId="1672" xr:uid="{00000000-0005-0000-0000-00001B080000}"/>
    <cellStyle name="Navadno 3 2 3 4 5" xfId="1673" xr:uid="{00000000-0005-0000-0000-00001C080000}"/>
    <cellStyle name="Navadno 3 2 3 5" xfId="1674" xr:uid="{00000000-0005-0000-0000-00001D080000}"/>
    <cellStyle name="Navadno 3 2 3 5 2" xfId="1675" xr:uid="{00000000-0005-0000-0000-00001E080000}"/>
    <cellStyle name="Navadno 3 2 3 5 2 2" xfId="1676" xr:uid="{00000000-0005-0000-0000-00001F080000}"/>
    <cellStyle name="Navadno 3 2 3 5 3" xfId="1677" xr:uid="{00000000-0005-0000-0000-000020080000}"/>
    <cellStyle name="Navadno 3 2 3 5 4" xfId="1678" xr:uid="{00000000-0005-0000-0000-000021080000}"/>
    <cellStyle name="Navadno 3 2 3 5 5" xfId="1679" xr:uid="{00000000-0005-0000-0000-000022080000}"/>
    <cellStyle name="Navadno 3 2 4" xfId="1680" xr:uid="{00000000-0005-0000-0000-000023080000}"/>
    <cellStyle name="Navadno 3 2 4 2" xfId="1681" xr:uid="{00000000-0005-0000-0000-000024080000}"/>
    <cellStyle name="Navadno 3 2 4 3" xfId="1682" xr:uid="{00000000-0005-0000-0000-000025080000}"/>
    <cellStyle name="Navadno 3 2 4 3 2" xfId="1683" xr:uid="{00000000-0005-0000-0000-000026080000}"/>
    <cellStyle name="Navadno 3 2 4 3 2 2" xfId="1684" xr:uid="{00000000-0005-0000-0000-000027080000}"/>
    <cellStyle name="Navadno 3 2 4 3 2 3" xfId="1685" xr:uid="{00000000-0005-0000-0000-000028080000}"/>
    <cellStyle name="Navadno 3 2 4 3 2 3 2" xfId="1686" xr:uid="{00000000-0005-0000-0000-000029080000}"/>
    <cellStyle name="Navadno 3 2 4 3 2 4" xfId="1687" xr:uid="{00000000-0005-0000-0000-00002A080000}"/>
    <cellStyle name="Navadno 3 2 4 3 2 5" xfId="1688" xr:uid="{00000000-0005-0000-0000-00002B080000}"/>
    <cellStyle name="Navadno 3 2 4 3 2 6" xfId="1689" xr:uid="{00000000-0005-0000-0000-00002C080000}"/>
    <cellStyle name="Navadno 3 2 4 4" xfId="1690" xr:uid="{00000000-0005-0000-0000-00002D080000}"/>
    <cellStyle name="Navadno 3 2 5" xfId="1691" xr:uid="{00000000-0005-0000-0000-00002E080000}"/>
    <cellStyle name="Navadno 3 2 5 2" xfId="1692" xr:uid="{00000000-0005-0000-0000-00002F080000}"/>
    <cellStyle name="Navadno 3 2 5 2 2" xfId="1693" xr:uid="{00000000-0005-0000-0000-000030080000}"/>
    <cellStyle name="Navadno 3 2 5 2 3" xfId="1694" xr:uid="{00000000-0005-0000-0000-000031080000}"/>
    <cellStyle name="Navadno 3 2 5 2 3 2" xfId="1695" xr:uid="{00000000-0005-0000-0000-000032080000}"/>
    <cellStyle name="Navadno 3 2 5 2 4" xfId="1696" xr:uid="{00000000-0005-0000-0000-000033080000}"/>
    <cellStyle name="Navadno 3 2 5 2 5" xfId="1697" xr:uid="{00000000-0005-0000-0000-000034080000}"/>
    <cellStyle name="Navadno 3 2 5 2 6" xfId="1698" xr:uid="{00000000-0005-0000-0000-000035080000}"/>
    <cellStyle name="Navadno 3 2 5 3" xfId="1699" xr:uid="{00000000-0005-0000-0000-000036080000}"/>
    <cellStyle name="Navadno 3 2 6" xfId="1700" xr:uid="{00000000-0005-0000-0000-000037080000}"/>
    <cellStyle name="Navadno 3 2 7" xfId="1701" xr:uid="{00000000-0005-0000-0000-000038080000}"/>
    <cellStyle name="Navadno 3 2 7 2" xfId="1702" xr:uid="{00000000-0005-0000-0000-000039080000}"/>
    <cellStyle name="Navadno 3 2 7 2 2" xfId="1703" xr:uid="{00000000-0005-0000-0000-00003A080000}"/>
    <cellStyle name="Navadno 3 2 7 3" xfId="1704" xr:uid="{00000000-0005-0000-0000-00003B080000}"/>
    <cellStyle name="Navadno 3 2 7 4" xfId="1705" xr:uid="{00000000-0005-0000-0000-00003C080000}"/>
    <cellStyle name="Navadno 3 2 7 5" xfId="1706" xr:uid="{00000000-0005-0000-0000-00003D080000}"/>
    <cellStyle name="Navadno 3 3" xfId="268" xr:uid="{00000000-0005-0000-0000-00003E080000}"/>
    <cellStyle name="Navadno 3 3 2" xfId="1707" xr:uid="{00000000-0005-0000-0000-00003F080000}"/>
    <cellStyle name="Navadno 3 3 2 2" xfId="1708" xr:uid="{00000000-0005-0000-0000-000040080000}"/>
    <cellStyle name="Navadno 3 3 2 3" xfId="1709" xr:uid="{00000000-0005-0000-0000-000041080000}"/>
    <cellStyle name="Navadno 3 3 2 3 2" xfId="1710" xr:uid="{00000000-0005-0000-0000-000042080000}"/>
    <cellStyle name="Navadno 3 3 2 4" xfId="1711" xr:uid="{00000000-0005-0000-0000-000043080000}"/>
    <cellStyle name="Navadno 3 3 2 4 2" xfId="1712" xr:uid="{00000000-0005-0000-0000-000044080000}"/>
    <cellStyle name="Navadno 3 3 2 4 2 2" xfId="1713" xr:uid="{00000000-0005-0000-0000-000045080000}"/>
    <cellStyle name="Navadno 3 3 2 4 3" xfId="1714" xr:uid="{00000000-0005-0000-0000-000046080000}"/>
    <cellStyle name="Navadno 3 3 2 4 4" xfId="1715" xr:uid="{00000000-0005-0000-0000-000047080000}"/>
    <cellStyle name="Navadno 3 3 2 4 5" xfId="1716" xr:uid="{00000000-0005-0000-0000-000048080000}"/>
    <cellStyle name="Navadno 3 3 2 5" xfId="1717" xr:uid="{00000000-0005-0000-0000-000049080000}"/>
    <cellStyle name="Navadno 3 3 3" xfId="1718" xr:uid="{00000000-0005-0000-0000-00004A080000}"/>
    <cellStyle name="Navadno 3 3 3 2" xfId="1719" xr:uid="{00000000-0005-0000-0000-00004B080000}"/>
    <cellStyle name="Navadno 3 3 3 2 2" xfId="1720" xr:uid="{00000000-0005-0000-0000-00004C080000}"/>
    <cellStyle name="Navadno 3 3 3 3" xfId="1721" xr:uid="{00000000-0005-0000-0000-00004D080000}"/>
    <cellStyle name="Navadno 3 3 4" xfId="1722" xr:uid="{00000000-0005-0000-0000-00004E080000}"/>
    <cellStyle name="Navadno 3 3 4 2" xfId="1723" xr:uid="{00000000-0005-0000-0000-00004F080000}"/>
    <cellStyle name="Navadno 3 3 4 2 2" xfId="1724" xr:uid="{00000000-0005-0000-0000-000050080000}"/>
    <cellStyle name="Navadno 3 3 4 3" xfId="1725" xr:uid="{00000000-0005-0000-0000-000051080000}"/>
    <cellStyle name="Navadno 3 3 4 4" xfId="1726" xr:uid="{00000000-0005-0000-0000-000052080000}"/>
    <cellStyle name="Navadno 3 3 4 5" xfId="1727" xr:uid="{00000000-0005-0000-0000-000053080000}"/>
    <cellStyle name="Navadno 3 3 4 6" xfId="1728" xr:uid="{00000000-0005-0000-0000-000054080000}"/>
    <cellStyle name="Navadno 3 3 5" xfId="1729" xr:uid="{00000000-0005-0000-0000-000055080000}"/>
    <cellStyle name="Navadno 3 3 5 2" xfId="1730" xr:uid="{00000000-0005-0000-0000-000056080000}"/>
    <cellStyle name="Navadno 3 3 6" xfId="1731" xr:uid="{00000000-0005-0000-0000-000057080000}"/>
    <cellStyle name="Navadno 3 3 6 2" xfId="1732" xr:uid="{00000000-0005-0000-0000-000058080000}"/>
    <cellStyle name="Navadno 3 3 6 2 2" xfId="1733" xr:uid="{00000000-0005-0000-0000-000059080000}"/>
    <cellStyle name="Navadno 3 3 6 2 3" xfId="1734" xr:uid="{00000000-0005-0000-0000-00005A080000}"/>
    <cellStyle name="Navadno 3 3 6 3" xfId="1735" xr:uid="{00000000-0005-0000-0000-00005B080000}"/>
    <cellStyle name="Navadno 3 3 6 3 2" xfId="1736" xr:uid="{00000000-0005-0000-0000-00005C080000}"/>
    <cellStyle name="Navadno 3 3 6 3 3" xfId="1737" xr:uid="{00000000-0005-0000-0000-00005D080000}"/>
    <cellStyle name="Navadno 3 3 6 4" xfId="1738" xr:uid="{00000000-0005-0000-0000-00005E080000}"/>
    <cellStyle name="Navadno 3 3 6 5" xfId="1739" xr:uid="{00000000-0005-0000-0000-00005F080000}"/>
    <cellStyle name="Navadno 3 3 6 5 2" xfId="1740" xr:uid="{00000000-0005-0000-0000-000060080000}"/>
    <cellStyle name="Navadno 3 3 6 5 2 2" xfId="1741" xr:uid="{00000000-0005-0000-0000-000061080000}"/>
    <cellStyle name="Navadno 3 3 6 5 3" xfId="1742" xr:uid="{00000000-0005-0000-0000-000062080000}"/>
    <cellStyle name="Navadno 3 3 6 5 4" xfId="1743" xr:uid="{00000000-0005-0000-0000-000063080000}"/>
    <cellStyle name="Navadno 3 3 6 5 5" xfId="1744" xr:uid="{00000000-0005-0000-0000-000064080000}"/>
    <cellStyle name="Navadno 3 3 6 6" xfId="1745" xr:uid="{00000000-0005-0000-0000-000065080000}"/>
    <cellStyle name="Navadno 3 3 7" xfId="1746" xr:uid="{00000000-0005-0000-0000-000066080000}"/>
    <cellStyle name="Navadno 3 3 7 2" xfId="1747" xr:uid="{00000000-0005-0000-0000-000067080000}"/>
    <cellStyle name="Navadno 3 3 7 3" xfId="1748" xr:uid="{00000000-0005-0000-0000-000068080000}"/>
    <cellStyle name="Navadno 3 3 7 3 2" xfId="1749" xr:uid="{00000000-0005-0000-0000-000069080000}"/>
    <cellStyle name="Navadno 3 3 7 4" xfId="1750" xr:uid="{00000000-0005-0000-0000-00006A080000}"/>
    <cellStyle name="Navadno 3 3 7 5" xfId="1751" xr:uid="{00000000-0005-0000-0000-00006B080000}"/>
    <cellStyle name="Navadno 3 3 7 6" xfId="1752" xr:uid="{00000000-0005-0000-0000-00006C080000}"/>
    <cellStyle name="Navadno 3 3 8" xfId="1753" xr:uid="{00000000-0005-0000-0000-00006D080000}"/>
    <cellStyle name="Navadno 3 4" xfId="1754" xr:uid="{00000000-0005-0000-0000-00006E080000}"/>
    <cellStyle name="Navadno 3 4 2" xfId="1755" xr:uid="{00000000-0005-0000-0000-00006F080000}"/>
    <cellStyle name="Navadno 3 4 2 2" xfId="1756" xr:uid="{00000000-0005-0000-0000-000070080000}"/>
    <cellStyle name="Navadno 3 4 2 2 2" xfId="1757" xr:uid="{00000000-0005-0000-0000-000071080000}"/>
    <cellStyle name="Navadno 3 4 2 2 3" xfId="2633" xr:uid="{00000000-0005-0000-0000-000072080000}"/>
    <cellStyle name="Navadno 3 4 2 3" xfId="1758" xr:uid="{00000000-0005-0000-0000-000073080000}"/>
    <cellStyle name="Navadno 3 4 2 4" xfId="1759" xr:uid="{00000000-0005-0000-0000-000074080000}"/>
    <cellStyle name="Navadno 3 4 2 5" xfId="1760" xr:uid="{00000000-0005-0000-0000-000075080000}"/>
    <cellStyle name="Navadno 3 4 2 6" xfId="1761" xr:uid="{00000000-0005-0000-0000-000076080000}"/>
    <cellStyle name="Navadno 3 4 3" xfId="1762" xr:uid="{00000000-0005-0000-0000-000077080000}"/>
    <cellStyle name="Navadno 3 4 3 2" xfId="3503" xr:uid="{00000000-0005-0000-0000-000078080000}"/>
    <cellStyle name="Navadno 3 4 4" xfId="1763" xr:uid="{00000000-0005-0000-0000-000079080000}"/>
    <cellStyle name="Navadno 3 4 4 2" xfId="1764" xr:uid="{00000000-0005-0000-0000-00007A080000}"/>
    <cellStyle name="Navadno 3 4 5" xfId="1765" xr:uid="{00000000-0005-0000-0000-00007B080000}"/>
    <cellStyle name="Navadno 3 4 6" xfId="1766" xr:uid="{00000000-0005-0000-0000-00007C080000}"/>
    <cellStyle name="Navadno 3 5" xfId="1767" xr:uid="{00000000-0005-0000-0000-00007D080000}"/>
    <cellStyle name="Navadno 3 5 2" xfId="1768" xr:uid="{00000000-0005-0000-0000-00007E080000}"/>
    <cellStyle name="Navadno 3 5 2 2" xfId="1769" xr:uid="{00000000-0005-0000-0000-00007F080000}"/>
    <cellStyle name="Navadno 3 5 3" xfId="1770" xr:uid="{00000000-0005-0000-0000-000080080000}"/>
    <cellStyle name="Navadno 3 5 4" xfId="1771" xr:uid="{00000000-0005-0000-0000-000081080000}"/>
    <cellStyle name="Navadno 3 6" xfId="1772" xr:uid="{00000000-0005-0000-0000-000082080000}"/>
    <cellStyle name="Navadno 3 6 2" xfId="1773" xr:uid="{00000000-0005-0000-0000-000083080000}"/>
    <cellStyle name="Navadno 3 6 3" xfId="1774" xr:uid="{00000000-0005-0000-0000-000084080000}"/>
    <cellStyle name="Navadno 3 7" xfId="1775" xr:uid="{00000000-0005-0000-0000-000085080000}"/>
    <cellStyle name="Navadno 3 8" xfId="1776" xr:uid="{00000000-0005-0000-0000-000086080000}"/>
    <cellStyle name="Navadno 3 9" xfId="1777" xr:uid="{00000000-0005-0000-0000-000087080000}"/>
    <cellStyle name="Navadno 3 9 2" xfId="1778" xr:uid="{00000000-0005-0000-0000-000088080000}"/>
    <cellStyle name="Navadno 3_List1" xfId="1779" xr:uid="{00000000-0005-0000-0000-000089080000}"/>
    <cellStyle name="Navadno 33" xfId="1780" xr:uid="{00000000-0005-0000-0000-00008A080000}"/>
    <cellStyle name="Navadno 4" xfId="152" xr:uid="{00000000-0005-0000-0000-00008B080000}"/>
    <cellStyle name="Navadno 4 10" xfId="1781" xr:uid="{00000000-0005-0000-0000-00008C080000}"/>
    <cellStyle name="Navadno 4 2" xfId="206" xr:uid="{00000000-0005-0000-0000-00008D080000}"/>
    <cellStyle name="Navadno 4 2 2" xfId="1782" xr:uid="{00000000-0005-0000-0000-00008E080000}"/>
    <cellStyle name="Navadno 4 2 2 2" xfId="1783" xr:uid="{00000000-0005-0000-0000-00008F080000}"/>
    <cellStyle name="Navadno 4 2 2 3" xfId="1784" xr:uid="{00000000-0005-0000-0000-000090080000}"/>
    <cellStyle name="Navadno 4 2 2 4" xfId="1785" xr:uid="{00000000-0005-0000-0000-000091080000}"/>
    <cellStyle name="Navadno 4 2 2 5" xfId="1786" xr:uid="{00000000-0005-0000-0000-000092080000}"/>
    <cellStyle name="Navadno 4 2 3" xfId="1787" xr:uid="{00000000-0005-0000-0000-000093080000}"/>
    <cellStyle name="Navadno 4 2 4" xfId="1788" xr:uid="{00000000-0005-0000-0000-000094080000}"/>
    <cellStyle name="Navadno 4 2 4 2" xfId="1789" xr:uid="{00000000-0005-0000-0000-000095080000}"/>
    <cellStyle name="Navadno 4 2 4 3" xfId="1790" xr:uid="{00000000-0005-0000-0000-000096080000}"/>
    <cellStyle name="Navadno 4 2 4 4" xfId="1791" xr:uid="{00000000-0005-0000-0000-000097080000}"/>
    <cellStyle name="Navadno 4 2 5" xfId="1792" xr:uid="{00000000-0005-0000-0000-000098080000}"/>
    <cellStyle name="Navadno 4 2 5 2" xfId="1793" xr:uid="{00000000-0005-0000-0000-000099080000}"/>
    <cellStyle name="Navadno 4 2 5 2 2" xfId="1794" xr:uid="{00000000-0005-0000-0000-00009A080000}"/>
    <cellStyle name="Navadno 4 2 5 2 3" xfId="1795" xr:uid="{00000000-0005-0000-0000-00009B080000}"/>
    <cellStyle name="Navadno 4 2 5 3" xfId="1796" xr:uid="{00000000-0005-0000-0000-00009C080000}"/>
    <cellStyle name="Navadno 4 2 6" xfId="1797" xr:uid="{00000000-0005-0000-0000-00009D080000}"/>
    <cellStyle name="Navadno 4 2 7" xfId="1798" xr:uid="{00000000-0005-0000-0000-00009E080000}"/>
    <cellStyle name="Navadno 4 2 7 2" xfId="1799" xr:uid="{00000000-0005-0000-0000-00009F080000}"/>
    <cellStyle name="Navadno 4 2 7 2 2" xfId="1800" xr:uid="{00000000-0005-0000-0000-0000A0080000}"/>
    <cellStyle name="Navadno 4 2 7 3" xfId="1801" xr:uid="{00000000-0005-0000-0000-0000A1080000}"/>
    <cellStyle name="Navadno 4 2 7 4" xfId="1802" xr:uid="{00000000-0005-0000-0000-0000A2080000}"/>
    <cellStyle name="Navadno 4 2 7 5" xfId="1803" xr:uid="{00000000-0005-0000-0000-0000A3080000}"/>
    <cellStyle name="Navadno 4 3" xfId="207" xr:uid="{00000000-0005-0000-0000-0000A4080000}"/>
    <cellStyle name="Navadno 4 3 2" xfId="1804" xr:uid="{00000000-0005-0000-0000-0000A5080000}"/>
    <cellStyle name="Navadno 4 3 2 2" xfId="3145" xr:uid="{00000000-0005-0000-0000-0000A6080000}"/>
    <cellStyle name="Navadno 4 3 3" xfId="1805" xr:uid="{00000000-0005-0000-0000-0000A7080000}"/>
    <cellStyle name="Navadno 4 3 4" xfId="1806" xr:uid="{00000000-0005-0000-0000-0000A8080000}"/>
    <cellStyle name="Navadno 4 3 5" xfId="1807" xr:uid="{00000000-0005-0000-0000-0000A9080000}"/>
    <cellStyle name="Navadno 4 3 6" xfId="1808" xr:uid="{00000000-0005-0000-0000-0000AA080000}"/>
    <cellStyle name="Navadno 4 4" xfId="208" xr:uid="{00000000-0005-0000-0000-0000AB080000}"/>
    <cellStyle name="Navadno 4 4 2" xfId="1809" xr:uid="{00000000-0005-0000-0000-0000AC080000}"/>
    <cellStyle name="Navadno 4 4 2 2" xfId="1810" xr:uid="{00000000-0005-0000-0000-0000AD080000}"/>
    <cellStyle name="Navadno 4 4 3" xfId="1811" xr:uid="{00000000-0005-0000-0000-0000AE080000}"/>
    <cellStyle name="Navadno 4 4 3 2" xfId="1812" xr:uid="{00000000-0005-0000-0000-0000AF080000}"/>
    <cellStyle name="Navadno 4 4 4" xfId="1813" xr:uid="{00000000-0005-0000-0000-0000B0080000}"/>
    <cellStyle name="Navadno 4 4 5" xfId="1814" xr:uid="{00000000-0005-0000-0000-0000B1080000}"/>
    <cellStyle name="Navadno 4 5" xfId="269" xr:uid="{00000000-0005-0000-0000-0000B2080000}"/>
    <cellStyle name="Navadno 4 5 2" xfId="1815" xr:uid="{00000000-0005-0000-0000-0000B3080000}"/>
    <cellStyle name="Navadno 4 5 2 2" xfId="1816" xr:uid="{00000000-0005-0000-0000-0000B4080000}"/>
    <cellStyle name="Navadno 4 5 2 2 2" xfId="1817" xr:uid="{00000000-0005-0000-0000-0000B5080000}"/>
    <cellStyle name="Navadno 4 5 2 3" xfId="1818" xr:uid="{00000000-0005-0000-0000-0000B6080000}"/>
    <cellStyle name="Navadno 4 5 3" xfId="1819" xr:uid="{00000000-0005-0000-0000-0000B7080000}"/>
    <cellStyle name="Navadno 4 5 3 2" xfId="1820" xr:uid="{00000000-0005-0000-0000-0000B8080000}"/>
    <cellStyle name="Navadno 4 5 4" xfId="1821" xr:uid="{00000000-0005-0000-0000-0000B9080000}"/>
    <cellStyle name="Navadno 4 6" xfId="1822" xr:uid="{00000000-0005-0000-0000-0000BA080000}"/>
    <cellStyle name="Navadno 4 7" xfId="1823" xr:uid="{00000000-0005-0000-0000-0000BB080000}"/>
    <cellStyle name="Navadno 4 7 2" xfId="1824" xr:uid="{00000000-0005-0000-0000-0000BC080000}"/>
    <cellStyle name="Navadno 4 7 2 2" xfId="1825" xr:uid="{00000000-0005-0000-0000-0000BD080000}"/>
    <cellStyle name="Navadno 4 7 3" xfId="1826" xr:uid="{00000000-0005-0000-0000-0000BE080000}"/>
    <cellStyle name="Navadno 4 7 4" xfId="1827" xr:uid="{00000000-0005-0000-0000-0000BF080000}"/>
    <cellStyle name="Navadno 4 7 5" xfId="1828" xr:uid="{00000000-0005-0000-0000-0000C0080000}"/>
    <cellStyle name="Navadno 4 7 6" xfId="1829" xr:uid="{00000000-0005-0000-0000-0000C1080000}"/>
    <cellStyle name="Navadno 4 8" xfId="1830" xr:uid="{00000000-0005-0000-0000-0000C2080000}"/>
    <cellStyle name="Navadno 4 9" xfId="1831" xr:uid="{00000000-0005-0000-0000-0000C3080000}"/>
    <cellStyle name="Navadno 4 9 2" xfId="1832" xr:uid="{00000000-0005-0000-0000-0000C4080000}"/>
    <cellStyle name="Navadno 4 9 3" xfId="1833" xr:uid="{00000000-0005-0000-0000-0000C5080000}"/>
    <cellStyle name="Navadno 4 9 4" xfId="1834" xr:uid="{00000000-0005-0000-0000-0000C6080000}"/>
    <cellStyle name="Navadno 4_List1" xfId="1835" xr:uid="{00000000-0005-0000-0000-0000C7080000}"/>
    <cellStyle name="Navadno 49" xfId="1836" xr:uid="{00000000-0005-0000-0000-0000C8080000}"/>
    <cellStyle name="Navadno 5" xfId="168" xr:uid="{00000000-0005-0000-0000-0000C9080000}"/>
    <cellStyle name="Navadno 5 10" xfId="1837" xr:uid="{00000000-0005-0000-0000-0000CA080000}"/>
    <cellStyle name="Navadno 5 11" xfId="1838" xr:uid="{00000000-0005-0000-0000-0000CB080000}"/>
    <cellStyle name="Navadno 5 12" xfId="1839" xr:uid="{00000000-0005-0000-0000-0000CC080000}"/>
    <cellStyle name="Navadno 5 2" xfId="169" xr:uid="{00000000-0005-0000-0000-0000CD080000}"/>
    <cellStyle name="Navadno 5 2 2" xfId="270" xr:uid="{00000000-0005-0000-0000-0000CE080000}"/>
    <cellStyle name="Navadno 5 2 2 2" xfId="1840" xr:uid="{00000000-0005-0000-0000-0000CF080000}"/>
    <cellStyle name="Navadno 5 2 3" xfId="1841" xr:uid="{00000000-0005-0000-0000-0000D0080000}"/>
    <cellStyle name="Navadno 5 2 3 2" xfId="1842" xr:uid="{00000000-0005-0000-0000-0000D1080000}"/>
    <cellStyle name="Navadno 5 2 4" xfId="1843" xr:uid="{00000000-0005-0000-0000-0000D2080000}"/>
    <cellStyle name="Navadno 5 2 5" xfId="1844" xr:uid="{00000000-0005-0000-0000-0000D3080000}"/>
    <cellStyle name="Navadno 5 2 6" xfId="1845" xr:uid="{00000000-0005-0000-0000-0000D4080000}"/>
    <cellStyle name="Navadno 5 2 7" xfId="1846" xr:uid="{00000000-0005-0000-0000-0000D5080000}"/>
    <cellStyle name="Navadno 5 3" xfId="170" xr:uid="{00000000-0005-0000-0000-0000D6080000}"/>
    <cellStyle name="Navadno 5 3 2" xfId="209" xr:uid="{00000000-0005-0000-0000-0000D7080000}"/>
    <cellStyle name="Navadno 5 3 2 2" xfId="1847" xr:uid="{00000000-0005-0000-0000-0000D8080000}"/>
    <cellStyle name="Navadno 5 3 2 3" xfId="1848" xr:uid="{00000000-0005-0000-0000-0000D9080000}"/>
    <cellStyle name="Navadno 5 3 3" xfId="271" xr:uid="{00000000-0005-0000-0000-0000DA080000}"/>
    <cellStyle name="Navadno 5 4" xfId="171" xr:uid="{00000000-0005-0000-0000-0000DB080000}"/>
    <cellStyle name="Navadno 5 4 2" xfId="272" xr:uid="{00000000-0005-0000-0000-0000DC080000}"/>
    <cellStyle name="Navadno 5 4 2 2" xfId="1849" xr:uid="{00000000-0005-0000-0000-0000DD080000}"/>
    <cellStyle name="Navadno 5 4 3" xfId="1850" xr:uid="{00000000-0005-0000-0000-0000DE080000}"/>
    <cellStyle name="Navadno 5 4 3 2" xfId="1851" xr:uid="{00000000-0005-0000-0000-0000DF080000}"/>
    <cellStyle name="Navadno 5 4 3 3" xfId="1852" xr:uid="{00000000-0005-0000-0000-0000E0080000}"/>
    <cellStyle name="Navadno 5 4 4" xfId="1853" xr:uid="{00000000-0005-0000-0000-0000E1080000}"/>
    <cellStyle name="Navadno 5 4 5" xfId="1854" xr:uid="{00000000-0005-0000-0000-0000E2080000}"/>
    <cellStyle name="Navadno 5 4 5 2" xfId="1855" xr:uid="{00000000-0005-0000-0000-0000E3080000}"/>
    <cellStyle name="Navadno 5 4 6" xfId="1856" xr:uid="{00000000-0005-0000-0000-0000E4080000}"/>
    <cellStyle name="Navadno 5 4 7" xfId="1857" xr:uid="{00000000-0005-0000-0000-0000E5080000}"/>
    <cellStyle name="Navadno 5 4 8" xfId="1858" xr:uid="{00000000-0005-0000-0000-0000E6080000}"/>
    <cellStyle name="Navadno 5 5" xfId="172" xr:uid="{00000000-0005-0000-0000-0000E7080000}"/>
    <cellStyle name="Navadno 5 5 2" xfId="273" xr:uid="{00000000-0005-0000-0000-0000E8080000}"/>
    <cellStyle name="Navadno 5 6" xfId="173" xr:uid="{00000000-0005-0000-0000-0000E9080000}"/>
    <cellStyle name="Navadno 5 6 2" xfId="274" xr:uid="{00000000-0005-0000-0000-0000EA080000}"/>
    <cellStyle name="Navadno 5 7" xfId="275" xr:uid="{00000000-0005-0000-0000-0000EB080000}"/>
    <cellStyle name="Navadno 5 7 2" xfId="1859" xr:uid="{00000000-0005-0000-0000-0000EC080000}"/>
    <cellStyle name="Navadno 5 7 3" xfId="1860" xr:uid="{00000000-0005-0000-0000-0000ED080000}"/>
    <cellStyle name="Navadno 5 8" xfId="1861" xr:uid="{00000000-0005-0000-0000-0000EE080000}"/>
    <cellStyle name="Navadno 5 8 2" xfId="1862" xr:uid="{00000000-0005-0000-0000-0000EF080000}"/>
    <cellStyle name="Navadno 5 8 3" xfId="3510" xr:uid="{00000000-0005-0000-0000-0000F0080000}"/>
    <cellStyle name="Navadno 5 9" xfId="1863" xr:uid="{00000000-0005-0000-0000-0000F1080000}"/>
    <cellStyle name="Navadno 5_II.  MONITORING" xfId="3146" xr:uid="{00000000-0005-0000-0000-0000F2080000}"/>
    <cellStyle name="Navadno 50" xfId="1864" xr:uid="{00000000-0005-0000-0000-0000F3080000}"/>
    <cellStyle name="Navadno 51" xfId="1865" xr:uid="{00000000-0005-0000-0000-0000F4080000}"/>
    <cellStyle name="Navadno 52" xfId="1866" xr:uid="{00000000-0005-0000-0000-0000F5080000}"/>
    <cellStyle name="Navadno 53" xfId="1867" xr:uid="{00000000-0005-0000-0000-0000F6080000}"/>
    <cellStyle name="Navadno 54" xfId="1868" xr:uid="{00000000-0005-0000-0000-0000F7080000}"/>
    <cellStyle name="Navadno 6" xfId="174" xr:uid="{00000000-0005-0000-0000-0000F8080000}"/>
    <cellStyle name="Navadno 6 10" xfId="1869" xr:uid="{00000000-0005-0000-0000-0000F9080000}"/>
    <cellStyle name="Navadno 6 11" xfId="1870" xr:uid="{00000000-0005-0000-0000-0000FA080000}"/>
    <cellStyle name="Navadno 6 12" xfId="1871" xr:uid="{00000000-0005-0000-0000-0000FB080000}"/>
    <cellStyle name="Navadno 6 2" xfId="175" xr:uid="{00000000-0005-0000-0000-0000FC080000}"/>
    <cellStyle name="Navadno 6 2 2" xfId="1872" xr:uid="{00000000-0005-0000-0000-0000FD080000}"/>
    <cellStyle name="Navadno 6 2 2 2" xfId="1873" xr:uid="{00000000-0005-0000-0000-0000FE080000}"/>
    <cellStyle name="Navadno 6 2 3" xfId="1874" xr:uid="{00000000-0005-0000-0000-0000FF080000}"/>
    <cellStyle name="Navadno 6 3" xfId="276" xr:uid="{00000000-0005-0000-0000-000000090000}"/>
    <cellStyle name="Navadno 6 3 2" xfId="3147" xr:uid="{00000000-0005-0000-0000-000001090000}"/>
    <cellStyle name="Navadno 6 4" xfId="1875" xr:uid="{00000000-0005-0000-0000-000002090000}"/>
    <cellStyle name="Navadno 6 4 2" xfId="1876" xr:uid="{00000000-0005-0000-0000-000003090000}"/>
    <cellStyle name="Navadno 6 4 2 2" xfId="1877" xr:uid="{00000000-0005-0000-0000-000004090000}"/>
    <cellStyle name="Navadno 6 4 2 2 2" xfId="1878" xr:uid="{00000000-0005-0000-0000-000005090000}"/>
    <cellStyle name="Navadno 6 4 2 3" xfId="1879" xr:uid="{00000000-0005-0000-0000-000006090000}"/>
    <cellStyle name="Navadno 6 4 2 4" xfId="1880" xr:uid="{00000000-0005-0000-0000-000007090000}"/>
    <cellStyle name="Navadno 6 4 2 5" xfId="1881" xr:uid="{00000000-0005-0000-0000-000008090000}"/>
    <cellStyle name="Navadno 6 4 3" xfId="1882" xr:uid="{00000000-0005-0000-0000-000009090000}"/>
    <cellStyle name="Navadno 6 4 4" xfId="1883" xr:uid="{00000000-0005-0000-0000-00000A090000}"/>
    <cellStyle name="Navadno 6 5" xfId="1884" xr:uid="{00000000-0005-0000-0000-00000B090000}"/>
    <cellStyle name="Navadno 6 6" xfId="1885" xr:uid="{00000000-0005-0000-0000-00000C090000}"/>
    <cellStyle name="Navadno 6 7" xfId="1886" xr:uid="{00000000-0005-0000-0000-00000D090000}"/>
    <cellStyle name="Navadno 6 7 2" xfId="1887" xr:uid="{00000000-0005-0000-0000-00000E090000}"/>
    <cellStyle name="Navadno 6 7 3" xfId="1888" xr:uid="{00000000-0005-0000-0000-00000F090000}"/>
    <cellStyle name="Navadno 6 8" xfId="1889" xr:uid="{00000000-0005-0000-0000-000010090000}"/>
    <cellStyle name="Navadno 6 8 2" xfId="1890" xr:uid="{00000000-0005-0000-0000-000011090000}"/>
    <cellStyle name="Navadno 6 9" xfId="1891" xr:uid="{00000000-0005-0000-0000-000012090000}"/>
    <cellStyle name="Navadno 7" xfId="176" xr:uid="{00000000-0005-0000-0000-000013090000}"/>
    <cellStyle name="Navadno 7 2" xfId="210" xr:uid="{00000000-0005-0000-0000-000014090000}"/>
    <cellStyle name="Navadno 7 2 2" xfId="1892" xr:uid="{00000000-0005-0000-0000-000015090000}"/>
    <cellStyle name="Navadno 7 2 2 2" xfId="1893" xr:uid="{00000000-0005-0000-0000-000016090000}"/>
    <cellStyle name="Navadno 7 2 3" xfId="1894" xr:uid="{00000000-0005-0000-0000-000017090000}"/>
    <cellStyle name="Navadno 7 3" xfId="211" xr:uid="{00000000-0005-0000-0000-000018090000}"/>
    <cellStyle name="Navadno 7 3 2" xfId="1895" xr:uid="{00000000-0005-0000-0000-000019090000}"/>
    <cellStyle name="Navadno 7 3 3" xfId="1896" xr:uid="{00000000-0005-0000-0000-00001A090000}"/>
    <cellStyle name="Navadno 7 3 3 2" xfId="1897" xr:uid="{00000000-0005-0000-0000-00001B090000}"/>
    <cellStyle name="Navadno 7 3 4" xfId="1898" xr:uid="{00000000-0005-0000-0000-00001C090000}"/>
    <cellStyle name="Navadno 7 3 5" xfId="1899" xr:uid="{00000000-0005-0000-0000-00001D090000}"/>
    <cellStyle name="Navadno 7 3 6" xfId="1900" xr:uid="{00000000-0005-0000-0000-00001E090000}"/>
    <cellStyle name="Navadno 7 4" xfId="1901" xr:uid="{00000000-0005-0000-0000-00001F090000}"/>
    <cellStyle name="Navadno 7 4 2" xfId="1902" xr:uid="{00000000-0005-0000-0000-000020090000}"/>
    <cellStyle name="Navadno 7 4 2 2" xfId="1903" xr:uid="{00000000-0005-0000-0000-000021090000}"/>
    <cellStyle name="Navadno 7 4 3" xfId="1904" xr:uid="{00000000-0005-0000-0000-000022090000}"/>
    <cellStyle name="Navadno 7 4 4" xfId="1905" xr:uid="{00000000-0005-0000-0000-000023090000}"/>
    <cellStyle name="Navadno 7 4 5" xfId="1906" xr:uid="{00000000-0005-0000-0000-000024090000}"/>
    <cellStyle name="Navadno 7 5" xfId="1907" xr:uid="{00000000-0005-0000-0000-000025090000}"/>
    <cellStyle name="Navadno 8" xfId="177" xr:uid="{00000000-0005-0000-0000-000026090000}"/>
    <cellStyle name="Navadno 8 2" xfId="277" xr:uid="{00000000-0005-0000-0000-000027090000}"/>
    <cellStyle name="Navadno 8 2 2" xfId="1908" xr:uid="{00000000-0005-0000-0000-000028090000}"/>
    <cellStyle name="Navadno 8 3" xfId="1909" xr:uid="{00000000-0005-0000-0000-000029090000}"/>
    <cellStyle name="Navadno 8 3 2" xfId="1910" xr:uid="{00000000-0005-0000-0000-00002A090000}"/>
    <cellStyle name="Navadno 8 4" xfId="1911" xr:uid="{00000000-0005-0000-0000-00002B090000}"/>
    <cellStyle name="Navadno 8 5" xfId="1912" xr:uid="{00000000-0005-0000-0000-00002C090000}"/>
    <cellStyle name="Navadno 8 5 2" xfId="1913" xr:uid="{00000000-0005-0000-0000-00002D090000}"/>
    <cellStyle name="Navadno 8 5 3" xfId="1914" xr:uid="{00000000-0005-0000-0000-00002E090000}"/>
    <cellStyle name="Navadno 8 5 3 2" xfId="1915" xr:uid="{00000000-0005-0000-0000-00002F090000}"/>
    <cellStyle name="Navadno 8 5 4" xfId="1916" xr:uid="{00000000-0005-0000-0000-000030090000}"/>
    <cellStyle name="Navadno 8 5 5" xfId="1917" xr:uid="{00000000-0005-0000-0000-000031090000}"/>
    <cellStyle name="Navadno 8 5 6" xfId="1918" xr:uid="{00000000-0005-0000-0000-000032090000}"/>
    <cellStyle name="Navadno 8 6" xfId="1919" xr:uid="{00000000-0005-0000-0000-000033090000}"/>
    <cellStyle name="Navadno 8 6 2" xfId="1920" xr:uid="{00000000-0005-0000-0000-000034090000}"/>
    <cellStyle name="Navadno 8 6 2 2" xfId="1921" xr:uid="{00000000-0005-0000-0000-000035090000}"/>
    <cellStyle name="Navadno 8 6 2 2 2" xfId="1922" xr:uid="{00000000-0005-0000-0000-000036090000}"/>
    <cellStyle name="Navadno 8 6 2 3" xfId="1923" xr:uid="{00000000-0005-0000-0000-000037090000}"/>
    <cellStyle name="Navadno 8 6 2 4" xfId="1924" xr:uid="{00000000-0005-0000-0000-000038090000}"/>
    <cellStyle name="Navadno 8 6 2 5" xfId="1925" xr:uid="{00000000-0005-0000-0000-000039090000}"/>
    <cellStyle name="Navadno 9" xfId="178" xr:uid="{00000000-0005-0000-0000-00003A090000}"/>
    <cellStyle name="Navadno 9 2" xfId="179" xr:uid="{00000000-0005-0000-0000-00003B090000}"/>
    <cellStyle name="Navadno 9 2 2" xfId="1926" xr:uid="{00000000-0005-0000-0000-00003C090000}"/>
    <cellStyle name="Navadno 9 2 3" xfId="1927" xr:uid="{00000000-0005-0000-0000-00003D090000}"/>
    <cellStyle name="Navadno 9 3" xfId="180" xr:uid="{00000000-0005-0000-0000-00003E090000}"/>
    <cellStyle name="Navadno 9 3 2" xfId="1928" xr:uid="{00000000-0005-0000-0000-00003F090000}"/>
    <cellStyle name="Navadno 9 4" xfId="181" xr:uid="{00000000-0005-0000-0000-000040090000}"/>
    <cellStyle name="Navadno 9 5" xfId="182" xr:uid="{00000000-0005-0000-0000-000041090000}"/>
    <cellStyle name="Navadno 9 6" xfId="183" xr:uid="{00000000-0005-0000-0000-000042090000}"/>
    <cellStyle name="Navadno 9 7" xfId="1929" xr:uid="{00000000-0005-0000-0000-000043090000}"/>
    <cellStyle name="Navadno 9 8" xfId="1930" xr:uid="{00000000-0005-0000-0000-000044090000}"/>
    <cellStyle name="Navadno_EINLEITUNGSSEITE" xfId="1931" xr:uid="{00000000-0005-0000-0000-000045090000}"/>
    <cellStyle name="Navadno_Kino Siska_pop_GD" xfId="308" xr:uid="{00000000-0005-0000-0000-000046090000}"/>
    <cellStyle name="Navadno_Kino_Siska_PZI_predracun_OD_p1" xfId="3513" xr:uid="{00000000-0005-0000-0000-000047090000}"/>
    <cellStyle name="Navadno_POPIS PZI_STR - Sv.Frančišek" xfId="3148" xr:uid="{00000000-0005-0000-0000-000048090000}"/>
    <cellStyle name="Navadno_POPIS PZI_STR - Sv.Frančišek 2 2" xfId="3149" xr:uid="{00000000-0005-0000-0000-000049090000}"/>
    <cellStyle name="Navadno_popis sprinkler" xfId="3150" xr:uid="{00000000-0005-0000-0000-00004A090000}"/>
    <cellStyle name="Navadno_PREDRAČUN" xfId="2630" xr:uid="{00000000-0005-0000-0000-00004B090000}"/>
    <cellStyle name="Navadno_PREDRAČUN_1_NADSTR" xfId="2631" xr:uid="{00000000-0005-0000-0000-00004C090000}"/>
    <cellStyle name="Navadno_SBRadovljica" xfId="318" xr:uid="{00000000-0005-0000-0000-00004D090000}"/>
    <cellStyle name="Neutral" xfId="94" xr:uid="{00000000-0005-0000-0000-00004E090000}"/>
    <cellStyle name="Neutral 2" xfId="1932" xr:uid="{00000000-0005-0000-0000-00004F090000}"/>
    <cellStyle name="Neutral 2 2" xfId="3151" xr:uid="{00000000-0005-0000-0000-000050090000}"/>
    <cellStyle name="Neutral 2 3" xfId="3152" xr:uid="{00000000-0005-0000-0000-000051090000}"/>
    <cellStyle name="Neutral 2 4" xfId="3153" xr:uid="{00000000-0005-0000-0000-000052090000}"/>
    <cellStyle name="Neutral 3" xfId="1933" xr:uid="{00000000-0005-0000-0000-000053090000}"/>
    <cellStyle name="Neutral 3 2" xfId="1934" xr:uid="{00000000-0005-0000-0000-000054090000}"/>
    <cellStyle name="Neutral 4" xfId="1935" xr:uid="{00000000-0005-0000-0000-000055090000}"/>
    <cellStyle name="Neutral 4 2" xfId="3154" xr:uid="{00000000-0005-0000-0000-000056090000}"/>
    <cellStyle name="Neutral 5" xfId="1936" xr:uid="{00000000-0005-0000-0000-000057090000}"/>
    <cellStyle name="Neutral 5 2" xfId="3155" xr:uid="{00000000-0005-0000-0000-000058090000}"/>
    <cellStyle name="Neutral 6" xfId="1937" xr:uid="{00000000-0005-0000-0000-000059090000}"/>
    <cellStyle name="Neutral 6 2" xfId="3156" xr:uid="{00000000-0005-0000-0000-00005A090000}"/>
    <cellStyle name="Neutral 7" xfId="1938" xr:uid="{00000000-0005-0000-0000-00005B090000}"/>
    <cellStyle name="Neutralno" xfId="3157" xr:uid="{00000000-0005-0000-0000-00005C090000}"/>
    <cellStyle name="Neutralno 2" xfId="3158" xr:uid="{00000000-0005-0000-0000-00005D090000}"/>
    <cellStyle name="Nevtralno 2" xfId="1939" xr:uid="{00000000-0005-0000-0000-00005E090000}"/>
    <cellStyle name="Nevtralno 2 2" xfId="1940" xr:uid="{00000000-0005-0000-0000-00005F090000}"/>
    <cellStyle name="Nevtralno 2 2 2" xfId="1941" xr:uid="{00000000-0005-0000-0000-000060090000}"/>
    <cellStyle name="Nevtralno 2 2 2 2" xfId="1942" xr:uid="{00000000-0005-0000-0000-000061090000}"/>
    <cellStyle name="Nevtralno 2 2 3" xfId="1943" xr:uid="{00000000-0005-0000-0000-000062090000}"/>
    <cellStyle name="Nevtralno 2 2 3 2" xfId="1944" xr:uid="{00000000-0005-0000-0000-000063090000}"/>
    <cellStyle name="Nevtralno 2 2 4" xfId="1945" xr:uid="{00000000-0005-0000-0000-000064090000}"/>
    <cellStyle name="Nevtralno 2 2 5" xfId="1946" xr:uid="{00000000-0005-0000-0000-000065090000}"/>
    <cellStyle name="Nevtralno 2 2 5 2" xfId="1947" xr:uid="{00000000-0005-0000-0000-000066090000}"/>
    <cellStyle name="Nevtralno 2 3" xfId="1948" xr:uid="{00000000-0005-0000-0000-000067090000}"/>
    <cellStyle name="Nevtralno 2 4" xfId="1949" xr:uid="{00000000-0005-0000-0000-000068090000}"/>
    <cellStyle name="Nevtralno 2 4 2" xfId="1950" xr:uid="{00000000-0005-0000-0000-000069090000}"/>
    <cellStyle name="Nevtralno 2 5" xfId="1951" xr:uid="{00000000-0005-0000-0000-00006A090000}"/>
    <cellStyle name="Nevtralno 2 6" xfId="1952" xr:uid="{00000000-0005-0000-0000-00006B090000}"/>
    <cellStyle name="Nevtralno 2 7" xfId="1953" xr:uid="{00000000-0005-0000-0000-00006C090000}"/>
    <cellStyle name="Nevtralno 3" xfId="1954" xr:uid="{00000000-0005-0000-0000-00006D090000}"/>
    <cellStyle name="Nevtralno 3 2" xfId="1955" xr:uid="{00000000-0005-0000-0000-00006E090000}"/>
    <cellStyle name="Nevtralno 3 3" xfId="1956" xr:uid="{00000000-0005-0000-0000-00006F090000}"/>
    <cellStyle name="Nevtralno 4" xfId="1957" xr:uid="{00000000-0005-0000-0000-000070090000}"/>
    <cellStyle name="Nevtralno 4 2" xfId="1958" xr:uid="{00000000-0005-0000-0000-000071090000}"/>
    <cellStyle name="Nevtralno 4 2 2" xfId="1959" xr:uid="{00000000-0005-0000-0000-000072090000}"/>
    <cellStyle name="Nevtralno 4 3" xfId="1960" xr:uid="{00000000-0005-0000-0000-000073090000}"/>
    <cellStyle name="Nevtralno 4 4" xfId="1961" xr:uid="{00000000-0005-0000-0000-000074090000}"/>
    <cellStyle name="Nevtralno 4 4 2" xfId="1962" xr:uid="{00000000-0005-0000-0000-000075090000}"/>
    <cellStyle name="Nevtralno 4 5" xfId="1963" xr:uid="{00000000-0005-0000-0000-000076090000}"/>
    <cellStyle name="Nevtralno 4 5 2" xfId="1964" xr:uid="{00000000-0005-0000-0000-000077090000}"/>
    <cellStyle name="Nivo_1_GlNaslov" xfId="1965" xr:uid="{00000000-0005-0000-0000-000078090000}"/>
    <cellStyle name="normal" xfId="3159" xr:uid="{00000000-0005-0000-0000-000079090000}"/>
    <cellStyle name="Normal - Style1" xfId="3160" xr:uid="{00000000-0005-0000-0000-00007A090000}"/>
    <cellStyle name="Normal - Style1 2" xfId="3161" xr:uid="{00000000-0005-0000-0000-00007B090000}"/>
    <cellStyle name="Normal 10" xfId="95" xr:uid="{00000000-0005-0000-0000-00007C090000}"/>
    <cellStyle name="Normal 10 2" xfId="1966" xr:uid="{00000000-0005-0000-0000-00007D090000}"/>
    <cellStyle name="Normal 10 2 2" xfId="1967" xr:uid="{00000000-0005-0000-0000-00007E090000}"/>
    <cellStyle name="Normal 10 2 3" xfId="1968" xr:uid="{00000000-0005-0000-0000-00007F090000}"/>
    <cellStyle name="Normal 10 2 4" xfId="1969" xr:uid="{00000000-0005-0000-0000-000080090000}"/>
    <cellStyle name="Normal 11" xfId="96" xr:uid="{00000000-0005-0000-0000-000081090000}"/>
    <cellStyle name="Normal 11 2" xfId="223" xr:uid="{00000000-0005-0000-0000-000082090000}"/>
    <cellStyle name="Normal 11 3" xfId="3162" xr:uid="{00000000-0005-0000-0000-000083090000}"/>
    <cellStyle name="Normal 11 4" xfId="3163" xr:uid="{00000000-0005-0000-0000-000084090000}"/>
    <cellStyle name="Normal 11 5" xfId="3164" xr:uid="{00000000-0005-0000-0000-000085090000}"/>
    <cellStyle name="Normal 12" xfId="97" xr:uid="{00000000-0005-0000-0000-000086090000}"/>
    <cellStyle name="Normal 12 2" xfId="1970" xr:uid="{00000000-0005-0000-0000-000087090000}"/>
    <cellStyle name="Normal 13" xfId="98" xr:uid="{00000000-0005-0000-0000-000088090000}"/>
    <cellStyle name="Normal 13 2" xfId="1971" xr:uid="{00000000-0005-0000-0000-000089090000}"/>
    <cellStyle name="Normal 13 3" xfId="3165" xr:uid="{00000000-0005-0000-0000-00008A090000}"/>
    <cellStyle name="Normal 14" xfId="99" xr:uid="{00000000-0005-0000-0000-00008B090000}"/>
    <cellStyle name="Normal 14 2" xfId="1972" xr:uid="{00000000-0005-0000-0000-00008C090000}"/>
    <cellStyle name="Normal 14 3" xfId="3166" xr:uid="{00000000-0005-0000-0000-00008D090000}"/>
    <cellStyle name="Normal 14 4" xfId="3167" xr:uid="{00000000-0005-0000-0000-00008E090000}"/>
    <cellStyle name="Normal 14 5" xfId="3168" xr:uid="{00000000-0005-0000-0000-00008F090000}"/>
    <cellStyle name="Normal 14 6" xfId="3169" xr:uid="{00000000-0005-0000-0000-000090090000}"/>
    <cellStyle name="Normal 15" xfId="100" xr:uid="{00000000-0005-0000-0000-000091090000}"/>
    <cellStyle name="Normal 15 2" xfId="1973" xr:uid="{00000000-0005-0000-0000-000092090000}"/>
    <cellStyle name="Normal 15 3" xfId="3170" xr:uid="{00000000-0005-0000-0000-000093090000}"/>
    <cellStyle name="Normal 16" xfId="101" xr:uid="{00000000-0005-0000-0000-000094090000}"/>
    <cellStyle name="Normal 16 2" xfId="1974" xr:uid="{00000000-0005-0000-0000-000095090000}"/>
    <cellStyle name="Normal 16 3" xfId="3171" xr:uid="{00000000-0005-0000-0000-000096090000}"/>
    <cellStyle name="Normal 17" xfId="102" xr:uid="{00000000-0005-0000-0000-000097090000}"/>
    <cellStyle name="Normal 17 2" xfId="1975" xr:uid="{00000000-0005-0000-0000-000098090000}"/>
    <cellStyle name="Normal 17 3" xfId="3172" xr:uid="{00000000-0005-0000-0000-000099090000}"/>
    <cellStyle name="Normal 18" xfId="103" xr:uid="{00000000-0005-0000-0000-00009A090000}"/>
    <cellStyle name="Normal 18 2" xfId="1976" xr:uid="{00000000-0005-0000-0000-00009B090000}"/>
    <cellStyle name="Normal 18 3" xfId="3173" xr:uid="{00000000-0005-0000-0000-00009C090000}"/>
    <cellStyle name="Normal 19" xfId="104" xr:uid="{00000000-0005-0000-0000-00009D090000}"/>
    <cellStyle name="Normal 19 2" xfId="3174" xr:uid="{00000000-0005-0000-0000-00009E090000}"/>
    <cellStyle name="Normal 2" xfId="105" xr:uid="{00000000-0005-0000-0000-00009F090000}"/>
    <cellStyle name="Normal 2 10" xfId="3175" xr:uid="{00000000-0005-0000-0000-0000A0090000}"/>
    <cellStyle name="Normal 2 11" xfId="3176" xr:uid="{00000000-0005-0000-0000-0000A1090000}"/>
    <cellStyle name="Normal 2 12" xfId="3177" xr:uid="{00000000-0005-0000-0000-0000A2090000}"/>
    <cellStyle name="Normal 2 13" xfId="3178" xr:uid="{00000000-0005-0000-0000-0000A3090000}"/>
    <cellStyle name="Normal 2 14" xfId="3179" xr:uid="{00000000-0005-0000-0000-0000A4090000}"/>
    <cellStyle name="Normal 2 15" xfId="3180" xr:uid="{00000000-0005-0000-0000-0000A5090000}"/>
    <cellStyle name="Normal 2 16" xfId="3181" xr:uid="{00000000-0005-0000-0000-0000A6090000}"/>
    <cellStyle name="Normal 2 17" xfId="3182" xr:uid="{00000000-0005-0000-0000-0000A7090000}"/>
    <cellStyle name="Normal 2 18" xfId="3183" xr:uid="{00000000-0005-0000-0000-0000A8090000}"/>
    <cellStyle name="Normal 2 19" xfId="3184" xr:uid="{00000000-0005-0000-0000-0000A9090000}"/>
    <cellStyle name="Normal 2 2" xfId="185" xr:uid="{00000000-0005-0000-0000-0000AA090000}"/>
    <cellStyle name="Normal 2 2 2" xfId="278" xr:uid="{00000000-0005-0000-0000-0000AB090000}"/>
    <cellStyle name="Normal 2 2 2 2" xfId="1977" xr:uid="{00000000-0005-0000-0000-0000AC090000}"/>
    <cellStyle name="Normal 2 2 3" xfId="1978" xr:uid="{00000000-0005-0000-0000-0000AD090000}"/>
    <cellStyle name="Normal 2 2 4" xfId="3185" xr:uid="{00000000-0005-0000-0000-0000AE090000}"/>
    <cellStyle name="Normal 2 2 5" xfId="3186" xr:uid="{00000000-0005-0000-0000-0000AF090000}"/>
    <cellStyle name="Normal 2 20" xfId="3187" xr:uid="{00000000-0005-0000-0000-0000B0090000}"/>
    <cellStyle name="Normal 2 21" xfId="3188" xr:uid="{00000000-0005-0000-0000-0000B1090000}"/>
    <cellStyle name="Normal 2 22" xfId="3189" xr:uid="{00000000-0005-0000-0000-0000B2090000}"/>
    <cellStyle name="Normal 2 23" xfId="3190" xr:uid="{00000000-0005-0000-0000-0000B3090000}"/>
    <cellStyle name="Normal 2 24" xfId="3191" xr:uid="{00000000-0005-0000-0000-0000B4090000}"/>
    <cellStyle name="Normal 2 25" xfId="3192" xr:uid="{00000000-0005-0000-0000-0000B5090000}"/>
    <cellStyle name="Normal 2 26" xfId="3193" xr:uid="{00000000-0005-0000-0000-0000B6090000}"/>
    <cellStyle name="Normal 2 27" xfId="3194" xr:uid="{00000000-0005-0000-0000-0000B7090000}"/>
    <cellStyle name="Normal 2 28" xfId="3195" xr:uid="{00000000-0005-0000-0000-0000B8090000}"/>
    <cellStyle name="Normal 2 29" xfId="3196" xr:uid="{00000000-0005-0000-0000-0000B9090000}"/>
    <cellStyle name="Normal 2 3" xfId="186" xr:uid="{00000000-0005-0000-0000-0000BA090000}"/>
    <cellStyle name="Normal 2 3 2" xfId="1979" xr:uid="{00000000-0005-0000-0000-0000BB090000}"/>
    <cellStyle name="Normal 2 3 2 2" xfId="1980" xr:uid="{00000000-0005-0000-0000-0000BC090000}"/>
    <cellStyle name="Normal 2 3 3" xfId="1981" xr:uid="{00000000-0005-0000-0000-0000BD090000}"/>
    <cellStyle name="Normal 2 3 3 2" xfId="3501" xr:uid="{00000000-0005-0000-0000-0000BE090000}"/>
    <cellStyle name="Normal 2 30" xfId="3197" xr:uid="{00000000-0005-0000-0000-0000BF090000}"/>
    <cellStyle name="Normal 2 31" xfId="3198" xr:uid="{00000000-0005-0000-0000-0000C0090000}"/>
    <cellStyle name="Normal 2 32" xfId="3199" xr:uid="{00000000-0005-0000-0000-0000C1090000}"/>
    <cellStyle name="Normal 2 33" xfId="3200" xr:uid="{00000000-0005-0000-0000-0000C2090000}"/>
    <cellStyle name="Normal 2 34" xfId="3201" xr:uid="{00000000-0005-0000-0000-0000C3090000}"/>
    <cellStyle name="Normal 2 35" xfId="3202" xr:uid="{00000000-0005-0000-0000-0000C4090000}"/>
    <cellStyle name="Normal 2 36" xfId="3203" xr:uid="{00000000-0005-0000-0000-0000C5090000}"/>
    <cellStyle name="Normal 2 37" xfId="3204" xr:uid="{00000000-0005-0000-0000-0000C6090000}"/>
    <cellStyle name="Normal 2 38" xfId="3205" xr:uid="{00000000-0005-0000-0000-0000C7090000}"/>
    <cellStyle name="Normal 2 39" xfId="3206" xr:uid="{00000000-0005-0000-0000-0000C8090000}"/>
    <cellStyle name="Normal 2 4" xfId="279" xr:uid="{00000000-0005-0000-0000-0000C9090000}"/>
    <cellStyle name="Normal 2 4 2" xfId="3207" xr:uid="{00000000-0005-0000-0000-0000CA090000}"/>
    <cellStyle name="Normal 2 40" xfId="3208" xr:uid="{00000000-0005-0000-0000-0000CB090000}"/>
    <cellStyle name="Normal 2 41" xfId="3209" xr:uid="{00000000-0005-0000-0000-0000CC090000}"/>
    <cellStyle name="Normal 2 42" xfId="3210" xr:uid="{00000000-0005-0000-0000-0000CD090000}"/>
    <cellStyle name="Normal 2 43" xfId="3211" xr:uid="{00000000-0005-0000-0000-0000CE090000}"/>
    <cellStyle name="Normal 2 44" xfId="3212" xr:uid="{00000000-0005-0000-0000-0000CF090000}"/>
    <cellStyle name="Normal 2 45" xfId="3213" xr:uid="{00000000-0005-0000-0000-0000D0090000}"/>
    <cellStyle name="Normal 2 46" xfId="3214" xr:uid="{00000000-0005-0000-0000-0000D1090000}"/>
    <cellStyle name="Normal 2 47" xfId="3215" xr:uid="{00000000-0005-0000-0000-0000D2090000}"/>
    <cellStyle name="Normal 2 48" xfId="3216" xr:uid="{00000000-0005-0000-0000-0000D3090000}"/>
    <cellStyle name="Normal 2 49" xfId="3217" xr:uid="{00000000-0005-0000-0000-0000D4090000}"/>
    <cellStyle name="Normal 2 5" xfId="1982" xr:uid="{00000000-0005-0000-0000-0000D5090000}"/>
    <cellStyle name="Normal 2 5 2" xfId="3218" xr:uid="{00000000-0005-0000-0000-0000D6090000}"/>
    <cellStyle name="Normal 2 50" xfId="3219" xr:uid="{00000000-0005-0000-0000-0000D7090000}"/>
    <cellStyle name="Normal 2 51" xfId="3220" xr:uid="{00000000-0005-0000-0000-0000D8090000}"/>
    <cellStyle name="Normal 2 6" xfId="1983" xr:uid="{00000000-0005-0000-0000-0000D9090000}"/>
    <cellStyle name="Normal 2 6 2" xfId="3221" xr:uid="{00000000-0005-0000-0000-0000DA090000}"/>
    <cellStyle name="Normal 2 7" xfId="1984" xr:uid="{00000000-0005-0000-0000-0000DB090000}"/>
    <cellStyle name="Normal 2 7 2" xfId="3222" xr:uid="{00000000-0005-0000-0000-0000DC090000}"/>
    <cellStyle name="Normal 2 8" xfId="1985" xr:uid="{00000000-0005-0000-0000-0000DD090000}"/>
    <cellStyle name="Normal 2 8 2" xfId="3223" xr:uid="{00000000-0005-0000-0000-0000DE090000}"/>
    <cellStyle name="Normal 2 9" xfId="3224" xr:uid="{00000000-0005-0000-0000-0000DF090000}"/>
    <cellStyle name="Normal 2_2009_06_03_tender_politin_PARCELACIJA - S formom" xfId="3225" xr:uid="{00000000-0005-0000-0000-0000E0090000}"/>
    <cellStyle name="Normal 20" xfId="106" xr:uid="{00000000-0005-0000-0000-0000E1090000}"/>
    <cellStyle name="Normal 20 2" xfId="1986" xr:uid="{00000000-0005-0000-0000-0000E2090000}"/>
    <cellStyle name="Normal 20 3" xfId="3226" xr:uid="{00000000-0005-0000-0000-0000E3090000}"/>
    <cellStyle name="Normal 21" xfId="107" xr:uid="{00000000-0005-0000-0000-0000E4090000}"/>
    <cellStyle name="Normal 21 2" xfId="3227" xr:uid="{00000000-0005-0000-0000-0000E5090000}"/>
    <cellStyle name="Normal 21 3" xfId="3228" xr:uid="{00000000-0005-0000-0000-0000E6090000}"/>
    <cellStyle name="Normal 21 4" xfId="3229" xr:uid="{00000000-0005-0000-0000-0000E7090000}"/>
    <cellStyle name="Normal 21 5" xfId="3230" xr:uid="{00000000-0005-0000-0000-0000E8090000}"/>
    <cellStyle name="Normal 21 6" xfId="3231" xr:uid="{00000000-0005-0000-0000-0000E9090000}"/>
    <cellStyle name="Normal 22" xfId="108" xr:uid="{00000000-0005-0000-0000-0000EA090000}"/>
    <cellStyle name="Normal 22 2" xfId="3232" xr:uid="{00000000-0005-0000-0000-0000EB090000}"/>
    <cellStyle name="Normal 22 3" xfId="3233" xr:uid="{00000000-0005-0000-0000-0000EC090000}"/>
    <cellStyle name="Normal 23" xfId="109" xr:uid="{00000000-0005-0000-0000-0000ED090000}"/>
    <cellStyle name="Normal 23 2" xfId="1987" xr:uid="{00000000-0005-0000-0000-0000EE090000}"/>
    <cellStyle name="Normal 23 3" xfId="3234" xr:uid="{00000000-0005-0000-0000-0000EF090000}"/>
    <cellStyle name="Normal 24" xfId="110" xr:uid="{00000000-0005-0000-0000-0000F0090000}"/>
    <cellStyle name="Normal 24 2" xfId="1988" xr:uid="{00000000-0005-0000-0000-0000F1090000}"/>
    <cellStyle name="Normal 24 3" xfId="3235" xr:uid="{00000000-0005-0000-0000-0000F2090000}"/>
    <cellStyle name="Normal 25" xfId="111" xr:uid="{00000000-0005-0000-0000-0000F3090000}"/>
    <cellStyle name="Normal 25 2" xfId="1989" xr:uid="{00000000-0005-0000-0000-0000F4090000}"/>
    <cellStyle name="Normal 25 3" xfId="3236" xr:uid="{00000000-0005-0000-0000-0000F5090000}"/>
    <cellStyle name="Normal 26" xfId="112" xr:uid="{00000000-0005-0000-0000-0000F6090000}"/>
    <cellStyle name="Normal 26 2" xfId="3237" xr:uid="{00000000-0005-0000-0000-0000F7090000}"/>
    <cellStyle name="Normal 26 3" xfId="3238" xr:uid="{00000000-0005-0000-0000-0000F8090000}"/>
    <cellStyle name="Normal 27" xfId="113" xr:uid="{00000000-0005-0000-0000-0000F9090000}"/>
    <cellStyle name="Normal 27 2" xfId="3239" xr:uid="{00000000-0005-0000-0000-0000FA090000}"/>
    <cellStyle name="Normal 27 3" xfId="3240" xr:uid="{00000000-0005-0000-0000-0000FB090000}"/>
    <cellStyle name="Normal 28" xfId="114" xr:uid="{00000000-0005-0000-0000-0000FC090000}"/>
    <cellStyle name="Normal 28 2" xfId="3241" xr:uid="{00000000-0005-0000-0000-0000FD090000}"/>
    <cellStyle name="Normal 29" xfId="115" xr:uid="{00000000-0005-0000-0000-0000FE090000}"/>
    <cellStyle name="Normal 29 2" xfId="1990" xr:uid="{00000000-0005-0000-0000-0000FF090000}"/>
    <cellStyle name="Normal 3" xfId="116" xr:uid="{00000000-0005-0000-0000-0000000A0000}"/>
    <cellStyle name="Normal 3 2" xfId="280" xr:uid="{00000000-0005-0000-0000-0000010A0000}"/>
    <cellStyle name="Normal 3 2 2" xfId="1991" xr:uid="{00000000-0005-0000-0000-0000020A0000}"/>
    <cellStyle name="Normal 3 2 2 2" xfId="1992" xr:uid="{00000000-0005-0000-0000-0000030A0000}"/>
    <cellStyle name="Normal 3 2 3" xfId="1993" xr:uid="{00000000-0005-0000-0000-0000040A0000}"/>
    <cellStyle name="Normal 3 2 4" xfId="1994" xr:uid="{00000000-0005-0000-0000-0000050A0000}"/>
    <cellStyle name="Normal 3 3" xfId="1995" xr:uid="{00000000-0005-0000-0000-0000060A0000}"/>
    <cellStyle name="Normal 3 4" xfId="1996" xr:uid="{00000000-0005-0000-0000-0000070A0000}"/>
    <cellStyle name="Normal 3 4 2" xfId="1997" xr:uid="{00000000-0005-0000-0000-0000080A0000}"/>
    <cellStyle name="Normal 3 4 2 2" xfId="1998" xr:uid="{00000000-0005-0000-0000-0000090A0000}"/>
    <cellStyle name="Normal 3 4 3" xfId="1999" xr:uid="{00000000-0005-0000-0000-00000A0A0000}"/>
    <cellStyle name="Normal 3 5" xfId="2000" xr:uid="{00000000-0005-0000-0000-00000B0A0000}"/>
    <cellStyle name="Normal 3 5 2" xfId="2001" xr:uid="{00000000-0005-0000-0000-00000C0A0000}"/>
    <cellStyle name="Normal 3 6" xfId="2002" xr:uid="{00000000-0005-0000-0000-00000D0A0000}"/>
    <cellStyle name="Normal 3 6 2" xfId="2003" xr:uid="{00000000-0005-0000-0000-00000E0A0000}"/>
    <cellStyle name="Normal 3 6 3" xfId="2004" xr:uid="{00000000-0005-0000-0000-00000F0A0000}"/>
    <cellStyle name="Normal 3 7" xfId="2005" xr:uid="{00000000-0005-0000-0000-0000100A0000}"/>
    <cellStyle name="Normal 3 8" xfId="2006" xr:uid="{00000000-0005-0000-0000-0000110A0000}"/>
    <cellStyle name="Normal 3 8 2" xfId="2007" xr:uid="{00000000-0005-0000-0000-0000120A0000}"/>
    <cellStyle name="Normal 3 8 2 2" xfId="2008" xr:uid="{00000000-0005-0000-0000-0000130A0000}"/>
    <cellStyle name="Normal 3 8 3" xfId="2009" xr:uid="{00000000-0005-0000-0000-0000140A0000}"/>
    <cellStyle name="Normal 3 8 4" xfId="2010" xr:uid="{00000000-0005-0000-0000-0000150A0000}"/>
    <cellStyle name="Normal 3 8 5" xfId="2011" xr:uid="{00000000-0005-0000-0000-0000160A0000}"/>
    <cellStyle name="Normal 3_ETD111077_Restoran_Amfora_TROSKO_CIJENE_D" xfId="3242" xr:uid="{00000000-0005-0000-0000-0000170A0000}"/>
    <cellStyle name="Normal 30" xfId="117" xr:uid="{00000000-0005-0000-0000-0000180A0000}"/>
    <cellStyle name="Normal 30 2" xfId="2012" xr:uid="{00000000-0005-0000-0000-0000190A0000}"/>
    <cellStyle name="Normal 31" xfId="118" xr:uid="{00000000-0005-0000-0000-00001A0A0000}"/>
    <cellStyle name="Normal 31 2" xfId="2013" xr:uid="{00000000-0005-0000-0000-00001B0A0000}"/>
    <cellStyle name="Normal 32" xfId="119" xr:uid="{00000000-0005-0000-0000-00001C0A0000}"/>
    <cellStyle name="Normal 32 2" xfId="2014" xr:uid="{00000000-0005-0000-0000-00001D0A0000}"/>
    <cellStyle name="Normal 33" xfId="120" xr:uid="{00000000-0005-0000-0000-00001E0A0000}"/>
    <cellStyle name="Normal 33 2" xfId="2015" xr:uid="{00000000-0005-0000-0000-00001F0A0000}"/>
    <cellStyle name="Normal 34" xfId="121" xr:uid="{00000000-0005-0000-0000-0000200A0000}"/>
    <cellStyle name="Normal 34 2" xfId="2016" xr:uid="{00000000-0005-0000-0000-0000210A0000}"/>
    <cellStyle name="Normal 35" xfId="122" xr:uid="{00000000-0005-0000-0000-0000220A0000}"/>
    <cellStyle name="Normal 35 2" xfId="2017" xr:uid="{00000000-0005-0000-0000-0000230A0000}"/>
    <cellStyle name="Normal 35 3" xfId="3243" xr:uid="{00000000-0005-0000-0000-0000240A0000}"/>
    <cellStyle name="Normal 35 4" xfId="3244" xr:uid="{00000000-0005-0000-0000-0000250A0000}"/>
    <cellStyle name="Normal 35 5" xfId="3245" xr:uid="{00000000-0005-0000-0000-0000260A0000}"/>
    <cellStyle name="Normal 36" xfId="123" xr:uid="{00000000-0005-0000-0000-0000270A0000}"/>
    <cellStyle name="Normal 36 2" xfId="2018" xr:uid="{00000000-0005-0000-0000-0000280A0000}"/>
    <cellStyle name="Normal 37" xfId="124" xr:uid="{00000000-0005-0000-0000-0000290A0000}"/>
    <cellStyle name="Normal 37 2" xfId="2019" xr:uid="{00000000-0005-0000-0000-00002A0A0000}"/>
    <cellStyle name="Normal 37 3" xfId="3246" xr:uid="{00000000-0005-0000-0000-00002B0A0000}"/>
    <cellStyle name="Normal 37 4" xfId="3247" xr:uid="{00000000-0005-0000-0000-00002C0A0000}"/>
    <cellStyle name="Normal 37 5" xfId="3248" xr:uid="{00000000-0005-0000-0000-00002D0A0000}"/>
    <cellStyle name="Normal 38" xfId="125" xr:uid="{00000000-0005-0000-0000-00002E0A0000}"/>
    <cellStyle name="Normal 38 2" xfId="3249" xr:uid="{00000000-0005-0000-0000-00002F0A0000}"/>
    <cellStyle name="Normal 39" xfId="126" xr:uid="{00000000-0005-0000-0000-0000300A0000}"/>
    <cellStyle name="Normal 39 2" xfId="3250" xr:uid="{00000000-0005-0000-0000-0000310A0000}"/>
    <cellStyle name="Normal 4" xfId="127" xr:uid="{00000000-0005-0000-0000-0000320A0000}"/>
    <cellStyle name="Normal 4 10" xfId="3251" xr:uid="{00000000-0005-0000-0000-0000330A0000}"/>
    <cellStyle name="Normal 4 2" xfId="2020" xr:uid="{00000000-0005-0000-0000-0000340A0000}"/>
    <cellStyle name="Normal 4 2 2" xfId="2021" xr:uid="{00000000-0005-0000-0000-0000350A0000}"/>
    <cellStyle name="Normal 4 2 2 2" xfId="2022" xr:uid="{00000000-0005-0000-0000-0000360A0000}"/>
    <cellStyle name="Normal 4 2 3" xfId="2023" xr:uid="{00000000-0005-0000-0000-0000370A0000}"/>
    <cellStyle name="Normal 4 2 3 2" xfId="2024" xr:uid="{00000000-0005-0000-0000-0000380A0000}"/>
    <cellStyle name="Normal 4 2 3 2 2" xfId="2025" xr:uid="{00000000-0005-0000-0000-0000390A0000}"/>
    <cellStyle name="Normal 4 2 3 3" xfId="2026" xr:uid="{00000000-0005-0000-0000-00003A0A0000}"/>
    <cellStyle name="Normal 4 2 3 4" xfId="2027" xr:uid="{00000000-0005-0000-0000-00003B0A0000}"/>
    <cellStyle name="Normal 4 2 3 5" xfId="2028" xr:uid="{00000000-0005-0000-0000-00003C0A0000}"/>
    <cellStyle name="Normal 4 3" xfId="2029" xr:uid="{00000000-0005-0000-0000-00003D0A0000}"/>
    <cellStyle name="Normal 4 4" xfId="2030" xr:uid="{00000000-0005-0000-0000-00003E0A0000}"/>
    <cellStyle name="Normal 4 4 2" xfId="2031" xr:uid="{00000000-0005-0000-0000-00003F0A0000}"/>
    <cellStyle name="Normal 4 5" xfId="2032" xr:uid="{00000000-0005-0000-0000-0000400A0000}"/>
    <cellStyle name="Normal 4 6" xfId="2033" xr:uid="{00000000-0005-0000-0000-0000410A0000}"/>
    <cellStyle name="Normal 4 7" xfId="2034" xr:uid="{00000000-0005-0000-0000-0000420A0000}"/>
    <cellStyle name="Normal 4 8" xfId="2035" xr:uid="{00000000-0005-0000-0000-0000430A0000}"/>
    <cellStyle name="Normal 40" xfId="128" xr:uid="{00000000-0005-0000-0000-0000440A0000}"/>
    <cellStyle name="Normal 40 2" xfId="3252" xr:uid="{00000000-0005-0000-0000-0000450A0000}"/>
    <cellStyle name="normal 41" xfId="281" xr:uid="{00000000-0005-0000-0000-0000460A0000}"/>
    <cellStyle name="Normal 41 2" xfId="3253" xr:uid="{00000000-0005-0000-0000-0000470A0000}"/>
    <cellStyle name="normal 42" xfId="184" xr:uid="{00000000-0005-0000-0000-0000480A0000}"/>
    <cellStyle name="Normal 42 2" xfId="3254" xr:uid="{00000000-0005-0000-0000-0000490A0000}"/>
    <cellStyle name="Normal 43" xfId="3255" xr:uid="{00000000-0005-0000-0000-00004A0A0000}"/>
    <cellStyle name="Normal 43 2" xfId="3256" xr:uid="{00000000-0005-0000-0000-00004B0A0000}"/>
    <cellStyle name="Normal 44" xfId="3257" xr:uid="{00000000-0005-0000-0000-00004C0A0000}"/>
    <cellStyle name="Normal 44 2" xfId="3258" xr:uid="{00000000-0005-0000-0000-00004D0A0000}"/>
    <cellStyle name="Normal 45" xfId="3259" xr:uid="{00000000-0005-0000-0000-00004E0A0000}"/>
    <cellStyle name="Normal 45 2" xfId="3260" xr:uid="{00000000-0005-0000-0000-00004F0A0000}"/>
    <cellStyle name="Normal 46" xfId="3261" xr:uid="{00000000-0005-0000-0000-0000500A0000}"/>
    <cellStyle name="Normal 46 2" xfId="3262" xr:uid="{00000000-0005-0000-0000-0000510A0000}"/>
    <cellStyle name="Normal 47" xfId="3263" xr:uid="{00000000-0005-0000-0000-0000520A0000}"/>
    <cellStyle name="Normal 47 2" xfId="3264" xr:uid="{00000000-0005-0000-0000-0000530A0000}"/>
    <cellStyle name="Normal 48" xfId="3265" xr:uid="{00000000-0005-0000-0000-0000540A0000}"/>
    <cellStyle name="Normal 48 2" xfId="3266" xr:uid="{00000000-0005-0000-0000-0000550A0000}"/>
    <cellStyle name="Normal 49" xfId="3267" xr:uid="{00000000-0005-0000-0000-0000560A0000}"/>
    <cellStyle name="Normal 49 2" xfId="3268" xr:uid="{00000000-0005-0000-0000-0000570A0000}"/>
    <cellStyle name="Normal 5" xfId="129" xr:uid="{00000000-0005-0000-0000-0000580A0000}"/>
    <cellStyle name="Normal 5 2" xfId="2036" xr:uid="{00000000-0005-0000-0000-0000590A0000}"/>
    <cellStyle name="Normal 5 2 2" xfId="3269" xr:uid="{00000000-0005-0000-0000-00005A0A0000}"/>
    <cellStyle name="Normal 5 35" xfId="3270" xr:uid="{00000000-0005-0000-0000-00005B0A0000}"/>
    <cellStyle name="Normal 5 47" xfId="3271" xr:uid="{00000000-0005-0000-0000-00005C0A0000}"/>
    <cellStyle name="Normal 5 58" xfId="3272" xr:uid="{00000000-0005-0000-0000-00005D0A0000}"/>
    <cellStyle name="Normal 5 66" xfId="3273" xr:uid="{00000000-0005-0000-0000-00005E0A0000}"/>
    <cellStyle name="Normal 50" xfId="3274" xr:uid="{00000000-0005-0000-0000-00005F0A0000}"/>
    <cellStyle name="Normal 50 2" xfId="3275" xr:uid="{00000000-0005-0000-0000-0000600A0000}"/>
    <cellStyle name="Normal 51" xfId="3276" xr:uid="{00000000-0005-0000-0000-0000610A0000}"/>
    <cellStyle name="Normal 51 2" xfId="3277" xr:uid="{00000000-0005-0000-0000-0000620A0000}"/>
    <cellStyle name="Normal 52" xfId="3278" xr:uid="{00000000-0005-0000-0000-0000630A0000}"/>
    <cellStyle name="Normal 53" xfId="3279" xr:uid="{00000000-0005-0000-0000-0000640A0000}"/>
    <cellStyle name="Normal 53 2" xfId="3280" xr:uid="{00000000-0005-0000-0000-0000650A0000}"/>
    <cellStyle name="Normal 54" xfId="3281" xr:uid="{00000000-0005-0000-0000-0000660A0000}"/>
    <cellStyle name="Normal 55" xfId="3282" xr:uid="{00000000-0005-0000-0000-0000670A0000}"/>
    <cellStyle name="Normal 56" xfId="3283" xr:uid="{00000000-0005-0000-0000-0000680A0000}"/>
    <cellStyle name="Normal 57" xfId="3284" xr:uid="{00000000-0005-0000-0000-0000690A0000}"/>
    <cellStyle name="Normal 57 2" xfId="3285" xr:uid="{00000000-0005-0000-0000-00006A0A0000}"/>
    <cellStyle name="Normal 58" xfId="3286" xr:uid="{00000000-0005-0000-0000-00006B0A0000}"/>
    <cellStyle name="Normal 58 2" xfId="3287" xr:uid="{00000000-0005-0000-0000-00006C0A0000}"/>
    <cellStyle name="Normal 59" xfId="3288" xr:uid="{00000000-0005-0000-0000-00006D0A0000}"/>
    <cellStyle name="Normal 6" xfId="130" xr:uid="{00000000-0005-0000-0000-00006E0A0000}"/>
    <cellStyle name="Normal 6 2" xfId="2037" xr:uid="{00000000-0005-0000-0000-00006F0A0000}"/>
    <cellStyle name="Normal 6 3" xfId="3289" xr:uid="{00000000-0005-0000-0000-0000700A0000}"/>
    <cellStyle name="Normal 6 4" xfId="2038" xr:uid="{00000000-0005-0000-0000-0000710A0000}"/>
    <cellStyle name="Normal 6 4 2" xfId="3502" xr:uid="{00000000-0005-0000-0000-0000720A0000}"/>
    <cellStyle name="Normal 6 5" xfId="2039" xr:uid="{00000000-0005-0000-0000-0000730A0000}"/>
    <cellStyle name="Normal 60" xfId="3290" xr:uid="{00000000-0005-0000-0000-0000740A0000}"/>
    <cellStyle name="Normal 61" xfId="3291" xr:uid="{00000000-0005-0000-0000-0000750A0000}"/>
    <cellStyle name="Normal 62" xfId="3292" xr:uid="{00000000-0005-0000-0000-0000760A0000}"/>
    <cellStyle name="Normal 63" xfId="3293" xr:uid="{00000000-0005-0000-0000-0000770A0000}"/>
    <cellStyle name="Normal 64" xfId="3294" xr:uid="{00000000-0005-0000-0000-0000780A0000}"/>
    <cellStyle name="Normal 65" xfId="3295" xr:uid="{00000000-0005-0000-0000-0000790A0000}"/>
    <cellStyle name="Normal 66" xfId="3296" xr:uid="{00000000-0005-0000-0000-00007A0A0000}"/>
    <cellStyle name="Normal 67" xfId="3297" xr:uid="{00000000-0005-0000-0000-00007B0A0000}"/>
    <cellStyle name="Normal 68" xfId="3298" xr:uid="{00000000-0005-0000-0000-00007C0A0000}"/>
    <cellStyle name="Normal 69" xfId="3299" xr:uid="{00000000-0005-0000-0000-00007D0A0000}"/>
    <cellStyle name="Normal 7" xfId="131" xr:uid="{00000000-0005-0000-0000-00007E0A0000}"/>
    <cellStyle name="Normal 7 10" xfId="3300" xr:uid="{00000000-0005-0000-0000-00007F0A0000}"/>
    <cellStyle name="Normal 7 11" xfId="3301" xr:uid="{00000000-0005-0000-0000-0000800A0000}"/>
    <cellStyle name="Normal 7 12" xfId="3302" xr:uid="{00000000-0005-0000-0000-0000810A0000}"/>
    <cellStyle name="Normal 7 13" xfId="3303" xr:uid="{00000000-0005-0000-0000-0000820A0000}"/>
    <cellStyle name="Normal 7 14" xfId="3304" xr:uid="{00000000-0005-0000-0000-0000830A0000}"/>
    <cellStyle name="Normal 7 15" xfId="3305" xr:uid="{00000000-0005-0000-0000-0000840A0000}"/>
    <cellStyle name="Normal 7 16" xfId="3306" xr:uid="{00000000-0005-0000-0000-0000850A0000}"/>
    <cellStyle name="Normal 7 17" xfId="3307" xr:uid="{00000000-0005-0000-0000-0000860A0000}"/>
    <cellStyle name="Normal 7 2" xfId="2040" xr:uid="{00000000-0005-0000-0000-0000870A0000}"/>
    <cellStyle name="Normal 7 3" xfId="3308" xr:uid="{00000000-0005-0000-0000-0000880A0000}"/>
    <cellStyle name="Normal 7 4" xfId="3309" xr:uid="{00000000-0005-0000-0000-0000890A0000}"/>
    <cellStyle name="Normal 7 5" xfId="3310" xr:uid="{00000000-0005-0000-0000-00008A0A0000}"/>
    <cellStyle name="Normal 7 6" xfId="3311" xr:uid="{00000000-0005-0000-0000-00008B0A0000}"/>
    <cellStyle name="Normal 7 7" xfId="3312" xr:uid="{00000000-0005-0000-0000-00008C0A0000}"/>
    <cellStyle name="Normal 7 8" xfId="3313" xr:uid="{00000000-0005-0000-0000-00008D0A0000}"/>
    <cellStyle name="Normal 7 9" xfId="3314" xr:uid="{00000000-0005-0000-0000-00008E0A0000}"/>
    <cellStyle name="Normal 7_2009_06_03_tender_politin_PARCELACIJA - S formom" xfId="3315" xr:uid="{00000000-0005-0000-0000-00008F0A0000}"/>
    <cellStyle name="Normal 70" xfId="3316" xr:uid="{00000000-0005-0000-0000-0000900A0000}"/>
    <cellStyle name="Normal 71" xfId="3317" xr:uid="{00000000-0005-0000-0000-0000910A0000}"/>
    <cellStyle name="Normal 72" xfId="3318" xr:uid="{00000000-0005-0000-0000-0000920A0000}"/>
    <cellStyle name="Normal 73" xfId="3319" xr:uid="{00000000-0005-0000-0000-0000930A0000}"/>
    <cellStyle name="Normal 74" xfId="3320" xr:uid="{00000000-0005-0000-0000-0000940A0000}"/>
    <cellStyle name="Normal 75" xfId="3321" xr:uid="{00000000-0005-0000-0000-0000950A0000}"/>
    <cellStyle name="Normal 76" xfId="3322" xr:uid="{00000000-0005-0000-0000-0000960A0000}"/>
    <cellStyle name="Normal 77" xfId="3323" xr:uid="{00000000-0005-0000-0000-0000970A0000}"/>
    <cellStyle name="Normal 78" xfId="3324" xr:uid="{00000000-0005-0000-0000-0000980A0000}"/>
    <cellStyle name="Normal 79" xfId="3325" xr:uid="{00000000-0005-0000-0000-0000990A0000}"/>
    <cellStyle name="Normal 8" xfId="132" xr:uid="{00000000-0005-0000-0000-00009A0A0000}"/>
    <cellStyle name="Normal 8 2" xfId="2041" xr:uid="{00000000-0005-0000-0000-00009B0A0000}"/>
    <cellStyle name="Normal 8 3" xfId="3326" xr:uid="{00000000-0005-0000-0000-00009C0A0000}"/>
    <cellStyle name="Normal 80" xfId="3327" xr:uid="{00000000-0005-0000-0000-00009D0A0000}"/>
    <cellStyle name="Normal 81" xfId="3328" xr:uid="{00000000-0005-0000-0000-00009E0A0000}"/>
    <cellStyle name="Normal 82" xfId="3329" xr:uid="{00000000-0005-0000-0000-00009F0A0000}"/>
    <cellStyle name="Normal 83" xfId="3330" xr:uid="{00000000-0005-0000-0000-0000A00A0000}"/>
    <cellStyle name="normal 84" xfId="3514" xr:uid="{00000000-0005-0000-0000-0000A10A0000}"/>
    <cellStyle name="Normal 9" xfId="133" xr:uid="{00000000-0005-0000-0000-0000A20A0000}"/>
    <cellStyle name="Normal 9 2" xfId="2042" xr:uid="{00000000-0005-0000-0000-0000A30A0000}"/>
    <cellStyle name="Normal 9 3" xfId="3331" xr:uid="{00000000-0005-0000-0000-0000A40A0000}"/>
    <cellStyle name="Normal_02 Popis Vodovod+Kanalizacija" xfId="2043" xr:uid="{00000000-0005-0000-0000-0000A50A0000}"/>
    <cellStyle name="Normal_I-BREZOV 2" xfId="2044" xr:uid="{00000000-0005-0000-0000-0000A60A0000}"/>
    <cellStyle name="Normal_Kino Siska_predr_ZU" xfId="2045" xr:uid="{00000000-0005-0000-0000-0000A70A0000}"/>
    <cellStyle name="Normal_OCENA" xfId="134" xr:uid="{00000000-0005-0000-0000-0000A80A0000}"/>
    <cellStyle name="Normal_popis imp nova" xfId="3332" xr:uid="{00000000-0005-0000-0000-0000A90A0000}"/>
    <cellStyle name="Normal_PREDRAČUN" xfId="3512" xr:uid="{00000000-0005-0000-0000-0000AA0A0000}"/>
    <cellStyle name="Normal_SP" xfId="3333" xr:uid="{00000000-0005-0000-0000-0000AB0A0000}"/>
    <cellStyle name="Normal_TUŠMs-popis ogrevanje+plin-PGD" xfId="3334" xr:uid="{00000000-0005-0000-0000-0000AC0A0000}"/>
    <cellStyle name="Normal1" xfId="3335" xr:uid="{00000000-0005-0000-0000-0000AD0A0000}"/>
    <cellStyle name="Normal1 2" xfId="3336" xr:uid="{00000000-0005-0000-0000-0000AE0A0000}"/>
    <cellStyle name="Normal1 3" xfId="3337" xr:uid="{00000000-0005-0000-0000-0000AF0A0000}"/>
    <cellStyle name="Normal3" xfId="3338" xr:uid="{00000000-0005-0000-0000-0000B00A0000}"/>
    <cellStyle name="Normale_CCTV Price List Jan-Jun 2005" xfId="2046" xr:uid="{00000000-0005-0000-0000-0000B10A0000}"/>
    <cellStyle name="Normalno 2" xfId="2047" xr:uid="{00000000-0005-0000-0000-0000B20A0000}"/>
    <cellStyle name="Note" xfId="135" xr:uid="{00000000-0005-0000-0000-0000B30A0000}"/>
    <cellStyle name="Note 2" xfId="2048" xr:uid="{00000000-0005-0000-0000-0000B40A0000}"/>
    <cellStyle name="Note 2 2" xfId="2049" xr:uid="{00000000-0005-0000-0000-0000B50A0000}"/>
    <cellStyle name="Note 2 2 2" xfId="3339" xr:uid="{00000000-0005-0000-0000-0000B60A0000}"/>
    <cellStyle name="Note 2 3" xfId="3340" xr:uid="{00000000-0005-0000-0000-0000B70A0000}"/>
    <cellStyle name="Note 2 3 2" xfId="3341" xr:uid="{00000000-0005-0000-0000-0000B80A0000}"/>
    <cellStyle name="Note 2 4" xfId="3342" xr:uid="{00000000-0005-0000-0000-0000B90A0000}"/>
    <cellStyle name="Note 2 4 2" xfId="3343" xr:uid="{00000000-0005-0000-0000-0000BA0A0000}"/>
    <cellStyle name="Note 2 5" xfId="3344" xr:uid="{00000000-0005-0000-0000-0000BB0A0000}"/>
    <cellStyle name="Note 2 5 2" xfId="3345" xr:uid="{00000000-0005-0000-0000-0000BC0A0000}"/>
    <cellStyle name="Note 2 6" xfId="3346" xr:uid="{00000000-0005-0000-0000-0000BD0A0000}"/>
    <cellStyle name="Note 2 6 2" xfId="3347" xr:uid="{00000000-0005-0000-0000-0000BE0A0000}"/>
    <cellStyle name="Note 2 7" xfId="3348" xr:uid="{00000000-0005-0000-0000-0000BF0A0000}"/>
    <cellStyle name="Note 2 8" xfId="3349" xr:uid="{00000000-0005-0000-0000-0000C00A0000}"/>
    <cellStyle name="Note 3" xfId="2050" xr:uid="{00000000-0005-0000-0000-0000C10A0000}"/>
    <cellStyle name="Note 3 2" xfId="3350" xr:uid="{00000000-0005-0000-0000-0000C20A0000}"/>
    <cellStyle name="Note 4" xfId="2051" xr:uid="{00000000-0005-0000-0000-0000C30A0000}"/>
    <cellStyle name="Note 4 2" xfId="3351" xr:uid="{00000000-0005-0000-0000-0000C40A0000}"/>
    <cellStyle name="Note 5" xfId="2052" xr:uid="{00000000-0005-0000-0000-0000C50A0000}"/>
    <cellStyle name="Note 5 2" xfId="3352" xr:uid="{00000000-0005-0000-0000-0000C60A0000}"/>
    <cellStyle name="Note 6" xfId="2053" xr:uid="{00000000-0005-0000-0000-0000C70A0000}"/>
    <cellStyle name="Note 6 2" xfId="2054" xr:uid="{00000000-0005-0000-0000-0000C80A0000}"/>
    <cellStyle name="Note 7" xfId="2055" xr:uid="{00000000-0005-0000-0000-0000C90A0000}"/>
    <cellStyle name="Note 8" xfId="2056" xr:uid="{00000000-0005-0000-0000-0000CA0A0000}"/>
    <cellStyle name="NOVO" xfId="2057" xr:uid="{00000000-0005-0000-0000-0000CB0A0000}"/>
    <cellStyle name="NOVO 2" xfId="2058" xr:uid="{00000000-0005-0000-0000-0000CC0A0000}"/>
    <cellStyle name="NOVO 2 2" xfId="2059" xr:uid="{00000000-0005-0000-0000-0000CD0A0000}"/>
    <cellStyle name="NOVO 2 2 2" xfId="2060" xr:uid="{00000000-0005-0000-0000-0000CE0A0000}"/>
    <cellStyle name="NOVO 2 3" xfId="2061" xr:uid="{00000000-0005-0000-0000-0000CF0A0000}"/>
    <cellStyle name="NOVO 3" xfId="2062" xr:uid="{00000000-0005-0000-0000-0000D00A0000}"/>
    <cellStyle name="NOVO 3 2" xfId="2063" xr:uid="{00000000-0005-0000-0000-0000D10A0000}"/>
    <cellStyle name="NOVO 3 2 2" xfId="2064" xr:uid="{00000000-0005-0000-0000-0000D20A0000}"/>
    <cellStyle name="NOVO 3 3" xfId="2065" xr:uid="{00000000-0005-0000-0000-0000D30A0000}"/>
    <cellStyle name="NOVO 4" xfId="2066" xr:uid="{00000000-0005-0000-0000-0000D40A0000}"/>
    <cellStyle name="NOVO 4 2" xfId="2067" xr:uid="{00000000-0005-0000-0000-0000D50A0000}"/>
    <cellStyle name="NOVO 5" xfId="2068" xr:uid="{00000000-0005-0000-0000-0000D60A0000}"/>
    <cellStyle name="NOVO_Popis DSO Brežice - elektrika" xfId="2069" xr:uid="{00000000-0005-0000-0000-0000D70A0000}"/>
    <cellStyle name="Obično 10" xfId="3353" xr:uid="{00000000-0005-0000-0000-0000D80A0000}"/>
    <cellStyle name="Obično 11" xfId="3354" xr:uid="{00000000-0005-0000-0000-0000D90A0000}"/>
    <cellStyle name="Obično 12" xfId="3355" xr:uid="{00000000-0005-0000-0000-0000DA0A0000}"/>
    <cellStyle name="Obično 13" xfId="3356" xr:uid="{00000000-0005-0000-0000-0000DB0A0000}"/>
    <cellStyle name="Obično 14" xfId="3357" xr:uid="{00000000-0005-0000-0000-0000DC0A0000}"/>
    <cellStyle name="Obično 15" xfId="3358" xr:uid="{00000000-0005-0000-0000-0000DD0A0000}"/>
    <cellStyle name="Obično 16" xfId="3359" xr:uid="{00000000-0005-0000-0000-0000DE0A0000}"/>
    <cellStyle name="Obično 2" xfId="3360" xr:uid="{00000000-0005-0000-0000-0000DF0A0000}"/>
    <cellStyle name="Obično 3" xfId="3361" xr:uid="{00000000-0005-0000-0000-0000E00A0000}"/>
    <cellStyle name="Obično 3 2" xfId="3362" xr:uid="{00000000-0005-0000-0000-0000E10A0000}"/>
    <cellStyle name="Obično 4" xfId="3363" xr:uid="{00000000-0005-0000-0000-0000E20A0000}"/>
    <cellStyle name="Obično 5" xfId="3364" xr:uid="{00000000-0005-0000-0000-0000E30A0000}"/>
    <cellStyle name="Obično 6" xfId="3365" xr:uid="{00000000-0005-0000-0000-0000E40A0000}"/>
    <cellStyle name="Obično 7" xfId="3366" xr:uid="{00000000-0005-0000-0000-0000E50A0000}"/>
    <cellStyle name="Obično 8" xfId="3367" xr:uid="{00000000-0005-0000-0000-0000E60A0000}"/>
    <cellStyle name="Obično 9" xfId="3368" xr:uid="{00000000-0005-0000-0000-0000E70A0000}"/>
    <cellStyle name="Obično_List1" xfId="3369" xr:uid="{00000000-0005-0000-0000-0000E80A0000}"/>
    <cellStyle name="Odstotek 2" xfId="187" xr:uid="{00000000-0005-0000-0000-0000E90A0000}"/>
    <cellStyle name="Odstotek 2 2" xfId="2070" xr:uid="{00000000-0005-0000-0000-0000EA0A0000}"/>
    <cellStyle name="Odstotek 2 2 2" xfId="2071" xr:uid="{00000000-0005-0000-0000-0000EB0A0000}"/>
    <cellStyle name="Odstotek 2 2 3" xfId="2072" xr:uid="{00000000-0005-0000-0000-0000EC0A0000}"/>
    <cellStyle name="Odstotek 2 3" xfId="2073" xr:uid="{00000000-0005-0000-0000-0000ED0A0000}"/>
    <cellStyle name="Odstotek 2 4" xfId="2074" xr:uid="{00000000-0005-0000-0000-0000EE0A0000}"/>
    <cellStyle name="Odstotek 3" xfId="188" xr:uid="{00000000-0005-0000-0000-0000EF0A0000}"/>
    <cellStyle name="Odstotek 3 2" xfId="2075" xr:uid="{00000000-0005-0000-0000-0000F00A0000}"/>
    <cellStyle name="Odstotek 3 2 2" xfId="3370" xr:uid="{00000000-0005-0000-0000-0000F10A0000}"/>
    <cellStyle name="Odstotek 3 3" xfId="3371" xr:uid="{00000000-0005-0000-0000-0000F20A0000}"/>
    <cellStyle name="Odstotek 3 3 2" xfId="3372" xr:uid="{00000000-0005-0000-0000-0000F30A0000}"/>
    <cellStyle name="Odstotek 3 4" xfId="3373" xr:uid="{00000000-0005-0000-0000-0000F40A0000}"/>
    <cellStyle name="Odstotek 4" xfId="2076" xr:uid="{00000000-0005-0000-0000-0000F50A0000}"/>
    <cellStyle name="Odstotek 4 2" xfId="3508" xr:uid="{00000000-0005-0000-0000-0000F60A0000}"/>
    <cellStyle name="oft Excel]_x000d__x000a_Comment=The open=/f lines load custom functions into the Paste Function list._x000d__x000a_Maximized=3_x000d__x000a_Basics=1_x000d__x000a_A" xfId="189" xr:uid="{00000000-0005-0000-0000-0000F70A0000}"/>
    <cellStyle name="OPIS" xfId="2077" xr:uid="{00000000-0005-0000-0000-0000F80A0000}"/>
    <cellStyle name="Opomba 2" xfId="2078" xr:uid="{00000000-0005-0000-0000-0000F90A0000}"/>
    <cellStyle name="Opomba 2 2" xfId="2079" xr:uid="{00000000-0005-0000-0000-0000FA0A0000}"/>
    <cellStyle name="Opomba 2 2 2" xfId="2080" xr:uid="{00000000-0005-0000-0000-0000FB0A0000}"/>
    <cellStyle name="Opomba 2 2 3" xfId="2081" xr:uid="{00000000-0005-0000-0000-0000FC0A0000}"/>
    <cellStyle name="Opomba 2 2 4" xfId="2082" xr:uid="{00000000-0005-0000-0000-0000FD0A0000}"/>
    <cellStyle name="Opomba 2 2 5" xfId="2083" xr:uid="{00000000-0005-0000-0000-0000FE0A0000}"/>
    <cellStyle name="Opomba 2 2 6" xfId="2084" xr:uid="{00000000-0005-0000-0000-0000FF0A0000}"/>
    <cellStyle name="Opomba 2 2 7" xfId="2085" xr:uid="{00000000-0005-0000-0000-0000000B0000}"/>
    <cellStyle name="Opomba 2 2 8" xfId="2086" xr:uid="{00000000-0005-0000-0000-0000010B0000}"/>
    <cellStyle name="Opomba 2 3" xfId="2087" xr:uid="{00000000-0005-0000-0000-0000020B0000}"/>
    <cellStyle name="Opomba 2 3 2" xfId="2088" xr:uid="{00000000-0005-0000-0000-0000030B0000}"/>
    <cellStyle name="Opomba 2 3 3" xfId="2089" xr:uid="{00000000-0005-0000-0000-0000040B0000}"/>
    <cellStyle name="Opomba 2 3 3 2" xfId="2090" xr:uid="{00000000-0005-0000-0000-0000050B0000}"/>
    <cellStyle name="Opomba 2 3 4" xfId="2091" xr:uid="{00000000-0005-0000-0000-0000060B0000}"/>
    <cellStyle name="Opomba 2 4" xfId="2092" xr:uid="{00000000-0005-0000-0000-0000070B0000}"/>
    <cellStyle name="Opomba 2 5" xfId="2093" xr:uid="{00000000-0005-0000-0000-0000080B0000}"/>
    <cellStyle name="Opomba 2 6" xfId="2094" xr:uid="{00000000-0005-0000-0000-0000090B0000}"/>
    <cellStyle name="Opomba 2 7" xfId="2095" xr:uid="{00000000-0005-0000-0000-00000A0B0000}"/>
    <cellStyle name="Opomba 3" xfId="2096" xr:uid="{00000000-0005-0000-0000-00000B0B0000}"/>
    <cellStyle name="Opomba 3 2" xfId="2097" xr:uid="{00000000-0005-0000-0000-00000C0B0000}"/>
    <cellStyle name="Opomba 3 2 2" xfId="2098" xr:uid="{00000000-0005-0000-0000-00000D0B0000}"/>
    <cellStyle name="Opomba 3 2 3" xfId="2099" xr:uid="{00000000-0005-0000-0000-00000E0B0000}"/>
    <cellStyle name="Opomba 3 2 4" xfId="2100" xr:uid="{00000000-0005-0000-0000-00000F0B0000}"/>
    <cellStyle name="Opomba 3 3" xfId="2101" xr:uid="{00000000-0005-0000-0000-0000100B0000}"/>
    <cellStyle name="Opomba 3 3 2" xfId="2102" xr:uid="{00000000-0005-0000-0000-0000110B0000}"/>
    <cellStyle name="Opomba 3 3 2 2" xfId="2103" xr:uid="{00000000-0005-0000-0000-0000120B0000}"/>
    <cellStyle name="Opomba 3 3 3" xfId="2104" xr:uid="{00000000-0005-0000-0000-0000130B0000}"/>
    <cellStyle name="Opomba 3 3 4" xfId="2105" xr:uid="{00000000-0005-0000-0000-0000140B0000}"/>
    <cellStyle name="Opomba 3 4" xfId="2106" xr:uid="{00000000-0005-0000-0000-0000150B0000}"/>
    <cellStyle name="Opomba 3 5" xfId="2107" xr:uid="{00000000-0005-0000-0000-0000160B0000}"/>
    <cellStyle name="Opomba 3 6" xfId="2108" xr:uid="{00000000-0005-0000-0000-0000170B0000}"/>
    <cellStyle name="Opomba 4" xfId="2109" xr:uid="{00000000-0005-0000-0000-0000180B0000}"/>
    <cellStyle name="Opomba 5" xfId="2110" xr:uid="{00000000-0005-0000-0000-0000190B0000}"/>
    <cellStyle name="Opomba 5 2" xfId="2111" xr:uid="{00000000-0005-0000-0000-00001A0B0000}"/>
    <cellStyle name="Opombe" xfId="2112" xr:uid="{00000000-0005-0000-0000-00001B0B0000}"/>
    <cellStyle name="Opozorilo" xfId="151" builtinId="11" customBuiltin="1"/>
    <cellStyle name="Opozorilo 2" xfId="282" xr:uid="{00000000-0005-0000-0000-00001D0B0000}"/>
    <cellStyle name="Opozorilo 2 2" xfId="2113" xr:uid="{00000000-0005-0000-0000-00001E0B0000}"/>
    <cellStyle name="Opozorilo 2 2 2" xfId="2114" xr:uid="{00000000-0005-0000-0000-00001F0B0000}"/>
    <cellStyle name="Opozorilo 3" xfId="307" xr:uid="{00000000-0005-0000-0000-0000200B0000}"/>
    <cellStyle name="Opozorilo 3 2" xfId="2115" xr:uid="{00000000-0005-0000-0000-0000210B0000}"/>
    <cellStyle name="Opozorilo 3 2 2" xfId="2116" xr:uid="{00000000-0005-0000-0000-0000220B0000}"/>
    <cellStyle name="Opozorilo 3 3" xfId="2117" xr:uid="{00000000-0005-0000-0000-0000230B0000}"/>
    <cellStyle name="Opozorilo 3 4" xfId="2118" xr:uid="{00000000-0005-0000-0000-0000240B0000}"/>
    <cellStyle name="Output" xfId="2119" xr:uid="{00000000-0005-0000-0000-0000250B0000}"/>
    <cellStyle name="Output 2" xfId="2120" xr:uid="{00000000-0005-0000-0000-0000260B0000}"/>
    <cellStyle name="Output 2 2" xfId="3374" xr:uid="{00000000-0005-0000-0000-0000270B0000}"/>
    <cellStyle name="Output 2 3" xfId="3375" xr:uid="{00000000-0005-0000-0000-0000280B0000}"/>
    <cellStyle name="Output 3" xfId="2121" xr:uid="{00000000-0005-0000-0000-0000290B0000}"/>
    <cellStyle name="Output 3 2" xfId="3376" xr:uid="{00000000-0005-0000-0000-00002A0B0000}"/>
    <cellStyle name="Output 4" xfId="2122" xr:uid="{00000000-0005-0000-0000-00002B0B0000}"/>
    <cellStyle name="Output 4 2" xfId="3377" xr:uid="{00000000-0005-0000-0000-00002C0B0000}"/>
    <cellStyle name="Output 5" xfId="2123" xr:uid="{00000000-0005-0000-0000-00002D0B0000}"/>
    <cellStyle name="Output 5 2" xfId="3378" xr:uid="{00000000-0005-0000-0000-00002E0B0000}"/>
    <cellStyle name="Output 6" xfId="3379" xr:uid="{00000000-0005-0000-0000-00002F0B0000}"/>
    <cellStyle name="Output 6 2" xfId="3380" xr:uid="{00000000-0005-0000-0000-0000300B0000}"/>
    <cellStyle name="Output 7" xfId="3381" xr:uid="{00000000-0005-0000-0000-0000310B0000}"/>
    <cellStyle name="Percent [2]" xfId="3382" xr:uid="{00000000-0005-0000-0000-0000320B0000}"/>
    <cellStyle name="Percent [2] 2" xfId="3383" xr:uid="{00000000-0005-0000-0000-0000330B0000}"/>
    <cellStyle name="Percent 10" xfId="3384" xr:uid="{00000000-0005-0000-0000-0000340B0000}"/>
    <cellStyle name="Percent 10 2" xfId="3385" xr:uid="{00000000-0005-0000-0000-0000350B0000}"/>
    <cellStyle name="Percent 11" xfId="3386" xr:uid="{00000000-0005-0000-0000-0000360B0000}"/>
    <cellStyle name="Percent 11 2" xfId="3387" xr:uid="{00000000-0005-0000-0000-0000370B0000}"/>
    <cellStyle name="Percent 12" xfId="3388" xr:uid="{00000000-0005-0000-0000-0000380B0000}"/>
    <cellStyle name="Percent 12 2" xfId="3389" xr:uid="{00000000-0005-0000-0000-0000390B0000}"/>
    <cellStyle name="Percent 13" xfId="3390" xr:uid="{00000000-0005-0000-0000-00003A0B0000}"/>
    <cellStyle name="Percent 13 2" xfId="3391" xr:uid="{00000000-0005-0000-0000-00003B0B0000}"/>
    <cellStyle name="Percent 14" xfId="3392" xr:uid="{00000000-0005-0000-0000-00003C0B0000}"/>
    <cellStyle name="Percent 14 2" xfId="3393" xr:uid="{00000000-0005-0000-0000-00003D0B0000}"/>
    <cellStyle name="Percent 15" xfId="3394" xr:uid="{00000000-0005-0000-0000-00003E0B0000}"/>
    <cellStyle name="Percent 15 2" xfId="3395" xr:uid="{00000000-0005-0000-0000-00003F0B0000}"/>
    <cellStyle name="Percent 16" xfId="3396" xr:uid="{00000000-0005-0000-0000-0000400B0000}"/>
    <cellStyle name="Percent 16 2" xfId="3397" xr:uid="{00000000-0005-0000-0000-0000410B0000}"/>
    <cellStyle name="Percent 17" xfId="3398" xr:uid="{00000000-0005-0000-0000-0000420B0000}"/>
    <cellStyle name="Percent 17 2" xfId="3399" xr:uid="{00000000-0005-0000-0000-0000430B0000}"/>
    <cellStyle name="Percent 18" xfId="3400" xr:uid="{00000000-0005-0000-0000-0000440B0000}"/>
    <cellStyle name="Percent 18 2" xfId="3401" xr:uid="{00000000-0005-0000-0000-0000450B0000}"/>
    <cellStyle name="Percent 19" xfId="3402" xr:uid="{00000000-0005-0000-0000-0000460B0000}"/>
    <cellStyle name="Percent 19 2" xfId="3403" xr:uid="{00000000-0005-0000-0000-0000470B0000}"/>
    <cellStyle name="Percent 2" xfId="2124" xr:uid="{00000000-0005-0000-0000-0000480B0000}"/>
    <cellStyle name="Percent 2 2" xfId="2125" xr:uid="{00000000-0005-0000-0000-0000490B0000}"/>
    <cellStyle name="Percent 2 2 2" xfId="3404" xr:uid="{00000000-0005-0000-0000-00004A0B0000}"/>
    <cellStyle name="Percent 20" xfId="3405" xr:uid="{00000000-0005-0000-0000-00004B0B0000}"/>
    <cellStyle name="Percent 20 2" xfId="3406" xr:uid="{00000000-0005-0000-0000-00004C0B0000}"/>
    <cellStyle name="Percent 21" xfId="3407" xr:uid="{00000000-0005-0000-0000-00004D0B0000}"/>
    <cellStyle name="Percent 21 2" xfId="3408" xr:uid="{00000000-0005-0000-0000-00004E0B0000}"/>
    <cellStyle name="Percent 22" xfId="3409" xr:uid="{00000000-0005-0000-0000-00004F0B0000}"/>
    <cellStyle name="Percent 22 2" xfId="3410" xr:uid="{00000000-0005-0000-0000-0000500B0000}"/>
    <cellStyle name="Percent 23" xfId="3411" xr:uid="{00000000-0005-0000-0000-0000510B0000}"/>
    <cellStyle name="Percent 23 2" xfId="3412" xr:uid="{00000000-0005-0000-0000-0000520B0000}"/>
    <cellStyle name="Percent 24" xfId="3413" xr:uid="{00000000-0005-0000-0000-0000530B0000}"/>
    <cellStyle name="Percent 24 2" xfId="3414" xr:uid="{00000000-0005-0000-0000-0000540B0000}"/>
    <cellStyle name="Percent 25" xfId="3415" xr:uid="{00000000-0005-0000-0000-0000550B0000}"/>
    <cellStyle name="Percent 25 2" xfId="3416" xr:uid="{00000000-0005-0000-0000-0000560B0000}"/>
    <cellStyle name="Percent 26" xfId="3417" xr:uid="{00000000-0005-0000-0000-0000570B0000}"/>
    <cellStyle name="Percent 26 2" xfId="3418" xr:uid="{00000000-0005-0000-0000-0000580B0000}"/>
    <cellStyle name="Percent 27" xfId="3419" xr:uid="{00000000-0005-0000-0000-0000590B0000}"/>
    <cellStyle name="Percent 27 2" xfId="3420" xr:uid="{00000000-0005-0000-0000-00005A0B0000}"/>
    <cellStyle name="Percent 28" xfId="3421" xr:uid="{00000000-0005-0000-0000-00005B0B0000}"/>
    <cellStyle name="Percent 28 2" xfId="3422" xr:uid="{00000000-0005-0000-0000-00005C0B0000}"/>
    <cellStyle name="Percent 29" xfId="3423" xr:uid="{00000000-0005-0000-0000-00005D0B0000}"/>
    <cellStyle name="Percent 29 2" xfId="3424" xr:uid="{00000000-0005-0000-0000-00005E0B0000}"/>
    <cellStyle name="Percent 3" xfId="3425" xr:uid="{00000000-0005-0000-0000-00005F0B0000}"/>
    <cellStyle name="Percent 3 2" xfId="2126" xr:uid="{00000000-0005-0000-0000-0000600B0000}"/>
    <cellStyle name="Percent 3 3" xfId="2127" xr:uid="{00000000-0005-0000-0000-0000610B0000}"/>
    <cellStyle name="Percent 3 4" xfId="2128" xr:uid="{00000000-0005-0000-0000-0000620B0000}"/>
    <cellStyle name="Percent 30" xfId="3426" xr:uid="{00000000-0005-0000-0000-0000630B0000}"/>
    <cellStyle name="Percent 30 2" xfId="3427" xr:uid="{00000000-0005-0000-0000-0000640B0000}"/>
    <cellStyle name="Percent 31" xfId="3428" xr:uid="{00000000-0005-0000-0000-0000650B0000}"/>
    <cellStyle name="Percent 31 2" xfId="3429" xr:uid="{00000000-0005-0000-0000-0000660B0000}"/>
    <cellStyle name="Percent 32" xfId="3430" xr:uid="{00000000-0005-0000-0000-0000670B0000}"/>
    <cellStyle name="Percent 32 2" xfId="3431" xr:uid="{00000000-0005-0000-0000-0000680B0000}"/>
    <cellStyle name="Percent 33" xfId="3432" xr:uid="{00000000-0005-0000-0000-0000690B0000}"/>
    <cellStyle name="Percent 34" xfId="3433" xr:uid="{00000000-0005-0000-0000-00006A0B0000}"/>
    <cellStyle name="Percent 35" xfId="3434" xr:uid="{00000000-0005-0000-0000-00006B0B0000}"/>
    <cellStyle name="Percent 36" xfId="3435" xr:uid="{00000000-0005-0000-0000-00006C0B0000}"/>
    <cellStyle name="Percent 37" xfId="3436" xr:uid="{00000000-0005-0000-0000-00006D0B0000}"/>
    <cellStyle name="Percent 38" xfId="3437" xr:uid="{00000000-0005-0000-0000-00006E0B0000}"/>
    <cellStyle name="Percent 39" xfId="3438" xr:uid="{00000000-0005-0000-0000-00006F0B0000}"/>
    <cellStyle name="Percent 4" xfId="3439" xr:uid="{00000000-0005-0000-0000-0000700B0000}"/>
    <cellStyle name="Percent 4 2" xfId="3440" xr:uid="{00000000-0005-0000-0000-0000710B0000}"/>
    <cellStyle name="Percent 40" xfId="3441" xr:uid="{00000000-0005-0000-0000-0000720B0000}"/>
    <cellStyle name="Percent 41" xfId="3442" xr:uid="{00000000-0005-0000-0000-0000730B0000}"/>
    <cellStyle name="Percent 42" xfId="3443" xr:uid="{00000000-0005-0000-0000-0000740B0000}"/>
    <cellStyle name="Percent 43" xfId="3444" xr:uid="{00000000-0005-0000-0000-0000750B0000}"/>
    <cellStyle name="Percent 44" xfId="3445" xr:uid="{00000000-0005-0000-0000-0000760B0000}"/>
    <cellStyle name="Percent 45" xfId="3446" xr:uid="{00000000-0005-0000-0000-0000770B0000}"/>
    <cellStyle name="Percent 46" xfId="3447" xr:uid="{00000000-0005-0000-0000-0000780B0000}"/>
    <cellStyle name="Percent 47" xfId="3448" xr:uid="{00000000-0005-0000-0000-0000790B0000}"/>
    <cellStyle name="Percent 48" xfId="3449" xr:uid="{00000000-0005-0000-0000-00007A0B0000}"/>
    <cellStyle name="Percent 49" xfId="3450" xr:uid="{00000000-0005-0000-0000-00007B0B0000}"/>
    <cellStyle name="Percent 5" xfId="3451" xr:uid="{00000000-0005-0000-0000-00007C0B0000}"/>
    <cellStyle name="Percent 5 2" xfId="2129" xr:uid="{00000000-0005-0000-0000-00007D0B0000}"/>
    <cellStyle name="Percent 50" xfId="3452" xr:uid="{00000000-0005-0000-0000-00007E0B0000}"/>
    <cellStyle name="Percent 51" xfId="3453" xr:uid="{00000000-0005-0000-0000-00007F0B0000}"/>
    <cellStyle name="Percent 6" xfId="3454" xr:uid="{00000000-0005-0000-0000-0000800B0000}"/>
    <cellStyle name="Percent 6 2" xfId="3455" xr:uid="{00000000-0005-0000-0000-0000810B0000}"/>
    <cellStyle name="Percent 7" xfId="3456" xr:uid="{00000000-0005-0000-0000-0000820B0000}"/>
    <cellStyle name="Percent 7 2" xfId="3457" xr:uid="{00000000-0005-0000-0000-0000830B0000}"/>
    <cellStyle name="Percent 8" xfId="3458" xr:uid="{00000000-0005-0000-0000-0000840B0000}"/>
    <cellStyle name="Percent 8 2" xfId="3459" xr:uid="{00000000-0005-0000-0000-0000850B0000}"/>
    <cellStyle name="Percent 9" xfId="3460" xr:uid="{00000000-0005-0000-0000-0000860B0000}"/>
    <cellStyle name="Percent 9 2" xfId="3461" xr:uid="{00000000-0005-0000-0000-0000870B0000}"/>
    <cellStyle name="PODNASLOV" xfId="2130" xr:uid="{00000000-0005-0000-0000-0000880B0000}"/>
    <cellStyle name="Pojasnjevalno besedilo 2" xfId="2131" xr:uid="{00000000-0005-0000-0000-0000890B0000}"/>
    <cellStyle name="Pojasnjevalno besedilo 2 2" xfId="2132" xr:uid="{00000000-0005-0000-0000-00008A0B0000}"/>
    <cellStyle name="Pojasnjevalno besedilo 2 2 2" xfId="2133" xr:uid="{00000000-0005-0000-0000-00008B0B0000}"/>
    <cellStyle name="Pojasnjevalno besedilo 2 3" xfId="2134" xr:uid="{00000000-0005-0000-0000-00008C0B0000}"/>
    <cellStyle name="Pojasnjevalno besedilo 3" xfId="2135" xr:uid="{00000000-0005-0000-0000-00008D0B0000}"/>
    <cellStyle name="Pojasnjevalno besedilo 3 2" xfId="2136" xr:uid="{00000000-0005-0000-0000-00008E0B0000}"/>
    <cellStyle name="Pojasnjevalno besedilo 3 2 2" xfId="2137" xr:uid="{00000000-0005-0000-0000-00008F0B0000}"/>
    <cellStyle name="Pojasnjevalno besedilo 3 3" xfId="2138" xr:uid="{00000000-0005-0000-0000-0000900B0000}"/>
    <cellStyle name="Pojasnjevalno besedilo 3 4" xfId="2139" xr:uid="{00000000-0005-0000-0000-0000910B0000}"/>
    <cellStyle name="Pomoc" xfId="2140" xr:uid="{00000000-0005-0000-0000-0000920B0000}"/>
    <cellStyle name="POPIS" xfId="2141" xr:uid="{00000000-0005-0000-0000-0000930B0000}"/>
    <cellStyle name="Poudarek1 2" xfId="2142" xr:uid="{00000000-0005-0000-0000-0000940B0000}"/>
    <cellStyle name="Poudarek1 2 2" xfId="2143" xr:uid="{00000000-0005-0000-0000-0000950B0000}"/>
    <cellStyle name="Poudarek1 2 2 2" xfId="2144" xr:uid="{00000000-0005-0000-0000-0000960B0000}"/>
    <cellStyle name="Poudarek1 2 2 2 2" xfId="2145" xr:uid="{00000000-0005-0000-0000-0000970B0000}"/>
    <cellStyle name="Poudarek1 2 2 3" xfId="2146" xr:uid="{00000000-0005-0000-0000-0000980B0000}"/>
    <cellStyle name="Poudarek1 2 2 3 2" xfId="2147" xr:uid="{00000000-0005-0000-0000-0000990B0000}"/>
    <cellStyle name="Poudarek1 2 2 4" xfId="2148" xr:uid="{00000000-0005-0000-0000-00009A0B0000}"/>
    <cellStyle name="Poudarek1 2 2 4 2" xfId="2149" xr:uid="{00000000-0005-0000-0000-00009B0B0000}"/>
    <cellStyle name="Poudarek1 2 2 5" xfId="2150" xr:uid="{00000000-0005-0000-0000-00009C0B0000}"/>
    <cellStyle name="Poudarek1 2 2 5 2" xfId="2151" xr:uid="{00000000-0005-0000-0000-00009D0B0000}"/>
    <cellStyle name="Poudarek1 2 2 6" xfId="2152" xr:uid="{00000000-0005-0000-0000-00009E0B0000}"/>
    <cellStyle name="Poudarek1 2 3" xfId="2153" xr:uid="{00000000-0005-0000-0000-00009F0B0000}"/>
    <cellStyle name="Poudarek1 2 3 2" xfId="2154" xr:uid="{00000000-0005-0000-0000-0000A00B0000}"/>
    <cellStyle name="Poudarek1 2 4" xfId="2155" xr:uid="{00000000-0005-0000-0000-0000A10B0000}"/>
    <cellStyle name="Poudarek1 2 4 2" xfId="2156" xr:uid="{00000000-0005-0000-0000-0000A20B0000}"/>
    <cellStyle name="Poudarek1 2 5" xfId="2157" xr:uid="{00000000-0005-0000-0000-0000A30B0000}"/>
    <cellStyle name="Poudarek1 2 6" xfId="2158" xr:uid="{00000000-0005-0000-0000-0000A40B0000}"/>
    <cellStyle name="Poudarek1 2 6 2" xfId="2159" xr:uid="{00000000-0005-0000-0000-0000A50B0000}"/>
    <cellStyle name="Poudarek1 2 6 3" xfId="2160" xr:uid="{00000000-0005-0000-0000-0000A60B0000}"/>
    <cellStyle name="Poudarek1 2 6 3 2" xfId="2161" xr:uid="{00000000-0005-0000-0000-0000A70B0000}"/>
    <cellStyle name="Poudarek1 2 6 3 2 2" xfId="2162" xr:uid="{00000000-0005-0000-0000-0000A80B0000}"/>
    <cellStyle name="Poudarek1 2 6 3 3" xfId="2163" xr:uid="{00000000-0005-0000-0000-0000A90B0000}"/>
    <cellStyle name="Poudarek1 2 6 4" xfId="2164" xr:uid="{00000000-0005-0000-0000-0000AA0B0000}"/>
    <cellStyle name="Poudarek1 2 6 5" xfId="2165" xr:uid="{00000000-0005-0000-0000-0000AB0B0000}"/>
    <cellStyle name="Poudarek1 2 6 6" xfId="2166" xr:uid="{00000000-0005-0000-0000-0000AC0B0000}"/>
    <cellStyle name="Poudarek1 2 6 7" xfId="2167" xr:uid="{00000000-0005-0000-0000-0000AD0B0000}"/>
    <cellStyle name="Poudarek1 2 7" xfId="2168" xr:uid="{00000000-0005-0000-0000-0000AE0B0000}"/>
    <cellStyle name="Poudarek1 3" xfId="2169" xr:uid="{00000000-0005-0000-0000-0000AF0B0000}"/>
    <cellStyle name="Poudarek1 3 2" xfId="2170" xr:uid="{00000000-0005-0000-0000-0000B00B0000}"/>
    <cellStyle name="Poudarek1 3 2 2" xfId="2171" xr:uid="{00000000-0005-0000-0000-0000B10B0000}"/>
    <cellStyle name="Poudarek1 3 3" xfId="2172" xr:uid="{00000000-0005-0000-0000-0000B20B0000}"/>
    <cellStyle name="Poudarek1 4" xfId="2173" xr:uid="{00000000-0005-0000-0000-0000B30B0000}"/>
    <cellStyle name="Poudarek1 4 2" xfId="2174" xr:uid="{00000000-0005-0000-0000-0000B40B0000}"/>
    <cellStyle name="Poudarek1 4 2 2" xfId="2175" xr:uid="{00000000-0005-0000-0000-0000B50B0000}"/>
    <cellStyle name="Poudarek1 4 3" xfId="2176" xr:uid="{00000000-0005-0000-0000-0000B60B0000}"/>
    <cellStyle name="Poudarek1 4 4" xfId="2177" xr:uid="{00000000-0005-0000-0000-0000B70B0000}"/>
    <cellStyle name="Poudarek1 4 5" xfId="2178" xr:uid="{00000000-0005-0000-0000-0000B80B0000}"/>
    <cellStyle name="Poudarek1 4 5 2" xfId="2179" xr:uid="{00000000-0005-0000-0000-0000B90B0000}"/>
    <cellStyle name="Poudarek1 4 6" xfId="2180" xr:uid="{00000000-0005-0000-0000-0000BA0B0000}"/>
    <cellStyle name="Poudarek2 2" xfId="2181" xr:uid="{00000000-0005-0000-0000-0000BB0B0000}"/>
    <cellStyle name="Poudarek2 2 2" xfId="2182" xr:uid="{00000000-0005-0000-0000-0000BC0B0000}"/>
    <cellStyle name="Poudarek2 2 2 2" xfId="2183" xr:uid="{00000000-0005-0000-0000-0000BD0B0000}"/>
    <cellStyle name="Poudarek2 2 2 2 2" xfId="2184" xr:uid="{00000000-0005-0000-0000-0000BE0B0000}"/>
    <cellStyle name="Poudarek2 2 2 3" xfId="2185" xr:uid="{00000000-0005-0000-0000-0000BF0B0000}"/>
    <cellStyle name="Poudarek2 2 2 3 2" xfId="2186" xr:uid="{00000000-0005-0000-0000-0000C00B0000}"/>
    <cellStyle name="Poudarek2 2 2 4" xfId="2187" xr:uid="{00000000-0005-0000-0000-0000C10B0000}"/>
    <cellStyle name="Poudarek2 2 2 4 2" xfId="2188" xr:uid="{00000000-0005-0000-0000-0000C20B0000}"/>
    <cellStyle name="Poudarek2 2 2 5" xfId="2189" xr:uid="{00000000-0005-0000-0000-0000C30B0000}"/>
    <cellStyle name="Poudarek2 2 2 5 2" xfId="2190" xr:uid="{00000000-0005-0000-0000-0000C40B0000}"/>
    <cellStyle name="Poudarek2 2 2 6" xfId="2191" xr:uid="{00000000-0005-0000-0000-0000C50B0000}"/>
    <cellStyle name="Poudarek2 2 3" xfId="2192" xr:uid="{00000000-0005-0000-0000-0000C60B0000}"/>
    <cellStyle name="Poudarek2 2 3 2" xfId="2193" xr:uid="{00000000-0005-0000-0000-0000C70B0000}"/>
    <cellStyle name="Poudarek2 2 4" xfId="2194" xr:uid="{00000000-0005-0000-0000-0000C80B0000}"/>
    <cellStyle name="Poudarek2 2 4 2" xfId="2195" xr:uid="{00000000-0005-0000-0000-0000C90B0000}"/>
    <cellStyle name="Poudarek2 2 5" xfId="2196" xr:uid="{00000000-0005-0000-0000-0000CA0B0000}"/>
    <cellStyle name="Poudarek2 2 6" xfId="2197" xr:uid="{00000000-0005-0000-0000-0000CB0B0000}"/>
    <cellStyle name="Poudarek2 2 7" xfId="2198" xr:uid="{00000000-0005-0000-0000-0000CC0B0000}"/>
    <cellStyle name="Poudarek2 3" xfId="2199" xr:uid="{00000000-0005-0000-0000-0000CD0B0000}"/>
    <cellStyle name="Poudarek2 3 2" xfId="2200" xr:uid="{00000000-0005-0000-0000-0000CE0B0000}"/>
    <cellStyle name="Poudarek2 3 2 2" xfId="2201" xr:uid="{00000000-0005-0000-0000-0000CF0B0000}"/>
    <cellStyle name="Poudarek2 3 3" xfId="2202" xr:uid="{00000000-0005-0000-0000-0000D00B0000}"/>
    <cellStyle name="Poudarek2 4" xfId="2203" xr:uid="{00000000-0005-0000-0000-0000D10B0000}"/>
    <cellStyle name="Poudarek2 4 2" xfId="2204" xr:uid="{00000000-0005-0000-0000-0000D20B0000}"/>
    <cellStyle name="Poudarek2 4 2 2" xfId="2205" xr:uid="{00000000-0005-0000-0000-0000D30B0000}"/>
    <cellStyle name="Poudarek2 4 3" xfId="2206" xr:uid="{00000000-0005-0000-0000-0000D40B0000}"/>
    <cellStyle name="Poudarek2 4 4" xfId="2207" xr:uid="{00000000-0005-0000-0000-0000D50B0000}"/>
    <cellStyle name="Poudarek2 4 4 2" xfId="2208" xr:uid="{00000000-0005-0000-0000-0000D60B0000}"/>
    <cellStyle name="Poudarek2 4 5" xfId="2209" xr:uid="{00000000-0005-0000-0000-0000D70B0000}"/>
    <cellStyle name="Poudarek2 4 5 2" xfId="2210" xr:uid="{00000000-0005-0000-0000-0000D80B0000}"/>
    <cellStyle name="Poudarek3 2" xfId="2211" xr:uid="{00000000-0005-0000-0000-0000D90B0000}"/>
    <cellStyle name="Poudarek3 2 2" xfId="2212" xr:uid="{00000000-0005-0000-0000-0000DA0B0000}"/>
    <cellStyle name="Poudarek3 2 2 2" xfId="2213" xr:uid="{00000000-0005-0000-0000-0000DB0B0000}"/>
    <cellStyle name="Poudarek3 2 2 2 2" xfId="2214" xr:uid="{00000000-0005-0000-0000-0000DC0B0000}"/>
    <cellStyle name="Poudarek3 2 2 3" xfId="2215" xr:uid="{00000000-0005-0000-0000-0000DD0B0000}"/>
    <cellStyle name="Poudarek3 2 2 3 2" xfId="2216" xr:uid="{00000000-0005-0000-0000-0000DE0B0000}"/>
    <cellStyle name="Poudarek3 2 2 4" xfId="2217" xr:uid="{00000000-0005-0000-0000-0000DF0B0000}"/>
    <cellStyle name="Poudarek3 2 2 4 2" xfId="2218" xr:uid="{00000000-0005-0000-0000-0000E00B0000}"/>
    <cellStyle name="Poudarek3 2 2 5" xfId="2219" xr:uid="{00000000-0005-0000-0000-0000E10B0000}"/>
    <cellStyle name="Poudarek3 2 2 5 2" xfId="2220" xr:uid="{00000000-0005-0000-0000-0000E20B0000}"/>
    <cellStyle name="Poudarek3 2 2 6" xfId="2221" xr:uid="{00000000-0005-0000-0000-0000E30B0000}"/>
    <cellStyle name="Poudarek3 2 3" xfId="2222" xr:uid="{00000000-0005-0000-0000-0000E40B0000}"/>
    <cellStyle name="Poudarek3 2 3 2" xfId="2223" xr:uid="{00000000-0005-0000-0000-0000E50B0000}"/>
    <cellStyle name="Poudarek3 2 4" xfId="2224" xr:uid="{00000000-0005-0000-0000-0000E60B0000}"/>
    <cellStyle name="Poudarek3 2 4 2" xfId="2225" xr:uid="{00000000-0005-0000-0000-0000E70B0000}"/>
    <cellStyle name="Poudarek3 2 5" xfId="2226" xr:uid="{00000000-0005-0000-0000-0000E80B0000}"/>
    <cellStyle name="Poudarek3 2 6" xfId="2227" xr:uid="{00000000-0005-0000-0000-0000E90B0000}"/>
    <cellStyle name="Poudarek3 2 7" xfId="2228" xr:uid="{00000000-0005-0000-0000-0000EA0B0000}"/>
    <cellStyle name="Poudarek3 3" xfId="2229" xr:uid="{00000000-0005-0000-0000-0000EB0B0000}"/>
    <cellStyle name="Poudarek3 3 2" xfId="2230" xr:uid="{00000000-0005-0000-0000-0000EC0B0000}"/>
    <cellStyle name="Poudarek3 3 2 2" xfId="2231" xr:uid="{00000000-0005-0000-0000-0000ED0B0000}"/>
    <cellStyle name="Poudarek3 3 3" xfId="2232" xr:uid="{00000000-0005-0000-0000-0000EE0B0000}"/>
    <cellStyle name="Poudarek3 4" xfId="2233" xr:uid="{00000000-0005-0000-0000-0000EF0B0000}"/>
    <cellStyle name="Poudarek3 4 2" xfId="2234" xr:uid="{00000000-0005-0000-0000-0000F00B0000}"/>
    <cellStyle name="Poudarek3 4 2 2" xfId="2235" xr:uid="{00000000-0005-0000-0000-0000F10B0000}"/>
    <cellStyle name="Poudarek3 4 3" xfId="2236" xr:uid="{00000000-0005-0000-0000-0000F20B0000}"/>
    <cellStyle name="Poudarek3 4 4" xfId="2237" xr:uid="{00000000-0005-0000-0000-0000F30B0000}"/>
    <cellStyle name="Poudarek3 4 4 2" xfId="2238" xr:uid="{00000000-0005-0000-0000-0000F40B0000}"/>
    <cellStyle name="Poudarek3 4 5" xfId="2239" xr:uid="{00000000-0005-0000-0000-0000F50B0000}"/>
    <cellStyle name="Poudarek3 4 5 2" xfId="2240" xr:uid="{00000000-0005-0000-0000-0000F60B0000}"/>
    <cellStyle name="Poudarek4 2" xfId="2241" xr:uid="{00000000-0005-0000-0000-0000F70B0000}"/>
    <cellStyle name="Poudarek4 2 2" xfId="2242" xr:uid="{00000000-0005-0000-0000-0000F80B0000}"/>
    <cellStyle name="Poudarek4 2 2 2" xfId="2243" xr:uid="{00000000-0005-0000-0000-0000F90B0000}"/>
    <cellStyle name="Poudarek4 2 2 2 2" xfId="2244" xr:uid="{00000000-0005-0000-0000-0000FA0B0000}"/>
    <cellStyle name="Poudarek4 2 2 3" xfId="2245" xr:uid="{00000000-0005-0000-0000-0000FB0B0000}"/>
    <cellStyle name="Poudarek4 2 2 3 2" xfId="2246" xr:uid="{00000000-0005-0000-0000-0000FC0B0000}"/>
    <cellStyle name="Poudarek4 2 2 4" xfId="2247" xr:uid="{00000000-0005-0000-0000-0000FD0B0000}"/>
    <cellStyle name="Poudarek4 2 2 4 2" xfId="2248" xr:uid="{00000000-0005-0000-0000-0000FE0B0000}"/>
    <cellStyle name="Poudarek4 2 2 5" xfId="2249" xr:uid="{00000000-0005-0000-0000-0000FF0B0000}"/>
    <cellStyle name="Poudarek4 2 2 5 2" xfId="2250" xr:uid="{00000000-0005-0000-0000-0000000C0000}"/>
    <cellStyle name="Poudarek4 2 2 6" xfId="2251" xr:uid="{00000000-0005-0000-0000-0000010C0000}"/>
    <cellStyle name="Poudarek4 2 3" xfId="2252" xr:uid="{00000000-0005-0000-0000-0000020C0000}"/>
    <cellStyle name="Poudarek4 2 3 2" xfId="2253" xr:uid="{00000000-0005-0000-0000-0000030C0000}"/>
    <cellStyle name="Poudarek4 2 4" xfId="2254" xr:uid="{00000000-0005-0000-0000-0000040C0000}"/>
    <cellStyle name="Poudarek4 2 4 2" xfId="2255" xr:uid="{00000000-0005-0000-0000-0000050C0000}"/>
    <cellStyle name="Poudarek4 2 5" xfId="2256" xr:uid="{00000000-0005-0000-0000-0000060C0000}"/>
    <cellStyle name="Poudarek4 2 6" xfId="2257" xr:uid="{00000000-0005-0000-0000-0000070C0000}"/>
    <cellStyle name="Poudarek4 2 7" xfId="2258" xr:uid="{00000000-0005-0000-0000-0000080C0000}"/>
    <cellStyle name="Poudarek4 3" xfId="2259" xr:uid="{00000000-0005-0000-0000-0000090C0000}"/>
    <cellStyle name="Poudarek4 3 2" xfId="2260" xr:uid="{00000000-0005-0000-0000-00000A0C0000}"/>
    <cellStyle name="Poudarek4 3 2 2" xfId="2261" xr:uid="{00000000-0005-0000-0000-00000B0C0000}"/>
    <cellStyle name="Poudarek4 3 3" xfId="2262" xr:uid="{00000000-0005-0000-0000-00000C0C0000}"/>
    <cellStyle name="Poudarek4 4" xfId="2263" xr:uid="{00000000-0005-0000-0000-00000D0C0000}"/>
    <cellStyle name="Poudarek4 4 2" xfId="2264" xr:uid="{00000000-0005-0000-0000-00000E0C0000}"/>
    <cellStyle name="Poudarek4 4 2 2" xfId="2265" xr:uid="{00000000-0005-0000-0000-00000F0C0000}"/>
    <cellStyle name="Poudarek4 4 3" xfId="2266" xr:uid="{00000000-0005-0000-0000-0000100C0000}"/>
    <cellStyle name="Poudarek4 4 4" xfId="2267" xr:uid="{00000000-0005-0000-0000-0000110C0000}"/>
    <cellStyle name="Poudarek4 4 4 2" xfId="2268" xr:uid="{00000000-0005-0000-0000-0000120C0000}"/>
    <cellStyle name="Poudarek4 4 5" xfId="2269" xr:uid="{00000000-0005-0000-0000-0000130C0000}"/>
    <cellStyle name="Poudarek4 4 5 2" xfId="2270" xr:uid="{00000000-0005-0000-0000-0000140C0000}"/>
    <cellStyle name="Poudarek5 2" xfId="2271" xr:uid="{00000000-0005-0000-0000-0000150C0000}"/>
    <cellStyle name="Poudarek5 2 2" xfId="2272" xr:uid="{00000000-0005-0000-0000-0000160C0000}"/>
    <cellStyle name="Poudarek5 2 2 2" xfId="2273" xr:uid="{00000000-0005-0000-0000-0000170C0000}"/>
    <cellStyle name="Poudarek5 2 2 2 2" xfId="2274" xr:uid="{00000000-0005-0000-0000-0000180C0000}"/>
    <cellStyle name="Poudarek5 2 2 3" xfId="2275" xr:uid="{00000000-0005-0000-0000-0000190C0000}"/>
    <cellStyle name="Poudarek5 2 2 3 2" xfId="2276" xr:uid="{00000000-0005-0000-0000-00001A0C0000}"/>
    <cellStyle name="Poudarek5 2 2 4" xfId="2277" xr:uid="{00000000-0005-0000-0000-00001B0C0000}"/>
    <cellStyle name="Poudarek5 2 3" xfId="2278" xr:uid="{00000000-0005-0000-0000-00001C0C0000}"/>
    <cellStyle name="Poudarek5 2 3 2" xfId="2279" xr:uid="{00000000-0005-0000-0000-00001D0C0000}"/>
    <cellStyle name="Poudarek5 2 4" xfId="2280" xr:uid="{00000000-0005-0000-0000-00001E0C0000}"/>
    <cellStyle name="Poudarek5 2 5" xfId="2281" xr:uid="{00000000-0005-0000-0000-00001F0C0000}"/>
    <cellStyle name="Poudarek5 3" xfId="2282" xr:uid="{00000000-0005-0000-0000-0000200C0000}"/>
    <cellStyle name="Poudarek5 3 2" xfId="2283" xr:uid="{00000000-0005-0000-0000-0000210C0000}"/>
    <cellStyle name="Poudarek5 3 2 2" xfId="2284" xr:uid="{00000000-0005-0000-0000-0000220C0000}"/>
    <cellStyle name="Poudarek5 3 3" xfId="2285" xr:uid="{00000000-0005-0000-0000-0000230C0000}"/>
    <cellStyle name="Poudarek5 3 4" xfId="2286" xr:uid="{00000000-0005-0000-0000-0000240C0000}"/>
    <cellStyle name="Poudarek6 2" xfId="2287" xr:uid="{00000000-0005-0000-0000-0000250C0000}"/>
    <cellStyle name="Poudarek6 2 2" xfId="2288" xr:uid="{00000000-0005-0000-0000-0000260C0000}"/>
    <cellStyle name="Poudarek6 2 2 2" xfId="2289" xr:uid="{00000000-0005-0000-0000-0000270C0000}"/>
    <cellStyle name="Poudarek6 2 2 2 2" xfId="2290" xr:uid="{00000000-0005-0000-0000-0000280C0000}"/>
    <cellStyle name="Poudarek6 2 2 3" xfId="2291" xr:uid="{00000000-0005-0000-0000-0000290C0000}"/>
    <cellStyle name="Poudarek6 2 2 3 2" xfId="2292" xr:uid="{00000000-0005-0000-0000-00002A0C0000}"/>
    <cellStyle name="Poudarek6 2 2 4" xfId="2293" xr:uid="{00000000-0005-0000-0000-00002B0C0000}"/>
    <cellStyle name="Poudarek6 2 2 4 2" xfId="2294" xr:uid="{00000000-0005-0000-0000-00002C0C0000}"/>
    <cellStyle name="Poudarek6 2 2 5" xfId="2295" xr:uid="{00000000-0005-0000-0000-00002D0C0000}"/>
    <cellStyle name="Poudarek6 2 2 5 2" xfId="2296" xr:uid="{00000000-0005-0000-0000-00002E0C0000}"/>
    <cellStyle name="Poudarek6 2 2 6" xfId="2297" xr:uid="{00000000-0005-0000-0000-00002F0C0000}"/>
    <cellStyle name="Poudarek6 2 3" xfId="2298" xr:uid="{00000000-0005-0000-0000-0000300C0000}"/>
    <cellStyle name="Poudarek6 2 3 2" xfId="2299" xr:uid="{00000000-0005-0000-0000-0000310C0000}"/>
    <cellStyle name="Poudarek6 2 4" xfId="2300" xr:uid="{00000000-0005-0000-0000-0000320C0000}"/>
    <cellStyle name="Poudarek6 2 4 2" xfId="2301" xr:uid="{00000000-0005-0000-0000-0000330C0000}"/>
    <cellStyle name="Poudarek6 2 5" xfId="2302" xr:uid="{00000000-0005-0000-0000-0000340C0000}"/>
    <cellStyle name="Poudarek6 2 6" xfId="2303" xr:uid="{00000000-0005-0000-0000-0000350C0000}"/>
    <cellStyle name="Poudarek6 2 7" xfId="2304" xr:uid="{00000000-0005-0000-0000-0000360C0000}"/>
    <cellStyle name="Poudarek6 3" xfId="2305" xr:uid="{00000000-0005-0000-0000-0000370C0000}"/>
    <cellStyle name="Poudarek6 3 2" xfId="2306" xr:uid="{00000000-0005-0000-0000-0000380C0000}"/>
    <cellStyle name="Poudarek6 3 2 2" xfId="2307" xr:uid="{00000000-0005-0000-0000-0000390C0000}"/>
    <cellStyle name="Poudarek6 3 3" xfId="2308" xr:uid="{00000000-0005-0000-0000-00003A0C0000}"/>
    <cellStyle name="Poudarek6 4" xfId="2309" xr:uid="{00000000-0005-0000-0000-00003B0C0000}"/>
    <cellStyle name="Poudarek6 4 2" xfId="2310" xr:uid="{00000000-0005-0000-0000-00003C0C0000}"/>
    <cellStyle name="Poudarek6 4 2 2" xfId="2311" xr:uid="{00000000-0005-0000-0000-00003D0C0000}"/>
    <cellStyle name="Poudarek6 4 3" xfId="2312" xr:uid="{00000000-0005-0000-0000-00003E0C0000}"/>
    <cellStyle name="Poudarek6 4 4" xfId="2313" xr:uid="{00000000-0005-0000-0000-00003F0C0000}"/>
    <cellStyle name="Poudarek6 4 4 2" xfId="2314" xr:uid="{00000000-0005-0000-0000-0000400C0000}"/>
    <cellStyle name="Poudarek6 4 5" xfId="2315" xr:uid="{00000000-0005-0000-0000-0000410C0000}"/>
    <cellStyle name="Poudarek6 4 5 2" xfId="2316" xr:uid="{00000000-0005-0000-0000-0000420C0000}"/>
    <cellStyle name="Povezana celica 2" xfId="2317" xr:uid="{00000000-0005-0000-0000-0000430C0000}"/>
    <cellStyle name="Povezana celica 2 2" xfId="2318" xr:uid="{00000000-0005-0000-0000-0000440C0000}"/>
    <cellStyle name="Povezana celica 2 2 2" xfId="2319" xr:uid="{00000000-0005-0000-0000-0000450C0000}"/>
    <cellStyle name="Povezana celica 2 2 2 2" xfId="2320" xr:uid="{00000000-0005-0000-0000-0000460C0000}"/>
    <cellStyle name="Povezana celica 2 2 3" xfId="2321" xr:uid="{00000000-0005-0000-0000-0000470C0000}"/>
    <cellStyle name="Povezana celica 2 2 3 2" xfId="2322" xr:uid="{00000000-0005-0000-0000-0000480C0000}"/>
    <cellStyle name="Povezana celica 2 2 4" xfId="2323" xr:uid="{00000000-0005-0000-0000-0000490C0000}"/>
    <cellStyle name="Povezana celica 2 3" xfId="2324" xr:uid="{00000000-0005-0000-0000-00004A0C0000}"/>
    <cellStyle name="Povezana celica 2 3 2" xfId="2325" xr:uid="{00000000-0005-0000-0000-00004B0C0000}"/>
    <cellStyle name="Povezana celica 2 4" xfId="2326" xr:uid="{00000000-0005-0000-0000-00004C0C0000}"/>
    <cellStyle name="Povezana celica 2 5" xfId="2327" xr:uid="{00000000-0005-0000-0000-00004D0C0000}"/>
    <cellStyle name="Povezana celica 2 6" xfId="2328" xr:uid="{00000000-0005-0000-0000-00004E0C0000}"/>
    <cellStyle name="Povezana celica 3" xfId="2329" xr:uid="{00000000-0005-0000-0000-00004F0C0000}"/>
    <cellStyle name="Povezana celica 3 2" xfId="2330" xr:uid="{00000000-0005-0000-0000-0000500C0000}"/>
    <cellStyle name="Povezana celica 3 2 2" xfId="2331" xr:uid="{00000000-0005-0000-0000-0000510C0000}"/>
    <cellStyle name="Povezana celica 3 3" xfId="2332" xr:uid="{00000000-0005-0000-0000-0000520C0000}"/>
    <cellStyle name="Povezana celica 4" xfId="2333" xr:uid="{00000000-0005-0000-0000-0000530C0000}"/>
    <cellStyle name="Povezana celica 4 2" xfId="2334" xr:uid="{00000000-0005-0000-0000-0000540C0000}"/>
    <cellStyle name="Povezana celica 4 2 2" xfId="2335" xr:uid="{00000000-0005-0000-0000-0000550C0000}"/>
    <cellStyle name="Povezana celica 4 3" xfId="2336" xr:uid="{00000000-0005-0000-0000-0000560C0000}"/>
    <cellStyle name="Povezana celica 4 4" xfId="2337" xr:uid="{00000000-0005-0000-0000-0000570C0000}"/>
    <cellStyle name="Povezana celica 4 4 2" xfId="2338" xr:uid="{00000000-0005-0000-0000-0000580C0000}"/>
    <cellStyle name="Povezana celica 4 5" xfId="2339" xr:uid="{00000000-0005-0000-0000-0000590C0000}"/>
    <cellStyle name="Povezana celica 4 5 2" xfId="2340" xr:uid="{00000000-0005-0000-0000-00005A0C0000}"/>
    <cellStyle name="Povezana ćelija" xfId="3462" xr:uid="{00000000-0005-0000-0000-00005B0C0000}"/>
    <cellStyle name="Povezana ćelija 2" xfId="3463" xr:uid="{00000000-0005-0000-0000-00005C0C0000}"/>
    <cellStyle name="Preveri celico 2" xfId="2341" xr:uid="{00000000-0005-0000-0000-00005D0C0000}"/>
    <cellStyle name="Preveri celico 2 2" xfId="2342" xr:uid="{00000000-0005-0000-0000-00005E0C0000}"/>
    <cellStyle name="Preveri celico 2 2 2" xfId="2343" xr:uid="{00000000-0005-0000-0000-00005F0C0000}"/>
    <cellStyle name="Preveri celico 2 2 2 2" xfId="2344" xr:uid="{00000000-0005-0000-0000-0000600C0000}"/>
    <cellStyle name="Preveri celico 2 2 3" xfId="2345" xr:uid="{00000000-0005-0000-0000-0000610C0000}"/>
    <cellStyle name="Preveri celico 2 2 3 2" xfId="2346" xr:uid="{00000000-0005-0000-0000-0000620C0000}"/>
    <cellStyle name="Preveri celico 2 2 4" xfId="2347" xr:uid="{00000000-0005-0000-0000-0000630C0000}"/>
    <cellStyle name="Preveri celico 2 3" xfId="2348" xr:uid="{00000000-0005-0000-0000-0000640C0000}"/>
    <cellStyle name="Preveri celico 2 3 2" xfId="2349" xr:uid="{00000000-0005-0000-0000-0000650C0000}"/>
    <cellStyle name="Preveri celico 2 4" xfId="2350" xr:uid="{00000000-0005-0000-0000-0000660C0000}"/>
    <cellStyle name="Preveri celico 2 5" xfId="2351" xr:uid="{00000000-0005-0000-0000-0000670C0000}"/>
    <cellStyle name="Preveri celico 3" xfId="2352" xr:uid="{00000000-0005-0000-0000-0000680C0000}"/>
    <cellStyle name="Preveri celico 3 2" xfId="2353" xr:uid="{00000000-0005-0000-0000-0000690C0000}"/>
    <cellStyle name="Preveri celico 3 2 2" xfId="2354" xr:uid="{00000000-0005-0000-0000-00006A0C0000}"/>
    <cellStyle name="Preveri celico 3 3" xfId="2355" xr:uid="{00000000-0005-0000-0000-00006B0C0000}"/>
    <cellStyle name="Preveri celico 3 4" xfId="2356" xr:uid="{00000000-0005-0000-0000-00006C0C0000}"/>
    <cellStyle name="Provjera ćelije" xfId="3464" xr:uid="{00000000-0005-0000-0000-00006D0C0000}"/>
    <cellStyle name="Provjera ćelije 2" xfId="3465" xr:uid="{00000000-0005-0000-0000-00006E0C0000}"/>
    <cellStyle name="Računanje 2" xfId="2357" xr:uid="{00000000-0005-0000-0000-00006F0C0000}"/>
    <cellStyle name="Računanje 2 2" xfId="2358" xr:uid="{00000000-0005-0000-0000-0000700C0000}"/>
    <cellStyle name="Računanje 2 2 2" xfId="2359" xr:uid="{00000000-0005-0000-0000-0000710C0000}"/>
    <cellStyle name="Računanje 2 2 2 2" xfId="2360" xr:uid="{00000000-0005-0000-0000-0000720C0000}"/>
    <cellStyle name="Računanje 2 2 3" xfId="2361" xr:uid="{00000000-0005-0000-0000-0000730C0000}"/>
    <cellStyle name="Računanje 2 2 3 2" xfId="2362" xr:uid="{00000000-0005-0000-0000-0000740C0000}"/>
    <cellStyle name="Računanje 2 2 4" xfId="2363" xr:uid="{00000000-0005-0000-0000-0000750C0000}"/>
    <cellStyle name="Računanje 2 2 5" xfId="2364" xr:uid="{00000000-0005-0000-0000-0000760C0000}"/>
    <cellStyle name="Računanje 2 2 5 2" xfId="2365" xr:uid="{00000000-0005-0000-0000-0000770C0000}"/>
    <cellStyle name="Računanje 2 3" xfId="2366" xr:uid="{00000000-0005-0000-0000-0000780C0000}"/>
    <cellStyle name="Računanje 2 4" xfId="2367" xr:uid="{00000000-0005-0000-0000-0000790C0000}"/>
    <cellStyle name="Računanje 2 4 2" xfId="2368" xr:uid="{00000000-0005-0000-0000-00007A0C0000}"/>
    <cellStyle name="Računanje 2 5" xfId="2369" xr:uid="{00000000-0005-0000-0000-00007B0C0000}"/>
    <cellStyle name="Računanje 2 6" xfId="2370" xr:uid="{00000000-0005-0000-0000-00007C0C0000}"/>
    <cellStyle name="Računanje 2 7" xfId="2371" xr:uid="{00000000-0005-0000-0000-00007D0C0000}"/>
    <cellStyle name="Računanje 3" xfId="2372" xr:uid="{00000000-0005-0000-0000-00007E0C0000}"/>
    <cellStyle name="Računanje 3 2" xfId="2373" xr:uid="{00000000-0005-0000-0000-00007F0C0000}"/>
    <cellStyle name="Računanje 3 3" xfId="2374" xr:uid="{00000000-0005-0000-0000-0000800C0000}"/>
    <cellStyle name="Računanje 4" xfId="2375" xr:uid="{00000000-0005-0000-0000-0000810C0000}"/>
    <cellStyle name="Računanje 4 2" xfId="2376" xr:uid="{00000000-0005-0000-0000-0000820C0000}"/>
    <cellStyle name="Računanje 4 2 2" xfId="2377" xr:uid="{00000000-0005-0000-0000-0000830C0000}"/>
    <cellStyle name="Računanje 4 3" xfId="2378" xr:uid="{00000000-0005-0000-0000-0000840C0000}"/>
    <cellStyle name="Računanje 4 4" xfId="2379" xr:uid="{00000000-0005-0000-0000-0000850C0000}"/>
    <cellStyle name="Računanje 4 4 2" xfId="2380" xr:uid="{00000000-0005-0000-0000-0000860C0000}"/>
    <cellStyle name="Računanje 4 5" xfId="2381" xr:uid="{00000000-0005-0000-0000-0000870C0000}"/>
    <cellStyle name="Računanje 4 5 2" xfId="2382" xr:uid="{00000000-0005-0000-0000-0000880C0000}"/>
    <cellStyle name="redni brojevi" xfId="3466" xr:uid="{00000000-0005-0000-0000-0000890C0000}"/>
    <cellStyle name="Rekapitulacija" xfId="2383" xr:uid="{00000000-0005-0000-0000-00008A0C0000}"/>
    <cellStyle name="Result 1" xfId="2384" xr:uid="{00000000-0005-0000-0000-00008B0C0000}"/>
    <cellStyle name="Result2 1" xfId="2385" xr:uid="{00000000-0005-0000-0000-00008C0C0000}"/>
    <cellStyle name="S14" xfId="2386" xr:uid="{00000000-0005-0000-0000-00008D0C0000}"/>
    <cellStyle name="S18" xfId="2387" xr:uid="{00000000-0005-0000-0000-00008E0C0000}"/>
    <cellStyle name="S3" xfId="2388" xr:uid="{00000000-0005-0000-0000-00008F0C0000}"/>
    <cellStyle name="SKUPAJ Z DDV" xfId="2389" xr:uid="{00000000-0005-0000-0000-0000900C0000}"/>
    <cellStyle name="Slabo 2" xfId="2390" xr:uid="{00000000-0005-0000-0000-0000910C0000}"/>
    <cellStyle name="Slabo 2 2" xfId="2391" xr:uid="{00000000-0005-0000-0000-0000920C0000}"/>
    <cellStyle name="Slabo 2 2 2" xfId="2392" xr:uid="{00000000-0005-0000-0000-0000930C0000}"/>
    <cellStyle name="Slabo 2 2 2 2" xfId="2393" xr:uid="{00000000-0005-0000-0000-0000940C0000}"/>
    <cellStyle name="Slabo 2 2 3" xfId="2394" xr:uid="{00000000-0005-0000-0000-0000950C0000}"/>
    <cellStyle name="Slabo 2 2 3 2" xfId="2395" xr:uid="{00000000-0005-0000-0000-0000960C0000}"/>
    <cellStyle name="Slabo 2 2 4" xfId="2396" xr:uid="{00000000-0005-0000-0000-0000970C0000}"/>
    <cellStyle name="Slabo 2 2 4 2" xfId="2397" xr:uid="{00000000-0005-0000-0000-0000980C0000}"/>
    <cellStyle name="Slabo 2 2 5" xfId="2398" xr:uid="{00000000-0005-0000-0000-0000990C0000}"/>
    <cellStyle name="Slabo 2 2 5 2" xfId="2399" xr:uid="{00000000-0005-0000-0000-00009A0C0000}"/>
    <cellStyle name="Slabo 2 2 6" xfId="2400" xr:uid="{00000000-0005-0000-0000-00009B0C0000}"/>
    <cellStyle name="Slabo 2 3" xfId="2401" xr:uid="{00000000-0005-0000-0000-00009C0C0000}"/>
    <cellStyle name="Slabo 2 3 2" xfId="2402" xr:uid="{00000000-0005-0000-0000-00009D0C0000}"/>
    <cellStyle name="Slabo 2 4" xfId="2403" xr:uid="{00000000-0005-0000-0000-00009E0C0000}"/>
    <cellStyle name="Slabo 2 4 2" xfId="2404" xr:uid="{00000000-0005-0000-0000-00009F0C0000}"/>
    <cellStyle name="Slabo 2 5" xfId="2405" xr:uid="{00000000-0005-0000-0000-0000A00C0000}"/>
    <cellStyle name="Slabo 2 6" xfId="2406" xr:uid="{00000000-0005-0000-0000-0000A10C0000}"/>
    <cellStyle name="Slabo 2 7" xfId="2407" xr:uid="{00000000-0005-0000-0000-0000A20C0000}"/>
    <cellStyle name="Slabo 3" xfId="2408" xr:uid="{00000000-0005-0000-0000-0000A30C0000}"/>
    <cellStyle name="Slabo 3 2" xfId="2409" xr:uid="{00000000-0005-0000-0000-0000A40C0000}"/>
    <cellStyle name="Slabo 3 2 2" xfId="2410" xr:uid="{00000000-0005-0000-0000-0000A50C0000}"/>
    <cellStyle name="Slabo 3 3" xfId="2411" xr:uid="{00000000-0005-0000-0000-0000A60C0000}"/>
    <cellStyle name="Slabo 4" xfId="2412" xr:uid="{00000000-0005-0000-0000-0000A70C0000}"/>
    <cellStyle name="Slabo 4 2" xfId="2413" xr:uid="{00000000-0005-0000-0000-0000A80C0000}"/>
    <cellStyle name="Slabo 4 2 2" xfId="2414" xr:uid="{00000000-0005-0000-0000-0000A90C0000}"/>
    <cellStyle name="Slabo 4 3" xfId="2415" xr:uid="{00000000-0005-0000-0000-0000AA0C0000}"/>
    <cellStyle name="Slabo 4 4" xfId="2416" xr:uid="{00000000-0005-0000-0000-0000AB0C0000}"/>
    <cellStyle name="Slabo 4 4 2" xfId="2417" xr:uid="{00000000-0005-0000-0000-0000AC0C0000}"/>
    <cellStyle name="Slabo 4 5" xfId="2418" xr:uid="{00000000-0005-0000-0000-0000AD0C0000}"/>
    <cellStyle name="Slabo 4 5 2" xfId="2419" xr:uid="{00000000-0005-0000-0000-0000AE0C0000}"/>
    <cellStyle name="Slog 1" xfId="1" xr:uid="{00000000-0005-0000-0000-0000AF0C0000}"/>
    <cellStyle name="Slog 1 2" xfId="190" xr:uid="{00000000-0005-0000-0000-0000B00C0000}"/>
    <cellStyle name="Slog 1_II.  MONITORING" xfId="3467" xr:uid="{00000000-0005-0000-0000-0000B10C0000}"/>
    <cellStyle name="Slog JB" xfId="2420" xr:uid="{00000000-0005-0000-0000-0000B20C0000}"/>
    <cellStyle name="Slog JB 10" xfId="2421" xr:uid="{00000000-0005-0000-0000-0000B30C0000}"/>
    <cellStyle name="Spodnja črta" xfId="2422" xr:uid="{00000000-0005-0000-0000-0000B40C0000}"/>
    <cellStyle name="Standard 2" xfId="3468" xr:uid="{00000000-0005-0000-0000-0000B50C0000}"/>
    <cellStyle name="Standard 3" xfId="3469" xr:uid="{00000000-0005-0000-0000-0000B60C0000}"/>
    <cellStyle name="Standard_ANBO" xfId="2423" xr:uid="{00000000-0005-0000-0000-0000B70C0000}"/>
    <cellStyle name="Stil 1" xfId="3470" xr:uid="{00000000-0005-0000-0000-0000B80C0000}"/>
    <cellStyle name="Stil 1 2" xfId="3471" xr:uid="{00000000-0005-0000-0000-0000B90C0000}"/>
    <cellStyle name="Stil 1 3" xfId="3472" xr:uid="{00000000-0005-0000-0000-0000BA0C0000}"/>
    <cellStyle name="STOLPEC_E" xfId="2424" xr:uid="{00000000-0005-0000-0000-0000BB0C0000}"/>
    <cellStyle name="Style 1" xfId="212" xr:uid="{00000000-0005-0000-0000-0000BC0C0000}"/>
    <cellStyle name="Style 1 2" xfId="2425" xr:uid="{00000000-0005-0000-0000-0000BD0C0000}"/>
    <cellStyle name="Style 1 2 2" xfId="3473" xr:uid="{00000000-0005-0000-0000-0000BE0C0000}"/>
    <cellStyle name="Style 1 3" xfId="3474" xr:uid="{00000000-0005-0000-0000-0000BF0C0000}"/>
    <cellStyle name="ţ_x001d_đB_x000c_ęţ_x0012__x000d_ÝţU_x0001_X_x0005_•_x0006__x0007__x0001__x0001_" xfId="191" xr:uid="{00000000-0005-0000-0000-0000C00C0000}"/>
    <cellStyle name="Tekst objašnjenja" xfId="3475" xr:uid="{00000000-0005-0000-0000-0000C10C0000}"/>
    <cellStyle name="Tekst objašnjenja 2" xfId="3476" xr:uid="{00000000-0005-0000-0000-0000C20C0000}"/>
    <cellStyle name="Tekst upozorenja" xfId="3477" xr:uid="{00000000-0005-0000-0000-0000C30C0000}"/>
    <cellStyle name="Tekst upozorenja 2" xfId="3478" xr:uid="{00000000-0005-0000-0000-0000C40C0000}"/>
    <cellStyle name="tekst-levo 2" xfId="2426" xr:uid="{00000000-0005-0000-0000-0000C50C0000}"/>
    <cellStyle name="Title" xfId="2427" xr:uid="{00000000-0005-0000-0000-0000C60C0000}"/>
    <cellStyle name="Title 2" xfId="2428" xr:uid="{00000000-0005-0000-0000-0000C70C0000}"/>
    <cellStyle name="Title 2 2" xfId="3479" xr:uid="{00000000-0005-0000-0000-0000C80C0000}"/>
    <cellStyle name="Title 3" xfId="2429" xr:uid="{00000000-0005-0000-0000-0000C90C0000}"/>
    <cellStyle name="Title 4" xfId="2430" xr:uid="{00000000-0005-0000-0000-0000CA0C0000}"/>
    <cellStyle name="Title 5" xfId="3480" xr:uid="{00000000-0005-0000-0000-0000CB0C0000}"/>
    <cellStyle name="Title 6" xfId="3481" xr:uid="{00000000-0005-0000-0000-0000CC0C0000}"/>
    <cellStyle name="Total" xfId="150" xr:uid="{00000000-0005-0000-0000-0000CD0C0000}"/>
    <cellStyle name="Total 2" xfId="2431" xr:uid="{00000000-0005-0000-0000-0000CE0C0000}"/>
    <cellStyle name="Total 2 2" xfId="3482" xr:uid="{00000000-0005-0000-0000-0000CF0C0000}"/>
    <cellStyle name="Total 3" xfId="2432" xr:uid="{00000000-0005-0000-0000-0000D00C0000}"/>
    <cellStyle name="Total 4" xfId="2433" xr:uid="{00000000-0005-0000-0000-0000D10C0000}"/>
    <cellStyle name="Total 4 2" xfId="2434" xr:uid="{00000000-0005-0000-0000-0000D20C0000}"/>
    <cellStyle name="Total 5" xfId="2435" xr:uid="{00000000-0005-0000-0000-0000D30C0000}"/>
    <cellStyle name="Total 6" xfId="2436" xr:uid="{00000000-0005-0000-0000-0000D40C0000}"/>
    <cellStyle name="Total 7" xfId="2437" xr:uid="{00000000-0005-0000-0000-0000D50C0000}"/>
    <cellStyle name="Total 8" xfId="2438" xr:uid="{00000000-0005-0000-0000-0000D60C0000}"/>
    <cellStyle name="Ukupni zbroj" xfId="3483" xr:uid="{00000000-0005-0000-0000-0000D70C0000}"/>
    <cellStyle name="Ukupni zbroj 2" xfId="3484" xr:uid="{00000000-0005-0000-0000-0000D80C0000}"/>
    <cellStyle name="Unos" xfId="3485" xr:uid="{00000000-0005-0000-0000-0000D90C0000}"/>
    <cellStyle name="Unos 2" xfId="3486" xr:uid="{00000000-0005-0000-0000-0000DA0C0000}"/>
    <cellStyle name="Valuta 15 4" xfId="2439" xr:uid="{00000000-0005-0000-0000-0000DB0C0000}"/>
    <cellStyle name="Valuta 2" xfId="192" xr:uid="{00000000-0005-0000-0000-0000DC0C0000}"/>
    <cellStyle name="Valuta 2 2" xfId="213" xr:uid="{00000000-0005-0000-0000-0000DD0C0000}"/>
    <cellStyle name="Valuta 2 2 2" xfId="2440" xr:uid="{00000000-0005-0000-0000-0000DE0C0000}"/>
    <cellStyle name="Valuta 2 2 2 2" xfId="2441" xr:uid="{00000000-0005-0000-0000-0000DF0C0000}"/>
    <cellStyle name="Valuta 2 2 2 2 2" xfId="2442" xr:uid="{00000000-0005-0000-0000-0000E00C0000}"/>
    <cellStyle name="Valuta 2 2 2 2 2 2" xfId="2443" xr:uid="{00000000-0005-0000-0000-0000E10C0000}"/>
    <cellStyle name="Valuta 2 2 2 2 2 3" xfId="2444" xr:uid="{00000000-0005-0000-0000-0000E20C0000}"/>
    <cellStyle name="Valuta 2 2 2 2 2 3 2" xfId="2445" xr:uid="{00000000-0005-0000-0000-0000E30C0000}"/>
    <cellStyle name="Valuta 2 2 2 2 2 3 3" xfId="2446" xr:uid="{00000000-0005-0000-0000-0000E40C0000}"/>
    <cellStyle name="Valuta 2 2 2 2 2 3 4" xfId="2447" xr:uid="{00000000-0005-0000-0000-0000E50C0000}"/>
    <cellStyle name="Valuta 2 2 2 2 2 3 4 2" xfId="2448" xr:uid="{00000000-0005-0000-0000-0000E60C0000}"/>
    <cellStyle name="Valuta 2 2 2 2 2 3 4 3" xfId="2449" xr:uid="{00000000-0005-0000-0000-0000E70C0000}"/>
    <cellStyle name="Valuta 2 2 2 2 2 4" xfId="2450" xr:uid="{00000000-0005-0000-0000-0000E80C0000}"/>
    <cellStyle name="Valuta 2 2 2 2 2 4 2" xfId="2451" xr:uid="{00000000-0005-0000-0000-0000E90C0000}"/>
    <cellStyle name="Valuta 2 2 2 2 3" xfId="2452" xr:uid="{00000000-0005-0000-0000-0000EA0C0000}"/>
    <cellStyle name="Valuta 2 2 2 3" xfId="2453" xr:uid="{00000000-0005-0000-0000-0000EB0C0000}"/>
    <cellStyle name="Valuta 2 2 2 3 2" xfId="2454" xr:uid="{00000000-0005-0000-0000-0000EC0C0000}"/>
    <cellStyle name="Valuta 2 2 2 3 3" xfId="2455" xr:uid="{00000000-0005-0000-0000-0000ED0C0000}"/>
    <cellStyle name="Valuta 2 2 2 4" xfId="2456" xr:uid="{00000000-0005-0000-0000-0000EE0C0000}"/>
    <cellStyle name="Valuta 2 2 2 4 2" xfId="2457" xr:uid="{00000000-0005-0000-0000-0000EF0C0000}"/>
    <cellStyle name="Valuta 2 2 2 4 2 2" xfId="2458" xr:uid="{00000000-0005-0000-0000-0000F00C0000}"/>
    <cellStyle name="Valuta 2 2 2 5" xfId="2459" xr:uid="{00000000-0005-0000-0000-0000F10C0000}"/>
    <cellStyle name="Valuta 2 2 2 6" xfId="2460" xr:uid="{00000000-0005-0000-0000-0000F20C0000}"/>
    <cellStyle name="Valuta 2 2 2 6 2" xfId="2461" xr:uid="{00000000-0005-0000-0000-0000F30C0000}"/>
    <cellStyle name="Valuta 2 2 2 6 3" xfId="2462" xr:uid="{00000000-0005-0000-0000-0000F40C0000}"/>
    <cellStyle name="Valuta 2 2 2 7" xfId="2463" xr:uid="{00000000-0005-0000-0000-0000F50C0000}"/>
    <cellStyle name="Valuta 2 2 2 8" xfId="2464" xr:uid="{00000000-0005-0000-0000-0000F60C0000}"/>
    <cellStyle name="Valuta 2 2 2 9" xfId="2465" xr:uid="{00000000-0005-0000-0000-0000F70C0000}"/>
    <cellStyle name="Valuta 2 2 3" xfId="2466" xr:uid="{00000000-0005-0000-0000-0000F80C0000}"/>
    <cellStyle name="Valuta 2 2 3 2" xfId="2467" xr:uid="{00000000-0005-0000-0000-0000F90C0000}"/>
    <cellStyle name="Valuta 2 2 3 3" xfId="2468" xr:uid="{00000000-0005-0000-0000-0000FA0C0000}"/>
    <cellStyle name="Valuta 2 2 4" xfId="2469" xr:uid="{00000000-0005-0000-0000-0000FB0C0000}"/>
    <cellStyle name="Valuta 2 2 5" xfId="2470" xr:uid="{00000000-0005-0000-0000-0000FC0C0000}"/>
    <cellStyle name="Valuta 2 2 6" xfId="2471" xr:uid="{00000000-0005-0000-0000-0000FD0C0000}"/>
    <cellStyle name="Valuta 2 2 6 2" xfId="2472" xr:uid="{00000000-0005-0000-0000-0000FE0C0000}"/>
    <cellStyle name="Valuta 2 2 6 3" xfId="2473" xr:uid="{00000000-0005-0000-0000-0000FF0C0000}"/>
    <cellStyle name="Valuta 2 3" xfId="214" xr:uid="{00000000-0005-0000-0000-0000000D0000}"/>
    <cellStyle name="Valuta 2 3 2" xfId="2474" xr:uid="{00000000-0005-0000-0000-0000010D0000}"/>
    <cellStyle name="Valuta 2 3 2 2" xfId="2475" xr:uid="{00000000-0005-0000-0000-0000020D0000}"/>
    <cellStyle name="Valuta 2 3 2 3" xfId="2476" xr:uid="{00000000-0005-0000-0000-0000030D0000}"/>
    <cellStyle name="Valuta 2 4" xfId="218" xr:uid="{00000000-0005-0000-0000-0000040D0000}"/>
    <cellStyle name="Valuta 2 4 2" xfId="2477" xr:uid="{00000000-0005-0000-0000-0000050D0000}"/>
    <cellStyle name="Valuta 2 4 2 2" xfId="2478" xr:uid="{00000000-0005-0000-0000-0000060D0000}"/>
    <cellStyle name="Valuta 2 4 2 2 2" xfId="2479" xr:uid="{00000000-0005-0000-0000-0000070D0000}"/>
    <cellStyle name="Valuta 2 4 2 2 3" xfId="2480" xr:uid="{00000000-0005-0000-0000-0000080D0000}"/>
    <cellStyle name="Valuta 2 4 2 2 3 2" xfId="2481" xr:uid="{00000000-0005-0000-0000-0000090D0000}"/>
    <cellStyle name="Valuta 2 4 2 2 3 3" xfId="2482" xr:uid="{00000000-0005-0000-0000-00000A0D0000}"/>
    <cellStyle name="Valuta 2 4 2 2 3 4" xfId="2483" xr:uid="{00000000-0005-0000-0000-00000B0D0000}"/>
    <cellStyle name="Valuta 2 4 2 2 3 4 2" xfId="2484" xr:uid="{00000000-0005-0000-0000-00000C0D0000}"/>
    <cellStyle name="Valuta 2 4 2 2 3 4 3" xfId="2485" xr:uid="{00000000-0005-0000-0000-00000D0D0000}"/>
    <cellStyle name="Valuta 2 4 2 2 4" xfId="2486" xr:uid="{00000000-0005-0000-0000-00000E0D0000}"/>
    <cellStyle name="Valuta 2 4 2 2 4 2" xfId="2487" xr:uid="{00000000-0005-0000-0000-00000F0D0000}"/>
    <cellStyle name="Valuta 2 4 2 3" xfId="2488" xr:uid="{00000000-0005-0000-0000-0000100D0000}"/>
    <cellStyle name="Valuta 2 4 3" xfId="2489" xr:uid="{00000000-0005-0000-0000-0000110D0000}"/>
    <cellStyle name="Valuta 2 4 3 2" xfId="2490" xr:uid="{00000000-0005-0000-0000-0000120D0000}"/>
    <cellStyle name="Valuta 2 4 3 3" xfId="2491" xr:uid="{00000000-0005-0000-0000-0000130D0000}"/>
    <cellStyle name="Valuta 2 4 4" xfId="2492" xr:uid="{00000000-0005-0000-0000-0000140D0000}"/>
    <cellStyle name="Valuta 2 4 4 2" xfId="2493" xr:uid="{00000000-0005-0000-0000-0000150D0000}"/>
    <cellStyle name="Valuta 2 4 4 2 2" xfId="2494" xr:uid="{00000000-0005-0000-0000-0000160D0000}"/>
    <cellStyle name="Valuta 2 4 5" xfId="2495" xr:uid="{00000000-0005-0000-0000-0000170D0000}"/>
    <cellStyle name="Valuta 2 4 6" xfId="2496" xr:uid="{00000000-0005-0000-0000-0000180D0000}"/>
    <cellStyle name="Valuta 2 4 6 2" xfId="2497" xr:uid="{00000000-0005-0000-0000-0000190D0000}"/>
    <cellStyle name="Valuta 2 4 6 3" xfId="2498" xr:uid="{00000000-0005-0000-0000-00001A0D0000}"/>
    <cellStyle name="Valuta 2 4 7" xfId="2499" xr:uid="{00000000-0005-0000-0000-00001B0D0000}"/>
    <cellStyle name="Valuta 2 4 8" xfId="2500" xr:uid="{00000000-0005-0000-0000-00001C0D0000}"/>
    <cellStyle name="Valuta 2 4 9" xfId="2501" xr:uid="{00000000-0005-0000-0000-00001D0D0000}"/>
    <cellStyle name="Valuta 2 5" xfId="2502" xr:uid="{00000000-0005-0000-0000-00001E0D0000}"/>
    <cellStyle name="Valuta 2 5 2" xfId="2503" xr:uid="{00000000-0005-0000-0000-00001F0D0000}"/>
    <cellStyle name="Valuta 2 6" xfId="2504" xr:uid="{00000000-0005-0000-0000-0000200D0000}"/>
    <cellStyle name="Valuta 2 6 2" xfId="2505" xr:uid="{00000000-0005-0000-0000-0000210D0000}"/>
    <cellStyle name="Valuta 2 6 3" xfId="2506" xr:uid="{00000000-0005-0000-0000-0000220D0000}"/>
    <cellStyle name="Valuta 2 6 4" xfId="2507" xr:uid="{00000000-0005-0000-0000-0000230D0000}"/>
    <cellStyle name="Valuta 2 6 5" xfId="2508" xr:uid="{00000000-0005-0000-0000-0000240D0000}"/>
    <cellStyle name="Valuta 2 6 5 2" xfId="2509" xr:uid="{00000000-0005-0000-0000-0000250D0000}"/>
    <cellStyle name="Valuta 2 6 5 2 2" xfId="2510" xr:uid="{00000000-0005-0000-0000-0000260D0000}"/>
    <cellStyle name="Valuta 2 6 6" xfId="2511" xr:uid="{00000000-0005-0000-0000-0000270D0000}"/>
    <cellStyle name="Valuta 2 7" xfId="2512" xr:uid="{00000000-0005-0000-0000-0000280D0000}"/>
    <cellStyle name="Valuta 2 8" xfId="2513" xr:uid="{00000000-0005-0000-0000-0000290D0000}"/>
    <cellStyle name="Valuta 2 9" xfId="2514" xr:uid="{00000000-0005-0000-0000-00002A0D0000}"/>
    <cellStyle name="Valuta 2 9 2" xfId="2515" xr:uid="{00000000-0005-0000-0000-00002B0D0000}"/>
    <cellStyle name="Valuta 3" xfId="215" xr:uid="{00000000-0005-0000-0000-00002C0D0000}"/>
    <cellStyle name="Valuta 3 2" xfId="2516" xr:uid="{00000000-0005-0000-0000-00002D0D0000}"/>
    <cellStyle name="Valuta 4" xfId="2517" xr:uid="{00000000-0005-0000-0000-00002E0D0000}"/>
    <cellStyle name="Valuta 4 2" xfId="2518" xr:uid="{00000000-0005-0000-0000-00002F0D0000}"/>
    <cellStyle name="Valuta 4 3" xfId="2519" xr:uid="{00000000-0005-0000-0000-0000300D0000}"/>
    <cellStyle name="Valuta 5" xfId="2520" xr:uid="{00000000-0005-0000-0000-0000310D0000}"/>
    <cellStyle name="Valuta 6" xfId="2521" xr:uid="{00000000-0005-0000-0000-0000320D0000}"/>
    <cellStyle name="Vejica" xfId="316" builtinId="3"/>
    <cellStyle name="Vejica [0] 2" xfId="222" xr:uid="{00000000-0005-0000-0000-0000340D0000}"/>
    <cellStyle name="Vejica [0] 2 2" xfId="3507" xr:uid="{00000000-0005-0000-0000-0000350D0000}"/>
    <cellStyle name="Vejica [0] 3" xfId="227" xr:uid="{00000000-0005-0000-0000-0000360D0000}"/>
    <cellStyle name="Vejica [0] 4" xfId="233" xr:uid="{00000000-0005-0000-0000-0000370D0000}"/>
    <cellStyle name="Vejica 10" xfId="2628" xr:uid="{00000000-0005-0000-0000-0000380D0000}"/>
    <cellStyle name="Vejica 2" xfId="193" xr:uid="{00000000-0005-0000-0000-0000390D0000}"/>
    <cellStyle name="Vejica 2 2" xfId="194" xr:uid="{00000000-0005-0000-0000-00003A0D0000}"/>
    <cellStyle name="Vejica 2 2 2" xfId="195" xr:uid="{00000000-0005-0000-0000-00003B0D0000}"/>
    <cellStyle name="Vejica 2 2 2 2" xfId="2522" xr:uid="{00000000-0005-0000-0000-00003C0D0000}"/>
    <cellStyle name="Vejica 2 2 2 3" xfId="2523" xr:uid="{00000000-0005-0000-0000-00003D0D0000}"/>
    <cellStyle name="Vejica 2 2 3" xfId="283" xr:uid="{00000000-0005-0000-0000-00003E0D0000}"/>
    <cellStyle name="Vejica 2 2 3 2" xfId="2524" xr:uid="{00000000-0005-0000-0000-00003F0D0000}"/>
    <cellStyle name="Vejica 2 2 3 2 2" xfId="2525" xr:uid="{00000000-0005-0000-0000-0000400D0000}"/>
    <cellStyle name="Vejica 2 2 3 2 3" xfId="2526" xr:uid="{00000000-0005-0000-0000-0000410D0000}"/>
    <cellStyle name="Vejica 2 2 3 3" xfId="2527" xr:uid="{00000000-0005-0000-0000-0000420D0000}"/>
    <cellStyle name="Vejica 2 2 3 3 2" xfId="2528" xr:uid="{00000000-0005-0000-0000-0000430D0000}"/>
    <cellStyle name="Vejica 2 2 3 4" xfId="2529" xr:uid="{00000000-0005-0000-0000-0000440D0000}"/>
    <cellStyle name="Vejica 2 2 4" xfId="2530" xr:uid="{00000000-0005-0000-0000-0000450D0000}"/>
    <cellStyle name="Vejica 2 2 4 2" xfId="2531" xr:uid="{00000000-0005-0000-0000-0000460D0000}"/>
    <cellStyle name="Vejica 2 2 5" xfId="2532" xr:uid="{00000000-0005-0000-0000-0000470D0000}"/>
    <cellStyle name="Vejica 2 3" xfId="216" xr:uid="{00000000-0005-0000-0000-0000480D0000}"/>
    <cellStyle name="Vejica 2 3 2" xfId="2533" xr:uid="{00000000-0005-0000-0000-0000490D0000}"/>
    <cellStyle name="Vejica 2 3 2 2" xfId="2534" xr:uid="{00000000-0005-0000-0000-00004A0D0000}"/>
    <cellStyle name="Vejica 2 3 3" xfId="2535" xr:uid="{00000000-0005-0000-0000-00004B0D0000}"/>
    <cellStyle name="Vejica 2 4" xfId="2536" xr:uid="{00000000-0005-0000-0000-00004C0D0000}"/>
    <cellStyle name="Vejica 2 4 2" xfId="2537" xr:uid="{00000000-0005-0000-0000-00004D0D0000}"/>
    <cellStyle name="Vejica 2 5" xfId="2538" xr:uid="{00000000-0005-0000-0000-00004E0D0000}"/>
    <cellStyle name="Vejica 2 6" xfId="2539" xr:uid="{00000000-0005-0000-0000-00004F0D0000}"/>
    <cellStyle name="Vejica 2 6 2" xfId="2540" xr:uid="{00000000-0005-0000-0000-0000500D0000}"/>
    <cellStyle name="Vejica 2 6 3" xfId="2541" xr:uid="{00000000-0005-0000-0000-0000510D0000}"/>
    <cellStyle name="Vejica 2 6 4" xfId="2542" xr:uid="{00000000-0005-0000-0000-0000520D0000}"/>
    <cellStyle name="Vejica 2 7" xfId="2543" xr:uid="{00000000-0005-0000-0000-0000530D0000}"/>
    <cellStyle name="Vejica 3" xfId="196" xr:uid="{00000000-0005-0000-0000-0000540D0000}"/>
    <cellStyle name="Vejica 3 2" xfId="217" xr:uid="{00000000-0005-0000-0000-0000550D0000}"/>
    <cellStyle name="Vejica 3 2 2" xfId="2544" xr:uid="{00000000-0005-0000-0000-0000560D0000}"/>
    <cellStyle name="Vejica 3 2 2 2" xfId="2545" xr:uid="{00000000-0005-0000-0000-0000570D0000}"/>
    <cellStyle name="Vejica 3 2 3" xfId="2546" xr:uid="{00000000-0005-0000-0000-0000580D0000}"/>
    <cellStyle name="Vejica 3 3" xfId="284" xr:uid="{00000000-0005-0000-0000-0000590D0000}"/>
    <cellStyle name="Vejica 3 4" xfId="2547" xr:uid="{00000000-0005-0000-0000-00005A0D0000}"/>
    <cellStyle name="Vejica 3 5" xfId="2548" xr:uid="{00000000-0005-0000-0000-00005B0D0000}"/>
    <cellStyle name="Vejica 4" xfId="197" xr:uid="{00000000-0005-0000-0000-00005C0D0000}"/>
    <cellStyle name="Vejica 4 2" xfId="285" xr:uid="{00000000-0005-0000-0000-00005D0D0000}"/>
    <cellStyle name="Vejica 4 2 2" xfId="2549" xr:uid="{00000000-0005-0000-0000-00005E0D0000}"/>
    <cellStyle name="Vejica 4 2 2 2" xfId="3487" xr:uid="{00000000-0005-0000-0000-00005F0D0000}"/>
    <cellStyle name="Vejica 4 2 3" xfId="2550" xr:uid="{00000000-0005-0000-0000-0000600D0000}"/>
    <cellStyle name="Vejica 4 3" xfId="2551" xr:uid="{00000000-0005-0000-0000-0000610D0000}"/>
    <cellStyle name="Vejica 4 3 2" xfId="3488" xr:uid="{00000000-0005-0000-0000-0000620D0000}"/>
    <cellStyle name="Vejica 4 4" xfId="2552" xr:uid="{00000000-0005-0000-0000-0000630D0000}"/>
    <cellStyle name="Vejica 5" xfId="198" xr:uid="{00000000-0005-0000-0000-0000640D0000}"/>
    <cellStyle name="Vejica 5 2" xfId="2553" xr:uid="{00000000-0005-0000-0000-0000650D0000}"/>
    <cellStyle name="Vejica 5 2 2" xfId="2554" xr:uid="{00000000-0005-0000-0000-0000660D0000}"/>
    <cellStyle name="Vejica 5 2 2 2" xfId="2555" xr:uid="{00000000-0005-0000-0000-0000670D0000}"/>
    <cellStyle name="Vejica 5 2 2 3" xfId="2556" xr:uid="{00000000-0005-0000-0000-0000680D0000}"/>
    <cellStyle name="Vejica 5 2 2 4" xfId="2557" xr:uid="{00000000-0005-0000-0000-0000690D0000}"/>
    <cellStyle name="Vejica 5 2 3" xfId="2558" xr:uid="{00000000-0005-0000-0000-00006A0D0000}"/>
    <cellStyle name="Vejica 5 2 3 2" xfId="2559" xr:uid="{00000000-0005-0000-0000-00006B0D0000}"/>
    <cellStyle name="Vejica 5 2 4" xfId="2560" xr:uid="{00000000-0005-0000-0000-00006C0D0000}"/>
    <cellStyle name="Vejica 5 2 5" xfId="2561" xr:uid="{00000000-0005-0000-0000-00006D0D0000}"/>
    <cellStyle name="Vejica 5 2 5 2" xfId="2562" xr:uid="{00000000-0005-0000-0000-00006E0D0000}"/>
    <cellStyle name="Vejica 5 2 5 3" xfId="2563" xr:uid="{00000000-0005-0000-0000-00006F0D0000}"/>
    <cellStyle name="Vejica 5 2 6" xfId="2564" xr:uid="{00000000-0005-0000-0000-0000700D0000}"/>
    <cellStyle name="Vejica 5 2 7" xfId="2565" xr:uid="{00000000-0005-0000-0000-0000710D0000}"/>
    <cellStyle name="Vejica 5 2 8" xfId="2566" xr:uid="{00000000-0005-0000-0000-0000720D0000}"/>
    <cellStyle name="Vejica 5 3" xfId="2567" xr:uid="{00000000-0005-0000-0000-0000730D0000}"/>
    <cellStyle name="Vejica 5 4" xfId="2568" xr:uid="{00000000-0005-0000-0000-0000740D0000}"/>
    <cellStyle name="Vejica 6" xfId="199" xr:uid="{00000000-0005-0000-0000-0000750D0000}"/>
    <cellStyle name="Vejica 6 2" xfId="2569" xr:uid="{00000000-0005-0000-0000-0000760D0000}"/>
    <cellStyle name="Vejica 7" xfId="226" xr:uid="{00000000-0005-0000-0000-0000770D0000}"/>
    <cellStyle name="Vejica 7 2" xfId="3504" xr:uid="{00000000-0005-0000-0000-0000780D0000}"/>
    <cellStyle name="Vejica 8" xfId="232" xr:uid="{00000000-0005-0000-0000-0000790D0000}"/>
    <cellStyle name="Vejica 8 2" xfId="2570" xr:uid="{00000000-0005-0000-0000-00007A0D0000}"/>
    <cellStyle name="Vejica 9" xfId="2571" xr:uid="{00000000-0005-0000-0000-00007B0D0000}"/>
    <cellStyle name="Vnos 2" xfId="2572" xr:uid="{00000000-0005-0000-0000-00007C0D0000}"/>
    <cellStyle name="Vnos 2 2" xfId="2573" xr:uid="{00000000-0005-0000-0000-00007D0D0000}"/>
    <cellStyle name="Vnos 2 2 2" xfId="2574" xr:uid="{00000000-0005-0000-0000-00007E0D0000}"/>
    <cellStyle name="Vnos 2 2 2 2" xfId="2575" xr:uid="{00000000-0005-0000-0000-00007F0D0000}"/>
    <cellStyle name="Vnos 2 2 3" xfId="2576" xr:uid="{00000000-0005-0000-0000-0000800D0000}"/>
    <cellStyle name="Vnos 2 2 3 2" xfId="2577" xr:uid="{00000000-0005-0000-0000-0000810D0000}"/>
    <cellStyle name="Vnos 2 2 4" xfId="2578" xr:uid="{00000000-0005-0000-0000-0000820D0000}"/>
    <cellStyle name="Vnos 2 2 4 2" xfId="2579" xr:uid="{00000000-0005-0000-0000-0000830D0000}"/>
    <cellStyle name="Vnos 2 2 5" xfId="2580" xr:uid="{00000000-0005-0000-0000-0000840D0000}"/>
    <cellStyle name="Vnos 2 2 5 2" xfId="2581" xr:uid="{00000000-0005-0000-0000-0000850D0000}"/>
    <cellStyle name="Vnos 2 2 6" xfId="2582" xr:uid="{00000000-0005-0000-0000-0000860D0000}"/>
    <cellStyle name="Vnos 2 3" xfId="2583" xr:uid="{00000000-0005-0000-0000-0000870D0000}"/>
    <cellStyle name="Vnos 2 3 2" xfId="2584" xr:uid="{00000000-0005-0000-0000-0000880D0000}"/>
    <cellStyle name="Vnos 2 4" xfId="2585" xr:uid="{00000000-0005-0000-0000-0000890D0000}"/>
    <cellStyle name="Vnos 2 4 2" xfId="2586" xr:uid="{00000000-0005-0000-0000-00008A0D0000}"/>
    <cellStyle name="Vnos 2 5" xfId="2587" xr:uid="{00000000-0005-0000-0000-00008B0D0000}"/>
    <cellStyle name="Vnos 2 6" xfId="2588" xr:uid="{00000000-0005-0000-0000-00008C0D0000}"/>
    <cellStyle name="Vnos 2 7" xfId="2589" xr:uid="{00000000-0005-0000-0000-00008D0D0000}"/>
    <cellStyle name="Vnos 3" xfId="2590" xr:uid="{00000000-0005-0000-0000-00008E0D0000}"/>
    <cellStyle name="Vnos 3 2" xfId="2591" xr:uid="{00000000-0005-0000-0000-00008F0D0000}"/>
    <cellStyle name="Vnos 3 2 2" xfId="2592" xr:uid="{00000000-0005-0000-0000-0000900D0000}"/>
    <cellStyle name="Vnos 3 3" xfId="2593" xr:uid="{00000000-0005-0000-0000-0000910D0000}"/>
    <cellStyle name="Vnos 4" xfId="2594" xr:uid="{00000000-0005-0000-0000-0000920D0000}"/>
    <cellStyle name="Vnos 4 2" xfId="2595" xr:uid="{00000000-0005-0000-0000-0000930D0000}"/>
    <cellStyle name="Vnos 4 2 2" xfId="2596" xr:uid="{00000000-0005-0000-0000-0000940D0000}"/>
    <cellStyle name="Vnos 4 3" xfId="2597" xr:uid="{00000000-0005-0000-0000-0000950D0000}"/>
    <cellStyle name="Vnos 4 4" xfId="2598" xr:uid="{00000000-0005-0000-0000-0000960D0000}"/>
    <cellStyle name="Vnos 4 4 2" xfId="2599" xr:uid="{00000000-0005-0000-0000-0000970D0000}"/>
    <cellStyle name="Vnos 4 5" xfId="2600" xr:uid="{00000000-0005-0000-0000-0000980D0000}"/>
    <cellStyle name="Vnos 4 5 2" xfId="2601" xr:uid="{00000000-0005-0000-0000-0000990D0000}"/>
    <cellStyle name="Vsota 2" xfId="2602" xr:uid="{00000000-0005-0000-0000-00009A0D0000}"/>
    <cellStyle name="Vsota 2 2" xfId="2603" xr:uid="{00000000-0005-0000-0000-00009B0D0000}"/>
    <cellStyle name="Vsota 2 2 2" xfId="2604" xr:uid="{00000000-0005-0000-0000-00009C0D0000}"/>
    <cellStyle name="Vsota 2 2 2 2" xfId="2605" xr:uid="{00000000-0005-0000-0000-00009D0D0000}"/>
    <cellStyle name="Vsota 2 2 3" xfId="2606" xr:uid="{00000000-0005-0000-0000-00009E0D0000}"/>
    <cellStyle name="Vsota 2 2 3 2" xfId="2607" xr:uid="{00000000-0005-0000-0000-00009F0D0000}"/>
    <cellStyle name="Vsota 2 2 4" xfId="2608" xr:uid="{00000000-0005-0000-0000-0000A00D0000}"/>
    <cellStyle name="Vsota 2 3" xfId="2609" xr:uid="{00000000-0005-0000-0000-0000A10D0000}"/>
    <cellStyle name="Vsota 2 3 2" xfId="2610" xr:uid="{00000000-0005-0000-0000-0000A20D0000}"/>
    <cellStyle name="Vsota 2 4" xfId="2611" xr:uid="{00000000-0005-0000-0000-0000A30D0000}"/>
    <cellStyle name="Vsota 2 5" xfId="2612" xr:uid="{00000000-0005-0000-0000-0000A40D0000}"/>
    <cellStyle name="Vsota 2 6" xfId="2613" xr:uid="{00000000-0005-0000-0000-0000A50D0000}"/>
    <cellStyle name="Vsota 3" xfId="2614" xr:uid="{00000000-0005-0000-0000-0000A60D0000}"/>
    <cellStyle name="Vsota 3 2" xfId="2615" xr:uid="{00000000-0005-0000-0000-0000A70D0000}"/>
    <cellStyle name="Vsota 3 2 2" xfId="2616" xr:uid="{00000000-0005-0000-0000-0000A80D0000}"/>
    <cellStyle name="Vsota 3 3" xfId="2617" xr:uid="{00000000-0005-0000-0000-0000A90D0000}"/>
    <cellStyle name="Vsota 4" xfId="2618" xr:uid="{00000000-0005-0000-0000-0000AA0D0000}"/>
    <cellStyle name="Vsota 4 2" xfId="2619" xr:uid="{00000000-0005-0000-0000-0000AB0D0000}"/>
    <cellStyle name="Vsota 4 2 2" xfId="2620" xr:uid="{00000000-0005-0000-0000-0000AC0D0000}"/>
    <cellStyle name="Vsota 4 3" xfId="2621" xr:uid="{00000000-0005-0000-0000-0000AD0D0000}"/>
    <cellStyle name="Vsota 4 4" xfId="2622" xr:uid="{00000000-0005-0000-0000-0000AE0D0000}"/>
    <cellStyle name="Vsota 4 4 2" xfId="2623" xr:uid="{00000000-0005-0000-0000-0000AF0D0000}"/>
    <cellStyle name="Vsota 4 5" xfId="2624" xr:uid="{00000000-0005-0000-0000-0000B00D0000}"/>
    <cellStyle name="Vsota 4 5 2" xfId="2625" xr:uid="{00000000-0005-0000-0000-0000B10D0000}"/>
    <cellStyle name="Währung_ANBODECK" xfId="2626" xr:uid="{00000000-0005-0000-0000-0000B20D0000}"/>
    <cellStyle name="Warning Text" xfId="2627" xr:uid="{00000000-0005-0000-0000-0000B30D0000}"/>
    <cellStyle name="Warning Text 2" xfId="3489" xr:uid="{00000000-0005-0000-0000-0000B40D0000}"/>
    <cellStyle name="Warning Text 2 2" xfId="3490" xr:uid="{00000000-0005-0000-0000-0000B50D0000}"/>
    <cellStyle name="Warning Text 3" xfId="3491" xr:uid="{00000000-0005-0000-0000-0000B60D0000}"/>
    <cellStyle name="Warning Text 4" xfId="3492" xr:uid="{00000000-0005-0000-0000-0000B70D0000}"/>
    <cellStyle name="Warning Text 5" xfId="3493" xr:uid="{00000000-0005-0000-0000-0000B80D0000}"/>
    <cellStyle name="Warning Text 6" xfId="3494" xr:uid="{00000000-0005-0000-0000-0000B90D0000}"/>
    <cellStyle name="zadnja" xfId="3495" xr:uid="{00000000-0005-0000-0000-0000BA0D0000}"/>
  </cellStyles>
  <dxfs count="0"/>
  <tableStyles count="0" defaultTableStyle="TableStyleMedium9" defaultPivotStyle="PivotStyleLight16"/>
  <colors>
    <mruColors>
      <color rgb="FF950179"/>
      <color rgb="FFB30191"/>
      <color rgb="FFD101A9"/>
      <color rgb="FFF101C3"/>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1.xml"/><Relationship Id="rId75"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4.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2.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9.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4.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6.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7.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29.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4</xdr:col>
      <xdr:colOff>0</xdr:colOff>
      <xdr:row>22</xdr:row>
      <xdr:rowOff>0</xdr:rowOff>
    </xdr:from>
    <xdr:ext cx="76200" cy="200026"/>
    <xdr:sp macro="" textlink="">
      <xdr:nvSpPr>
        <xdr:cNvPr id="2" name="Text Box 1">
          <a:extLst>
            <a:ext uri="{FF2B5EF4-FFF2-40B4-BE49-F238E27FC236}">
              <a16:creationId xmlns:a16="http://schemas.microsoft.com/office/drawing/2014/main" id="{00000000-0008-0000-0B00-000002000000}"/>
            </a:ext>
          </a:extLst>
        </xdr:cNvPr>
        <xdr:cNvSpPr txBox="1">
          <a:spLocks noChangeArrowheads="1"/>
        </xdr:cNvSpPr>
      </xdr:nvSpPr>
      <xdr:spPr bwMode="auto">
        <a:xfrm>
          <a:off x="2438400" y="4381500"/>
          <a:ext cx="76200" cy="200026"/>
        </a:xfrm>
        <a:prstGeom prst="rect">
          <a:avLst/>
        </a:prstGeom>
        <a:noFill/>
        <a:ln w="9525">
          <a:noFill/>
          <a:miter lim="800000"/>
          <a:headEnd/>
          <a:tailEnd/>
        </a:ln>
      </xdr:spPr>
    </xdr:sp>
    <xdr:clientData/>
  </xdr:oneCellAnchor>
  <xdr:oneCellAnchor>
    <xdr:from>
      <xdr:col>2</xdr:col>
      <xdr:colOff>0</xdr:colOff>
      <xdr:row>22</xdr:row>
      <xdr:rowOff>0</xdr:rowOff>
    </xdr:from>
    <xdr:ext cx="76200" cy="266701"/>
    <xdr:sp macro="" textlink="">
      <xdr:nvSpPr>
        <xdr:cNvPr id="3" name="Text Box 1">
          <a:extLst>
            <a:ext uri="{FF2B5EF4-FFF2-40B4-BE49-F238E27FC236}">
              <a16:creationId xmlns:a16="http://schemas.microsoft.com/office/drawing/2014/main" id="{00000000-0008-0000-0B00-000003000000}"/>
            </a:ext>
          </a:extLst>
        </xdr:cNvPr>
        <xdr:cNvSpPr txBox="1">
          <a:spLocks noChangeArrowheads="1"/>
        </xdr:cNvSpPr>
      </xdr:nvSpPr>
      <xdr:spPr bwMode="auto">
        <a:xfrm>
          <a:off x="1219200" y="4381500"/>
          <a:ext cx="76200" cy="266701"/>
        </a:xfrm>
        <a:prstGeom prst="rect">
          <a:avLst/>
        </a:prstGeom>
        <a:noFill/>
        <a:ln w="9525">
          <a:noFill/>
          <a:miter lim="800000"/>
          <a:headEnd/>
          <a:tailEnd/>
        </a:ln>
      </xdr:spPr>
    </xdr:sp>
    <xdr:clientData/>
  </xdr:oneCellAnchor>
  <xdr:oneCellAnchor>
    <xdr:from>
      <xdr:col>3</xdr:col>
      <xdr:colOff>0</xdr:colOff>
      <xdr:row>22</xdr:row>
      <xdr:rowOff>0</xdr:rowOff>
    </xdr:from>
    <xdr:ext cx="76200" cy="200026"/>
    <xdr:sp macro="" textlink="">
      <xdr:nvSpPr>
        <xdr:cNvPr id="4" name="Text Box 1">
          <a:extLst>
            <a:ext uri="{FF2B5EF4-FFF2-40B4-BE49-F238E27FC236}">
              <a16:creationId xmlns:a16="http://schemas.microsoft.com/office/drawing/2014/main" id="{00000000-0008-0000-0B00-000004000000}"/>
            </a:ext>
          </a:extLst>
        </xdr:cNvPr>
        <xdr:cNvSpPr txBox="1">
          <a:spLocks noChangeArrowheads="1"/>
        </xdr:cNvSpPr>
      </xdr:nvSpPr>
      <xdr:spPr bwMode="auto">
        <a:xfrm>
          <a:off x="1828800" y="4381500"/>
          <a:ext cx="76200" cy="200026"/>
        </a:xfrm>
        <a:prstGeom prst="rect">
          <a:avLst/>
        </a:prstGeom>
        <a:noFill/>
        <a:ln w="9525">
          <a:noFill/>
          <a:miter lim="800000"/>
          <a:headEnd/>
          <a:tailEnd/>
        </a:ln>
      </xdr:spPr>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BojanD/Desktop/RAKOVA-jel&#353;a%20II/RJ_POP_oddaja_180320/2020_PREDRA&#268;UN_RJ_PZR.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O:\Strategija\New%20Strategy\Izvedba\Bencinski%20servisi-projekti\7_BS_Celje_I_Kidri&#269;eva\151007_BS_MOL_CELJE_1_PZI.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O:\Strategija\New%20Strategy\Izvedba\Bencinski%20servisi-projekti\7_BS_Celje_I_Kidri&#269;eva\13149-MOL%20Slovenija_BP%20Celje%20I%20Kidri&#269;eva.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POK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ija-naslovna"/>
      <sheetName val="SPLOŠNA+POSEBNA_DOLOČILA"/>
      <sheetName val="Rekapitulacija-GOI"/>
      <sheetName val="I.Rekap.-PRIPR.+RUŠ. DELA"/>
      <sheetName val="I.1.PRIPR. DELA"/>
      <sheetName val="I.2.RUŠIT. DELA"/>
      <sheetName val="II.Rekap.-GO dela"/>
      <sheetName val="II.1.MONIT.-vpliv. obm."/>
      <sheetName val="II.2.ZEMELJSKA DELA"/>
      <sheetName val="II.3.MONIT.-sprem. gr."/>
      <sheetName val="II.4.PILOTI_gl.tem."/>
      <sheetName val="II.5.TEMELJI"/>
      <sheetName val="II.6.BETON. DELA"/>
      <sheetName val="II.7.TESAR. DELA"/>
      <sheetName val="II.8.ZIDAR. DELA"/>
      <sheetName val="II.9.ODV. STREH-A,B"/>
      <sheetName val="II.10.ODV. STREH-C"/>
      <sheetName val="II.11.SANIT. KABINE"/>
      <sheetName val="II.12.KLJUČ. DELA"/>
      <sheetName val="II.13. KROV.-KLEP. DELA"/>
      <sheetName val="II.14.SUHOMONT. DELA"/>
      <sheetName val="II.15.STAVBNO_POH."/>
      <sheetName val="II.16.FASADE"/>
      <sheetName val="II.17.TERACO"/>
      <sheetName val="II.18.KERAM. DELA"/>
      <sheetName val="II.19.PARKET. DELA "/>
      <sheetName val="II.20..SLIKOPL. DELA"/>
      <sheetName val="II.21.DVIGALA+OSTALO"/>
      <sheetName val="III.ZUN. UREDITEV"/>
      <sheetName val="IV.tip. ZUN. OPREMA"/>
      <sheetName val="V.Rekap.-HORTIKULTURA"/>
      <sheetName val="V.1.HORTIKUL.-obm.P"/>
      <sheetName val="V.2.HORTIKUL.-obm.A+B"/>
      <sheetName val="V.3.HORTIKUL.-obm.C"/>
      <sheetName val="VI.ZUN. VODOVOD"/>
      <sheetName val="VII.ODPADNA_KANAL."/>
      <sheetName val="VIII.MET.KANAL.-M1,M2 "/>
      <sheetName val="IX.MET.KANAL.-prikl."/>
      <sheetName val="X.EKK-I.faza"/>
      <sheetName val="XI.Rekap.-PLINOVODI"/>
      <sheetName val="XI.1.PLIN-N17450"/>
      <sheetName val="XI.2.PLIN-N17451"/>
      <sheetName val="XI.3.PLIN-priklj."/>
      <sheetName val="XII.Rekap.-STROJNE INSTAL."/>
      <sheetName val="vodovod. prikl.-obj.C"/>
      <sheetName val="voda+kanal.-obj.C "/>
      <sheetName val="ogrevanje-obj.C"/>
      <sheetName val="prezr.-obj.C"/>
      <sheetName val="hlajenje-obj.C"/>
      <sheetName val="plin-obj.C"/>
      <sheetName val="splošno-obj.C"/>
      <sheetName val="Vodovod. prikl.-RJ-II"/>
      <sheetName val="vodovod+kanal.-RJ-II"/>
      <sheetName val="ogrevanje-RJ-II"/>
      <sheetName val="prezr.-RJ-II"/>
      <sheetName val="hlajenje-RJ-II"/>
      <sheetName val="plin-RJ-II"/>
      <sheetName val="splošno-RJ-II"/>
      <sheetName val="XIII.Rekap.-ELEKT. INST"/>
      <sheetName val="INŠTALACIJE"/>
      <sheetName val="INŠTAL. OPREMA"/>
      <sheetName val="RAZSVETLJAVA"/>
      <sheetName val="VARNOSTNA_RAZSV."/>
      <sheetName val="STIKALNI_BLOKI"/>
      <sheetName val="POZIVNE_NAPRAVE"/>
      <sheetName val="TKK_NAPRAVE"/>
      <sheetName val="ANTENSKA_NAPRAVA"/>
      <sheetName val="EI za STROJ. INŠTAL."/>
      <sheetName val="STRELOVOD"/>
      <sheetName val="OSTALO"/>
      <sheetName val="XIV.1.TRAFO POST.-EL.Lj."/>
      <sheetName val="XIV-2.EKK-II.faza-EL.Lj."/>
      <sheetName val="XV.1.TKK-Telekom"/>
      <sheetName val="XV.2.TKK-Telemach"/>
      <sheetName val="XV.3.TKK-Gratel"/>
    </sheetNames>
    <sheetDataSet>
      <sheetData sheetId="0"/>
      <sheetData sheetId="1"/>
      <sheetData sheetId="2"/>
      <sheetData sheetId="3"/>
      <sheetData sheetId="4">
        <row r="52">
          <cell r="F52">
            <v>0</v>
          </cell>
        </row>
      </sheetData>
      <sheetData sheetId="5">
        <row r="38">
          <cell r="R38">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row r="248">
          <cell r="P248">
            <v>0</v>
          </cell>
        </row>
      </sheetData>
      <sheetData sheetId="29">
        <row r="40">
          <cell r="P40">
            <v>0</v>
          </cell>
        </row>
      </sheetData>
      <sheetData sheetId="30">
        <row r="13">
          <cell r="E13">
            <v>0</v>
          </cell>
        </row>
      </sheetData>
      <sheetData sheetId="31"/>
      <sheetData sheetId="32"/>
      <sheetData sheetId="33"/>
      <sheetData sheetId="34">
        <row r="13">
          <cell r="F13">
            <v>0</v>
          </cell>
        </row>
      </sheetData>
      <sheetData sheetId="35">
        <row r="12">
          <cell r="F12">
            <v>0</v>
          </cell>
        </row>
      </sheetData>
      <sheetData sheetId="36">
        <row r="14">
          <cell r="F14">
            <v>0</v>
          </cell>
        </row>
      </sheetData>
      <sheetData sheetId="37">
        <row r="11">
          <cell r="F11">
            <v>0</v>
          </cell>
        </row>
      </sheetData>
      <sheetData sheetId="38">
        <row r="11">
          <cell r="F11">
            <v>0</v>
          </cell>
        </row>
      </sheetData>
      <sheetData sheetId="39">
        <row r="24">
          <cell r="G24">
            <v>0</v>
          </cell>
        </row>
      </sheetData>
      <sheetData sheetId="40"/>
      <sheetData sheetId="41"/>
      <sheetData sheetId="42"/>
      <sheetData sheetId="43">
        <row r="31">
          <cell r="F31">
            <v>0</v>
          </cell>
        </row>
      </sheetData>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ow r="22">
          <cell r="E22">
            <v>0</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KUPNA_REKAP "/>
      <sheetName val="GRADB_OBRT"/>
      <sheetName val="EL_Rekapitulacija"/>
      <sheetName val="Razsvetljava"/>
      <sheetName val="Oprema"/>
      <sheetName val="Aparati"/>
      <sheetName val="Vodovni"/>
      <sheetName val="Razdelilniki"/>
      <sheetName val="Šibkotočne"/>
      <sheetName val="STR_Splošno"/>
      <sheetName val="STR_Rekapitulacija "/>
      <sheetName val="Vodovodna instalacija"/>
      <sheetName val="Projektna dokumentacija"/>
      <sheetName val="List1"/>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va"/>
      <sheetName val="pomocna"/>
      <sheetName val="v.2.hortikul.-obm.a+b"/>
    </sheetNames>
    <sheetDataSet>
      <sheetData sheetId="0"/>
      <sheetData sheetId="1">
        <row r="1">
          <cell r="A1">
            <v>1</v>
          </cell>
          <cell r="D1" t="str">
            <v>2484008-1100397124</v>
          </cell>
          <cell r="G1" t="str">
            <v>miljenko.horvat@linea-cod.hr</v>
          </cell>
        </row>
        <row r="2">
          <cell r="A2">
            <v>2</v>
          </cell>
          <cell r="D2" t="str">
            <v>2489004-1131205433</v>
          </cell>
          <cell r="G2" t="str">
            <v>dragutin.posavec@linea-cod.hr</v>
          </cell>
        </row>
        <row r="3">
          <cell r="A3">
            <v>3</v>
          </cell>
          <cell r="D3" t="str">
            <v>2392007-1100065500</v>
          </cell>
          <cell r="G3" t="str">
            <v>nino.perko@linea-cod.hr</v>
          </cell>
        </row>
        <row r="4">
          <cell r="A4">
            <v>4</v>
          </cell>
          <cell r="G4" t="str">
            <v>sinisa.drk@linea-cod.hr</v>
          </cell>
        </row>
        <row r="5">
          <cell r="A5">
            <v>5</v>
          </cell>
          <cell r="G5" t="str">
            <v>andreja.topolnjak@linea-cod.hr</v>
          </cell>
        </row>
        <row r="6">
          <cell r="A6">
            <v>6</v>
          </cell>
        </row>
        <row r="7">
          <cell r="G7" t="str">
            <v>stjepan.koraj@linea-cod.hr</v>
          </cell>
        </row>
        <row r="8">
          <cell r="G8" t="str">
            <v>predrag.saric@linea-cod.hr</v>
          </cell>
        </row>
        <row r="9">
          <cell r="G9" t="str">
            <v>branko.habus@linea-cod.hr</v>
          </cell>
        </row>
        <row r="11">
          <cell r="G11" t="str">
            <v>zvonimir.garafolic@linea-cod.hr</v>
          </cell>
        </row>
        <row r="12">
          <cell r="G12" t="str">
            <v>igor.ivic@linea-cod.hr</v>
          </cell>
        </row>
      </sheetData>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kapitulacija"/>
      <sheetName val="Svetilna_telesa"/>
      <sheetName val="Vodovni_material"/>
      <sheetName val="Stikalni_bloki"/>
      <sheetName val="Telefon"/>
      <sheetName val="Ozvocenje"/>
      <sheetName val="Pozar"/>
      <sheetName val="RTV"/>
      <sheetName val="Strelovod"/>
    </sheetNames>
    <sheetDataSet>
      <sheetData sheetId="0">
        <row r="40">
          <cell r="D40">
            <v>1.0548999999999999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ova tema">
  <a:themeElements>
    <a:clrScheme name="Pisarn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isarna">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isarn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vmlDrawing" Target="../drawings/vmlDrawing22.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vmlDrawing" Target="../drawings/vmlDrawing23.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vmlDrawing" Target="../drawings/vmlDrawing24.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vmlDrawing" Target="../drawings/vmlDrawing25.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vmlDrawing" Target="../drawings/vmlDrawing26.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vmlDrawing" Target="../drawings/vmlDrawing27.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vmlDrawing" Target="../drawings/vmlDrawing28.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vmlDrawing" Target="../drawings/vmlDrawing29.v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E45"/>
  <sheetViews>
    <sheetView view="pageBreakPreview" topLeftCell="A16" zoomScaleNormal="100" zoomScaleSheetLayoutView="100" workbookViewId="0">
      <selection activeCell="B24" sqref="B24:C26"/>
    </sheetView>
  </sheetViews>
  <sheetFormatPr defaultRowHeight="15"/>
  <cols>
    <col min="1" max="1" width="20.7109375" style="27" customWidth="1"/>
    <col min="2" max="2" width="19.7109375" style="27" customWidth="1"/>
    <col min="3" max="3" width="22.7109375" style="27" customWidth="1"/>
    <col min="4" max="4" width="3.7109375" style="27" customWidth="1"/>
    <col min="5" max="5" width="22.7109375" style="27" customWidth="1"/>
    <col min="6" max="16384" width="9.140625" style="35"/>
  </cols>
  <sheetData>
    <row r="1" spans="1:5" ht="18">
      <c r="B1" s="3324" t="s">
        <v>70</v>
      </c>
      <c r="C1" s="3324"/>
      <c r="D1" s="3324"/>
      <c r="E1" s="3325"/>
    </row>
    <row r="2" spans="1:5" ht="63.75" customHeight="1">
      <c r="A2" s="247" t="s">
        <v>69</v>
      </c>
      <c r="B2" s="3326" t="s">
        <v>248</v>
      </c>
      <c r="C2" s="3327"/>
      <c r="D2" s="3327"/>
      <c r="E2" s="3327"/>
    </row>
    <row r="3" spans="1:5" ht="18">
      <c r="B3" s="3256"/>
      <c r="C3" s="3256"/>
      <c r="D3" s="3256"/>
      <c r="E3" s="3257"/>
    </row>
    <row r="4" spans="1:5">
      <c r="A4" s="248" t="s">
        <v>68</v>
      </c>
      <c r="B4" s="3328" t="s">
        <v>4886</v>
      </c>
      <c r="C4" s="3329"/>
      <c r="D4" s="3329"/>
      <c r="E4" s="3329"/>
    </row>
    <row r="5" spans="1:5" ht="128.25" customHeight="1">
      <c r="A5" s="248"/>
      <c r="B5" s="3332"/>
      <c r="C5" s="3332"/>
      <c r="D5" s="3332"/>
      <c r="E5" s="3332"/>
    </row>
    <row r="6" spans="1:5">
      <c r="A6" s="248" t="s">
        <v>67</v>
      </c>
      <c r="B6" s="3202"/>
    </row>
    <row r="7" spans="1:5">
      <c r="A7" s="248"/>
    </row>
    <row r="8" spans="1:5">
      <c r="A8" s="248"/>
      <c r="B8" s="250"/>
    </row>
    <row r="9" spans="1:5">
      <c r="A9" s="248"/>
      <c r="B9" s="250"/>
    </row>
    <row r="10" spans="1:5">
      <c r="A10" s="248"/>
      <c r="B10" s="250"/>
    </row>
    <row r="11" spans="1:5">
      <c r="A11" s="248" t="s">
        <v>66</v>
      </c>
      <c r="B11" s="3202"/>
    </row>
    <row r="12" spans="1:5">
      <c r="A12" s="248"/>
    </row>
    <row r="13" spans="1:5">
      <c r="A13" s="248" t="s">
        <v>65</v>
      </c>
      <c r="B13" s="250" t="s">
        <v>249</v>
      </c>
      <c r="C13" s="250"/>
      <c r="D13" s="250"/>
    </row>
    <row r="14" spans="1:5">
      <c r="A14" s="248"/>
      <c r="B14" s="250" t="s">
        <v>250</v>
      </c>
      <c r="C14" s="250"/>
      <c r="D14" s="250"/>
    </row>
    <row r="15" spans="1:5">
      <c r="A15" s="248"/>
      <c r="B15" s="250" t="s">
        <v>63</v>
      </c>
      <c r="C15" s="250"/>
      <c r="D15" s="250"/>
    </row>
    <row r="16" spans="1:5">
      <c r="A16" s="248"/>
      <c r="B16" s="250"/>
      <c r="C16" s="250"/>
      <c r="D16" s="250"/>
    </row>
    <row r="17" spans="1:5">
      <c r="A17" s="248"/>
      <c r="B17" s="3322"/>
      <c r="C17" s="3323"/>
      <c r="D17" s="3323"/>
      <c r="E17" s="3323"/>
    </row>
    <row r="18" spans="1:5">
      <c r="A18" s="248"/>
      <c r="B18" s="3322"/>
      <c r="C18" s="3323"/>
      <c r="D18" s="3323"/>
      <c r="E18" s="3323"/>
    </row>
    <row r="19" spans="1:5">
      <c r="A19" s="248"/>
      <c r="B19" s="3254"/>
      <c r="C19" s="3255"/>
      <c r="D19" s="3255"/>
      <c r="E19" s="3255"/>
    </row>
    <row r="20" spans="1:5">
      <c r="A20" s="248" t="s">
        <v>64</v>
      </c>
      <c r="B20" s="250" t="s">
        <v>249</v>
      </c>
      <c r="C20" s="250"/>
      <c r="D20" s="250"/>
    </row>
    <row r="21" spans="1:5">
      <c r="A21" s="248"/>
      <c r="B21" s="250" t="s">
        <v>250</v>
      </c>
      <c r="C21" s="250"/>
      <c r="D21" s="250"/>
    </row>
    <row r="22" spans="1:5">
      <c r="A22" s="248"/>
      <c r="B22" s="250" t="s">
        <v>63</v>
      </c>
      <c r="C22" s="250"/>
      <c r="D22" s="250"/>
    </row>
    <row r="23" spans="1:5">
      <c r="A23" s="248"/>
      <c r="B23" s="250"/>
      <c r="C23" s="250"/>
      <c r="D23" s="250"/>
    </row>
    <row r="24" spans="1:5">
      <c r="A24" s="248" t="s">
        <v>62</v>
      </c>
      <c r="B24" s="3330"/>
      <c r="C24" s="3331"/>
      <c r="D24" s="250"/>
    </row>
    <row r="25" spans="1:5">
      <c r="B25" s="3331"/>
      <c r="C25" s="3331"/>
      <c r="D25" s="250"/>
    </row>
    <row r="26" spans="1:5">
      <c r="A26" s="248"/>
      <c r="B26" s="3331"/>
      <c r="C26" s="3331"/>
      <c r="D26" s="250"/>
    </row>
    <row r="27" spans="1:5">
      <c r="A27" s="248"/>
      <c r="B27" s="250"/>
      <c r="C27" s="250"/>
      <c r="D27" s="250"/>
    </row>
    <row r="30" spans="1:5" ht="15.75">
      <c r="A30" s="249" t="s">
        <v>53</v>
      </c>
      <c r="B30" s="251"/>
      <c r="C30" s="250"/>
      <c r="D30" s="250"/>
    </row>
    <row r="31" spans="1:5" ht="9.9499999999999993" customHeight="1">
      <c r="A31" s="248"/>
      <c r="B31" s="250"/>
      <c r="C31" s="250"/>
      <c r="D31" s="250"/>
      <c r="E31" s="252"/>
    </row>
    <row r="32" spans="1:5" ht="15.75">
      <c r="A32" s="253" t="s">
        <v>61</v>
      </c>
      <c r="B32" s="248" t="s">
        <v>60</v>
      </c>
      <c r="C32" s="254"/>
      <c r="D32" s="254"/>
      <c r="E32" s="254">
        <v>0</v>
      </c>
    </row>
    <row r="33" spans="1:5" ht="9.9499999999999993" customHeight="1">
      <c r="A33" s="253"/>
      <c r="B33" s="248"/>
      <c r="C33" s="254"/>
      <c r="D33" s="254"/>
      <c r="E33" s="254"/>
    </row>
    <row r="34" spans="1:5" ht="15.75">
      <c r="A34" s="253" t="s">
        <v>3252</v>
      </c>
      <c r="B34" s="492">
        <v>0.05</v>
      </c>
      <c r="C34" s="254"/>
      <c r="D34" s="254"/>
      <c r="E34" s="254">
        <f>(E32*B34)*(1)</f>
        <v>0</v>
      </c>
    </row>
    <row r="35" spans="1:5" ht="15.75">
      <c r="A35" s="253"/>
      <c r="B35" s="248"/>
      <c r="C35" s="254"/>
      <c r="D35" s="254"/>
      <c r="E35" s="254"/>
    </row>
    <row r="36" spans="1:5" ht="15.75">
      <c r="A36" s="253" t="s">
        <v>5251</v>
      </c>
      <c r="B36" s="248"/>
      <c r="C36" s="254"/>
      <c r="D36" s="254"/>
      <c r="E36" s="261">
        <f>SUM(E32:E35)</f>
        <v>0</v>
      </c>
    </row>
    <row r="37" spans="1:5" ht="15.75">
      <c r="A37" s="253"/>
      <c r="B37" s="248"/>
      <c r="C37" s="254"/>
      <c r="D37" s="254"/>
      <c r="E37" s="254"/>
    </row>
    <row r="38" spans="1:5" ht="15.75">
      <c r="A38" s="255" t="s">
        <v>59</v>
      </c>
      <c r="B38" s="256">
        <v>0.22</v>
      </c>
      <c r="C38" s="257"/>
      <c r="D38" s="254"/>
      <c r="E38" s="257">
        <f>0.22*E36</f>
        <v>0</v>
      </c>
    </row>
    <row r="39" spans="1:5" ht="9.9499999999999993" customHeight="1">
      <c r="C39" s="258"/>
      <c r="D39" s="258"/>
      <c r="E39" s="258"/>
    </row>
    <row r="40" spans="1:5" ht="15.75">
      <c r="A40" s="259" t="s">
        <v>58</v>
      </c>
      <c r="B40" s="255"/>
      <c r="C40" s="260"/>
      <c r="D40" s="261"/>
      <c r="E40" s="260">
        <f>SUM(E36:E38)</f>
        <v>0</v>
      </c>
    </row>
    <row r="43" spans="1:5">
      <c r="A43" s="248" t="s">
        <v>57</v>
      </c>
      <c r="B43" s="248" t="s">
        <v>56</v>
      </c>
    </row>
    <row r="44" spans="1:5">
      <c r="A44" s="3203"/>
      <c r="B44" s="3321"/>
      <c r="C44" s="3321"/>
    </row>
    <row r="45" spans="1:5">
      <c r="A45" s="3203"/>
      <c r="B45" s="3321"/>
      <c r="C45" s="3321"/>
    </row>
  </sheetData>
  <sheetProtection algorithmName="SHA-512" hashValue="HZPWGh+LZ8qyEnCB/HqdW7qqaFfk6NS35u6bXlaSd8jzUuSOLyyLkJAQnK+i+WdXcwoxBRRjvo08Nwa6kibD0w==" saltValue="6Y5NM3QP8fxAQiJwCyyz6A==" spinCount="100000" sheet="1" objects="1" scenarios="1" selectLockedCells="1"/>
  <mergeCells count="8">
    <mergeCell ref="B44:C45"/>
    <mergeCell ref="B18:E18"/>
    <mergeCell ref="B17:E17"/>
    <mergeCell ref="B1:E1"/>
    <mergeCell ref="B2:E2"/>
    <mergeCell ref="B4:E4"/>
    <mergeCell ref="B24:C26"/>
    <mergeCell ref="B5:E5"/>
  </mergeCells>
  <pageMargins left="1.1023622047244095" right="0.51181102362204722" top="0.74803149606299213" bottom="0.74803149606299213" header="0.31496062992125984" footer="0.31496062992125984"/>
  <pageSetup paperSize="9" scale="96" fitToHeight="0" orientation="portrait" r:id="rId1"/>
  <headerFooter>
    <oddHeader>&amp;L&amp;"-,Krepko"&amp;8&amp;F&amp;R&amp;"-,Krepko"&amp;8&amp;A</oddHeader>
    <oddFooter>&amp;R&amp;"-,Krepko"&amp;8&amp;P/&amp;N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1"/>
  </sheetPr>
  <dimension ref="A1:F92"/>
  <sheetViews>
    <sheetView view="pageBreakPreview" zoomScaleNormal="100" zoomScaleSheetLayoutView="100" workbookViewId="0">
      <selection activeCell="D49" sqref="D49"/>
    </sheetView>
  </sheetViews>
  <sheetFormatPr defaultRowHeight="12.75"/>
  <cols>
    <col min="1" max="1" width="5.85546875" customWidth="1"/>
    <col min="2" max="2" width="37.7109375" customWidth="1"/>
    <col min="3" max="3" width="12.7109375" customWidth="1"/>
    <col min="4" max="4" width="13.140625" customWidth="1"/>
    <col min="5" max="5" width="19.5703125" customWidth="1"/>
    <col min="6" max="6" width="22.42578125" customWidth="1"/>
  </cols>
  <sheetData>
    <row r="1" spans="1:6" ht="15">
      <c r="A1" s="40"/>
      <c r="B1" s="39"/>
      <c r="C1" s="206"/>
      <c r="D1" s="433"/>
      <c r="E1" s="507"/>
      <c r="F1" s="507"/>
    </row>
    <row r="2" spans="1:6" ht="15">
      <c r="A2" s="40"/>
      <c r="B2" s="39"/>
      <c r="C2" s="38"/>
      <c r="D2" s="35"/>
      <c r="E2" s="209"/>
      <c r="F2" s="209"/>
    </row>
    <row r="3" spans="1:6" ht="21">
      <c r="A3" s="40" t="s">
        <v>30</v>
      </c>
      <c r="B3" s="36"/>
      <c r="C3" s="210" t="s">
        <v>251</v>
      </c>
      <c r="D3" s="35"/>
      <c r="E3" s="208" t="s">
        <v>252</v>
      </c>
      <c r="F3" s="507"/>
    </row>
    <row r="4" spans="1:6" ht="15">
      <c r="A4" s="40"/>
      <c r="B4" s="36"/>
      <c r="C4" s="286"/>
      <c r="D4" s="35"/>
      <c r="E4" s="204"/>
      <c r="F4" s="205"/>
    </row>
    <row r="5" spans="1:6" ht="15">
      <c r="A5" s="70"/>
      <c r="B5" s="3333" t="s">
        <v>266</v>
      </c>
      <c r="C5" s="3334"/>
      <c r="D5" s="3334"/>
      <c r="E5" s="3334" t="s">
        <v>3694</v>
      </c>
      <c r="F5" s="205"/>
    </row>
    <row r="6" spans="1:6" ht="15">
      <c r="A6" s="70"/>
      <c r="B6" s="3333"/>
      <c r="C6" s="3334"/>
      <c r="D6" s="3334"/>
      <c r="E6" s="3334"/>
      <c r="F6" s="205"/>
    </row>
    <row r="7" spans="1:6" ht="45">
      <c r="A7" s="191"/>
      <c r="B7" s="440" t="s">
        <v>3695</v>
      </c>
      <c r="C7" s="193"/>
      <c r="D7" s="194"/>
      <c r="E7" s="195"/>
      <c r="F7" s="205"/>
    </row>
    <row r="8" spans="1:6" ht="15">
      <c r="A8" s="84"/>
      <c r="B8" s="426" t="s">
        <v>53</v>
      </c>
      <c r="C8" s="76"/>
      <c r="D8" s="76"/>
      <c r="E8" s="76"/>
      <c r="F8" s="499"/>
    </row>
    <row r="9" spans="1:6" ht="14.25">
      <c r="B9" s="427" t="s">
        <v>5246</v>
      </c>
      <c r="C9" s="76"/>
      <c r="D9" s="76"/>
      <c r="E9" s="76"/>
      <c r="F9" s="503"/>
    </row>
    <row r="10" spans="1:6" ht="15">
      <c r="A10" s="77"/>
      <c r="B10" s="181"/>
      <c r="C10" s="76"/>
      <c r="D10" s="76"/>
      <c r="E10" s="76"/>
      <c r="F10" s="499"/>
    </row>
    <row r="11" spans="1:6" ht="15">
      <c r="A11" s="77"/>
      <c r="B11" s="3193" t="s">
        <v>5148</v>
      </c>
      <c r="C11" s="76"/>
      <c r="D11" s="76"/>
      <c r="E11" s="76"/>
      <c r="F11" s="499"/>
    </row>
    <row r="12" spans="1:6" ht="15">
      <c r="A12" s="77"/>
      <c r="B12" s="181"/>
      <c r="C12" s="76"/>
      <c r="D12" s="76"/>
      <c r="E12" s="76"/>
      <c r="F12" s="499"/>
    </row>
    <row r="13" spans="1:6" s="196" customFormat="1" ht="45.75" thickBot="1">
      <c r="A13" s="823" t="s">
        <v>10</v>
      </c>
      <c r="B13" s="824" t="s">
        <v>49</v>
      </c>
      <c r="C13" s="824"/>
      <c r="D13" s="3173"/>
      <c r="E13" s="826">
        <f>'I.Rekap.-PRIPR.+RUŠ. DELA'!E18</f>
        <v>0</v>
      </c>
    </row>
    <row r="14" spans="1:6" ht="15.75" thickTop="1">
      <c r="A14" s="3174"/>
      <c r="B14" s="3175"/>
      <c r="C14" s="3176"/>
      <c r="D14" s="3176"/>
      <c r="E14" s="3176"/>
      <c r="F14" s="499"/>
    </row>
    <row r="15" spans="1:6" ht="15">
      <c r="A15" s="3174"/>
      <c r="B15" s="3175"/>
      <c r="C15" s="3176"/>
      <c r="D15" s="3176"/>
      <c r="E15" s="3176"/>
      <c r="F15" s="499"/>
    </row>
    <row r="16" spans="1:6" ht="16.5">
      <c r="A16" s="3177" t="s">
        <v>5268</v>
      </c>
      <c r="B16" s="3178" t="s">
        <v>265</v>
      </c>
      <c r="C16" s="3179"/>
      <c r="D16" s="3179"/>
      <c r="E16" s="3180">
        <f>'II.1.MONIT.-vpliv. obm.'!F35</f>
        <v>0</v>
      </c>
      <c r="F16" s="28"/>
    </row>
    <row r="17" spans="1:6" ht="16.5">
      <c r="A17" s="3181"/>
      <c r="B17" s="3178"/>
      <c r="C17" s="3179"/>
      <c r="D17" s="3179"/>
      <c r="E17" s="3180"/>
      <c r="F17" s="28"/>
    </row>
    <row r="18" spans="1:6" ht="16.5">
      <c r="A18" s="3177" t="s">
        <v>3343</v>
      </c>
      <c r="B18" s="3178" t="s">
        <v>8</v>
      </c>
      <c r="C18" s="3182"/>
      <c r="D18" s="3179"/>
      <c r="E18" s="3180">
        <f>'II.2.ZEMELJSKA_DELA'!F59</f>
        <v>0</v>
      </c>
      <c r="F18" s="28"/>
    </row>
    <row r="19" spans="1:6" ht="16.5">
      <c r="A19" s="3181"/>
      <c r="B19" s="3183"/>
      <c r="C19" s="3184"/>
      <c r="D19" s="3184"/>
      <c r="E19" s="3185"/>
      <c r="F19" s="28"/>
    </row>
    <row r="20" spans="1:6" ht="16.5">
      <c r="A20" s="3177" t="s">
        <v>5269</v>
      </c>
      <c r="B20" s="3178" t="s">
        <v>264</v>
      </c>
      <c r="C20" s="3184"/>
      <c r="D20" s="3184"/>
      <c r="E20" s="3180">
        <f>'II.3.MONIT.-sprem. gr.'!F32</f>
        <v>0</v>
      </c>
      <c r="F20" s="499"/>
    </row>
    <row r="21" spans="1:6" ht="16.5">
      <c r="A21" s="3181"/>
      <c r="B21" s="3183"/>
      <c r="C21" s="3184"/>
      <c r="D21" s="3179"/>
      <c r="E21" s="3186"/>
      <c r="F21" s="499"/>
    </row>
    <row r="22" spans="1:6" ht="16.5">
      <c r="A22" s="3177" t="s">
        <v>5270</v>
      </c>
      <c r="B22" s="3178" t="s">
        <v>263</v>
      </c>
      <c r="C22" s="3179"/>
      <c r="D22" s="3179"/>
      <c r="E22" s="3180">
        <f>'II.4.PILOTI_gl.tem.'!F52</f>
        <v>0</v>
      </c>
      <c r="F22" s="499"/>
    </row>
    <row r="23" spans="1:6" ht="16.5">
      <c r="A23" s="3187"/>
      <c r="B23" s="3178"/>
      <c r="C23" s="3186"/>
      <c r="D23" s="3179"/>
      <c r="E23" s="3180"/>
      <c r="F23" s="503"/>
    </row>
    <row r="24" spans="1:6" ht="16.5">
      <c r="A24" s="3177" t="s">
        <v>5271</v>
      </c>
      <c r="B24" s="3178" t="s">
        <v>12</v>
      </c>
      <c r="C24" s="3179"/>
      <c r="D24" s="3179"/>
      <c r="E24" s="3180">
        <f>'II.5.BETONSKA_DELA'!F84</f>
        <v>0</v>
      </c>
      <c r="F24" s="499"/>
    </row>
    <row r="25" spans="1:6" ht="16.5">
      <c r="A25" s="3181"/>
      <c r="B25" s="3188"/>
      <c r="C25" s="3179"/>
      <c r="D25" s="3179"/>
      <c r="E25" s="3180"/>
      <c r="F25" s="503"/>
    </row>
    <row r="26" spans="1:6" ht="33">
      <c r="A26" s="3177" t="s">
        <v>5272</v>
      </c>
      <c r="B26" s="3178" t="s">
        <v>1045</v>
      </c>
      <c r="C26" s="3179"/>
      <c r="D26" s="3179"/>
      <c r="E26" s="3180">
        <f>'II.6. OJAČITEV_SAN_OBST_BET_KON'!F74</f>
        <v>0</v>
      </c>
      <c r="F26" s="499"/>
    </row>
    <row r="27" spans="1:6" ht="16.5">
      <c r="A27" s="3181"/>
      <c r="B27" s="3188"/>
      <c r="C27" s="3179"/>
      <c r="D27" s="3179"/>
      <c r="E27" s="3180"/>
      <c r="F27" s="503"/>
    </row>
    <row r="28" spans="1:6" ht="16.5">
      <c r="A28" s="3177" t="s">
        <v>5273</v>
      </c>
      <c r="B28" s="3178" t="s">
        <v>13</v>
      </c>
      <c r="C28" s="3179"/>
      <c r="D28" s="3179"/>
      <c r="E28" s="3180">
        <f>'II.7.TESARSKA_DELA'!F66</f>
        <v>0</v>
      </c>
      <c r="F28" s="499"/>
    </row>
    <row r="29" spans="1:6" ht="16.5">
      <c r="A29" s="3187"/>
      <c r="B29" s="3178"/>
      <c r="C29" s="3179"/>
      <c r="D29" s="3179"/>
      <c r="E29" s="3180"/>
      <c r="F29" s="503"/>
    </row>
    <row r="30" spans="1:6" ht="16.5">
      <c r="A30" s="3177" t="s">
        <v>5274</v>
      </c>
      <c r="B30" s="3178" t="s">
        <v>5259</v>
      </c>
      <c r="C30" s="3179"/>
      <c r="D30" s="3179"/>
      <c r="E30" s="3180">
        <f>'II.8.ZIDARSKA_DELA'!F174</f>
        <v>0</v>
      </c>
      <c r="F30" s="499"/>
    </row>
    <row r="31" spans="1:6" ht="16.5">
      <c r="A31" s="3181"/>
      <c r="B31" s="3188"/>
      <c r="C31" s="3179"/>
      <c r="D31" s="3179"/>
      <c r="E31" s="3180"/>
      <c r="F31" s="503"/>
    </row>
    <row r="32" spans="1:6" ht="16.5">
      <c r="A32" s="3177" t="s">
        <v>5279</v>
      </c>
      <c r="B32" s="3178" t="s">
        <v>5265</v>
      </c>
      <c r="C32" s="3179"/>
      <c r="D32" s="3179"/>
      <c r="E32" s="3180">
        <f>'II.9.KLJUČAVNIČARSKA_DELA'!F97</f>
        <v>0</v>
      </c>
      <c r="F32" s="499"/>
    </row>
    <row r="33" spans="1:6" ht="16.5">
      <c r="A33" s="3187"/>
      <c r="B33" s="3178"/>
      <c r="C33" s="3179"/>
      <c r="D33" s="3179"/>
      <c r="E33" s="3180"/>
      <c r="F33" s="503"/>
    </row>
    <row r="34" spans="1:6" ht="16.5">
      <c r="A34" s="3177" t="s">
        <v>3344</v>
      </c>
      <c r="B34" s="3178" t="s">
        <v>262</v>
      </c>
      <c r="C34" s="3179"/>
      <c r="D34" s="3179"/>
      <c r="E34" s="3180">
        <f>'II.10.KROVSKO_KLEPARSKA_DELA'!F51</f>
        <v>0</v>
      </c>
      <c r="F34" s="499"/>
    </row>
    <row r="35" spans="1:6" s="313" customFormat="1" ht="16.5">
      <c r="A35" s="3187"/>
      <c r="B35" s="3178"/>
      <c r="C35" s="3179"/>
      <c r="D35" s="3179"/>
      <c r="E35" s="3180"/>
      <c r="F35" s="499"/>
    </row>
    <row r="36" spans="1:6" ht="16.5">
      <c r="A36" s="3177" t="s">
        <v>3346</v>
      </c>
      <c r="B36" s="3178" t="s">
        <v>5505</v>
      </c>
      <c r="C36" s="3179"/>
      <c r="D36" s="3179"/>
      <c r="E36" s="3180">
        <f>'II.14.STAVBNO_POHIŠTVO'!F182</f>
        <v>0</v>
      </c>
      <c r="F36" s="3172"/>
    </row>
    <row r="37" spans="1:6" ht="16.5">
      <c r="A37" s="3187"/>
      <c r="B37" s="3178"/>
      <c r="C37" s="3179"/>
      <c r="D37" s="3179"/>
      <c r="E37" s="3180"/>
      <c r="F37" s="503"/>
    </row>
    <row r="38" spans="1:6" ht="16.5">
      <c r="A38" s="3177" t="s">
        <v>5275</v>
      </c>
      <c r="B38" s="3178" t="s">
        <v>3652</v>
      </c>
      <c r="C38" s="3179"/>
      <c r="D38" s="3179"/>
      <c r="E38" s="3180">
        <f>'II.16.NOVE_FASADE_STEKLO'!F27</f>
        <v>0</v>
      </c>
      <c r="F38" s="509"/>
    </row>
    <row r="39" spans="1:6" ht="16.5">
      <c r="A39" s="3187"/>
      <c r="B39" s="3178"/>
      <c r="C39" s="3179"/>
      <c r="D39" s="3179"/>
      <c r="E39" s="3180"/>
      <c r="F39" s="503"/>
    </row>
    <row r="40" spans="1:6" ht="16.5">
      <c r="A40" s="3189"/>
      <c r="B40" s="3192" t="s">
        <v>5247</v>
      </c>
      <c r="C40" s="3190"/>
      <c r="D40" s="3190"/>
      <c r="E40" s="3191">
        <f>SUM(E13:E39)</f>
        <v>0</v>
      </c>
      <c r="F40" s="503"/>
    </row>
    <row r="41" spans="1:6" ht="16.5">
      <c r="A41" s="3187"/>
      <c r="B41" s="3178"/>
      <c r="C41" s="3179"/>
      <c r="D41" s="3179"/>
      <c r="E41" s="3180"/>
      <c r="F41" s="503"/>
    </row>
    <row r="42" spans="1:6" ht="16.5">
      <c r="A42" s="3187"/>
      <c r="B42" s="3178"/>
      <c r="C42" s="3179"/>
      <c r="D42" s="3179"/>
      <c r="E42" s="3180"/>
      <c r="F42" s="503"/>
    </row>
    <row r="43" spans="1:6" ht="15">
      <c r="A43" s="77"/>
      <c r="B43" s="3194" t="s">
        <v>5248</v>
      </c>
      <c r="C43" s="76"/>
      <c r="D43" s="76"/>
      <c r="E43" s="76"/>
      <c r="F43" s="499"/>
    </row>
    <row r="44" spans="1:6" ht="16.5">
      <c r="A44" s="3187"/>
      <c r="B44" s="3178"/>
      <c r="C44" s="3179"/>
      <c r="D44" s="3179"/>
      <c r="E44" s="3180"/>
      <c r="F44" s="503"/>
    </row>
    <row r="45" spans="1:6" ht="16.5">
      <c r="A45" s="3177" t="s">
        <v>5274</v>
      </c>
      <c r="B45" s="3178" t="s">
        <v>5267</v>
      </c>
      <c r="C45" s="3179"/>
      <c r="D45" s="3179"/>
      <c r="E45" s="3180">
        <f>'II.8.ZIDARSKA_DELA'!F172</f>
        <v>0</v>
      </c>
      <c r="F45" s="499"/>
    </row>
    <row r="46" spans="1:6" s="313" customFormat="1" ht="16.5">
      <c r="A46" s="3187"/>
      <c r="B46" s="3178"/>
      <c r="C46" s="3179"/>
      <c r="D46" s="3179"/>
      <c r="E46" s="3180"/>
      <c r="F46" s="499"/>
    </row>
    <row r="47" spans="1:6" ht="16.5">
      <c r="A47" s="3177" t="s">
        <v>5278</v>
      </c>
      <c r="B47" s="3178" t="s">
        <v>5266</v>
      </c>
      <c r="C47" s="3179"/>
      <c r="D47" s="3179"/>
      <c r="E47" s="3180">
        <f>'II.9.KLJUČAVNIČARSKA_DELA'!F95</f>
        <v>0</v>
      </c>
      <c r="F47" s="499"/>
    </row>
    <row r="48" spans="1:6" ht="16.5">
      <c r="A48" s="3187"/>
      <c r="B48" s="3178"/>
      <c r="C48" s="3179"/>
      <c r="D48" s="3179"/>
      <c r="E48" s="3180"/>
      <c r="F48" s="503"/>
    </row>
    <row r="49" spans="1:6" ht="33">
      <c r="A49" s="3177" t="s">
        <v>3345</v>
      </c>
      <c r="B49" s="3178" t="s">
        <v>1046</v>
      </c>
      <c r="C49" s="3179"/>
      <c r="D49" s="3179"/>
      <c r="E49" s="3180">
        <f>II.11_MK_STENE_STROPNE_OBLOGE!F69</f>
        <v>0</v>
      </c>
      <c r="F49" s="499"/>
    </row>
    <row r="50" spans="1:6" ht="16.5">
      <c r="A50" s="3187"/>
      <c r="B50" s="3178"/>
      <c r="C50" s="3179"/>
      <c r="D50" s="3179"/>
      <c r="E50" s="3180"/>
      <c r="F50" s="499"/>
    </row>
    <row r="51" spans="1:6" ht="16.5">
      <c r="A51" s="3177" t="s">
        <v>5276</v>
      </c>
      <c r="B51" s="3178" t="s">
        <v>1047</v>
      </c>
      <c r="C51" s="3179"/>
      <c r="D51" s="3179"/>
      <c r="E51" s="3180">
        <f>'II.12.EPOKSI_TERAZZO'!F42</f>
        <v>0</v>
      </c>
      <c r="F51" s="499"/>
    </row>
    <row r="52" spans="1:6" s="313" customFormat="1" ht="16.5">
      <c r="A52" s="3187"/>
      <c r="B52" s="3178"/>
      <c r="C52" s="3179"/>
      <c r="D52" s="3179"/>
      <c r="E52" s="3180"/>
      <c r="F52" s="499"/>
    </row>
    <row r="53" spans="1:6" ht="16.5">
      <c r="A53" s="3177" t="s">
        <v>5277</v>
      </c>
      <c r="B53" s="3178" t="s">
        <v>1048</v>
      </c>
      <c r="C53" s="3179"/>
      <c r="D53" s="3179"/>
      <c r="E53" s="3180">
        <f>'II.13.KERAMIČARSKA_DELA'!F30</f>
        <v>0</v>
      </c>
      <c r="F53" s="3171"/>
    </row>
    <row r="54" spans="1:6" s="313" customFormat="1" ht="16.5">
      <c r="A54" s="3187"/>
      <c r="B54" s="3178"/>
      <c r="C54" s="3179"/>
      <c r="D54" s="3179"/>
      <c r="E54" s="3180"/>
      <c r="F54" s="3171"/>
    </row>
    <row r="55" spans="1:6" ht="16.5">
      <c r="A55" s="3177" t="s">
        <v>3346</v>
      </c>
      <c r="B55" s="3178" t="s">
        <v>5506</v>
      </c>
      <c r="C55" s="3179"/>
      <c r="D55" s="3179"/>
      <c r="E55" s="3180">
        <f>'II.14.STAVBNO_POHIŠTVO'!F180</f>
        <v>0</v>
      </c>
      <c r="F55" s="3172"/>
    </row>
    <row r="56" spans="1:6" s="313" customFormat="1" ht="16.5">
      <c r="A56" s="3187"/>
      <c r="B56" s="3178"/>
      <c r="C56" s="3179"/>
      <c r="D56" s="3179"/>
      <c r="E56" s="3180"/>
      <c r="F56" s="3171"/>
    </row>
    <row r="57" spans="1:6" ht="16.5">
      <c r="A57" s="3177" t="s">
        <v>3347</v>
      </c>
      <c r="B57" s="3178" t="s">
        <v>1050</v>
      </c>
      <c r="C57" s="3179"/>
      <c r="D57" s="3179"/>
      <c r="E57" s="3180">
        <f>'II.15.OBSTOJFČE_FASADE_SANACIJA'!F135</f>
        <v>0</v>
      </c>
      <c r="F57" s="211"/>
    </row>
    <row r="58" spans="1:6" ht="16.5">
      <c r="A58" s="3187"/>
      <c r="B58" s="3178"/>
      <c r="C58" s="3179"/>
      <c r="D58" s="3179"/>
      <c r="E58" s="3180"/>
      <c r="F58" s="512"/>
    </row>
    <row r="59" spans="1:6" ht="16.5">
      <c r="A59" s="3177" t="s">
        <v>3348</v>
      </c>
      <c r="B59" s="3178" t="s">
        <v>422</v>
      </c>
      <c r="C59" s="3179"/>
      <c r="D59" s="3179"/>
      <c r="E59" s="3180">
        <f>'II.17.TALNE OBLOGE'!F19</f>
        <v>0</v>
      </c>
      <c r="F59" s="30"/>
    </row>
    <row r="60" spans="1:6" ht="16.5">
      <c r="A60" s="3181"/>
      <c r="B60" s="3183"/>
      <c r="C60" s="3184"/>
      <c r="D60" s="3184"/>
      <c r="E60" s="3185"/>
      <c r="F60" s="30"/>
    </row>
    <row r="61" spans="1:6" ht="16.5">
      <c r="A61" s="3177" t="s">
        <v>3349</v>
      </c>
      <c r="B61" s="3178" t="s">
        <v>209</v>
      </c>
      <c r="C61" s="3179"/>
      <c r="D61" s="3179"/>
      <c r="E61" s="3180">
        <f>'II.18.SLIKOPLESKARSKA_DELA'!F50</f>
        <v>0</v>
      </c>
      <c r="F61" s="30"/>
    </row>
    <row r="62" spans="1:6" ht="16.5">
      <c r="A62" s="3181"/>
      <c r="B62" s="3183"/>
      <c r="C62" s="3184"/>
      <c r="D62" s="3184"/>
      <c r="E62" s="3185"/>
      <c r="F62" s="30"/>
    </row>
    <row r="63" spans="1:6" ht="16.5">
      <c r="A63" s="3177" t="s">
        <v>3350</v>
      </c>
      <c r="B63" s="3178" t="s">
        <v>260</v>
      </c>
      <c r="C63" s="3179"/>
      <c r="D63" s="3179"/>
      <c r="E63" s="3180">
        <f>'II.19.DVIGALA'!F44</f>
        <v>0</v>
      </c>
      <c r="F63" s="122"/>
    </row>
    <row r="64" spans="1:6" ht="16.5">
      <c r="A64" s="3187"/>
      <c r="B64" s="3188"/>
      <c r="C64" s="3179"/>
      <c r="D64" s="3179"/>
      <c r="E64" s="3180"/>
      <c r="F64" s="122"/>
    </row>
    <row r="65" spans="1:6" ht="16.5">
      <c r="A65" s="3177" t="s">
        <v>5280</v>
      </c>
      <c r="B65" s="3178" t="s">
        <v>3653</v>
      </c>
      <c r="C65" s="3179"/>
      <c r="D65" s="3179"/>
      <c r="E65" s="3180">
        <f>'II.20_STEKLENI PANELI_OGRAJE'!F29</f>
        <v>0</v>
      </c>
      <c r="F65" s="122"/>
    </row>
    <row r="66" spans="1:6" s="3235" customFormat="1" ht="16.5">
      <c r="A66" s="3236"/>
      <c r="B66" s="3237"/>
      <c r="C66" s="3238"/>
      <c r="D66" s="3238"/>
      <c r="E66" s="3239"/>
      <c r="F66" s="3234"/>
    </row>
    <row r="67" spans="1:6" s="506" customFormat="1" ht="15">
      <c r="A67" s="3151" t="s">
        <v>46</v>
      </c>
      <c r="B67" s="500" t="s">
        <v>3363</v>
      </c>
      <c r="C67" s="501"/>
      <c r="D67" s="499"/>
      <c r="E67" s="499">
        <f>'Rekapitulacija-GOI'!F13</f>
        <v>0</v>
      </c>
      <c r="F67" s="499"/>
    </row>
    <row r="68" spans="1:6" s="501" customFormat="1" ht="15">
      <c r="A68" s="3151"/>
      <c r="B68" s="500"/>
      <c r="D68" s="499"/>
      <c r="E68" s="499"/>
      <c r="F68" s="499"/>
    </row>
    <row r="69" spans="1:6" s="506" customFormat="1" ht="15">
      <c r="A69" s="3151" t="s">
        <v>245</v>
      </c>
      <c r="B69" s="500" t="s">
        <v>3364</v>
      </c>
      <c r="C69" s="501"/>
      <c r="D69" s="499"/>
      <c r="E69" s="499">
        <f>'Rekapitulacija-GOI'!F15</f>
        <v>0</v>
      </c>
      <c r="F69" s="499"/>
    </row>
    <row r="70" spans="1:6" s="506" customFormat="1" ht="15">
      <c r="A70" s="3151"/>
      <c r="B70" s="500"/>
      <c r="C70" s="501"/>
      <c r="D70" s="503"/>
      <c r="E70" s="503"/>
      <c r="F70" s="503"/>
    </row>
    <row r="71" spans="1:6" s="506" customFormat="1" ht="15">
      <c r="A71" s="3151" t="s">
        <v>244</v>
      </c>
      <c r="B71" s="500" t="s">
        <v>3645</v>
      </c>
      <c r="C71" s="501"/>
      <c r="D71" s="503"/>
      <c r="E71" s="499">
        <f>'Rekapitulacija-GOI'!F17</f>
        <v>0</v>
      </c>
      <c r="F71" s="499"/>
    </row>
    <row r="72" spans="1:6" s="506" customFormat="1" ht="15">
      <c r="A72" s="3151"/>
      <c r="B72" s="500"/>
      <c r="C72" s="501"/>
      <c r="D72" s="503"/>
      <c r="E72" s="503"/>
      <c r="F72" s="503"/>
    </row>
    <row r="73" spans="1:6" s="506" customFormat="1" ht="15">
      <c r="A73" s="3151" t="s">
        <v>243</v>
      </c>
      <c r="B73" s="500" t="s">
        <v>3644</v>
      </c>
      <c r="C73" s="501"/>
      <c r="D73" s="499"/>
      <c r="E73" s="499">
        <f>'Rekapitulacija-GOI'!F19</f>
        <v>0</v>
      </c>
      <c r="F73" s="499"/>
    </row>
    <row r="74" spans="1:6" s="506" customFormat="1" ht="15">
      <c r="A74" s="3151"/>
      <c r="B74" s="500"/>
      <c r="C74" s="501"/>
      <c r="D74" s="503"/>
      <c r="E74" s="503"/>
      <c r="F74" s="503"/>
    </row>
    <row r="75" spans="1:6" s="506" customFormat="1" ht="15">
      <c r="A75" s="3151" t="s">
        <v>241</v>
      </c>
      <c r="B75" s="500" t="s">
        <v>240</v>
      </c>
      <c r="C75" s="501"/>
      <c r="D75" s="499"/>
      <c r="E75" s="499">
        <f>'Rekapitulacija-GOI'!F21</f>
        <v>0</v>
      </c>
      <c r="F75" s="499"/>
    </row>
    <row r="76" spans="1:6" s="506" customFormat="1" ht="15">
      <c r="A76" s="3151"/>
      <c r="B76" s="500"/>
      <c r="C76" s="501"/>
      <c r="D76" s="503"/>
      <c r="E76" s="503"/>
      <c r="F76" s="503"/>
    </row>
    <row r="77" spans="1:6" s="506" customFormat="1" ht="15">
      <c r="A77" s="3151" t="s">
        <v>239</v>
      </c>
      <c r="B77" s="500" t="s">
        <v>238</v>
      </c>
      <c r="C77" s="501"/>
      <c r="D77" s="499"/>
      <c r="E77" s="499">
        <f>'Rekapitulacija-GOI'!F23</f>
        <v>0</v>
      </c>
      <c r="F77" s="499"/>
    </row>
    <row r="78" spans="1:6" s="506" customFormat="1" ht="15">
      <c r="A78" s="3151"/>
      <c r="B78" s="500"/>
      <c r="C78" s="501"/>
      <c r="D78" s="503"/>
      <c r="E78" s="503"/>
      <c r="F78" s="503"/>
    </row>
    <row r="79" spans="1:6" s="506" customFormat="1" ht="15">
      <c r="A79" s="3156" t="s">
        <v>237</v>
      </c>
      <c r="B79" s="500" t="s">
        <v>242</v>
      </c>
      <c r="C79" s="501"/>
      <c r="D79" s="503"/>
      <c r="E79" s="499">
        <f>'Rekapitulacija-GOI'!F25</f>
        <v>0</v>
      </c>
      <c r="F79" s="499"/>
    </row>
    <row r="80" spans="1:6" s="506" customFormat="1" ht="15">
      <c r="A80" s="3157"/>
      <c r="B80" s="500"/>
      <c r="C80" s="501"/>
      <c r="D80" s="503"/>
      <c r="E80" s="503"/>
      <c r="F80" s="503"/>
    </row>
    <row r="81" spans="1:6" s="506" customFormat="1" ht="45">
      <c r="A81" s="3156" t="s">
        <v>236</v>
      </c>
      <c r="B81" s="504" t="s">
        <v>233</v>
      </c>
      <c r="C81" s="501"/>
      <c r="D81" s="499"/>
      <c r="E81" s="499">
        <f>'Rekapitulacija-GOI'!F27</f>
        <v>0</v>
      </c>
      <c r="F81" s="499"/>
    </row>
    <row r="82" spans="1:6" s="506" customFormat="1" ht="15">
      <c r="A82" s="3156"/>
      <c r="B82" s="501"/>
      <c r="C82" s="501"/>
      <c r="D82" s="503"/>
      <c r="E82" s="503"/>
      <c r="F82" s="503"/>
    </row>
    <row r="83" spans="1:6" s="506" customFormat="1" ht="45">
      <c r="A83" s="3156" t="s">
        <v>235</v>
      </c>
      <c r="B83" s="504" t="s">
        <v>232</v>
      </c>
      <c r="C83" s="501"/>
      <c r="D83" s="499"/>
      <c r="E83" s="499">
        <f>'Rekapitulacija-GOI'!F29</f>
        <v>0</v>
      </c>
      <c r="F83" s="499"/>
    </row>
    <row r="84" spans="1:6" s="506" customFormat="1" ht="15">
      <c r="A84" s="3156"/>
      <c r="B84" s="504"/>
      <c r="C84" s="501"/>
      <c r="D84" s="499"/>
      <c r="E84" s="499"/>
      <c r="F84" s="499"/>
    </row>
    <row r="85" spans="1:6" s="506" customFormat="1" ht="30">
      <c r="A85" s="3156" t="s">
        <v>234</v>
      </c>
      <c r="B85" s="504" t="s">
        <v>3624</v>
      </c>
      <c r="C85" s="501"/>
      <c r="D85" s="499"/>
      <c r="E85" s="499">
        <f>'Rekapitulacija-GOI'!F31</f>
        <v>0</v>
      </c>
      <c r="F85" s="499"/>
    </row>
    <row r="86" spans="1:6" ht="16.5">
      <c r="A86" s="3181"/>
      <c r="B86" s="3183"/>
      <c r="C86" s="3184"/>
      <c r="D86" s="3184"/>
      <c r="E86" s="3185"/>
    </row>
    <row r="87" spans="1:6" ht="16.5">
      <c r="A87" s="3195"/>
      <c r="B87" s="3196" t="s">
        <v>5249</v>
      </c>
      <c r="C87" s="3197"/>
      <c r="D87" s="3197"/>
      <c r="E87" s="3198">
        <f>SUM(E45:E86)</f>
        <v>0</v>
      </c>
    </row>
    <row r="88" spans="1:6">
      <c r="A88" s="70"/>
      <c r="B88" s="69"/>
      <c r="C88" s="189"/>
      <c r="D88" s="189"/>
      <c r="E88" s="190"/>
    </row>
    <row r="89" spans="1:6">
      <c r="A89" s="70"/>
      <c r="B89" s="69"/>
      <c r="C89" s="68"/>
      <c r="D89" s="68"/>
      <c r="E89" s="67"/>
    </row>
    <row r="90" spans="1:6" ht="16.5">
      <c r="A90" s="3199"/>
      <c r="B90" s="3240" t="s">
        <v>5250</v>
      </c>
      <c r="C90" s="3200"/>
      <c r="D90" s="3200"/>
      <c r="E90" s="3201">
        <f>E40+E87</f>
        <v>0</v>
      </c>
    </row>
    <row r="91" spans="1:6">
      <c r="A91" s="70"/>
      <c r="B91" s="69"/>
      <c r="C91" s="68"/>
      <c r="D91" s="68"/>
      <c r="E91" s="67"/>
    </row>
    <row r="92" spans="1:6">
      <c r="A92" s="70"/>
      <c r="B92" s="69"/>
      <c r="C92" s="68"/>
      <c r="D92" s="68"/>
      <c r="E92" s="67"/>
    </row>
  </sheetData>
  <sheetProtection password="CC28" sheet="1" objects="1" scenarios="1" selectLockedCells="1" selectUnlockedCells="1"/>
  <mergeCells count="4">
    <mergeCell ref="B5:B6"/>
    <mergeCell ref="C5:C6"/>
    <mergeCell ref="D5:D6"/>
    <mergeCell ref="E5:E6"/>
  </mergeCells>
  <pageMargins left="0.70866141732283472" right="0.70866141732283472" top="0.74803149606299213" bottom="0.74803149606299213" header="0.31496062992125984" footer="0.31496062992125984"/>
  <pageSetup paperSize="9" scale="79" orientation="portrait" r:id="rId1"/>
  <headerFooter>
    <oddHeader>&amp;LCenter ROG&amp;R&amp;G</oddHeader>
    <oddFooter>&amp;C&amp;P</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1029"/>
  <sheetViews>
    <sheetView tabSelected="1" view="pageBreakPreview" zoomScale="130" zoomScaleNormal="100" zoomScaleSheetLayoutView="130" workbookViewId="0">
      <selection activeCell="A40" sqref="A40"/>
    </sheetView>
  </sheetViews>
  <sheetFormatPr defaultRowHeight="20.25"/>
  <cols>
    <col min="1" max="1" width="97.28515625" style="245" customWidth="1"/>
    <col min="2" max="242" width="9.140625" style="246"/>
    <col min="243" max="243" width="83.42578125" style="246" customWidth="1"/>
    <col min="244" max="249" width="9.140625" style="246"/>
    <col min="250" max="250" width="7.28515625" style="246" customWidth="1"/>
    <col min="251" max="498" width="9.140625" style="246"/>
    <col min="499" max="499" width="83.42578125" style="246" customWidth="1"/>
    <col min="500" max="505" width="9.140625" style="246"/>
    <col min="506" max="506" width="7.28515625" style="246" customWidth="1"/>
    <col min="507" max="754" width="9.140625" style="246"/>
    <col min="755" max="755" width="83.42578125" style="246" customWidth="1"/>
    <col min="756" max="761" width="9.140625" style="246"/>
    <col min="762" max="762" width="7.28515625" style="246" customWidth="1"/>
    <col min="763" max="1010" width="9.140625" style="246"/>
    <col min="1011" max="1011" width="83.42578125" style="246" customWidth="1"/>
    <col min="1012" max="1017" width="9.140625" style="246"/>
    <col min="1018" max="1018" width="7.28515625" style="246" customWidth="1"/>
    <col min="1019" max="1266" width="9.140625" style="246"/>
    <col min="1267" max="1267" width="83.42578125" style="246" customWidth="1"/>
    <col min="1268" max="1273" width="9.140625" style="246"/>
    <col min="1274" max="1274" width="7.28515625" style="246" customWidth="1"/>
    <col min="1275" max="1522" width="9.140625" style="246"/>
    <col min="1523" max="1523" width="83.42578125" style="246" customWidth="1"/>
    <col min="1524" max="1529" width="9.140625" style="246"/>
    <col min="1530" max="1530" width="7.28515625" style="246" customWidth="1"/>
    <col min="1531" max="1778" width="9.140625" style="246"/>
    <col min="1779" max="1779" width="83.42578125" style="246" customWidth="1"/>
    <col min="1780" max="1785" width="9.140625" style="246"/>
    <col min="1786" max="1786" width="7.28515625" style="246" customWidth="1"/>
    <col min="1787" max="2034" width="9.140625" style="246"/>
    <col min="2035" max="2035" width="83.42578125" style="246" customWidth="1"/>
    <col min="2036" max="2041" width="9.140625" style="246"/>
    <col min="2042" max="2042" width="7.28515625" style="246" customWidth="1"/>
    <col min="2043" max="2290" width="9.140625" style="246"/>
    <col min="2291" max="2291" width="83.42578125" style="246" customWidth="1"/>
    <col min="2292" max="2297" width="9.140625" style="246"/>
    <col min="2298" max="2298" width="7.28515625" style="246" customWidth="1"/>
    <col min="2299" max="2546" width="9.140625" style="246"/>
    <col min="2547" max="2547" width="83.42578125" style="246" customWidth="1"/>
    <col min="2548" max="2553" width="9.140625" style="246"/>
    <col min="2554" max="2554" width="7.28515625" style="246" customWidth="1"/>
    <col min="2555" max="2802" width="9.140625" style="246"/>
    <col min="2803" max="2803" width="83.42578125" style="246" customWidth="1"/>
    <col min="2804" max="2809" width="9.140625" style="246"/>
    <col min="2810" max="2810" width="7.28515625" style="246" customWidth="1"/>
    <col min="2811" max="3058" width="9.140625" style="246"/>
    <col min="3059" max="3059" width="83.42578125" style="246" customWidth="1"/>
    <col min="3060" max="3065" width="9.140625" style="246"/>
    <col min="3066" max="3066" width="7.28515625" style="246" customWidth="1"/>
    <col min="3067" max="3314" width="9.140625" style="246"/>
    <col min="3315" max="3315" width="83.42578125" style="246" customWidth="1"/>
    <col min="3316" max="3321" width="9.140625" style="246"/>
    <col min="3322" max="3322" width="7.28515625" style="246" customWidth="1"/>
    <col min="3323" max="3570" width="9.140625" style="246"/>
    <col min="3571" max="3571" width="83.42578125" style="246" customWidth="1"/>
    <col min="3572" max="3577" width="9.140625" style="246"/>
    <col min="3578" max="3578" width="7.28515625" style="246" customWidth="1"/>
    <col min="3579" max="3826" width="9.140625" style="246"/>
    <col min="3827" max="3827" width="83.42578125" style="246" customWidth="1"/>
    <col min="3828" max="3833" width="9.140625" style="246"/>
    <col min="3834" max="3834" width="7.28515625" style="246" customWidth="1"/>
    <col min="3835" max="4082" width="9.140625" style="246"/>
    <col min="4083" max="4083" width="83.42578125" style="246" customWidth="1"/>
    <col min="4084" max="4089" width="9.140625" style="246"/>
    <col min="4090" max="4090" width="7.28515625" style="246" customWidth="1"/>
    <col min="4091" max="4338" width="9.140625" style="246"/>
    <col min="4339" max="4339" width="83.42578125" style="246" customWidth="1"/>
    <col min="4340" max="4345" width="9.140625" style="246"/>
    <col min="4346" max="4346" width="7.28515625" style="246" customWidth="1"/>
    <col min="4347" max="4594" width="9.140625" style="246"/>
    <col min="4595" max="4595" width="83.42578125" style="246" customWidth="1"/>
    <col min="4596" max="4601" width="9.140625" style="246"/>
    <col min="4602" max="4602" width="7.28515625" style="246" customWidth="1"/>
    <col min="4603" max="4850" width="9.140625" style="246"/>
    <col min="4851" max="4851" width="83.42578125" style="246" customWidth="1"/>
    <col min="4852" max="4857" width="9.140625" style="246"/>
    <col min="4858" max="4858" width="7.28515625" style="246" customWidth="1"/>
    <col min="4859" max="5106" width="9.140625" style="246"/>
    <col min="5107" max="5107" width="83.42578125" style="246" customWidth="1"/>
    <col min="5108" max="5113" width="9.140625" style="246"/>
    <col min="5114" max="5114" width="7.28515625" style="246" customWidth="1"/>
    <col min="5115" max="5362" width="9.140625" style="246"/>
    <col min="5363" max="5363" width="83.42578125" style="246" customWidth="1"/>
    <col min="5364" max="5369" width="9.140625" style="246"/>
    <col min="5370" max="5370" width="7.28515625" style="246" customWidth="1"/>
    <col min="5371" max="5618" width="9.140625" style="246"/>
    <col min="5619" max="5619" width="83.42578125" style="246" customWidth="1"/>
    <col min="5620" max="5625" width="9.140625" style="246"/>
    <col min="5626" max="5626" width="7.28515625" style="246" customWidth="1"/>
    <col min="5627" max="5874" width="9.140625" style="246"/>
    <col min="5875" max="5875" width="83.42578125" style="246" customWidth="1"/>
    <col min="5876" max="5881" width="9.140625" style="246"/>
    <col min="5882" max="5882" width="7.28515625" style="246" customWidth="1"/>
    <col min="5883" max="6130" width="9.140625" style="246"/>
    <col min="6131" max="6131" width="83.42578125" style="246" customWidth="1"/>
    <col min="6132" max="6137" width="9.140625" style="246"/>
    <col min="6138" max="6138" width="7.28515625" style="246" customWidth="1"/>
    <col min="6139" max="6386" width="9.140625" style="246"/>
    <col min="6387" max="6387" width="83.42578125" style="246" customWidth="1"/>
    <col min="6388" max="6393" width="9.140625" style="246"/>
    <col min="6394" max="6394" width="7.28515625" style="246" customWidth="1"/>
    <col min="6395" max="6642" width="9.140625" style="246"/>
    <col min="6643" max="6643" width="83.42578125" style="246" customWidth="1"/>
    <col min="6644" max="6649" width="9.140625" style="246"/>
    <col min="6650" max="6650" width="7.28515625" style="246" customWidth="1"/>
    <col min="6651" max="6898" width="9.140625" style="246"/>
    <col min="6899" max="6899" width="83.42578125" style="246" customWidth="1"/>
    <col min="6900" max="6905" width="9.140625" style="246"/>
    <col min="6906" max="6906" width="7.28515625" style="246" customWidth="1"/>
    <col min="6907" max="7154" width="9.140625" style="246"/>
    <col min="7155" max="7155" width="83.42578125" style="246" customWidth="1"/>
    <col min="7156" max="7161" width="9.140625" style="246"/>
    <col min="7162" max="7162" width="7.28515625" style="246" customWidth="1"/>
    <col min="7163" max="7410" width="9.140625" style="246"/>
    <col min="7411" max="7411" width="83.42578125" style="246" customWidth="1"/>
    <col min="7412" max="7417" width="9.140625" style="246"/>
    <col min="7418" max="7418" width="7.28515625" style="246" customWidth="1"/>
    <col min="7419" max="7666" width="9.140625" style="246"/>
    <col min="7667" max="7667" width="83.42578125" style="246" customWidth="1"/>
    <col min="7668" max="7673" width="9.140625" style="246"/>
    <col min="7674" max="7674" width="7.28515625" style="246" customWidth="1"/>
    <col min="7675" max="7922" width="9.140625" style="246"/>
    <col min="7923" max="7923" width="83.42578125" style="246" customWidth="1"/>
    <col min="7924" max="7929" width="9.140625" style="246"/>
    <col min="7930" max="7930" width="7.28515625" style="246" customWidth="1"/>
    <col min="7931" max="8178" width="9.140625" style="246"/>
    <col min="8179" max="8179" width="83.42578125" style="246" customWidth="1"/>
    <col min="8180" max="8185" width="9.140625" style="246"/>
    <col min="8186" max="8186" width="7.28515625" style="246" customWidth="1"/>
    <col min="8187" max="8434" width="9.140625" style="246"/>
    <col min="8435" max="8435" width="83.42578125" style="246" customWidth="1"/>
    <col min="8436" max="8441" width="9.140625" style="246"/>
    <col min="8442" max="8442" width="7.28515625" style="246" customWidth="1"/>
    <col min="8443" max="8690" width="9.140625" style="246"/>
    <col min="8691" max="8691" width="83.42578125" style="246" customWidth="1"/>
    <col min="8692" max="8697" width="9.140625" style="246"/>
    <col min="8698" max="8698" width="7.28515625" style="246" customWidth="1"/>
    <col min="8699" max="8946" width="9.140625" style="246"/>
    <col min="8947" max="8947" width="83.42578125" style="246" customWidth="1"/>
    <col min="8948" max="8953" width="9.140625" style="246"/>
    <col min="8954" max="8954" width="7.28515625" style="246" customWidth="1"/>
    <col min="8955" max="9202" width="9.140625" style="246"/>
    <col min="9203" max="9203" width="83.42578125" style="246" customWidth="1"/>
    <col min="9204" max="9209" width="9.140625" style="246"/>
    <col min="9210" max="9210" width="7.28515625" style="246" customWidth="1"/>
    <col min="9211" max="9458" width="9.140625" style="246"/>
    <col min="9459" max="9459" width="83.42578125" style="246" customWidth="1"/>
    <col min="9460" max="9465" width="9.140625" style="246"/>
    <col min="9466" max="9466" width="7.28515625" style="246" customWidth="1"/>
    <col min="9467" max="9714" width="9.140625" style="246"/>
    <col min="9715" max="9715" width="83.42578125" style="246" customWidth="1"/>
    <col min="9716" max="9721" width="9.140625" style="246"/>
    <col min="9722" max="9722" width="7.28515625" style="246" customWidth="1"/>
    <col min="9723" max="9970" width="9.140625" style="246"/>
    <col min="9971" max="9971" width="83.42578125" style="246" customWidth="1"/>
    <col min="9972" max="9977" width="9.140625" style="246"/>
    <col min="9978" max="9978" width="7.28515625" style="246" customWidth="1"/>
    <col min="9979" max="10226" width="9.140625" style="246"/>
    <col min="10227" max="10227" width="83.42578125" style="246" customWidth="1"/>
    <col min="10228" max="10233" width="9.140625" style="246"/>
    <col min="10234" max="10234" width="7.28515625" style="246" customWidth="1"/>
    <col min="10235" max="10482" width="9.140625" style="246"/>
    <col min="10483" max="10483" width="83.42578125" style="246" customWidth="1"/>
    <col min="10484" max="10489" width="9.140625" style="246"/>
    <col min="10490" max="10490" width="7.28515625" style="246" customWidth="1"/>
    <col min="10491" max="10738" width="9.140625" style="246"/>
    <col min="10739" max="10739" width="83.42578125" style="246" customWidth="1"/>
    <col min="10740" max="10745" width="9.140625" style="246"/>
    <col min="10746" max="10746" width="7.28515625" style="246" customWidth="1"/>
    <col min="10747" max="10994" width="9.140625" style="246"/>
    <col min="10995" max="10995" width="83.42578125" style="246" customWidth="1"/>
    <col min="10996" max="11001" width="9.140625" style="246"/>
    <col min="11002" max="11002" width="7.28515625" style="246" customWidth="1"/>
    <col min="11003" max="11250" width="9.140625" style="246"/>
    <col min="11251" max="11251" width="83.42578125" style="246" customWidth="1"/>
    <col min="11252" max="11257" width="9.140625" style="246"/>
    <col min="11258" max="11258" width="7.28515625" style="246" customWidth="1"/>
    <col min="11259" max="11506" width="9.140625" style="246"/>
    <col min="11507" max="11507" width="83.42578125" style="246" customWidth="1"/>
    <col min="11508" max="11513" width="9.140625" style="246"/>
    <col min="11514" max="11514" width="7.28515625" style="246" customWidth="1"/>
    <col min="11515" max="11762" width="9.140625" style="246"/>
    <col min="11763" max="11763" width="83.42578125" style="246" customWidth="1"/>
    <col min="11764" max="11769" width="9.140625" style="246"/>
    <col min="11770" max="11770" width="7.28515625" style="246" customWidth="1"/>
    <col min="11771" max="12018" width="9.140625" style="246"/>
    <col min="12019" max="12019" width="83.42578125" style="246" customWidth="1"/>
    <col min="12020" max="12025" width="9.140625" style="246"/>
    <col min="12026" max="12026" width="7.28515625" style="246" customWidth="1"/>
    <col min="12027" max="12274" width="9.140625" style="246"/>
    <col min="12275" max="12275" width="83.42578125" style="246" customWidth="1"/>
    <col min="12276" max="12281" width="9.140625" style="246"/>
    <col min="12282" max="12282" width="7.28515625" style="246" customWidth="1"/>
    <col min="12283" max="12530" width="9.140625" style="246"/>
    <col min="12531" max="12531" width="83.42578125" style="246" customWidth="1"/>
    <col min="12532" max="12537" width="9.140625" style="246"/>
    <col min="12538" max="12538" width="7.28515625" style="246" customWidth="1"/>
    <col min="12539" max="12786" width="9.140625" style="246"/>
    <col min="12787" max="12787" width="83.42578125" style="246" customWidth="1"/>
    <col min="12788" max="12793" width="9.140625" style="246"/>
    <col min="12794" max="12794" width="7.28515625" style="246" customWidth="1"/>
    <col min="12795" max="13042" width="9.140625" style="246"/>
    <col min="13043" max="13043" width="83.42578125" style="246" customWidth="1"/>
    <col min="13044" max="13049" width="9.140625" style="246"/>
    <col min="13050" max="13050" width="7.28515625" style="246" customWidth="1"/>
    <col min="13051" max="13298" width="9.140625" style="246"/>
    <col min="13299" max="13299" width="83.42578125" style="246" customWidth="1"/>
    <col min="13300" max="13305" width="9.140625" style="246"/>
    <col min="13306" max="13306" width="7.28515625" style="246" customWidth="1"/>
    <col min="13307" max="13554" width="9.140625" style="246"/>
    <col min="13555" max="13555" width="83.42578125" style="246" customWidth="1"/>
    <col min="13556" max="13561" width="9.140625" style="246"/>
    <col min="13562" max="13562" width="7.28515625" style="246" customWidth="1"/>
    <col min="13563" max="13810" width="9.140625" style="246"/>
    <col min="13811" max="13811" width="83.42578125" style="246" customWidth="1"/>
    <col min="13812" max="13817" width="9.140625" style="246"/>
    <col min="13818" max="13818" width="7.28515625" style="246" customWidth="1"/>
    <col min="13819" max="14066" width="9.140625" style="246"/>
    <col min="14067" max="14067" width="83.42578125" style="246" customWidth="1"/>
    <col min="14068" max="14073" width="9.140625" style="246"/>
    <col min="14074" max="14074" width="7.28515625" style="246" customWidth="1"/>
    <col min="14075" max="14322" width="9.140625" style="246"/>
    <col min="14323" max="14323" width="83.42578125" style="246" customWidth="1"/>
    <col min="14324" max="14329" width="9.140625" style="246"/>
    <col min="14330" max="14330" width="7.28515625" style="246" customWidth="1"/>
    <col min="14331" max="14578" width="9.140625" style="246"/>
    <col min="14579" max="14579" width="83.42578125" style="246" customWidth="1"/>
    <col min="14580" max="14585" width="9.140625" style="246"/>
    <col min="14586" max="14586" width="7.28515625" style="246" customWidth="1"/>
    <col min="14587" max="14834" width="9.140625" style="246"/>
    <col min="14835" max="14835" width="83.42578125" style="246" customWidth="1"/>
    <col min="14836" max="14841" width="9.140625" style="246"/>
    <col min="14842" max="14842" width="7.28515625" style="246" customWidth="1"/>
    <col min="14843" max="15090" width="9.140625" style="246"/>
    <col min="15091" max="15091" width="83.42578125" style="246" customWidth="1"/>
    <col min="15092" max="15097" width="9.140625" style="246"/>
    <col min="15098" max="15098" width="7.28515625" style="246" customWidth="1"/>
    <col min="15099" max="15346" width="9.140625" style="246"/>
    <col min="15347" max="15347" width="83.42578125" style="246" customWidth="1"/>
    <col min="15348" max="15353" width="9.140625" style="246"/>
    <col min="15354" max="15354" width="7.28515625" style="246" customWidth="1"/>
    <col min="15355" max="15602" width="9.140625" style="246"/>
    <col min="15603" max="15603" width="83.42578125" style="246" customWidth="1"/>
    <col min="15604" max="15609" width="9.140625" style="246"/>
    <col min="15610" max="15610" width="7.28515625" style="246" customWidth="1"/>
    <col min="15611" max="15858" width="9.140625" style="246"/>
    <col min="15859" max="15859" width="83.42578125" style="246" customWidth="1"/>
    <col min="15860" max="15865" width="9.140625" style="246"/>
    <col min="15866" max="15866" width="7.28515625" style="246" customWidth="1"/>
    <col min="15867" max="16114" width="9.140625" style="246"/>
    <col min="16115" max="16115" width="83.42578125" style="246" customWidth="1"/>
    <col min="16116" max="16121" width="9.140625" style="246"/>
    <col min="16122" max="16122" width="7.28515625" style="246" customWidth="1"/>
    <col min="16123" max="16384" width="9.140625" style="246"/>
  </cols>
  <sheetData>
    <row r="1" spans="1:5" s="213" customFormat="1" ht="15">
      <c r="A1" s="212" t="s">
        <v>228</v>
      </c>
    </row>
    <row r="2" spans="1:5" s="214" customFormat="1" ht="12.75"/>
    <row r="3" spans="1:5" s="214" customFormat="1" ht="12.75">
      <c r="A3" s="214" t="s">
        <v>227</v>
      </c>
    </row>
    <row r="4" spans="1:5" s="213" customFormat="1" ht="12.75">
      <c r="A4" s="215" t="s">
        <v>208</v>
      </c>
    </row>
    <row r="5" spans="1:5" s="213" customFormat="1" ht="12.75">
      <c r="A5" s="215" t="s">
        <v>226</v>
      </c>
      <c r="B5" s="217"/>
    </row>
    <row r="6" spans="1:5" s="213" customFormat="1" ht="12.75">
      <c r="A6" s="216" t="s">
        <v>225</v>
      </c>
      <c r="B6" s="217"/>
      <c r="C6" s="217"/>
      <c r="D6" s="217"/>
      <c r="E6" s="217"/>
    </row>
    <row r="7" spans="1:5" s="213" customFormat="1" ht="12.75">
      <c r="A7" s="216" t="s">
        <v>224</v>
      </c>
      <c r="B7" s="217"/>
      <c r="C7" s="217"/>
      <c r="D7" s="217"/>
      <c r="E7" s="217"/>
    </row>
    <row r="8" spans="1:5" s="213" customFormat="1" ht="12.75">
      <c r="A8" s="216" t="s">
        <v>223</v>
      </c>
      <c r="B8" s="217"/>
      <c r="C8" s="217"/>
      <c r="D8" s="217"/>
      <c r="E8" s="217"/>
    </row>
    <row r="9" spans="1:5" s="213" customFormat="1" ht="12.75">
      <c r="A9" s="216" t="s">
        <v>222</v>
      </c>
      <c r="B9" s="217"/>
      <c r="C9" s="217"/>
      <c r="D9" s="217"/>
      <c r="E9" s="217"/>
    </row>
    <row r="10" spans="1:5" s="213" customFormat="1" ht="12.75">
      <c r="A10" s="216" t="s">
        <v>221</v>
      </c>
      <c r="B10" s="217"/>
      <c r="C10" s="217"/>
      <c r="D10" s="217"/>
      <c r="E10" s="217"/>
    </row>
    <row r="11" spans="1:5" s="213" customFormat="1" ht="12.75">
      <c r="A11" s="216" t="s">
        <v>220</v>
      </c>
      <c r="B11" s="217"/>
      <c r="C11" s="217"/>
      <c r="D11" s="217"/>
      <c r="E11" s="217"/>
    </row>
    <row r="12" spans="1:5" s="213" customFormat="1" ht="12.75">
      <c r="A12" s="216" t="s">
        <v>219</v>
      </c>
      <c r="B12" s="217"/>
      <c r="C12" s="217"/>
      <c r="D12" s="217"/>
      <c r="E12" s="217"/>
    </row>
    <row r="13" spans="1:5" s="213" customFormat="1" ht="12.75">
      <c r="A13" s="216" t="s">
        <v>218</v>
      </c>
      <c r="B13" s="217"/>
      <c r="C13" s="217"/>
      <c r="D13" s="217"/>
      <c r="E13" s="217"/>
    </row>
    <row r="14" spans="1:5" s="213" customFormat="1" ht="12.75">
      <c r="A14" s="216" t="s">
        <v>217</v>
      </c>
      <c r="B14" s="217"/>
      <c r="C14" s="217"/>
      <c r="D14" s="217"/>
      <c r="E14" s="217"/>
    </row>
    <row r="15" spans="1:5" s="213" customFormat="1" ht="12.75">
      <c r="A15" s="216" t="s">
        <v>216</v>
      </c>
      <c r="B15" s="217"/>
      <c r="C15" s="217"/>
      <c r="D15" s="217"/>
      <c r="E15" s="217"/>
    </row>
    <row r="16" spans="1:5" s="213" customFormat="1" ht="12.75">
      <c r="A16" s="216" t="s">
        <v>215</v>
      </c>
      <c r="B16" s="217"/>
      <c r="C16" s="217"/>
      <c r="D16" s="217"/>
      <c r="E16" s="217"/>
    </row>
    <row r="17" spans="1:6" s="213" customFormat="1" ht="12.75">
      <c r="A17" s="216" t="s">
        <v>214</v>
      </c>
      <c r="B17" s="217"/>
      <c r="C17" s="217"/>
      <c r="D17" s="217"/>
      <c r="E17" s="217"/>
    </row>
    <row r="18" spans="1:6" s="213" customFormat="1" ht="12.75">
      <c r="A18" s="216" t="s">
        <v>213</v>
      </c>
      <c r="B18" s="217"/>
      <c r="C18" s="217"/>
      <c r="D18" s="217"/>
      <c r="E18" s="217"/>
    </row>
    <row r="19" spans="1:6" s="213" customFormat="1" ht="12.75">
      <c r="A19" s="216" t="s">
        <v>212</v>
      </c>
      <c r="B19" s="217"/>
      <c r="C19" s="217"/>
      <c r="D19" s="217"/>
      <c r="E19" s="217"/>
    </row>
    <row r="20" spans="1:6" s="213" customFormat="1" ht="12.75">
      <c r="A20" s="216" t="s">
        <v>211</v>
      </c>
      <c r="B20" s="217"/>
      <c r="C20" s="217"/>
      <c r="D20" s="217"/>
      <c r="E20" s="217"/>
    </row>
    <row r="21" spans="1:6" s="213" customFormat="1" ht="12.75">
      <c r="A21" s="216" t="s">
        <v>210</v>
      </c>
      <c r="B21" s="217"/>
      <c r="C21" s="217"/>
      <c r="D21" s="217"/>
      <c r="E21" s="217"/>
    </row>
    <row r="22" spans="1:6" s="213" customFormat="1" ht="12.75">
      <c r="A22" s="216" t="s">
        <v>209</v>
      </c>
      <c r="B22" s="217"/>
      <c r="C22" s="217"/>
      <c r="D22" s="217"/>
      <c r="E22" s="217"/>
    </row>
    <row r="23" spans="1:6" s="214" customFormat="1" ht="12.75">
      <c r="A23" s="218"/>
      <c r="B23" s="219"/>
      <c r="C23" s="220"/>
      <c r="D23" s="221"/>
      <c r="E23" s="221"/>
      <c r="F23" s="221"/>
    </row>
    <row r="24" spans="1:6" s="214" customFormat="1" ht="12.75">
      <c r="A24" s="218"/>
      <c r="B24" s="219"/>
      <c r="C24" s="220"/>
      <c r="D24" s="221"/>
      <c r="E24" s="221"/>
      <c r="F24" s="221"/>
    </row>
    <row r="25" spans="1:6" s="225" customFormat="1" ht="12.75">
      <c r="A25" s="213" t="s">
        <v>208</v>
      </c>
      <c r="B25" s="222"/>
      <c r="C25" s="223"/>
      <c r="D25" s="222"/>
      <c r="E25" s="224"/>
      <c r="F25" s="224"/>
    </row>
    <row r="26" spans="1:6" s="227" customFormat="1" ht="12">
      <c r="A26" s="218"/>
      <c r="B26" s="226"/>
      <c r="C26" s="226"/>
      <c r="D26" s="226"/>
      <c r="E26" s="226"/>
      <c r="F26" s="226"/>
    </row>
    <row r="27" spans="1:6" s="227" customFormat="1" ht="225">
      <c r="A27" s="228" t="s">
        <v>5508</v>
      </c>
      <c r="B27" s="226"/>
      <c r="C27" s="226"/>
      <c r="D27" s="226"/>
      <c r="E27" s="226"/>
      <c r="F27" s="226"/>
    </row>
    <row r="28" spans="1:6" s="227" customFormat="1" ht="126" customHeight="1">
      <c r="A28" s="228" t="s">
        <v>5507</v>
      </c>
      <c r="B28" s="226"/>
      <c r="C28" s="226"/>
      <c r="D28" s="226"/>
      <c r="E28" s="226"/>
      <c r="F28" s="226"/>
    </row>
    <row r="29" spans="1:6" s="227" customFormat="1" ht="378.75" customHeight="1">
      <c r="A29" s="229" t="s">
        <v>207</v>
      </c>
      <c r="B29" s="226"/>
      <c r="C29" s="226"/>
      <c r="D29" s="226"/>
      <c r="E29" s="226"/>
      <c r="F29" s="226"/>
    </row>
    <row r="30" spans="1:6" s="225" customFormat="1" ht="409.5" customHeight="1">
      <c r="A30" s="229" t="s">
        <v>206</v>
      </c>
      <c r="B30" s="222"/>
      <c r="C30" s="222"/>
      <c r="D30" s="222"/>
      <c r="E30" s="222"/>
      <c r="F30" s="222"/>
    </row>
    <row r="31" spans="1:6" s="225" customFormat="1" ht="19.5" customHeight="1">
      <c r="A31" s="228" t="s">
        <v>205</v>
      </c>
      <c r="B31" s="222"/>
      <c r="C31" s="222"/>
      <c r="D31" s="222"/>
      <c r="E31" s="222"/>
      <c r="F31" s="222"/>
    </row>
    <row r="32" spans="1:6" s="225" customFormat="1" ht="131.25" customHeight="1">
      <c r="A32" s="229" t="s">
        <v>204</v>
      </c>
      <c r="B32" s="222"/>
      <c r="C32" s="222"/>
      <c r="D32" s="222"/>
      <c r="E32" s="222"/>
      <c r="F32" s="222"/>
    </row>
    <row r="33" spans="1:6" s="225" customFormat="1" ht="409.5" customHeight="1">
      <c r="A33" s="229" t="s">
        <v>203</v>
      </c>
      <c r="B33" s="222"/>
      <c r="C33" s="222"/>
      <c r="D33" s="222"/>
      <c r="E33" s="222"/>
      <c r="F33" s="222"/>
    </row>
    <row r="34" spans="1:6" s="225" customFormat="1" ht="109.5" customHeight="1">
      <c r="A34" s="228" t="s">
        <v>202</v>
      </c>
      <c r="B34" s="222"/>
      <c r="C34" s="222"/>
      <c r="D34" s="222"/>
      <c r="E34" s="222"/>
      <c r="F34" s="222"/>
    </row>
    <row r="35" spans="1:6" s="225" customFormat="1" ht="336" customHeight="1">
      <c r="A35" s="230" t="s">
        <v>201</v>
      </c>
      <c r="B35" s="222"/>
      <c r="C35" s="222"/>
      <c r="D35" s="222"/>
      <c r="E35" s="222"/>
      <c r="F35" s="222"/>
    </row>
    <row r="36" spans="1:6" s="225" customFormat="1" ht="123.75">
      <c r="A36" s="230" t="s">
        <v>200</v>
      </c>
      <c r="B36" s="222"/>
      <c r="C36" s="222"/>
      <c r="D36" s="222"/>
      <c r="E36" s="222"/>
      <c r="F36" s="222"/>
    </row>
    <row r="37" spans="1:6" s="225" customFormat="1" ht="123.75">
      <c r="A37" s="230" t="s">
        <v>199</v>
      </c>
      <c r="B37" s="222"/>
      <c r="C37" s="222"/>
      <c r="D37" s="222"/>
      <c r="E37" s="222"/>
      <c r="F37" s="222"/>
    </row>
    <row r="38" spans="1:6" s="225" customFormat="1" ht="12">
      <c r="A38" s="218"/>
      <c r="B38" s="222"/>
      <c r="C38" s="222"/>
      <c r="D38" s="222"/>
      <c r="E38" s="222"/>
      <c r="F38" s="222"/>
    </row>
    <row r="39" spans="1:6" s="232" customFormat="1" ht="12.75">
      <c r="A39" s="213" t="s">
        <v>198</v>
      </c>
      <c r="B39" s="231"/>
      <c r="C39" s="231"/>
      <c r="D39" s="231"/>
      <c r="E39" s="231"/>
      <c r="F39" s="231"/>
    </row>
    <row r="40" spans="1:6" s="225" customFormat="1" ht="12">
      <c r="A40" s="218"/>
      <c r="B40" s="222"/>
      <c r="C40" s="222"/>
      <c r="D40" s="222"/>
      <c r="E40" s="222"/>
      <c r="F40" s="222"/>
    </row>
    <row r="41" spans="1:6" s="225" customFormat="1" ht="22.5">
      <c r="A41" s="230" t="s">
        <v>197</v>
      </c>
      <c r="B41" s="222"/>
      <c r="C41" s="222"/>
      <c r="D41" s="222"/>
      <c r="E41" s="222"/>
      <c r="F41" s="222"/>
    </row>
    <row r="42" spans="1:6" s="225" customFormat="1" ht="12">
      <c r="A42" s="218"/>
      <c r="B42" s="222"/>
      <c r="C42" s="222"/>
      <c r="D42" s="222"/>
      <c r="E42" s="222"/>
      <c r="F42" s="222"/>
    </row>
    <row r="43" spans="1:6" s="225" customFormat="1" ht="143.25" customHeight="1">
      <c r="A43" s="228" t="s">
        <v>196</v>
      </c>
      <c r="B43" s="222"/>
      <c r="C43" s="222"/>
      <c r="D43" s="222"/>
      <c r="E43" s="222"/>
      <c r="F43" s="222"/>
    </row>
    <row r="44" spans="1:6" s="225" customFormat="1" ht="38.25" customHeight="1">
      <c r="A44" s="230" t="s">
        <v>195</v>
      </c>
      <c r="B44" s="222"/>
      <c r="C44" s="222"/>
      <c r="D44" s="222"/>
      <c r="E44" s="222"/>
      <c r="F44" s="222"/>
    </row>
    <row r="45" spans="1:6" s="225" customFormat="1" ht="12">
      <c r="A45" s="218"/>
      <c r="B45" s="222"/>
      <c r="C45" s="222"/>
      <c r="D45" s="222"/>
      <c r="E45" s="222"/>
      <c r="F45" s="222"/>
    </row>
    <row r="46" spans="1:6" s="225" customFormat="1" ht="147.75" customHeight="1">
      <c r="A46" s="228" t="s">
        <v>194</v>
      </c>
      <c r="B46" s="222"/>
      <c r="C46" s="222"/>
      <c r="D46" s="222"/>
      <c r="E46" s="222"/>
      <c r="F46" s="222"/>
    </row>
    <row r="47" spans="1:6" s="225" customFormat="1" ht="72" customHeight="1">
      <c r="A47" s="228" t="s">
        <v>193</v>
      </c>
      <c r="B47" s="222"/>
      <c r="C47" s="222"/>
      <c r="D47" s="222"/>
      <c r="E47" s="222"/>
      <c r="F47" s="222"/>
    </row>
    <row r="48" spans="1:6" s="225" customFormat="1" ht="123.75">
      <c r="A48" s="230" t="s">
        <v>192</v>
      </c>
      <c r="B48" s="222"/>
      <c r="C48" s="222"/>
      <c r="D48" s="222"/>
      <c r="E48" s="222"/>
      <c r="F48" s="222"/>
    </row>
    <row r="49" spans="1:6" s="225" customFormat="1" ht="12">
      <c r="A49" s="230" t="s">
        <v>191</v>
      </c>
      <c r="B49" s="222"/>
      <c r="C49" s="222"/>
      <c r="D49" s="222"/>
      <c r="E49" s="222"/>
      <c r="F49" s="222"/>
    </row>
    <row r="50" spans="1:6" s="225" customFormat="1" ht="12">
      <c r="A50" s="233" t="s">
        <v>190</v>
      </c>
      <c r="B50" s="222"/>
      <c r="C50" s="222"/>
      <c r="D50" s="222"/>
      <c r="E50" s="222"/>
      <c r="F50" s="222"/>
    </row>
    <row r="51" spans="1:6" s="225" customFormat="1" ht="33.75">
      <c r="A51" s="233" t="s">
        <v>189</v>
      </c>
      <c r="B51" s="222"/>
      <c r="C51" s="222"/>
      <c r="D51" s="222"/>
      <c r="E51" s="222"/>
      <c r="F51" s="222"/>
    </row>
    <row r="52" spans="1:6" s="225" customFormat="1" ht="12">
      <c r="A52" s="230" t="s">
        <v>188</v>
      </c>
      <c r="B52" s="222"/>
      <c r="C52" s="222"/>
      <c r="D52" s="222"/>
      <c r="E52" s="222"/>
      <c r="F52" s="222"/>
    </row>
    <row r="53" spans="1:6" s="227" customFormat="1" ht="22.5">
      <c r="A53" s="230" t="s">
        <v>187</v>
      </c>
      <c r="B53" s="226"/>
      <c r="C53" s="226"/>
      <c r="D53" s="226"/>
      <c r="E53" s="226"/>
      <c r="F53" s="226"/>
    </row>
    <row r="54" spans="1:6" s="225" customFormat="1" ht="33.75">
      <c r="A54" s="229" t="s">
        <v>186</v>
      </c>
      <c r="B54" s="222"/>
      <c r="C54" s="222"/>
      <c r="D54" s="222"/>
      <c r="E54" s="222"/>
      <c r="F54" s="222"/>
    </row>
    <row r="55" spans="1:6" s="225" customFormat="1" ht="33.75">
      <c r="A55" s="230" t="s">
        <v>185</v>
      </c>
      <c r="B55" s="222"/>
      <c r="C55" s="222"/>
      <c r="D55" s="222"/>
      <c r="E55" s="222"/>
      <c r="F55" s="222"/>
    </row>
    <row r="56" spans="1:6" s="225" customFormat="1" ht="12">
      <c r="A56" s="218"/>
      <c r="B56" s="222"/>
      <c r="C56" s="222"/>
      <c r="D56" s="222"/>
      <c r="E56" s="222"/>
      <c r="F56" s="222"/>
    </row>
    <row r="57" spans="1:6" s="225" customFormat="1" ht="12">
      <c r="A57" s="218"/>
      <c r="B57" s="222"/>
      <c r="C57" s="222"/>
      <c r="D57" s="222"/>
      <c r="E57" s="222"/>
      <c r="F57" s="222"/>
    </row>
    <row r="58" spans="1:6" s="225" customFormat="1" ht="12.75">
      <c r="A58" s="213" t="s">
        <v>184</v>
      </c>
      <c r="B58" s="222"/>
      <c r="C58" s="222"/>
      <c r="D58" s="222"/>
      <c r="E58" s="222"/>
      <c r="F58" s="222"/>
    </row>
    <row r="59" spans="1:6" s="225" customFormat="1" ht="12">
      <c r="A59" s="228"/>
      <c r="B59" s="222"/>
      <c r="C59" s="222"/>
      <c r="D59" s="222"/>
      <c r="E59" s="222"/>
      <c r="F59" s="222"/>
    </row>
    <row r="60" spans="1:6" s="225" customFormat="1" ht="45">
      <c r="A60" s="230" t="s">
        <v>183</v>
      </c>
      <c r="B60" s="222"/>
      <c r="C60" s="222"/>
      <c r="D60" s="222"/>
      <c r="E60" s="222"/>
      <c r="F60" s="222"/>
    </row>
    <row r="61" spans="1:6" s="225" customFormat="1" ht="12">
      <c r="A61" s="218"/>
      <c r="B61" s="222"/>
      <c r="C61" s="222"/>
      <c r="D61" s="222"/>
      <c r="E61" s="222"/>
      <c r="F61" s="222"/>
    </row>
    <row r="62" spans="1:6" s="225" customFormat="1" ht="157.5">
      <c r="A62" s="228" t="s">
        <v>182</v>
      </c>
      <c r="B62" s="222"/>
      <c r="C62" s="222"/>
      <c r="D62" s="222"/>
      <c r="E62" s="222"/>
      <c r="F62" s="222"/>
    </row>
    <row r="63" spans="1:6" s="225" customFormat="1" ht="98.25" customHeight="1">
      <c r="A63" s="228" t="s">
        <v>181</v>
      </c>
      <c r="B63" s="222"/>
      <c r="C63" s="222"/>
      <c r="D63" s="222"/>
      <c r="E63" s="222"/>
      <c r="F63" s="222"/>
    </row>
    <row r="64" spans="1:6" s="225" customFormat="1" ht="12">
      <c r="A64" s="230"/>
      <c r="B64" s="222"/>
      <c r="C64" s="222"/>
      <c r="D64" s="222"/>
      <c r="E64" s="222"/>
      <c r="F64" s="222"/>
    </row>
    <row r="65" spans="1:6" s="225" customFormat="1" ht="12.75">
      <c r="A65" s="213" t="s">
        <v>180</v>
      </c>
      <c r="B65" s="222"/>
      <c r="C65" s="222"/>
      <c r="D65" s="222"/>
      <c r="E65" s="222"/>
      <c r="F65" s="222"/>
    </row>
    <row r="66" spans="1:6" s="225" customFormat="1" ht="12">
      <c r="A66" s="218"/>
      <c r="B66" s="222"/>
      <c r="C66" s="222"/>
      <c r="D66" s="222"/>
      <c r="E66" s="222"/>
      <c r="F66" s="222"/>
    </row>
    <row r="67" spans="1:6" s="225" customFormat="1" ht="22.5">
      <c r="A67" s="230" t="s">
        <v>179</v>
      </c>
      <c r="B67" s="222"/>
      <c r="C67" s="222"/>
      <c r="D67" s="222"/>
      <c r="E67" s="222"/>
      <c r="F67" s="222"/>
    </row>
    <row r="68" spans="1:6" s="225" customFormat="1" ht="12">
      <c r="A68" s="218"/>
      <c r="B68" s="222"/>
      <c r="C68" s="222"/>
      <c r="D68" s="222"/>
      <c r="E68" s="222"/>
      <c r="F68" s="222"/>
    </row>
    <row r="69" spans="1:6" s="225" customFormat="1" ht="135">
      <c r="A69" s="228" t="s">
        <v>178</v>
      </c>
      <c r="B69" s="222"/>
      <c r="C69" s="222"/>
      <c r="D69" s="222"/>
      <c r="E69" s="222"/>
      <c r="F69" s="222"/>
    </row>
    <row r="70" spans="1:6" s="225" customFormat="1" ht="112.5">
      <c r="A70" s="230" t="s">
        <v>177</v>
      </c>
      <c r="B70" s="222"/>
      <c r="C70" s="222"/>
      <c r="D70" s="222"/>
      <c r="E70" s="222"/>
      <c r="F70" s="222"/>
    </row>
    <row r="71" spans="1:6" s="225" customFormat="1" ht="12">
      <c r="A71" s="218" t="s">
        <v>176</v>
      </c>
      <c r="B71" s="222"/>
      <c r="C71" s="222"/>
      <c r="D71" s="222"/>
      <c r="E71" s="222"/>
      <c r="F71" s="222"/>
    </row>
    <row r="72" spans="1:6" s="225" customFormat="1" ht="12">
      <c r="A72" s="218"/>
      <c r="B72" s="222"/>
      <c r="C72" s="222"/>
      <c r="D72" s="222"/>
      <c r="E72" s="222"/>
      <c r="F72" s="222"/>
    </row>
    <row r="73" spans="1:6" s="225" customFormat="1" ht="12">
      <c r="A73" s="218"/>
      <c r="B73" s="222"/>
      <c r="C73" s="222"/>
      <c r="D73" s="222"/>
      <c r="E73" s="222"/>
      <c r="F73" s="222"/>
    </row>
    <row r="74" spans="1:6" s="225" customFormat="1" ht="12.75">
      <c r="A74" s="213" t="s">
        <v>175</v>
      </c>
      <c r="B74" s="222"/>
      <c r="C74" s="222"/>
      <c r="D74" s="222"/>
      <c r="E74" s="222"/>
      <c r="F74" s="222"/>
    </row>
    <row r="75" spans="1:6" s="225" customFormat="1" ht="12">
      <c r="A75" s="234"/>
      <c r="B75" s="222"/>
      <c r="C75" s="222"/>
      <c r="D75" s="222"/>
      <c r="E75" s="222"/>
      <c r="F75" s="222"/>
    </row>
    <row r="76" spans="1:6" s="225" customFormat="1" ht="12">
      <c r="A76" s="230" t="s">
        <v>174</v>
      </c>
      <c r="B76" s="222"/>
      <c r="C76" s="222"/>
      <c r="D76" s="222"/>
      <c r="E76" s="222"/>
      <c r="F76" s="222"/>
    </row>
    <row r="77" spans="1:6" s="225" customFormat="1" ht="33.75">
      <c r="A77" s="233" t="s">
        <v>173</v>
      </c>
      <c r="B77" s="222"/>
      <c r="C77" s="222"/>
      <c r="D77" s="222"/>
      <c r="E77" s="222"/>
      <c r="F77" s="222"/>
    </row>
    <row r="78" spans="1:6" s="225" customFormat="1" ht="12">
      <c r="A78" s="218"/>
      <c r="B78" s="222"/>
      <c r="C78" s="222"/>
      <c r="D78" s="222"/>
      <c r="E78" s="222"/>
      <c r="F78" s="222"/>
    </row>
    <row r="79" spans="1:6" s="225" customFormat="1" ht="98.25" customHeight="1">
      <c r="A79" s="228" t="s">
        <v>172</v>
      </c>
      <c r="B79" s="222"/>
      <c r="C79" s="222"/>
      <c r="D79" s="222"/>
      <c r="E79" s="222"/>
      <c r="F79" s="222"/>
    </row>
    <row r="80" spans="1:6" s="225" customFormat="1" ht="12">
      <c r="A80" s="218"/>
      <c r="B80" s="222"/>
      <c r="C80" s="222"/>
      <c r="D80" s="222"/>
      <c r="E80" s="222"/>
      <c r="F80" s="222"/>
    </row>
    <row r="81" spans="1:6" s="225" customFormat="1" ht="67.5">
      <c r="A81" s="228" t="s">
        <v>171</v>
      </c>
      <c r="B81" s="222"/>
      <c r="C81" s="222"/>
      <c r="D81" s="222"/>
      <c r="E81" s="222"/>
      <c r="F81" s="222"/>
    </row>
    <row r="82" spans="1:6" s="225" customFormat="1" ht="12">
      <c r="A82" s="228"/>
      <c r="B82" s="222"/>
      <c r="C82" s="222"/>
      <c r="D82" s="222"/>
      <c r="E82" s="222"/>
      <c r="F82" s="222"/>
    </row>
    <row r="83" spans="1:6" s="225" customFormat="1" ht="12">
      <c r="A83" s="235"/>
      <c r="B83" s="222"/>
      <c r="C83" s="222"/>
      <c r="D83" s="222"/>
      <c r="E83" s="222"/>
      <c r="F83" s="222"/>
    </row>
    <row r="84" spans="1:6" s="225" customFormat="1" ht="12.75">
      <c r="A84" s="213" t="s">
        <v>170</v>
      </c>
      <c r="B84" s="222"/>
      <c r="C84" s="222"/>
      <c r="D84" s="222"/>
      <c r="E84" s="222"/>
      <c r="F84" s="222"/>
    </row>
    <row r="85" spans="1:6" s="225" customFormat="1" ht="12">
      <c r="A85" s="234"/>
      <c r="B85" s="222"/>
      <c r="C85" s="222"/>
      <c r="D85" s="222"/>
      <c r="E85" s="222"/>
      <c r="F85" s="222"/>
    </row>
    <row r="86" spans="1:6" s="225" customFormat="1" ht="45">
      <c r="A86" s="230" t="s">
        <v>169</v>
      </c>
      <c r="B86" s="222"/>
      <c r="C86" s="222"/>
      <c r="D86" s="222"/>
      <c r="E86" s="222"/>
      <c r="F86" s="222"/>
    </row>
    <row r="87" spans="1:6" s="225" customFormat="1" ht="12">
      <c r="A87" s="218"/>
      <c r="B87" s="222"/>
      <c r="C87" s="222"/>
      <c r="D87" s="222"/>
      <c r="E87" s="222"/>
      <c r="F87" s="222"/>
    </row>
    <row r="88" spans="1:6" s="225" customFormat="1" ht="33.75">
      <c r="A88" s="228" t="s">
        <v>168</v>
      </c>
      <c r="B88" s="222"/>
      <c r="C88" s="222"/>
      <c r="D88" s="222"/>
      <c r="E88" s="222"/>
      <c r="F88" s="222"/>
    </row>
    <row r="89" spans="1:6" s="225" customFormat="1" ht="12">
      <c r="A89" s="218"/>
      <c r="B89" s="222"/>
      <c r="C89" s="222"/>
      <c r="D89" s="222"/>
      <c r="E89" s="222"/>
      <c r="F89" s="222"/>
    </row>
    <row r="90" spans="1:6" s="225" customFormat="1" ht="101.25">
      <c r="A90" s="228" t="s">
        <v>167</v>
      </c>
      <c r="B90" s="222"/>
      <c r="C90" s="222"/>
      <c r="D90" s="222"/>
      <c r="E90" s="222"/>
      <c r="F90" s="222"/>
    </row>
    <row r="91" spans="1:6" s="225" customFormat="1" ht="12">
      <c r="A91" s="218"/>
      <c r="B91" s="222"/>
      <c r="C91" s="222"/>
      <c r="D91" s="222"/>
      <c r="E91" s="222"/>
      <c r="F91" s="222"/>
    </row>
    <row r="92" spans="1:6" s="225" customFormat="1" ht="22.5">
      <c r="A92" s="228" t="s">
        <v>166</v>
      </c>
      <c r="B92" s="222"/>
      <c r="C92" s="222"/>
      <c r="D92" s="222"/>
      <c r="E92" s="222"/>
      <c r="F92" s="222"/>
    </row>
    <row r="93" spans="1:6" s="225" customFormat="1" ht="45">
      <c r="A93" s="230" t="s">
        <v>165</v>
      </c>
      <c r="B93" s="222"/>
      <c r="C93" s="222"/>
      <c r="D93" s="222"/>
      <c r="E93" s="222"/>
      <c r="F93" s="222"/>
    </row>
    <row r="94" spans="1:6" s="225" customFormat="1" ht="56.25">
      <c r="A94" s="228" t="s">
        <v>164</v>
      </c>
      <c r="B94" s="222"/>
      <c r="C94" s="222"/>
      <c r="D94" s="222"/>
      <c r="E94" s="222"/>
      <c r="F94" s="222"/>
    </row>
    <row r="95" spans="1:6" s="225" customFormat="1" ht="12">
      <c r="A95" s="218"/>
      <c r="B95" s="222"/>
      <c r="C95" s="222"/>
      <c r="D95" s="222"/>
      <c r="E95" s="222"/>
      <c r="F95" s="222"/>
    </row>
    <row r="96" spans="1:6" s="225" customFormat="1" ht="12">
      <c r="A96" s="218"/>
      <c r="B96" s="222"/>
      <c r="C96" s="222"/>
      <c r="D96" s="222"/>
      <c r="E96" s="222"/>
      <c r="F96" s="222"/>
    </row>
    <row r="97" spans="1:6" s="225" customFormat="1" ht="12.75">
      <c r="A97" s="236" t="s">
        <v>163</v>
      </c>
      <c r="B97" s="222"/>
      <c r="C97" s="222"/>
      <c r="D97" s="222"/>
      <c r="E97" s="222"/>
      <c r="F97" s="222"/>
    </row>
    <row r="98" spans="1:6" s="225" customFormat="1" ht="12">
      <c r="A98" s="218"/>
      <c r="B98" s="222"/>
      <c r="C98" s="222"/>
      <c r="D98" s="222"/>
      <c r="E98" s="222"/>
      <c r="F98" s="222"/>
    </row>
    <row r="99" spans="1:6" s="225" customFormat="1" ht="12">
      <c r="A99" s="218" t="s">
        <v>162</v>
      </c>
      <c r="B99" s="222"/>
      <c r="C99" s="222"/>
      <c r="D99" s="222"/>
      <c r="E99" s="222"/>
      <c r="F99" s="222"/>
    </row>
    <row r="100" spans="1:6" s="225" customFormat="1" ht="45">
      <c r="A100" s="233" t="s">
        <v>161</v>
      </c>
      <c r="B100" s="222"/>
      <c r="C100" s="222"/>
      <c r="D100" s="222"/>
      <c r="E100" s="222"/>
      <c r="F100" s="222"/>
    </row>
    <row r="101" spans="1:6" s="225" customFormat="1" ht="120.75" customHeight="1">
      <c r="A101" s="228" t="s">
        <v>160</v>
      </c>
      <c r="B101" s="222"/>
      <c r="C101" s="222"/>
      <c r="D101" s="222"/>
      <c r="E101" s="222"/>
      <c r="F101" s="222"/>
    </row>
    <row r="102" spans="1:6" s="225" customFormat="1" ht="12">
      <c r="A102" s="218"/>
      <c r="B102" s="222"/>
      <c r="C102" s="222"/>
      <c r="D102" s="222"/>
      <c r="E102" s="222"/>
      <c r="F102" s="222"/>
    </row>
    <row r="103" spans="1:6" s="225" customFormat="1" ht="123.75">
      <c r="A103" s="228" t="s">
        <v>159</v>
      </c>
      <c r="B103" s="222"/>
      <c r="C103" s="222"/>
      <c r="D103" s="222"/>
      <c r="E103" s="222"/>
      <c r="F103" s="222"/>
    </row>
    <row r="104" spans="1:6" s="225" customFormat="1" ht="12">
      <c r="A104" s="218" t="s">
        <v>158</v>
      </c>
      <c r="B104" s="222"/>
      <c r="C104" s="222"/>
      <c r="D104" s="222"/>
      <c r="E104" s="222"/>
      <c r="F104" s="222"/>
    </row>
    <row r="105" spans="1:6" s="225" customFormat="1" ht="56.25">
      <c r="A105" s="230" t="s">
        <v>157</v>
      </c>
      <c r="B105" s="222"/>
      <c r="C105" s="222"/>
      <c r="D105" s="222"/>
      <c r="E105" s="222"/>
      <c r="F105" s="222"/>
    </row>
    <row r="106" spans="1:6" s="225" customFormat="1" ht="22.5">
      <c r="A106" s="233" t="s">
        <v>156</v>
      </c>
      <c r="B106" s="222"/>
      <c r="C106" s="222"/>
      <c r="D106" s="222"/>
      <c r="E106" s="222"/>
      <c r="F106" s="222"/>
    </row>
    <row r="107" spans="1:6" s="225" customFormat="1" ht="12">
      <c r="A107" s="218"/>
      <c r="B107" s="222"/>
      <c r="C107" s="222"/>
      <c r="D107" s="222"/>
      <c r="E107" s="222"/>
      <c r="F107" s="222"/>
    </row>
    <row r="108" spans="1:6" s="225" customFormat="1" ht="168.75">
      <c r="A108" s="228" t="s">
        <v>155</v>
      </c>
      <c r="B108" s="222"/>
      <c r="C108" s="222"/>
      <c r="D108" s="222"/>
      <c r="E108" s="222"/>
      <c r="F108" s="222"/>
    </row>
    <row r="109" spans="1:6" s="225" customFormat="1" ht="12">
      <c r="A109" s="218"/>
      <c r="B109" s="222"/>
      <c r="C109" s="222"/>
      <c r="D109" s="222"/>
      <c r="E109" s="222"/>
      <c r="F109" s="222"/>
    </row>
    <row r="110" spans="1:6" s="225" customFormat="1" ht="120.75" customHeight="1">
      <c r="A110" s="228" t="s">
        <v>154</v>
      </c>
      <c r="B110" s="222"/>
      <c r="C110" s="222"/>
      <c r="D110" s="222"/>
      <c r="E110" s="222"/>
      <c r="F110" s="222"/>
    </row>
    <row r="111" spans="1:6" s="225" customFormat="1" ht="12">
      <c r="A111" s="218"/>
      <c r="B111" s="222"/>
      <c r="C111" s="222"/>
      <c r="D111" s="222"/>
      <c r="E111" s="222"/>
      <c r="F111" s="222"/>
    </row>
    <row r="112" spans="1:6" s="225" customFormat="1" ht="56.25">
      <c r="A112" s="228" t="s">
        <v>153</v>
      </c>
      <c r="B112" s="222"/>
      <c r="C112" s="222"/>
      <c r="D112" s="222"/>
      <c r="E112" s="222"/>
      <c r="F112" s="222"/>
    </row>
    <row r="113" spans="1:6" s="225" customFormat="1" ht="22.5">
      <c r="A113" s="230" t="s">
        <v>152</v>
      </c>
      <c r="B113" s="222"/>
      <c r="C113" s="222"/>
      <c r="D113" s="222"/>
      <c r="E113" s="222"/>
      <c r="F113" s="222"/>
    </row>
    <row r="114" spans="1:6" s="225" customFormat="1" ht="12">
      <c r="A114" s="218"/>
      <c r="B114" s="222"/>
      <c r="C114" s="222"/>
      <c r="D114" s="222"/>
      <c r="E114" s="222"/>
      <c r="F114" s="222"/>
    </row>
    <row r="115" spans="1:6" s="225" customFormat="1" ht="12">
      <c r="A115" s="218"/>
      <c r="B115" s="222"/>
      <c r="C115" s="222"/>
      <c r="D115" s="222"/>
      <c r="E115" s="222"/>
      <c r="F115" s="222"/>
    </row>
    <row r="116" spans="1:6" s="225" customFormat="1" ht="12.75">
      <c r="A116" s="213" t="s">
        <v>151</v>
      </c>
      <c r="B116" s="222"/>
      <c r="C116" s="222"/>
      <c r="D116" s="222"/>
      <c r="E116" s="222"/>
      <c r="F116" s="222"/>
    </row>
    <row r="117" spans="1:6" s="225" customFormat="1" ht="12">
      <c r="A117" s="218"/>
      <c r="B117" s="222"/>
      <c r="C117" s="222"/>
      <c r="D117" s="222"/>
      <c r="E117" s="222"/>
      <c r="F117" s="222"/>
    </row>
    <row r="118" spans="1:6" s="225" customFormat="1" ht="12">
      <c r="A118" s="218" t="s">
        <v>144</v>
      </c>
      <c r="B118" s="222"/>
      <c r="C118" s="222"/>
      <c r="D118" s="222"/>
      <c r="E118" s="222"/>
      <c r="F118" s="222"/>
    </row>
    <row r="119" spans="1:6" s="225" customFormat="1" ht="12">
      <c r="A119" s="218"/>
      <c r="B119" s="222"/>
      <c r="C119" s="222"/>
      <c r="D119" s="222"/>
      <c r="E119" s="222"/>
      <c r="F119" s="222"/>
    </row>
    <row r="120" spans="1:6" s="225" customFormat="1" ht="64.5" customHeight="1">
      <c r="A120" s="228" t="s">
        <v>150</v>
      </c>
      <c r="B120" s="222"/>
      <c r="C120" s="222"/>
      <c r="D120" s="222"/>
      <c r="E120" s="222"/>
      <c r="F120" s="222"/>
    </row>
    <row r="121" spans="1:6" s="225" customFormat="1" ht="12">
      <c r="A121" s="218"/>
      <c r="B121" s="222"/>
      <c r="C121" s="222"/>
      <c r="D121" s="222"/>
      <c r="E121" s="222"/>
      <c r="F121" s="222"/>
    </row>
    <row r="122" spans="1:6" s="225" customFormat="1" ht="135">
      <c r="A122" s="228" t="s">
        <v>149</v>
      </c>
      <c r="B122" s="222"/>
      <c r="C122" s="222"/>
      <c r="D122" s="222"/>
      <c r="E122" s="222"/>
      <c r="F122" s="222"/>
    </row>
    <row r="123" spans="1:6" s="225" customFormat="1" ht="22.5">
      <c r="A123" s="233" t="s">
        <v>148</v>
      </c>
      <c r="B123" s="222"/>
      <c r="C123" s="222"/>
      <c r="D123" s="222"/>
      <c r="E123" s="222"/>
      <c r="F123" s="222"/>
    </row>
    <row r="124" spans="1:6" s="225" customFormat="1" ht="12">
      <c r="A124" s="218" t="s">
        <v>147</v>
      </c>
      <c r="B124" s="222"/>
      <c r="C124" s="222"/>
      <c r="D124" s="222"/>
      <c r="E124" s="222"/>
      <c r="F124" s="222"/>
    </row>
    <row r="125" spans="1:6" s="225" customFormat="1" ht="12">
      <c r="A125" s="218"/>
      <c r="B125" s="222"/>
      <c r="C125" s="222"/>
      <c r="D125" s="222"/>
      <c r="E125" s="222"/>
      <c r="F125" s="222"/>
    </row>
    <row r="126" spans="1:6" s="225" customFormat="1" ht="98.25" customHeight="1">
      <c r="A126" s="228" t="s">
        <v>146</v>
      </c>
      <c r="B126" s="222"/>
      <c r="C126" s="222"/>
      <c r="D126" s="222"/>
      <c r="E126" s="222"/>
      <c r="F126" s="222"/>
    </row>
    <row r="127" spans="1:6" s="225" customFormat="1" ht="12">
      <c r="A127" s="218"/>
      <c r="B127" s="222"/>
      <c r="C127" s="222"/>
      <c r="D127" s="222"/>
      <c r="E127" s="222"/>
      <c r="F127" s="222"/>
    </row>
    <row r="128" spans="1:6" s="225" customFormat="1" ht="12">
      <c r="A128" s="218"/>
      <c r="B128" s="222"/>
      <c r="C128" s="222"/>
      <c r="D128" s="222"/>
      <c r="E128" s="222"/>
      <c r="F128" s="222"/>
    </row>
    <row r="129" spans="1:6" s="225" customFormat="1" ht="25.5">
      <c r="A129" s="236" t="s">
        <v>145</v>
      </c>
      <c r="B129" s="222"/>
      <c r="C129" s="222"/>
      <c r="D129" s="222"/>
      <c r="E129" s="222"/>
      <c r="F129" s="222"/>
    </row>
    <row r="130" spans="1:6" s="225" customFormat="1" ht="12">
      <c r="A130" s="218"/>
      <c r="B130" s="222"/>
      <c r="C130" s="222"/>
      <c r="D130" s="222"/>
      <c r="E130" s="222"/>
      <c r="F130" s="222"/>
    </row>
    <row r="131" spans="1:6" s="225" customFormat="1" ht="12">
      <c r="A131" s="218" t="s">
        <v>144</v>
      </c>
      <c r="B131" s="222"/>
      <c r="C131" s="222"/>
      <c r="D131" s="222"/>
      <c r="E131" s="222"/>
      <c r="F131" s="222"/>
    </row>
    <row r="132" spans="1:6" s="225" customFormat="1" ht="12">
      <c r="A132" s="234" t="s">
        <v>143</v>
      </c>
      <c r="B132" s="222"/>
      <c r="C132" s="222"/>
      <c r="D132" s="222"/>
      <c r="E132" s="222"/>
      <c r="F132" s="222"/>
    </row>
    <row r="133" spans="1:6" s="225" customFormat="1" ht="12">
      <c r="A133" s="218"/>
      <c r="B133" s="222"/>
      <c r="C133" s="222"/>
      <c r="D133" s="222"/>
      <c r="E133" s="222"/>
      <c r="F133" s="222"/>
    </row>
    <row r="134" spans="1:6" s="225" customFormat="1" ht="170.25" customHeight="1">
      <c r="A134" s="228" t="s">
        <v>142</v>
      </c>
      <c r="B134" s="222"/>
      <c r="C134" s="222"/>
      <c r="D134" s="222"/>
      <c r="E134" s="222"/>
      <c r="F134" s="222"/>
    </row>
    <row r="135" spans="1:6" s="225" customFormat="1" ht="12">
      <c r="A135" s="218"/>
      <c r="B135" s="222"/>
      <c r="C135" s="222"/>
      <c r="D135" s="222"/>
      <c r="E135" s="222"/>
      <c r="F135" s="222"/>
    </row>
    <row r="136" spans="1:6" s="225" customFormat="1" ht="109.5" customHeight="1">
      <c r="A136" s="228" t="s">
        <v>141</v>
      </c>
      <c r="B136" s="222"/>
      <c r="C136" s="222"/>
      <c r="D136" s="222"/>
      <c r="E136" s="222"/>
      <c r="F136" s="222"/>
    </row>
    <row r="137" spans="1:6" s="225" customFormat="1" ht="12">
      <c r="A137" s="218"/>
      <c r="B137" s="222"/>
      <c r="C137" s="222"/>
      <c r="D137" s="222"/>
      <c r="E137" s="222"/>
      <c r="F137" s="222"/>
    </row>
    <row r="138" spans="1:6" s="225" customFormat="1" ht="12">
      <c r="A138" s="218"/>
      <c r="B138" s="222"/>
      <c r="C138" s="222"/>
      <c r="D138" s="222"/>
      <c r="E138" s="222"/>
      <c r="F138" s="222"/>
    </row>
    <row r="139" spans="1:6" s="225" customFormat="1" ht="12.75">
      <c r="A139" s="213" t="s">
        <v>140</v>
      </c>
      <c r="B139" s="222"/>
      <c r="C139" s="222"/>
      <c r="D139" s="222"/>
      <c r="E139" s="222"/>
      <c r="F139" s="222"/>
    </row>
    <row r="140" spans="1:6" s="225" customFormat="1" ht="12">
      <c r="A140" s="218"/>
      <c r="B140" s="222"/>
      <c r="C140" s="222"/>
      <c r="D140" s="222"/>
      <c r="E140" s="222"/>
      <c r="F140" s="222"/>
    </row>
    <row r="141" spans="1:6" s="225" customFormat="1" ht="83.25" customHeight="1">
      <c r="A141" s="233" t="s">
        <v>139</v>
      </c>
      <c r="B141" s="222"/>
      <c r="C141" s="222"/>
      <c r="D141" s="222"/>
      <c r="E141" s="222"/>
      <c r="F141" s="222"/>
    </row>
    <row r="142" spans="1:6" s="225" customFormat="1" ht="12">
      <c r="A142" s="235"/>
      <c r="B142" s="222"/>
      <c r="C142" s="222"/>
      <c r="D142" s="222"/>
      <c r="E142" s="222"/>
      <c r="F142" s="222"/>
    </row>
    <row r="143" spans="1:6" s="225" customFormat="1" ht="33.75">
      <c r="A143" s="228" t="s">
        <v>138</v>
      </c>
      <c r="B143" s="222"/>
      <c r="C143" s="222"/>
      <c r="D143" s="222"/>
      <c r="E143" s="222"/>
      <c r="F143" s="222"/>
    </row>
    <row r="144" spans="1:6" s="225" customFormat="1" ht="12">
      <c r="A144" s="235"/>
      <c r="B144" s="222"/>
      <c r="C144" s="222"/>
      <c r="D144" s="222"/>
      <c r="E144" s="222"/>
      <c r="F144" s="222"/>
    </row>
    <row r="145" spans="1:6" s="225" customFormat="1" ht="75.75" customHeight="1">
      <c r="A145" s="228" t="s">
        <v>137</v>
      </c>
      <c r="B145" s="222"/>
      <c r="C145" s="222"/>
      <c r="D145" s="222"/>
      <c r="E145" s="222"/>
      <c r="F145" s="222"/>
    </row>
    <row r="146" spans="1:6" s="225" customFormat="1" ht="12">
      <c r="A146" s="218"/>
      <c r="B146" s="222"/>
      <c r="C146" s="222"/>
      <c r="D146" s="222"/>
      <c r="E146" s="222"/>
      <c r="F146" s="222"/>
    </row>
    <row r="147" spans="1:6" s="225" customFormat="1" ht="42" customHeight="1">
      <c r="A147" s="228" t="s">
        <v>136</v>
      </c>
      <c r="B147" s="222"/>
      <c r="C147" s="222"/>
      <c r="D147" s="222"/>
      <c r="E147" s="222"/>
      <c r="F147" s="222"/>
    </row>
    <row r="148" spans="1:6" s="225" customFormat="1" ht="22.5">
      <c r="A148" s="230" t="s">
        <v>135</v>
      </c>
      <c r="B148" s="222"/>
      <c r="C148" s="222"/>
      <c r="D148" s="222"/>
      <c r="E148" s="222"/>
      <c r="F148" s="222"/>
    </row>
    <row r="149" spans="1:6" s="225" customFormat="1" ht="12">
      <c r="A149" s="218"/>
      <c r="B149" s="222"/>
      <c r="C149" s="222"/>
      <c r="D149" s="222"/>
      <c r="E149" s="222"/>
      <c r="F149" s="222"/>
    </row>
    <row r="150" spans="1:6" s="225" customFormat="1" ht="56.25">
      <c r="A150" s="228" t="s">
        <v>134</v>
      </c>
      <c r="B150" s="222"/>
      <c r="C150" s="222"/>
      <c r="D150" s="222"/>
      <c r="E150" s="222"/>
      <c r="F150" s="222"/>
    </row>
    <row r="151" spans="1:6" s="225" customFormat="1" ht="12">
      <c r="A151" s="230"/>
      <c r="B151" s="222"/>
      <c r="C151" s="222"/>
      <c r="D151" s="222"/>
      <c r="E151" s="222"/>
      <c r="F151" s="222"/>
    </row>
    <row r="152" spans="1:6" s="225" customFormat="1" ht="33.75">
      <c r="A152" s="228" t="s">
        <v>133</v>
      </c>
      <c r="B152" s="222"/>
      <c r="C152" s="222"/>
      <c r="D152" s="222"/>
      <c r="E152" s="222"/>
      <c r="F152" s="222"/>
    </row>
    <row r="153" spans="1:6" s="225" customFormat="1" ht="12">
      <c r="A153" s="230"/>
      <c r="B153" s="222"/>
      <c r="C153" s="222"/>
      <c r="D153" s="222"/>
      <c r="E153" s="222"/>
      <c r="F153" s="222"/>
    </row>
    <row r="154" spans="1:6" s="225" customFormat="1" ht="12">
      <c r="A154" s="218"/>
      <c r="B154" s="222"/>
      <c r="C154" s="222"/>
      <c r="D154" s="222"/>
      <c r="E154" s="222"/>
      <c r="F154" s="222"/>
    </row>
    <row r="155" spans="1:6" s="225" customFormat="1" ht="12.75">
      <c r="A155" s="213" t="s">
        <v>132</v>
      </c>
      <c r="B155" s="222"/>
      <c r="C155" s="222"/>
      <c r="D155" s="222"/>
      <c r="E155" s="222"/>
      <c r="F155" s="222"/>
    </row>
    <row r="156" spans="1:6" s="225" customFormat="1" ht="12">
      <c r="A156" s="218"/>
      <c r="B156" s="222"/>
      <c r="C156" s="222"/>
      <c r="D156" s="222"/>
      <c r="E156" s="222"/>
      <c r="F156" s="222"/>
    </row>
    <row r="157" spans="1:6" s="225" customFormat="1" ht="22.5">
      <c r="A157" s="233" t="s">
        <v>131</v>
      </c>
      <c r="B157" s="222"/>
      <c r="C157" s="222"/>
      <c r="D157" s="222"/>
      <c r="E157" s="222"/>
      <c r="F157" s="222"/>
    </row>
    <row r="158" spans="1:6" s="225" customFormat="1" ht="12">
      <c r="A158" s="218"/>
      <c r="B158" s="222"/>
      <c r="C158" s="222"/>
      <c r="D158" s="222"/>
      <c r="E158" s="222"/>
      <c r="F158" s="222"/>
    </row>
    <row r="159" spans="1:6" s="225" customFormat="1" ht="90">
      <c r="A159" s="228" t="s">
        <v>130</v>
      </c>
      <c r="B159" s="222"/>
      <c r="C159" s="222"/>
      <c r="D159" s="222"/>
      <c r="E159" s="222"/>
      <c r="F159" s="222"/>
    </row>
    <row r="160" spans="1:6" s="225" customFormat="1" ht="83.25" customHeight="1">
      <c r="A160" s="228" t="s">
        <v>129</v>
      </c>
      <c r="B160" s="222"/>
      <c r="C160" s="222"/>
      <c r="D160" s="222"/>
      <c r="E160" s="222"/>
      <c r="F160" s="222"/>
    </row>
    <row r="161" spans="1:6" s="225" customFormat="1" ht="15.75" customHeight="1">
      <c r="A161" s="228"/>
      <c r="B161" s="222"/>
      <c r="C161" s="222"/>
      <c r="D161" s="222"/>
      <c r="E161" s="222"/>
      <c r="F161" s="222"/>
    </row>
    <row r="162" spans="1:6" s="225" customFormat="1" ht="378" customHeight="1">
      <c r="A162" s="228" t="s">
        <v>128</v>
      </c>
      <c r="B162" s="222"/>
      <c r="C162" s="222"/>
      <c r="D162" s="222"/>
      <c r="E162" s="222"/>
      <c r="F162" s="222"/>
    </row>
    <row r="163" spans="1:6" s="225" customFormat="1" ht="12">
      <c r="A163" s="218"/>
      <c r="B163" s="222"/>
      <c r="C163" s="222"/>
      <c r="D163" s="222"/>
      <c r="E163" s="222"/>
      <c r="F163" s="222"/>
    </row>
    <row r="164" spans="1:6" s="225" customFormat="1" ht="12.75">
      <c r="A164" s="213" t="s">
        <v>127</v>
      </c>
      <c r="B164" s="222"/>
      <c r="C164" s="222"/>
      <c r="D164" s="222"/>
      <c r="E164" s="222"/>
      <c r="F164" s="222"/>
    </row>
    <row r="165" spans="1:6" s="225" customFormat="1" ht="12">
      <c r="A165" s="218"/>
      <c r="B165" s="222"/>
      <c r="C165" s="222"/>
      <c r="D165" s="222"/>
      <c r="E165" s="222"/>
      <c r="F165" s="222"/>
    </row>
    <row r="166" spans="1:6" s="225" customFormat="1" ht="22.5">
      <c r="A166" s="233" t="s">
        <v>126</v>
      </c>
      <c r="B166" s="222"/>
      <c r="C166" s="222"/>
      <c r="D166" s="222"/>
      <c r="E166" s="222"/>
      <c r="F166" s="222"/>
    </row>
    <row r="167" spans="1:6" s="225" customFormat="1" ht="12">
      <c r="A167" s="218"/>
      <c r="B167" s="222"/>
      <c r="C167" s="222"/>
      <c r="D167" s="222"/>
      <c r="E167" s="222"/>
      <c r="F167" s="222"/>
    </row>
    <row r="168" spans="1:6" s="225" customFormat="1" ht="33.75">
      <c r="A168" s="228" t="s">
        <v>125</v>
      </c>
      <c r="B168" s="222"/>
      <c r="C168" s="222"/>
      <c r="D168" s="222"/>
      <c r="E168" s="222"/>
      <c r="F168" s="222"/>
    </row>
    <row r="169" spans="1:6" s="225" customFormat="1" ht="12">
      <c r="A169" s="218"/>
      <c r="B169" s="222"/>
      <c r="C169" s="222"/>
      <c r="D169" s="222"/>
      <c r="E169" s="222"/>
      <c r="F169" s="222"/>
    </row>
    <row r="170" spans="1:6" s="225" customFormat="1" ht="45">
      <c r="A170" s="228" t="s">
        <v>124</v>
      </c>
      <c r="B170" s="222"/>
      <c r="C170" s="222"/>
      <c r="D170" s="222"/>
      <c r="E170" s="222"/>
      <c r="F170" s="222"/>
    </row>
    <row r="171" spans="1:6" s="225" customFormat="1" ht="12">
      <c r="A171" s="218"/>
      <c r="B171" s="222"/>
      <c r="C171" s="222"/>
      <c r="D171" s="222"/>
      <c r="E171" s="222"/>
      <c r="F171" s="222"/>
    </row>
    <row r="172" spans="1:6" s="225" customFormat="1" ht="120.75" customHeight="1">
      <c r="A172" s="228" t="s">
        <v>123</v>
      </c>
      <c r="B172" s="222"/>
      <c r="C172" s="222"/>
      <c r="D172" s="222"/>
      <c r="E172" s="222"/>
      <c r="F172" s="222"/>
    </row>
    <row r="173" spans="1:6" s="225" customFormat="1" ht="12">
      <c r="A173" s="218"/>
      <c r="B173" s="222"/>
      <c r="C173" s="222"/>
      <c r="D173" s="222"/>
      <c r="E173" s="222"/>
      <c r="F173" s="222"/>
    </row>
    <row r="174" spans="1:6" s="225" customFormat="1" ht="12">
      <c r="A174" s="218"/>
      <c r="B174" s="222"/>
      <c r="C174" s="222"/>
      <c r="D174" s="222"/>
      <c r="E174" s="222"/>
      <c r="F174" s="222"/>
    </row>
    <row r="175" spans="1:6" s="225" customFormat="1" ht="25.5">
      <c r="A175" s="236" t="s">
        <v>122</v>
      </c>
      <c r="B175" s="222"/>
      <c r="C175" s="222"/>
      <c r="D175" s="222"/>
      <c r="E175" s="222"/>
      <c r="F175" s="222"/>
    </row>
    <row r="176" spans="1:6" s="225" customFormat="1" ht="12">
      <c r="A176" s="218"/>
      <c r="B176" s="222"/>
      <c r="C176" s="222"/>
      <c r="D176" s="222"/>
      <c r="E176" s="222"/>
      <c r="F176" s="222"/>
    </row>
    <row r="177" spans="1:6" s="225" customFormat="1" ht="67.5">
      <c r="A177" s="228" t="s">
        <v>121</v>
      </c>
      <c r="B177" s="222"/>
      <c r="C177" s="222"/>
      <c r="D177" s="222"/>
      <c r="E177" s="222"/>
      <c r="F177" s="222"/>
    </row>
    <row r="178" spans="1:6" s="225" customFormat="1" ht="12">
      <c r="A178" s="218"/>
      <c r="B178" s="222"/>
      <c r="C178" s="222"/>
      <c r="D178" s="222"/>
      <c r="E178" s="222"/>
      <c r="F178" s="222"/>
    </row>
    <row r="179" spans="1:6" s="225" customFormat="1" ht="49.5" customHeight="1">
      <c r="A179" s="228" t="s">
        <v>120</v>
      </c>
      <c r="B179" s="222"/>
      <c r="C179" s="222"/>
      <c r="D179" s="222"/>
      <c r="E179" s="222"/>
      <c r="F179" s="222"/>
    </row>
    <row r="180" spans="1:6" s="225" customFormat="1" ht="12">
      <c r="A180" s="218"/>
      <c r="B180" s="222"/>
      <c r="C180" s="222"/>
      <c r="D180" s="222"/>
      <c r="E180" s="222"/>
      <c r="F180" s="222"/>
    </row>
    <row r="181" spans="1:6" s="225" customFormat="1" ht="101.25">
      <c r="A181" s="228" t="s">
        <v>119</v>
      </c>
      <c r="B181" s="222"/>
      <c r="C181" s="222"/>
      <c r="D181" s="222"/>
      <c r="E181" s="222"/>
      <c r="F181" s="222"/>
    </row>
    <row r="182" spans="1:6" s="225" customFormat="1" ht="12">
      <c r="A182" s="234"/>
      <c r="B182" s="222"/>
      <c r="C182" s="222"/>
      <c r="D182" s="222"/>
      <c r="E182" s="222"/>
      <c r="F182" s="222"/>
    </row>
    <row r="183" spans="1:6" s="225" customFormat="1" ht="135">
      <c r="A183" s="228" t="s">
        <v>118</v>
      </c>
      <c r="B183" s="222"/>
      <c r="C183" s="222"/>
      <c r="D183" s="222"/>
      <c r="E183" s="222"/>
      <c r="F183" s="222"/>
    </row>
    <row r="184" spans="1:6" s="225" customFormat="1" ht="72" customHeight="1">
      <c r="A184" s="228" t="s">
        <v>117</v>
      </c>
      <c r="B184" s="222"/>
      <c r="C184" s="222"/>
      <c r="D184" s="222"/>
      <c r="E184" s="222"/>
      <c r="F184" s="222"/>
    </row>
    <row r="185" spans="1:6" s="225" customFormat="1" ht="12">
      <c r="A185" s="218"/>
      <c r="B185" s="222"/>
      <c r="C185" s="222"/>
      <c r="D185" s="222"/>
      <c r="E185" s="222"/>
      <c r="F185" s="222"/>
    </row>
    <row r="186" spans="1:6" s="225" customFormat="1" ht="104.25" customHeight="1">
      <c r="A186" s="228" t="s">
        <v>116</v>
      </c>
      <c r="B186" s="222"/>
      <c r="C186" s="222"/>
      <c r="D186" s="222"/>
      <c r="E186" s="222"/>
      <c r="F186" s="222"/>
    </row>
    <row r="187" spans="1:6" s="225" customFormat="1" ht="35.25" customHeight="1">
      <c r="A187" s="228" t="s">
        <v>115</v>
      </c>
      <c r="B187" s="222"/>
      <c r="C187" s="222"/>
      <c r="D187" s="222"/>
      <c r="E187" s="222"/>
      <c r="F187" s="222"/>
    </row>
    <row r="188" spans="1:6" s="225" customFormat="1" ht="35.25" customHeight="1">
      <c r="A188" s="228" t="s">
        <v>114</v>
      </c>
      <c r="B188" s="222"/>
      <c r="C188" s="222"/>
      <c r="D188" s="222"/>
      <c r="E188" s="222"/>
      <c r="F188" s="222"/>
    </row>
    <row r="189" spans="1:6" s="225" customFormat="1" ht="12">
      <c r="A189" s="218"/>
      <c r="B189" s="222"/>
      <c r="C189" s="222"/>
      <c r="D189" s="222"/>
      <c r="E189" s="222"/>
      <c r="F189" s="222"/>
    </row>
    <row r="190" spans="1:6" s="225" customFormat="1" ht="25.5">
      <c r="A190" s="236" t="s">
        <v>113</v>
      </c>
      <c r="B190" s="222"/>
      <c r="C190" s="222"/>
      <c r="D190" s="222"/>
      <c r="E190" s="222"/>
      <c r="F190" s="222"/>
    </row>
    <row r="191" spans="1:6" s="225" customFormat="1" ht="12">
      <c r="A191" s="218"/>
      <c r="B191" s="222"/>
      <c r="C191" s="222"/>
      <c r="D191" s="222"/>
      <c r="E191" s="222"/>
      <c r="F191" s="222"/>
    </row>
    <row r="192" spans="1:6" s="225" customFormat="1" ht="33.75">
      <c r="A192" s="233" t="s">
        <v>112</v>
      </c>
      <c r="B192" s="222"/>
      <c r="C192" s="222"/>
      <c r="D192" s="222"/>
      <c r="E192" s="222"/>
      <c r="F192" s="222"/>
    </row>
    <row r="193" spans="1:7" s="225" customFormat="1" ht="12">
      <c r="A193" s="218"/>
      <c r="B193" s="222"/>
      <c r="C193" s="222"/>
      <c r="D193" s="222"/>
      <c r="E193" s="222"/>
      <c r="F193" s="222"/>
    </row>
    <row r="194" spans="1:7" s="225" customFormat="1" ht="12">
      <c r="A194" s="218" t="s">
        <v>111</v>
      </c>
      <c r="B194" s="222"/>
      <c r="C194" s="222"/>
      <c r="D194" s="222"/>
      <c r="E194" s="222"/>
      <c r="F194" s="222"/>
    </row>
    <row r="195" spans="1:7" s="225" customFormat="1" ht="12">
      <c r="A195" s="218"/>
      <c r="B195" s="222"/>
      <c r="C195" s="222"/>
      <c r="D195" s="222"/>
      <c r="E195" s="222"/>
      <c r="F195" s="222"/>
    </row>
    <row r="196" spans="1:7" s="225" customFormat="1" ht="22.5">
      <c r="A196" s="233" t="s">
        <v>110</v>
      </c>
      <c r="B196" s="222"/>
      <c r="C196" s="222"/>
      <c r="D196" s="222"/>
      <c r="E196" s="222"/>
      <c r="F196" s="222"/>
    </row>
    <row r="197" spans="1:7" s="225" customFormat="1" ht="12">
      <c r="A197" s="218"/>
      <c r="B197" s="222"/>
      <c r="C197" s="222"/>
      <c r="D197" s="222"/>
      <c r="E197" s="222"/>
      <c r="F197" s="222"/>
    </row>
    <row r="198" spans="1:7" s="225" customFormat="1" ht="78.75">
      <c r="A198" s="228" t="s">
        <v>109</v>
      </c>
      <c r="B198" s="222"/>
      <c r="C198" s="222"/>
      <c r="D198" s="222"/>
      <c r="E198" s="222"/>
      <c r="F198" s="222"/>
    </row>
    <row r="199" spans="1:7" s="225" customFormat="1" ht="12">
      <c r="A199" s="218"/>
      <c r="B199" s="222"/>
      <c r="C199" s="222"/>
      <c r="D199" s="222"/>
      <c r="E199" s="222"/>
      <c r="F199" s="222"/>
    </row>
    <row r="200" spans="1:7" s="225" customFormat="1" ht="67.5">
      <c r="A200" s="228" t="s">
        <v>108</v>
      </c>
      <c r="B200" s="222"/>
      <c r="C200" s="222"/>
      <c r="D200" s="222"/>
      <c r="E200" s="222"/>
      <c r="F200" s="222"/>
    </row>
    <row r="201" spans="1:7" s="225" customFormat="1" ht="12">
      <c r="A201" s="218"/>
      <c r="B201" s="222"/>
      <c r="C201" s="222"/>
      <c r="D201" s="222"/>
      <c r="E201" s="222"/>
      <c r="F201" s="222"/>
    </row>
    <row r="202" spans="1:7" s="225" customFormat="1" ht="90">
      <c r="A202" s="228" t="s">
        <v>107</v>
      </c>
      <c r="B202" s="237"/>
      <c r="C202" s="237"/>
      <c r="D202" s="237"/>
      <c r="E202" s="237"/>
      <c r="F202" s="237"/>
      <c r="G202" s="237"/>
    </row>
    <row r="203" spans="1:7" s="225" customFormat="1" ht="12">
      <c r="A203" s="218"/>
      <c r="B203" s="222"/>
      <c r="C203" s="222"/>
      <c r="D203" s="222"/>
      <c r="E203" s="222"/>
      <c r="F203" s="222"/>
    </row>
    <row r="204" spans="1:7" s="225" customFormat="1" ht="12">
      <c r="A204" s="234"/>
      <c r="B204" s="222"/>
      <c r="C204" s="222"/>
      <c r="D204" s="222"/>
      <c r="E204" s="222"/>
      <c r="F204" s="222"/>
    </row>
    <row r="205" spans="1:7" s="225" customFormat="1" ht="12.75">
      <c r="A205" s="213" t="s">
        <v>106</v>
      </c>
      <c r="B205" s="222"/>
      <c r="C205" s="222"/>
      <c r="D205" s="222"/>
      <c r="E205" s="222"/>
      <c r="F205" s="222"/>
    </row>
    <row r="206" spans="1:7" s="227" customFormat="1" ht="12">
      <c r="A206" s="218"/>
      <c r="B206" s="226"/>
      <c r="C206" s="226"/>
      <c r="D206" s="226"/>
      <c r="E206" s="226"/>
      <c r="F206" s="226"/>
    </row>
    <row r="207" spans="1:7" s="225" customFormat="1" ht="33.75">
      <c r="A207" s="233" t="s">
        <v>105</v>
      </c>
      <c r="B207" s="222"/>
      <c r="C207" s="222"/>
      <c r="D207" s="222"/>
      <c r="E207" s="222"/>
      <c r="F207" s="222"/>
    </row>
    <row r="208" spans="1:7" s="227" customFormat="1" ht="12">
      <c r="A208" s="218"/>
      <c r="B208" s="226"/>
      <c r="C208" s="226"/>
      <c r="D208" s="226"/>
      <c r="E208" s="226"/>
      <c r="F208" s="226"/>
    </row>
    <row r="209" spans="1:6" s="225" customFormat="1" ht="146.25">
      <c r="A209" s="230" t="s">
        <v>104</v>
      </c>
      <c r="B209" s="222"/>
      <c r="C209" s="222"/>
      <c r="D209" s="222"/>
      <c r="E209" s="222"/>
      <c r="F209" s="222"/>
    </row>
    <row r="210" spans="1:6" s="225" customFormat="1" ht="12">
      <c r="A210" s="218"/>
      <c r="B210" s="222"/>
      <c r="C210" s="222"/>
      <c r="D210" s="222"/>
      <c r="E210" s="222"/>
      <c r="F210" s="222"/>
    </row>
    <row r="211" spans="1:6" s="225" customFormat="1" ht="144" customHeight="1">
      <c r="A211" s="228" t="s">
        <v>103</v>
      </c>
      <c r="B211" s="222"/>
      <c r="C211" s="222"/>
      <c r="D211" s="222"/>
      <c r="E211" s="222"/>
      <c r="F211" s="222"/>
    </row>
    <row r="212" spans="1:6" s="225" customFormat="1" ht="12">
      <c r="A212" s="218"/>
      <c r="B212" s="222"/>
      <c r="C212" s="222"/>
      <c r="D212" s="222"/>
      <c r="E212" s="222"/>
      <c r="F212" s="222"/>
    </row>
    <row r="213" spans="1:6" s="225" customFormat="1" ht="56.25">
      <c r="A213" s="228" t="s">
        <v>102</v>
      </c>
      <c r="B213" s="222"/>
      <c r="C213" s="222"/>
      <c r="D213" s="222"/>
      <c r="E213" s="222"/>
      <c r="F213" s="222"/>
    </row>
    <row r="214" spans="1:6" s="225" customFormat="1" ht="12">
      <c r="A214" s="218"/>
      <c r="B214" s="222"/>
      <c r="C214" s="222"/>
      <c r="D214" s="222"/>
      <c r="E214" s="222"/>
      <c r="F214" s="222"/>
    </row>
    <row r="215" spans="1:6" s="225" customFormat="1" ht="132" customHeight="1">
      <c r="A215" s="228" t="s">
        <v>101</v>
      </c>
      <c r="B215" s="222"/>
      <c r="C215" s="222"/>
      <c r="D215" s="222"/>
      <c r="E215" s="222"/>
      <c r="F215" s="222"/>
    </row>
    <row r="216" spans="1:6" s="225" customFormat="1" ht="12">
      <c r="A216" s="218"/>
      <c r="B216" s="222"/>
      <c r="C216" s="222"/>
      <c r="D216" s="222"/>
      <c r="E216" s="222"/>
      <c r="F216" s="222"/>
    </row>
    <row r="217" spans="1:6" s="225" customFormat="1" ht="12">
      <c r="A217" s="218"/>
      <c r="B217" s="222"/>
      <c r="C217" s="222"/>
      <c r="D217" s="222"/>
      <c r="E217" s="222"/>
      <c r="F217" s="222"/>
    </row>
    <row r="218" spans="1:6" s="225" customFormat="1" ht="12.75">
      <c r="A218" s="213" t="s">
        <v>100</v>
      </c>
      <c r="B218" s="222"/>
      <c r="C218" s="222"/>
      <c r="D218" s="222"/>
      <c r="E218" s="222"/>
      <c r="F218" s="222"/>
    </row>
    <row r="219" spans="1:6" s="225" customFormat="1" ht="12">
      <c r="A219" s="218"/>
      <c r="B219" s="222"/>
      <c r="C219" s="222"/>
      <c r="D219" s="222"/>
      <c r="E219" s="222"/>
      <c r="F219" s="222"/>
    </row>
    <row r="220" spans="1:6" s="225" customFormat="1" ht="101.25">
      <c r="A220" s="230" t="s">
        <v>99</v>
      </c>
      <c r="B220" s="222"/>
      <c r="C220" s="222"/>
      <c r="D220" s="222"/>
      <c r="E220" s="222"/>
      <c r="F220" s="222"/>
    </row>
    <row r="221" spans="1:6" s="225" customFormat="1" ht="12">
      <c r="A221" s="218"/>
      <c r="B221" s="222"/>
      <c r="C221" s="222"/>
      <c r="D221" s="222"/>
      <c r="E221" s="222"/>
      <c r="F221" s="222"/>
    </row>
    <row r="222" spans="1:6" s="225" customFormat="1" ht="135">
      <c r="A222" s="228" t="s">
        <v>98</v>
      </c>
      <c r="B222" s="222"/>
      <c r="C222" s="222"/>
      <c r="D222" s="222"/>
      <c r="E222" s="222"/>
      <c r="F222" s="222"/>
    </row>
    <row r="223" spans="1:6" s="225" customFormat="1" ht="12">
      <c r="A223" s="218"/>
      <c r="B223" s="222"/>
      <c r="C223" s="222"/>
      <c r="D223" s="222"/>
      <c r="E223" s="222"/>
      <c r="F223" s="222"/>
    </row>
    <row r="224" spans="1:6" s="225" customFormat="1" ht="135">
      <c r="A224" s="228" t="s">
        <v>97</v>
      </c>
      <c r="B224" s="222"/>
      <c r="C224" s="222"/>
      <c r="D224" s="222"/>
      <c r="E224" s="222"/>
      <c r="F224" s="222"/>
    </row>
    <row r="225" spans="1:6" s="225" customFormat="1" ht="12">
      <c r="A225" s="218"/>
      <c r="B225" s="222"/>
      <c r="C225" s="222"/>
      <c r="D225" s="222"/>
      <c r="E225" s="222"/>
      <c r="F225" s="222"/>
    </row>
    <row r="226" spans="1:6" s="225" customFormat="1" ht="12">
      <c r="A226" s="218"/>
      <c r="B226" s="222"/>
      <c r="C226" s="222"/>
      <c r="D226" s="222"/>
      <c r="E226" s="222"/>
      <c r="F226" s="222"/>
    </row>
    <row r="227" spans="1:6" s="225" customFormat="1" ht="12.75">
      <c r="A227" s="213" t="s">
        <v>96</v>
      </c>
      <c r="B227" s="222"/>
      <c r="C227" s="222"/>
      <c r="D227" s="222"/>
      <c r="E227" s="222"/>
      <c r="F227" s="222"/>
    </row>
    <row r="228" spans="1:6" s="225" customFormat="1" ht="12">
      <c r="A228" s="218"/>
      <c r="B228" s="222"/>
      <c r="C228" s="222"/>
      <c r="D228" s="222"/>
      <c r="E228" s="222"/>
      <c r="F228" s="222"/>
    </row>
    <row r="229" spans="1:6" s="225" customFormat="1" ht="67.5">
      <c r="A229" s="230" t="s">
        <v>95</v>
      </c>
      <c r="B229" s="222"/>
      <c r="C229" s="222"/>
      <c r="D229" s="222"/>
      <c r="E229" s="222"/>
      <c r="F229" s="222"/>
    </row>
    <row r="230" spans="1:6" s="225" customFormat="1" ht="12">
      <c r="A230" s="218"/>
      <c r="B230" s="222"/>
      <c r="C230" s="222"/>
      <c r="D230" s="222"/>
      <c r="E230" s="222"/>
      <c r="F230" s="222"/>
    </row>
    <row r="231" spans="1:6" s="225" customFormat="1" ht="78.75">
      <c r="A231" s="228" t="s">
        <v>94</v>
      </c>
      <c r="B231" s="222"/>
      <c r="C231" s="222"/>
      <c r="D231" s="222"/>
      <c r="E231" s="222"/>
      <c r="F231" s="222"/>
    </row>
    <row r="232" spans="1:6" s="225" customFormat="1" ht="12">
      <c r="A232" s="218"/>
      <c r="B232" s="222"/>
      <c r="C232" s="222"/>
      <c r="D232" s="222"/>
      <c r="E232" s="222"/>
      <c r="F232" s="222"/>
    </row>
    <row r="233" spans="1:6" s="225" customFormat="1" ht="166.5" customHeight="1">
      <c r="A233" s="228" t="s">
        <v>93</v>
      </c>
      <c r="B233" s="222"/>
      <c r="C233" s="222"/>
      <c r="D233" s="222"/>
      <c r="E233" s="222"/>
      <c r="F233" s="222"/>
    </row>
    <row r="234" spans="1:6" s="225" customFormat="1" ht="12">
      <c r="A234" s="218"/>
      <c r="B234" s="222"/>
      <c r="C234" s="222"/>
      <c r="D234" s="222"/>
      <c r="E234" s="222"/>
      <c r="F234" s="222"/>
    </row>
    <row r="235" spans="1:6" s="225" customFormat="1" ht="132" customHeight="1">
      <c r="A235" s="228" t="s">
        <v>92</v>
      </c>
      <c r="B235" s="222"/>
      <c r="C235" s="222"/>
      <c r="D235" s="222"/>
      <c r="E235" s="222"/>
      <c r="F235" s="222"/>
    </row>
    <row r="236" spans="1:6" s="225" customFormat="1" ht="12">
      <c r="A236" s="218"/>
      <c r="B236" s="222"/>
      <c r="C236" s="222"/>
      <c r="D236" s="222"/>
      <c r="E236" s="222"/>
      <c r="F236" s="222"/>
    </row>
    <row r="237" spans="1:6" s="225" customFormat="1" ht="135">
      <c r="A237" s="228" t="s">
        <v>91</v>
      </c>
      <c r="B237" s="222"/>
      <c r="C237" s="222"/>
      <c r="D237" s="222"/>
      <c r="E237" s="222"/>
      <c r="F237" s="222"/>
    </row>
    <row r="238" spans="1:6" s="225" customFormat="1" ht="12">
      <c r="A238" s="218"/>
      <c r="B238" s="222"/>
      <c r="C238" s="222"/>
      <c r="D238" s="222"/>
      <c r="E238" s="222"/>
      <c r="F238" s="222"/>
    </row>
    <row r="239" spans="1:6" s="225" customFormat="1" ht="12">
      <c r="A239" s="218"/>
      <c r="B239" s="222"/>
      <c r="C239" s="222"/>
      <c r="D239" s="222"/>
      <c r="E239" s="222"/>
      <c r="F239" s="222"/>
    </row>
    <row r="240" spans="1:6" s="225" customFormat="1" ht="12.75">
      <c r="A240" s="213" t="s">
        <v>90</v>
      </c>
      <c r="B240" s="222"/>
      <c r="C240" s="222"/>
      <c r="D240" s="222"/>
      <c r="E240" s="222"/>
      <c r="F240" s="222"/>
    </row>
    <row r="241" spans="1:6" s="225" customFormat="1" ht="12">
      <c r="A241" s="218"/>
      <c r="B241" s="222"/>
      <c r="C241" s="222"/>
      <c r="D241" s="222"/>
      <c r="E241" s="222"/>
      <c r="F241" s="222"/>
    </row>
    <row r="242" spans="1:6" s="225" customFormat="1" ht="146.25">
      <c r="A242" s="230" t="s">
        <v>89</v>
      </c>
      <c r="B242" s="222"/>
      <c r="C242" s="222"/>
      <c r="D242" s="222"/>
      <c r="E242" s="222"/>
      <c r="F242" s="222"/>
    </row>
    <row r="243" spans="1:6" s="225" customFormat="1" ht="12">
      <c r="A243" s="218"/>
      <c r="B243" s="222"/>
      <c r="C243" s="222"/>
      <c r="D243" s="222"/>
      <c r="E243" s="222"/>
      <c r="F243" s="222"/>
    </row>
    <row r="244" spans="1:6" s="225" customFormat="1" ht="120.75" customHeight="1">
      <c r="A244" s="228" t="s">
        <v>88</v>
      </c>
      <c r="B244" s="222"/>
      <c r="C244" s="222"/>
      <c r="D244" s="222"/>
      <c r="E244" s="222"/>
      <c r="F244" s="222"/>
    </row>
    <row r="245" spans="1:6" s="225" customFormat="1" ht="12">
      <c r="A245" s="218"/>
      <c r="B245" s="222"/>
      <c r="C245" s="222"/>
      <c r="D245" s="222"/>
      <c r="E245" s="222"/>
      <c r="F245" s="222"/>
    </row>
    <row r="246" spans="1:6" s="225" customFormat="1" ht="22.5">
      <c r="A246" s="228" t="s">
        <v>87</v>
      </c>
      <c r="B246" s="222"/>
      <c r="C246" s="222"/>
      <c r="D246" s="222"/>
      <c r="E246" s="222"/>
      <c r="F246" s="222"/>
    </row>
    <row r="247" spans="1:6" s="225" customFormat="1" ht="12">
      <c r="A247" s="218"/>
      <c r="B247" s="222"/>
      <c r="C247" s="222"/>
      <c r="D247" s="222"/>
      <c r="E247" s="222"/>
      <c r="F247" s="222"/>
    </row>
    <row r="248" spans="1:6" s="225" customFormat="1" ht="132" customHeight="1">
      <c r="A248" s="228" t="s">
        <v>86</v>
      </c>
      <c r="B248" s="222"/>
      <c r="C248" s="222"/>
      <c r="D248" s="222"/>
      <c r="E248" s="222"/>
      <c r="F248" s="222"/>
    </row>
    <row r="249" spans="1:6" s="225" customFormat="1" ht="12">
      <c r="A249" s="218"/>
      <c r="B249" s="222"/>
      <c r="C249" s="222"/>
      <c r="D249" s="222"/>
      <c r="E249" s="222"/>
      <c r="F249" s="222"/>
    </row>
    <row r="250" spans="1:6" s="225" customFormat="1" ht="12">
      <c r="A250" s="218"/>
      <c r="B250" s="222"/>
      <c r="C250" s="222"/>
      <c r="D250" s="222"/>
      <c r="E250" s="222"/>
      <c r="F250" s="222"/>
    </row>
    <row r="251" spans="1:6" s="225" customFormat="1" ht="12.75">
      <c r="A251" s="213" t="s">
        <v>85</v>
      </c>
      <c r="B251" s="222"/>
      <c r="C251" s="222"/>
      <c r="D251" s="222"/>
      <c r="E251" s="222"/>
      <c r="F251" s="222"/>
    </row>
    <row r="252" spans="1:6" s="225" customFormat="1" ht="12">
      <c r="A252" s="218"/>
      <c r="B252" s="222"/>
      <c r="C252" s="222"/>
      <c r="D252" s="222"/>
      <c r="E252" s="222"/>
      <c r="F252" s="222"/>
    </row>
    <row r="253" spans="1:6" s="225" customFormat="1" ht="33.75">
      <c r="A253" s="233" t="s">
        <v>84</v>
      </c>
      <c r="B253" s="222"/>
      <c r="C253" s="222"/>
      <c r="D253" s="222"/>
      <c r="E253" s="222"/>
      <c r="F253" s="222"/>
    </row>
    <row r="254" spans="1:6" s="225" customFormat="1" ht="12">
      <c r="A254" s="235"/>
      <c r="B254" s="222"/>
      <c r="C254" s="222"/>
      <c r="D254" s="222"/>
      <c r="E254" s="222"/>
      <c r="F254" s="222"/>
    </row>
    <row r="255" spans="1:6" s="225" customFormat="1" ht="90">
      <c r="A255" s="228" t="s">
        <v>83</v>
      </c>
      <c r="B255" s="222"/>
      <c r="C255" s="222"/>
      <c r="D255" s="222"/>
      <c r="E255" s="222"/>
      <c r="F255" s="222"/>
    </row>
    <row r="256" spans="1:6" s="225" customFormat="1" ht="12">
      <c r="A256" s="235"/>
      <c r="B256" s="222"/>
      <c r="C256" s="222"/>
      <c r="D256" s="222"/>
      <c r="E256" s="222"/>
      <c r="F256" s="222"/>
    </row>
    <row r="257" spans="1:6" s="225" customFormat="1" ht="56.25">
      <c r="A257" s="228" t="s">
        <v>82</v>
      </c>
      <c r="B257" s="222"/>
      <c r="C257" s="222"/>
      <c r="D257" s="222"/>
      <c r="E257" s="222"/>
      <c r="F257" s="222"/>
    </row>
    <row r="258" spans="1:6" s="225" customFormat="1" ht="12">
      <c r="A258" s="218"/>
      <c r="B258" s="222"/>
      <c r="C258" s="222"/>
      <c r="D258" s="222"/>
      <c r="E258" s="222"/>
      <c r="F258" s="222"/>
    </row>
    <row r="259" spans="1:6" s="225" customFormat="1" ht="154.5" customHeight="1">
      <c r="A259" s="228" t="s">
        <v>81</v>
      </c>
      <c r="B259" s="222"/>
      <c r="C259" s="222"/>
      <c r="D259" s="222"/>
      <c r="E259" s="222"/>
      <c r="F259" s="222"/>
    </row>
    <row r="260" spans="1:6" s="225" customFormat="1" ht="12">
      <c r="A260" s="218"/>
      <c r="B260" s="222"/>
      <c r="C260" s="222"/>
      <c r="D260" s="222"/>
      <c r="E260" s="222"/>
      <c r="F260" s="222"/>
    </row>
    <row r="261" spans="1:6" s="225" customFormat="1" ht="12">
      <c r="A261" s="218"/>
      <c r="B261" s="222"/>
      <c r="C261" s="222"/>
      <c r="D261" s="222"/>
      <c r="E261" s="222"/>
      <c r="F261" s="222"/>
    </row>
    <row r="262" spans="1:6" s="225" customFormat="1" ht="12.75">
      <c r="A262" s="213" t="s">
        <v>80</v>
      </c>
      <c r="B262" s="222"/>
      <c r="C262" s="222"/>
      <c r="D262" s="222"/>
      <c r="E262" s="222"/>
      <c r="F262" s="222"/>
    </row>
    <row r="263" spans="1:6" s="225" customFormat="1" ht="12">
      <c r="A263" s="218"/>
      <c r="B263" s="222"/>
      <c r="C263" s="222"/>
      <c r="D263" s="222"/>
      <c r="E263" s="222"/>
      <c r="F263" s="222"/>
    </row>
    <row r="264" spans="1:6" s="225" customFormat="1" ht="49.5" customHeight="1">
      <c r="A264" s="230" t="s">
        <v>79</v>
      </c>
      <c r="B264" s="222"/>
      <c r="C264" s="222"/>
      <c r="D264" s="222"/>
      <c r="E264" s="222"/>
      <c r="F264" s="222"/>
    </row>
    <row r="265" spans="1:6" s="225" customFormat="1" ht="12">
      <c r="A265" s="218"/>
      <c r="B265" s="222"/>
      <c r="C265" s="222"/>
      <c r="D265" s="222"/>
      <c r="E265" s="222"/>
      <c r="F265" s="222"/>
    </row>
    <row r="266" spans="1:6" s="225" customFormat="1" ht="101.25">
      <c r="A266" s="228" t="s">
        <v>78</v>
      </c>
      <c r="B266" s="222"/>
      <c r="C266" s="222"/>
      <c r="D266" s="222"/>
      <c r="E266" s="222"/>
      <c r="F266" s="222"/>
    </row>
    <row r="267" spans="1:6" s="225" customFormat="1" ht="12">
      <c r="A267" s="218"/>
      <c r="B267" s="222"/>
      <c r="C267" s="222"/>
      <c r="D267" s="222"/>
      <c r="E267" s="222"/>
      <c r="F267" s="222"/>
    </row>
    <row r="268" spans="1:6" s="225" customFormat="1" ht="56.25">
      <c r="A268" s="228" t="s">
        <v>77</v>
      </c>
      <c r="B268" s="222"/>
      <c r="C268" s="222"/>
      <c r="D268" s="222"/>
      <c r="E268" s="222"/>
      <c r="F268" s="222"/>
    </row>
    <row r="269" spans="1:6" s="225" customFormat="1" ht="12">
      <c r="A269" s="218"/>
      <c r="B269" s="222"/>
      <c r="C269" s="222"/>
      <c r="D269" s="222"/>
      <c r="E269" s="222"/>
      <c r="F269" s="222"/>
    </row>
    <row r="270" spans="1:6" s="225" customFormat="1" ht="70.5" customHeight="1">
      <c r="A270" s="228" t="s">
        <v>76</v>
      </c>
      <c r="B270" s="222"/>
      <c r="C270" s="222"/>
      <c r="D270" s="222"/>
      <c r="E270" s="222"/>
      <c r="F270" s="222"/>
    </row>
    <row r="271" spans="1:6" s="225" customFormat="1" ht="70.5" customHeight="1">
      <c r="A271" s="228" t="s">
        <v>75</v>
      </c>
      <c r="B271" s="222"/>
      <c r="C271" s="222"/>
      <c r="D271" s="222"/>
      <c r="E271" s="222"/>
      <c r="F271" s="222"/>
    </row>
    <row r="272" spans="1:6" s="225" customFormat="1" ht="12">
      <c r="A272" s="218"/>
      <c r="B272" s="222"/>
      <c r="C272" s="222"/>
      <c r="D272" s="222"/>
      <c r="E272" s="222"/>
      <c r="F272" s="222"/>
    </row>
    <row r="273" spans="1:6" s="225" customFormat="1" ht="12.75">
      <c r="A273" s="213" t="s">
        <v>74</v>
      </c>
      <c r="B273" s="222"/>
      <c r="C273" s="222"/>
      <c r="D273" s="222"/>
      <c r="E273" s="222"/>
      <c r="F273" s="222"/>
    </row>
    <row r="274" spans="1:6" s="225" customFormat="1" ht="12">
      <c r="A274" s="218"/>
      <c r="B274" s="222"/>
      <c r="C274" s="222"/>
      <c r="D274" s="222"/>
      <c r="E274" s="222"/>
      <c r="F274" s="222"/>
    </row>
    <row r="275" spans="1:6" s="225" customFormat="1" ht="382.5">
      <c r="A275" s="230" t="s">
        <v>73</v>
      </c>
      <c r="B275" s="222"/>
      <c r="C275" s="222"/>
      <c r="D275" s="222"/>
      <c r="E275" s="222"/>
      <c r="F275" s="222"/>
    </row>
    <row r="276" spans="1:6" s="225" customFormat="1" ht="191.25">
      <c r="A276" s="230" t="s">
        <v>72</v>
      </c>
      <c r="B276" s="222"/>
      <c r="C276" s="222"/>
      <c r="D276" s="222"/>
      <c r="E276" s="222"/>
      <c r="F276" s="222"/>
    </row>
    <row r="277" spans="1:6" s="225" customFormat="1" ht="12">
      <c r="A277" s="218"/>
      <c r="B277" s="222"/>
      <c r="C277" s="222"/>
      <c r="D277" s="222"/>
      <c r="E277" s="222"/>
      <c r="F277" s="222"/>
    </row>
    <row r="278" spans="1:6" s="225" customFormat="1" ht="12.75">
      <c r="A278" s="213" t="s">
        <v>71</v>
      </c>
      <c r="B278" s="222"/>
      <c r="C278" s="222"/>
      <c r="D278" s="222"/>
      <c r="E278" s="222"/>
      <c r="F278" s="222"/>
    </row>
    <row r="279" spans="1:6" s="225" customFormat="1" ht="12">
      <c r="A279" s="218"/>
      <c r="B279" s="222"/>
      <c r="C279" s="222"/>
      <c r="D279" s="222"/>
      <c r="E279" s="222"/>
      <c r="F279" s="222"/>
    </row>
    <row r="280" spans="1:6" s="225" customFormat="1" ht="129.75" customHeight="1">
      <c r="A280" s="230" t="s">
        <v>3365</v>
      </c>
      <c r="B280" s="222"/>
      <c r="C280" s="222"/>
      <c r="D280" s="222"/>
      <c r="E280" s="222"/>
      <c r="F280" s="222"/>
    </row>
    <row r="281" spans="1:6" s="225" customFormat="1" ht="12">
      <c r="A281" s="218"/>
      <c r="B281" s="222"/>
      <c r="C281" s="222"/>
      <c r="D281" s="222"/>
      <c r="E281" s="222"/>
      <c r="F281" s="222"/>
    </row>
    <row r="282" spans="1:6" s="225" customFormat="1" ht="33.75">
      <c r="A282" s="562" t="s">
        <v>3625</v>
      </c>
      <c r="B282" s="222"/>
      <c r="C282" s="222"/>
      <c r="D282" s="222"/>
      <c r="E282" s="222"/>
      <c r="F282" s="222"/>
    </row>
    <row r="283" spans="1:6" s="225" customFormat="1" ht="12">
      <c r="A283" s="218"/>
      <c r="B283" s="222"/>
      <c r="C283" s="222"/>
      <c r="D283" s="222"/>
      <c r="E283" s="222"/>
      <c r="F283" s="222"/>
    </row>
    <row r="284" spans="1:6" s="225" customFormat="1" ht="360">
      <c r="A284" s="230" t="s">
        <v>3633</v>
      </c>
      <c r="B284" s="222"/>
      <c r="C284" s="222"/>
      <c r="D284" s="222"/>
      <c r="E284" s="222"/>
      <c r="F284" s="222"/>
    </row>
    <row r="285" spans="1:6" s="225" customFormat="1" ht="12">
      <c r="A285" s="218" t="s">
        <v>3626</v>
      </c>
      <c r="B285" s="222"/>
      <c r="C285" s="222"/>
      <c r="D285" s="222"/>
      <c r="E285" s="222"/>
      <c r="F285" s="222"/>
    </row>
    <row r="286" spans="1:6" s="225" customFormat="1" ht="12">
      <c r="A286" s="218" t="s">
        <v>3627</v>
      </c>
      <c r="B286" s="222"/>
      <c r="C286" s="222"/>
      <c r="D286" s="222"/>
      <c r="E286" s="222"/>
      <c r="F286" s="222"/>
    </row>
    <row r="287" spans="1:6" s="225" customFormat="1" ht="12">
      <c r="A287" s="218" t="s">
        <v>3628</v>
      </c>
      <c r="B287" s="222"/>
      <c r="C287" s="222"/>
      <c r="D287" s="222"/>
      <c r="E287" s="222"/>
      <c r="F287" s="222"/>
    </row>
    <row r="288" spans="1:6" s="225" customFormat="1" ht="12">
      <c r="A288" s="218" t="s">
        <v>3629</v>
      </c>
      <c r="B288" s="222"/>
      <c r="C288" s="222"/>
      <c r="D288" s="222"/>
      <c r="E288" s="222"/>
      <c r="F288" s="222"/>
    </row>
    <row r="289" spans="1:6" s="227" customFormat="1" ht="12">
      <c r="A289" s="218" t="s">
        <v>3630</v>
      </c>
      <c r="B289" s="226"/>
      <c r="C289" s="226"/>
      <c r="D289" s="226"/>
      <c r="E289" s="226"/>
      <c r="F289" s="226"/>
    </row>
    <row r="290" spans="1:6" s="225" customFormat="1" ht="12">
      <c r="A290" s="234" t="s">
        <v>3631</v>
      </c>
      <c r="B290" s="222"/>
      <c r="C290" s="222"/>
      <c r="D290" s="222"/>
      <c r="E290" s="222"/>
      <c r="F290" s="222"/>
    </row>
    <row r="291" spans="1:6" s="225" customFormat="1" ht="12">
      <c r="A291" s="218" t="s">
        <v>3632</v>
      </c>
      <c r="B291" s="222"/>
      <c r="C291" s="222"/>
      <c r="D291" s="222"/>
      <c r="E291" s="222"/>
      <c r="F291" s="222"/>
    </row>
    <row r="292" spans="1:6" s="225" customFormat="1" ht="409.5">
      <c r="A292" s="229" t="s">
        <v>3636</v>
      </c>
      <c r="B292" s="222"/>
      <c r="C292" s="222"/>
      <c r="D292" s="222"/>
      <c r="E292" s="222"/>
      <c r="F292" s="222"/>
    </row>
    <row r="293" spans="1:6" s="225" customFormat="1" ht="67.5">
      <c r="A293" s="230" t="s">
        <v>3634</v>
      </c>
      <c r="B293" s="222"/>
      <c r="C293" s="222"/>
      <c r="D293" s="222"/>
      <c r="E293" s="222"/>
      <c r="F293" s="222"/>
    </row>
    <row r="294" spans="1:6" s="225" customFormat="1" ht="409.5">
      <c r="A294" s="229" t="s">
        <v>3635</v>
      </c>
      <c r="B294" s="222"/>
      <c r="C294" s="222"/>
      <c r="D294" s="222"/>
      <c r="E294" s="222"/>
      <c r="F294" s="222"/>
    </row>
    <row r="295" spans="1:6" s="225" customFormat="1" ht="371.25">
      <c r="A295" s="229" t="s">
        <v>3637</v>
      </c>
      <c r="B295" s="222"/>
      <c r="C295" s="222"/>
      <c r="D295" s="222"/>
      <c r="E295" s="222"/>
      <c r="F295" s="222"/>
    </row>
    <row r="296" spans="1:6" s="225" customFormat="1" ht="326.25">
      <c r="A296" s="230" t="s">
        <v>3638</v>
      </c>
      <c r="B296" s="222"/>
      <c r="C296" s="222"/>
      <c r="D296" s="222"/>
      <c r="E296" s="222"/>
      <c r="F296" s="222"/>
    </row>
    <row r="297" spans="1:6" s="225" customFormat="1" ht="67.5">
      <c r="A297" s="229" t="s">
        <v>3639</v>
      </c>
      <c r="B297" s="222"/>
      <c r="C297" s="222"/>
      <c r="D297" s="222"/>
      <c r="E297" s="222"/>
      <c r="F297" s="222"/>
    </row>
    <row r="298" spans="1:6" s="225" customFormat="1" ht="12">
      <c r="A298" s="218"/>
      <c r="B298" s="222"/>
      <c r="C298" s="222"/>
      <c r="D298" s="222"/>
      <c r="E298" s="222"/>
      <c r="F298" s="222"/>
    </row>
    <row r="299" spans="1:6" s="225" customFormat="1" ht="45">
      <c r="A299" s="229" t="s">
        <v>3640</v>
      </c>
      <c r="B299" s="222"/>
      <c r="C299" s="222"/>
      <c r="D299" s="222"/>
      <c r="E299" s="222"/>
      <c r="F299" s="222"/>
    </row>
    <row r="300" spans="1:6" s="225" customFormat="1" ht="12">
      <c r="A300" s="218"/>
      <c r="B300" s="222"/>
      <c r="C300" s="222"/>
      <c r="D300" s="222"/>
      <c r="E300" s="222"/>
      <c r="F300" s="222"/>
    </row>
    <row r="301" spans="1:6" s="225" customFormat="1" ht="12">
      <c r="A301" s="218"/>
      <c r="B301" s="222"/>
      <c r="C301" s="222"/>
      <c r="D301" s="222"/>
      <c r="E301" s="222"/>
      <c r="F301" s="222"/>
    </row>
    <row r="302" spans="1:6" s="225" customFormat="1" ht="12">
      <c r="A302" s="218"/>
      <c r="B302" s="222"/>
      <c r="C302" s="222"/>
      <c r="D302" s="222"/>
      <c r="E302" s="222"/>
      <c r="F302" s="222"/>
    </row>
    <row r="303" spans="1:6" s="225" customFormat="1" ht="12">
      <c r="A303" s="218"/>
      <c r="B303" s="222"/>
      <c r="C303" s="222"/>
      <c r="D303" s="222"/>
      <c r="E303" s="222"/>
      <c r="F303" s="222"/>
    </row>
    <row r="304" spans="1:6" s="225" customFormat="1" ht="12">
      <c r="A304" s="218"/>
      <c r="B304" s="222"/>
      <c r="C304" s="222"/>
      <c r="D304" s="222"/>
      <c r="E304" s="222"/>
      <c r="F304" s="222"/>
    </row>
    <row r="305" spans="1:6" s="225" customFormat="1" ht="12">
      <c r="A305" s="218"/>
      <c r="B305" s="222"/>
      <c r="C305" s="222"/>
      <c r="D305" s="222"/>
      <c r="E305" s="222"/>
      <c r="F305" s="222"/>
    </row>
    <row r="306" spans="1:6" s="225" customFormat="1" ht="12">
      <c r="A306" s="218"/>
      <c r="B306" s="222"/>
      <c r="C306" s="222"/>
      <c r="D306" s="222"/>
      <c r="E306" s="222"/>
      <c r="F306" s="222"/>
    </row>
    <row r="307" spans="1:6" s="225" customFormat="1" ht="12">
      <c r="A307" s="218"/>
      <c r="B307" s="222"/>
      <c r="C307" s="222"/>
      <c r="D307" s="222"/>
      <c r="E307" s="222"/>
      <c r="F307" s="222"/>
    </row>
    <row r="308" spans="1:6" s="225" customFormat="1" ht="12">
      <c r="A308" s="218"/>
      <c r="B308" s="222"/>
      <c r="C308" s="222"/>
      <c r="D308" s="222"/>
      <c r="E308" s="222"/>
      <c r="F308" s="222"/>
    </row>
    <row r="309" spans="1:6" s="225" customFormat="1" ht="12">
      <c r="A309" s="218"/>
      <c r="B309" s="222"/>
      <c r="C309" s="222"/>
      <c r="D309" s="222"/>
      <c r="E309" s="222"/>
      <c r="F309" s="222"/>
    </row>
    <row r="310" spans="1:6" s="225" customFormat="1" ht="12">
      <c r="A310" s="218"/>
      <c r="B310" s="222"/>
      <c r="C310" s="222"/>
      <c r="D310" s="222"/>
      <c r="E310" s="222"/>
      <c r="F310" s="222"/>
    </row>
    <row r="311" spans="1:6" s="225" customFormat="1" ht="12">
      <c r="A311" s="218"/>
      <c r="B311" s="222"/>
      <c r="C311" s="222"/>
      <c r="D311" s="222"/>
      <c r="E311" s="222"/>
      <c r="F311" s="222"/>
    </row>
    <row r="312" spans="1:6" s="225" customFormat="1" ht="12">
      <c r="A312" s="218"/>
      <c r="B312" s="222"/>
      <c r="C312" s="222"/>
      <c r="D312" s="222"/>
      <c r="E312" s="222"/>
      <c r="F312" s="222"/>
    </row>
    <row r="313" spans="1:6" s="225" customFormat="1" ht="12">
      <c r="A313" s="234"/>
      <c r="B313" s="222"/>
      <c r="C313" s="222"/>
      <c r="D313" s="222"/>
      <c r="E313" s="222"/>
      <c r="F313" s="222"/>
    </row>
    <row r="314" spans="1:6" s="225" customFormat="1" ht="12">
      <c r="A314" s="218"/>
      <c r="B314" s="222"/>
      <c r="C314" s="222"/>
      <c r="D314" s="222"/>
      <c r="E314" s="222"/>
      <c r="F314" s="222"/>
    </row>
    <row r="315" spans="1:6" s="225" customFormat="1" ht="12">
      <c r="A315" s="218"/>
      <c r="B315" s="222"/>
      <c r="C315" s="222"/>
      <c r="D315" s="222"/>
      <c r="E315" s="222"/>
      <c r="F315" s="222"/>
    </row>
    <row r="316" spans="1:6" s="225" customFormat="1" ht="12">
      <c r="A316" s="218"/>
      <c r="B316" s="222"/>
      <c r="C316" s="222"/>
      <c r="D316" s="222"/>
      <c r="E316" s="222"/>
      <c r="F316" s="222"/>
    </row>
    <row r="317" spans="1:6" s="225" customFormat="1" ht="12">
      <c r="A317" s="218"/>
      <c r="B317" s="222"/>
      <c r="C317" s="222"/>
      <c r="D317" s="222"/>
      <c r="E317" s="222"/>
      <c r="F317" s="222"/>
    </row>
    <row r="318" spans="1:6" s="225" customFormat="1" ht="12">
      <c r="A318" s="218"/>
      <c r="B318" s="222"/>
      <c r="C318" s="222"/>
      <c r="D318" s="222"/>
      <c r="E318" s="222"/>
      <c r="F318" s="222"/>
    </row>
    <row r="319" spans="1:6" s="225" customFormat="1" ht="12">
      <c r="A319" s="218"/>
      <c r="B319" s="222"/>
      <c r="C319" s="222"/>
      <c r="D319" s="222"/>
      <c r="E319" s="222"/>
      <c r="F319" s="222"/>
    </row>
    <row r="320" spans="1:6" s="225" customFormat="1" ht="12">
      <c r="A320" s="218"/>
      <c r="B320" s="222"/>
      <c r="C320" s="222"/>
      <c r="D320" s="222"/>
      <c r="E320" s="222"/>
      <c r="F320" s="222"/>
    </row>
    <row r="321" spans="1:6" s="227" customFormat="1" ht="12">
      <c r="A321" s="218"/>
      <c r="B321" s="226"/>
      <c r="C321" s="226"/>
      <c r="D321" s="226"/>
      <c r="E321" s="226"/>
      <c r="F321" s="226"/>
    </row>
    <row r="322" spans="1:6" s="225" customFormat="1" ht="12">
      <c r="A322" s="218"/>
      <c r="B322" s="222"/>
      <c r="C322" s="222"/>
      <c r="D322" s="222"/>
      <c r="E322" s="222"/>
      <c r="F322" s="222"/>
    </row>
    <row r="323" spans="1:6" s="227" customFormat="1" ht="12">
      <c r="A323" s="218"/>
      <c r="B323" s="226"/>
      <c r="C323" s="226"/>
      <c r="D323" s="226"/>
      <c r="E323" s="226"/>
      <c r="F323" s="226"/>
    </row>
    <row r="324" spans="1:6" s="225" customFormat="1" ht="12">
      <c r="A324" s="218"/>
      <c r="B324" s="222"/>
      <c r="C324" s="222"/>
      <c r="D324" s="222"/>
      <c r="E324" s="222"/>
      <c r="F324" s="222"/>
    </row>
    <row r="325" spans="1:6" s="225" customFormat="1" ht="12">
      <c r="A325" s="218"/>
      <c r="B325" s="222"/>
      <c r="C325" s="222"/>
      <c r="D325" s="222"/>
      <c r="E325" s="222"/>
      <c r="F325" s="222"/>
    </row>
    <row r="326" spans="1:6" s="225" customFormat="1" ht="12">
      <c r="A326" s="218"/>
      <c r="B326" s="222"/>
      <c r="C326" s="222"/>
      <c r="D326" s="222"/>
      <c r="E326" s="222"/>
      <c r="F326" s="222"/>
    </row>
    <row r="327" spans="1:6" s="225" customFormat="1" ht="12">
      <c r="A327" s="218"/>
      <c r="B327" s="222"/>
      <c r="C327" s="222"/>
      <c r="D327" s="222"/>
      <c r="E327" s="222"/>
      <c r="F327" s="222"/>
    </row>
    <row r="328" spans="1:6" s="225" customFormat="1" ht="12">
      <c r="A328" s="218"/>
      <c r="B328" s="222"/>
      <c r="C328" s="222"/>
      <c r="D328" s="222"/>
      <c r="E328" s="222"/>
      <c r="F328" s="222"/>
    </row>
    <row r="329" spans="1:6" s="225" customFormat="1" ht="12">
      <c r="A329" s="218"/>
      <c r="B329" s="222"/>
      <c r="C329" s="222"/>
      <c r="D329" s="222"/>
      <c r="E329" s="222"/>
      <c r="F329" s="222"/>
    </row>
    <row r="330" spans="1:6" s="225" customFormat="1" ht="12">
      <c r="A330" s="218"/>
      <c r="B330" s="222"/>
      <c r="C330" s="222"/>
      <c r="D330" s="222"/>
      <c r="E330" s="222"/>
      <c r="F330" s="222"/>
    </row>
    <row r="331" spans="1:6" s="225" customFormat="1" ht="12">
      <c r="A331" s="218"/>
      <c r="B331" s="222"/>
      <c r="C331" s="222"/>
      <c r="D331" s="222"/>
      <c r="E331" s="222"/>
      <c r="F331" s="222"/>
    </row>
    <row r="332" spans="1:6" s="225" customFormat="1" ht="12">
      <c r="A332" s="218"/>
      <c r="B332" s="222"/>
      <c r="C332" s="222"/>
      <c r="D332" s="222"/>
      <c r="E332" s="222"/>
      <c r="F332" s="222"/>
    </row>
    <row r="333" spans="1:6" s="225" customFormat="1" ht="12">
      <c r="A333" s="218"/>
      <c r="B333" s="222"/>
      <c r="C333" s="222"/>
      <c r="D333" s="222"/>
      <c r="E333" s="222"/>
      <c r="F333" s="222"/>
    </row>
    <row r="334" spans="1:6" s="225" customFormat="1" ht="12">
      <c r="A334" s="218"/>
      <c r="B334" s="222"/>
      <c r="C334" s="222"/>
      <c r="D334" s="222"/>
      <c r="E334" s="222"/>
      <c r="F334" s="222"/>
    </row>
    <row r="335" spans="1:6" s="225" customFormat="1" ht="12">
      <c r="A335" s="218"/>
      <c r="B335" s="222"/>
      <c r="C335" s="222"/>
      <c r="D335" s="222"/>
      <c r="E335" s="222"/>
      <c r="F335" s="222"/>
    </row>
    <row r="336" spans="1:6" s="225" customFormat="1" ht="12">
      <c r="A336" s="218"/>
      <c r="B336" s="222"/>
      <c r="C336" s="222"/>
      <c r="D336" s="222"/>
      <c r="E336" s="222"/>
      <c r="F336" s="222"/>
    </row>
    <row r="337" spans="1:6" s="225" customFormat="1" ht="12">
      <c r="A337" s="218"/>
      <c r="B337" s="222"/>
      <c r="C337" s="222"/>
      <c r="D337" s="222"/>
      <c r="E337" s="222"/>
      <c r="F337" s="222"/>
    </row>
    <row r="338" spans="1:6" s="225" customFormat="1" ht="12">
      <c r="A338" s="218"/>
      <c r="B338" s="222"/>
      <c r="C338" s="222"/>
      <c r="D338" s="222"/>
      <c r="E338" s="222"/>
      <c r="F338" s="222"/>
    </row>
    <row r="339" spans="1:6" s="225" customFormat="1" ht="12">
      <c r="A339" s="218"/>
      <c r="B339" s="222"/>
      <c r="C339" s="222"/>
      <c r="D339" s="222"/>
      <c r="E339" s="222"/>
      <c r="F339" s="222"/>
    </row>
    <row r="340" spans="1:6" s="225" customFormat="1" ht="12">
      <c r="A340" s="218"/>
      <c r="B340" s="222"/>
      <c r="C340" s="222"/>
      <c r="D340" s="222"/>
      <c r="E340" s="222"/>
      <c r="F340" s="222"/>
    </row>
    <row r="341" spans="1:6" s="225" customFormat="1" ht="12">
      <c r="A341" s="218"/>
      <c r="B341" s="222"/>
      <c r="C341" s="222"/>
      <c r="D341" s="222"/>
      <c r="E341" s="222"/>
      <c r="F341" s="222"/>
    </row>
    <row r="342" spans="1:6" s="225" customFormat="1" ht="12">
      <c r="A342" s="218"/>
      <c r="B342" s="222"/>
      <c r="C342" s="222"/>
      <c r="D342" s="222"/>
      <c r="E342" s="222"/>
      <c r="F342" s="222"/>
    </row>
    <row r="343" spans="1:6" s="225" customFormat="1" ht="12">
      <c r="A343" s="218"/>
      <c r="B343" s="222"/>
      <c r="C343" s="222"/>
      <c r="D343" s="222"/>
      <c r="E343" s="222"/>
      <c r="F343" s="222"/>
    </row>
    <row r="344" spans="1:6" s="225" customFormat="1" ht="12">
      <c r="A344" s="218"/>
      <c r="B344" s="222"/>
      <c r="C344" s="222"/>
      <c r="D344" s="222"/>
      <c r="E344" s="222"/>
      <c r="F344" s="222"/>
    </row>
    <row r="345" spans="1:6" s="225" customFormat="1" ht="12">
      <c r="A345" s="218"/>
      <c r="B345" s="222"/>
      <c r="C345" s="222"/>
      <c r="D345" s="222"/>
      <c r="E345" s="222"/>
      <c r="F345" s="222"/>
    </row>
    <row r="346" spans="1:6" s="225" customFormat="1" ht="12">
      <c r="A346" s="218"/>
      <c r="B346" s="222"/>
      <c r="C346" s="222"/>
      <c r="D346" s="222"/>
      <c r="E346" s="222"/>
      <c r="F346" s="222"/>
    </row>
    <row r="347" spans="1:6" s="225" customFormat="1" ht="12">
      <c r="A347" s="218"/>
      <c r="B347" s="222"/>
      <c r="C347" s="222"/>
      <c r="D347" s="222"/>
      <c r="E347" s="222"/>
      <c r="F347" s="222"/>
    </row>
    <row r="348" spans="1:6" s="225" customFormat="1" ht="12">
      <c r="A348" s="218"/>
      <c r="B348" s="222"/>
      <c r="C348" s="222"/>
      <c r="D348" s="222"/>
      <c r="E348" s="222"/>
      <c r="F348" s="222"/>
    </row>
    <row r="349" spans="1:6" s="225" customFormat="1" ht="12">
      <c r="A349" s="218"/>
      <c r="B349" s="222"/>
      <c r="C349" s="222"/>
      <c r="D349" s="222"/>
      <c r="E349" s="222"/>
      <c r="F349" s="222"/>
    </row>
    <row r="350" spans="1:6" s="225" customFormat="1" ht="12">
      <c r="A350" s="218"/>
      <c r="B350" s="222"/>
      <c r="C350" s="222"/>
      <c r="D350" s="222"/>
      <c r="E350" s="222"/>
      <c r="F350" s="222"/>
    </row>
    <row r="351" spans="1:6" s="225" customFormat="1" ht="12">
      <c r="A351" s="218"/>
      <c r="B351" s="222"/>
      <c r="C351" s="222"/>
      <c r="D351" s="222"/>
      <c r="E351" s="222"/>
      <c r="F351" s="222"/>
    </row>
    <row r="352" spans="1:6" s="225" customFormat="1" ht="12">
      <c r="A352" s="218"/>
      <c r="B352" s="222"/>
      <c r="C352" s="222"/>
      <c r="D352" s="222"/>
      <c r="E352" s="222"/>
      <c r="F352" s="222"/>
    </row>
    <row r="353" spans="1:6" s="225" customFormat="1" ht="12">
      <c r="A353" s="218"/>
      <c r="B353" s="222"/>
      <c r="C353" s="222"/>
      <c r="D353" s="222"/>
      <c r="E353" s="222"/>
      <c r="F353" s="222"/>
    </row>
    <row r="354" spans="1:6" s="225" customFormat="1" ht="12">
      <c r="A354" s="218"/>
      <c r="B354" s="222"/>
      <c r="C354" s="222"/>
      <c r="D354" s="222"/>
      <c r="E354" s="222"/>
      <c r="F354" s="222"/>
    </row>
    <row r="355" spans="1:6" s="225" customFormat="1" ht="12">
      <c r="A355" s="218"/>
      <c r="B355" s="222"/>
      <c r="C355" s="222"/>
      <c r="D355" s="222"/>
      <c r="E355" s="222"/>
      <c r="F355" s="222"/>
    </row>
    <row r="356" spans="1:6" s="225" customFormat="1" ht="12">
      <c r="A356" s="218"/>
      <c r="B356" s="222"/>
      <c r="C356" s="222"/>
      <c r="D356" s="222"/>
      <c r="E356" s="222"/>
      <c r="F356" s="222"/>
    </row>
    <row r="357" spans="1:6" s="225" customFormat="1" ht="12">
      <c r="A357" s="218"/>
      <c r="B357" s="222"/>
      <c r="C357" s="222"/>
      <c r="D357" s="222"/>
      <c r="E357" s="222"/>
      <c r="F357" s="222"/>
    </row>
    <row r="358" spans="1:6" s="225" customFormat="1" ht="12">
      <c r="A358" s="218"/>
      <c r="B358" s="222"/>
      <c r="C358" s="222"/>
      <c r="D358" s="222"/>
      <c r="E358" s="222"/>
      <c r="F358" s="222"/>
    </row>
    <row r="359" spans="1:6" s="225" customFormat="1" ht="12">
      <c r="A359" s="218"/>
      <c r="B359" s="222"/>
      <c r="C359" s="222"/>
      <c r="D359" s="222"/>
      <c r="E359" s="222"/>
      <c r="F359" s="222"/>
    </row>
    <row r="360" spans="1:6" s="225" customFormat="1" ht="12">
      <c r="A360" s="218"/>
      <c r="B360" s="222"/>
      <c r="C360" s="222"/>
      <c r="D360" s="222"/>
      <c r="E360" s="222"/>
      <c r="F360" s="222"/>
    </row>
    <row r="361" spans="1:6" s="225" customFormat="1" ht="12">
      <c r="A361" s="218"/>
      <c r="B361" s="222"/>
      <c r="C361" s="222"/>
      <c r="D361" s="222"/>
      <c r="E361" s="222"/>
      <c r="F361" s="222"/>
    </row>
    <row r="362" spans="1:6" s="225" customFormat="1" ht="12">
      <c r="A362" s="218"/>
      <c r="B362" s="222"/>
      <c r="C362" s="222"/>
      <c r="D362" s="222"/>
      <c r="E362" s="222"/>
      <c r="F362" s="222"/>
    </row>
    <row r="363" spans="1:6" s="225" customFormat="1" ht="12">
      <c r="A363" s="218"/>
      <c r="B363" s="222"/>
      <c r="C363" s="222"/>
      <c r="D363" s="222"/>
      <c r="E363" s="222"/>
      <c r="F363" s="222"/>
    </row>
    <row r="364" spans="1:6" s="225" customFormat="1" ht="12">
      <c r="A364" s="218"/>
      <c r="B364" s="222"/>
      <c r="C364" s="222"/>
      <c r="D364" s="222"/>
      <c r="E364" s="222"/>
      <c r="F364" s="222"/>
    </row>
    <row r="365" spans="1:6" s="225" customFormat="1" ht="12">
      <c r="A365" s="218"/>
      <c r="B365" s="222"/>
      <c r="C365" s="222"/>
      <c r="D365" s="222"/>
      <c r="E365" s="222"/>
      <c r="F365" s="222"/>
    </row>
    <row r="366" spans="1:6" s="225" customFormat="1" ht="12">
      <c r="A366" s="218"/>
      <c r="B366" s="222"/>
      <c r="C366" s="222"/>
      <c r="D366" s="222"/>
      <c r="E366" s="222"/>
      <c r="F366" s="222"/>
    </row>
    <row r="367" spans="1:6" s="225" customFormat="1" ht="12">
      <c r="A367" s="218"/>
      <c r="B367" s="222"/>
      <c r="C367" s="222"/>
      <c r="D367" s="222"/>
      <c r="E367" s="222"/>
      <c r="F367" s="222"/>
    </row>
    <row r="368" spans="1:6" s="225" customFormat="1" ht="12">
      <c r="A368" s="218"/>
      <c r="B368" s="222"/>
      <c r="C368" s="222"/>
      <c r="D368" s="222"/>
      <c r="E368" s="222"/>
      <c r="F368" s="222"/>
    </row>
    <row r="369" spans="1:6" s="225" customFormat="1" ht="12">
      <c r="A369" s="218"/>
      <c r="B369" s="222"/>
      <c r="C369" s="222"/>
      <c r="D369" s="222"/>
      <c r="E369" s="222"/>
      <c r="F369" s="222"/>
    </row>
    <row r="370" spans="1:6" s="225" customFormat="1" ht="12">
      <c r="A370" s="218"/>
      <c r="B370" s="222"/>
      <c r="C370" s="222"/>
      <c r="D370" s="222"/>
      <c r="E370" s="222"/>
      <c r="F370" s="222"/>
    </row>
    <row r="371" spans="1:6" s="225" customFormat="1" ht="12">
      <c r="A371" s="218"/>
      <c r="B371" s="222"/>
      <c r="C371" s="222"/>
      <c r="D371" s="222"/>
      <c r="E371" s="222"/>
      <c r="F371" s="222"/>
    </row>
    <row r="372" spans="1:6" s="225" customFormat="1" ht="12">
      <c r="A372" s="218"/>
      <c r="B372" s="222"/>
      <c r="C372" s="222"/>
      <c r="D372" s="222"/>
      <c r="E372" s="222"/>
      <c r="F372" s="222"/>
    </row>
    <row r="373" spans="1:6" s="225" customFormat="1" ht="12">
      <c r="A373" s="235"/>
      <c r="B373" s="222"/>
      <c r="C373" s="222"/>
      <c r="D373" s="222"/>
      <c r="E373" s="222"/>
      <c r="F373" s="222"/>
    </row>
    <row r="374" spans="1:6" s="225" customFormat="1" ht="12">
      <c r="A374" s="218"/>
      <c r="B374" s="222"/>
      <c r="C374" s="222"/>
      <c r="D374" s="222"/>
      <c r="E374" s="222"/>
      <c r="F374" s="222"/>
    </row>
    <row r="375" spans="1:6" s="225" customFormat="1" ht="12">
      <c r="A375" s="235"/>
      <c r="B375" s="222"/>
      <c r="C375" s="222"/>
      <c r="D375" s="222"/>
      <c r="E375" s="222"/>
      <c r="F375" s="222"/>
    </row>
    <row r="376" spans="1:6" s="225" customFormat="1" ht="12">
      <c r="A376" s="218"/>
      <c r="B376" s="222"/>
      <c r="C376" s="222"/>
      <c r="D376" s="222"/>
      <c r="E376" s="222"/>
      <c r="F376" s="222"/>
    </row>
    <row r="377" spans="1:6" s="225" customFormat="1" ht="12">
      <c r="A377" s="218"/>
      <c r="B377" s="222"/>
      <c r="C377" s="222"/>
      <c r="D377" s="222"/>
      <c r="E377" s="222"/>
      <c r="F377" s="222"/>
    </row>
    <row r="378" spans="1:6" s="225" customFormat="1" ht="12">
      <c r="A378" s="218"/>
      <c r="B378" s="222"/>
      <c r="C378" s="222"/>
      <c r="D378" s="222"/>
      <c r="E378" s="222"/>
      <c r="F378" s="222"/>
    </row>
    <row r="379" spans="1:6" s="225" customFormat="1" ht="12">
      <c r="A379" s="218"/>
      <c r="B379" s="222"/>
      <c r="C379" s="222"/>
      <c r="D379" s="222"/>
      <c r="E379" s="222"/>
      <c r="F379" s="222"/>
    </row>
    <row r="380" spans="1:6" s="225" customFormat="1" ht="12">
      <c r="A380" s="218"/>
      <c r="B380" s="222"/>
      <c r="C380" s="222"/>
      <c r="D380" s="222"/>
      <c r="E380" s="222"/>
      <c r="F380" s="222"/>
    </row>
    <row r="381" spans="1:6" s="225" customFormat="1" ht="12">
      <c r="A381" s="218"/>
      <c r="B381" s="222"/>
      <c r="C381" s="222"/>
      <c r="D381" s="222"/>
      <c r="E381" s="222"/>
      <c r="F381" s="222"/>
    </row>
    <row r="382" spans="1:6" s="225" customFormat="1" ht="12">
      <c r="A382" s="218"/>
      <c r="B382" s="222"/>
      <c r="C382" s="222"/>
      <c r="D382" s="222"/>
      <c r="E382" s="222"/>
      <c r="F382" s="222"/>
    </row>
    <row r="383" spans="1:6" s="225" customFormat="1" ht="12">
      <c r="A383" s="218"/>
      <c r="B383" s="222"/>
      <c r="C383" s="222"/>
      <c r="D383" s="222"/>
      <c r="E383" s="222"/>
      <c r="F383" s="222"/>
    </row>
    <row r="384" spans="1:6" s="225" customFormat="1" ht="12">
      <c r="A384" s="218"/>
      <c r="B384" s="222"/>
      <c r="C384" s="222"/>
      <c r="D384" s="222"/>
      <c r="E384" s="222"/>
      <c r="F384" s="222"/>
    </row>
    <row r="385" spans="1:6" s="225" customFormat="1" ht="12">
      <c r="A385" s="218"/>
      <c r="B385" s="222"/>
      <c r="C385" s="222"/>
      <c r="D385" s="222"/>
      <c r="E385" s="222"/>
      <c r="F385" s="222"/>
    </row>
    <row r="386" spans="1:6" s="225" customFormat="1" ht="12">
      <c r="A386" s="218"/>
      <c r="B386" s="222"/>
      <c r="C386" s="222"/>
      <c r="D386" s="222"/>
      <c r="E386" s="222"/>
      <c r="F386" s="222"/>
    </row>
    <row r="387" spans="1:6" s="225" customFormat="1" ht="12">
      <c r="A387" s="218"/>
      <c r="B387" s="222"/>
      <c r="C387" s="222"/>
      <c r="D387" s="222"/>
      <c r="E387" s="222"/>
      <c r="F387" s="222"/>
    </row>
    <row r="388" spans="1:6" s="225" customFormat="1" ht="12">
      <c r="A388" s="218"/>
      <c r="B388" s="222"/>
      <c r="C388" s="222"/>
      <c r="D388" s="222"/>
      <c r="E388" s="222"/>
      <c r="F388" s="222"/>
    </row>
    <row r="389" spans="1:6" s="225" customFormat="1" ht="12">
      <c r="A389" s="218"/>
      <c r="B389" s="222"/>
      <c r="C389" s="222"/>
      <c r="D389" s="222"/>
      <c r="E389" s="222"/>
      <c r="F389" s="222"/>
    </row>
    <row r="390" spans="1:6" s="239" customFormat="1" ht="12">
      <c r="A390" s="218"/>
      <c r="B390" s="238"/>
      <c r="C390" s="238"/>
      <c r="D390" s="238"/>
      <c r="E390" s="238"/>
      <c r="F390" s="238"/>
    </row>
    <row r="391" spans="1:6" s="225" customFormat="1" ht="12">
      <c r="A391" s="218"/>
      <c r="B391" s="222"/>
      <c r="C391" s="222"/>
      <c r="D391" s="222"/>
      <c r="E391" s="222"/>
      <c r="F391" s="222"/>
    </row>
    <row r="392" spans="1:6" s="225" customFormat="1" ht="12">
      <c r="A392" s="218"/>
      <c r="B392" s="222"/>
      <c r="C392" s="222"/>
      <c r="D392" s="222"/>
      <c r="E392" s="222"/>
      <c r="F392" s="222"/>
    </row>
    <row r="393" spans="1:6" s="225" customFormat="1" ht="12">
      <c r="A393" s="218"/>
      <c r="B393" s="222"/>
      <c r="C393" s="222"/>
      <c r="D393" s="222"/>
      <c r="E393" s="222"/>
      <c r="F393" s="222"/>
    </row>
    <row r="394" spans="1:6" s="225" customFormat="1" ht="12">
      <c r="A394" s="218"/>
      <c r="B394" s="222"/>
      <c r="C394" s="222"/>
      <c r="D394" s="222"/>
      <c r="E394" s="222"/>
      <c r="F394" s="222"/>
    </row>
    <row r="395" spans="1:6" s="225" customFormat="1" ht="12">
      <c r="A395" s="218"/>
      <c r="B395" s="222"/>
      <c r="C395" s="222"/>
      <c r="D395" s="222"/>
      <c r="E395" s="222"/>
      <c r="F395" s="222"/>
    </row>
    <row r="396" spans="1:6" s="225" customFormat="1" ht="12">
      <c r="A396" s="218"/>
      <c r="B396" s="222"/>
      <c r="C396" s="222"/>
      <c r="D396" s="222"/>
      <c r="E396" s="222"/>
      <c r="F396" s="222"/>
    </row>
    <row r="397" spans="1:6" s="225" customFormat="1" ht="12">
      <c r="A397" s="218"/>
      <c r="B397" s="222"/>
      <c r="C397" s="222"/>
      <c r="D397" s="222"/>
      <c r="E397" s="222"/>
      <c r="F397" s="222"/>
    </row>
    <row r="398" spans="1:6" s="225" customFormat="1" ht="12">
      <c r="A398" s="218"/>
      <c r="B398" s="222"/>
      <c r="C398" s="222"/>
      <c r="D398" s="222"/>
      <c r="E398" s="222"/>
      <c r="F398" s="222"/>
    </row>
    <row r="399" spans="1:6" s="225" customFormat="1" ht="12">
      <c r="A399" s="218"/>
      <c r="B399" s="222"/>
      <c r="C399" s="222"/>
      <c r="D399" s="222"/>
      <c r="E399" s="222"/>
      <c r="F399" s="222"/>
    </row>
    <row r="400" spans="1:6" s="225" customFormat="1" ht="12">
      <c r="A400" s="218"/>
      <c r="B400" s="222"/>
      <c r="C400" s="222"/>
      <c r="D400" s="222"/>
      <c r="E400" s="222"/>
      <c r="F400" s="222"/>
    </row>
    <row r="401" spans="1:6" s="225" customFormat="1" ht="12">
      <c r="A401" s="218"/>
      <c r="B401" s="222"/>
      <c r="C401" s="222"/>
      <c r="D401" s="222"/>
      <c r="E401" s="222"/>
      <c r="F401" s="222"/>
    </row>
    <row r="402" spans="1:6" s="225" customFormat="1" ht="12">
      <c r="A402" s="218"/>
      <c r="B402" s="222"/>
      <c r="C402" s="222"/>
      <c r="D402" s="222"/>
      <c r="E402" s="222"/>
      <c r="F402" s="222"/>
    </row>
    <row r="403" spans="1:6" s="225" customFormat="1" ht="12">
      <c r="A403" s="218"/>
      <c r="B403" s="222"/>
      <c r="C403" s="222"/>
      <c r="D403" s="222"/>
      <c r="E403" s="222"/>
      <c r="F403" s="222"/>
    </row>
    <row r="404" spans="1:6" s="225" customFormat="1" ht="12">
      <c r="A404" s="218"/>
      <c r="B404" s="222"/>
      <c r="C404" s="222"/>
      <c r="D404" s="222"/>
      <c r="E404" s="222"/>
      <c r="F404" s="222"/>
    </row>
    <row r="405" spans="1:6" s="225" customFormat="1" ht="12">
      <c r="A405" s="218"/>
      <c r="B405" s="222"/>
      <c r="C405" s="222"/>
      <c r="D405" s="222"/>
      <c r="E405" s="222"/>
      <c r="F405" s="222"/>
    </row>
    <row r="406" spans="1:6" s="225" customFormat="1" ht="12">
      <c r="A406" s="218"/>
      <c r="B406" s="222"/>
      <c r="C406" s="222"/>
      <c r="D406" s="222"/>
      <c r="E406" s="222"/>
      <c r="F406" s="222"/>
    </row>
    <row r="407" spans="1:6" s="225" customFormat="1" ht="12">
      <c r="A407" s="218"/>
      <c r="B407" s="222"/>
      <c r="C407" s="222"/>
      <c r="D407" s="222"/>
      <c r="E407" s="222"/>
      <c r="F407" s="222"/>
    </row>
    <row r="408" spans="1:6" s="225" customFormat="1" ht="12">
      <c r="A408" s="218"/>
      <c r="B408" s="222"/>
      <c r="C408" s="222"/>
      <c r="D408" s="222"/>
      <c r="E408" s="222"/>
      <c r="F408" s="222"/>
    </row>
    <row r="409" spans="1:6" s="225" customFormat="1" ht="12">
      <c r="A409" s="218"/>
      <c r="B409" s="222"/>
      <c r="C409" s="222"/>
      <c r="D409" s="222"/>
      <c r="E409" s="222"/>
      <c r="F409" s="222"/>
    </row>
    <row r="410" spans="1:6" s="225" customFormat="1" ht="12">
      <c r="A410" s="218"/>
      <c r="B410" s="222"/>
      <c r="C410" s="222"/>
      <c r="D410" s="222"/>
      <c r="E410" s="222"/>
      <c r="F410" s="222"/>
    </row>
    <row r="411" spans="1:6" s="225" customFormat="1" ht="12">
      <c r="A411" s="218"/>
      <c r="B411" s="222"/>
      <c r="C411" s="222"/>
      <c r="D411" s="222"/>
      <c r="E411" s="222"/>
      <c r="F411" s="222"/>
    </row>
    <row r="412" spans="1:6" s="225" customFormat="1" ht="12">
      <c r="A412" s="218"/>
      <c r="B412" s="222"/>
      <c r="C412" s="222"/>
      <c r="D412" s="222"/>
      <c r="E412" s="222"/>
      <c r="F412" s="222"/>
    </row>
    <row r="413" spans="1:6" s="225" customFormat="1" ht="12">
      <c r="A413" s="218"/>
      <c r="B413" s="222"/>
      <c r="C413" s="222"/>
      <c r="D413" s="222"/>
      <c r="E413" s="222"/>
      <c r="F413" s="222"/>
    </row>
    <row r="414" spans="1:6" s="225" customFormat="1" ht="12">
      <c r="A414" s="218"/>
      <c r="B414" s="222"/>
      <c r="C414" s="222"/>
      <c r="D414" s="222"/>
      <c r="E414" s="222"/>
      <c r="F414" s="222"/>
    </row>
    <row r="415" spans="1:6" s="225" customFormat="1" ht="12">
      <c r="A415" s="218"/>
      <c r="B415" s="222"/>
      <c r="C415" s="222"/>
      <c r="D415" s="222"/>
      <c r="E415" s="222"/>
      <c r="F415" s="222"/>
    </row>
    <row r="416" spans="1:6" s="225" customFormat="1" ht="12">
      <c r="A416" s="218"/>
      <c r="B416" s="222"/>
      <c r="C416" s="222"/>
      <c r="D416" s="222"/>
      <c r="E416" s="222"/>
      <c r="F416" s="222"/>
    </row>
    <row r="417" spans="1:6" s="225" customFormat="1" ht="12">
      <c r="A417" s="218"/>
      <c r="B417" s="222"/>
      <c r="C417" s="222"/>
      <c r="D417" s="222"/>
      <c r="E417" s="222"/>
      <c r="F417" s="222"/>
    </row>
    <row r="418" spans="1:6" s="225" customFormat="1" ht="12">
      <c r="A418" s="218"/>
      <c r="B418" s="222"/>
      <c r="C418" s="222"/>
      <c r="D418" s="222"/>
      <c r="E418" s="222"/>
      <c r="F418" s="222"/>
    </row>
    <row r="419" spans="1:6" s="225" customFormat="1" ht="12">
      <c r="A419" s="218"/>
      <c r="B419" s="222"/>
      <c r="C419" s="222"/>
      <c r="D419" s="222"/>
      <c r="E419" s="222"/>
      <c r="F419" s="222"/>
    </row>
    <row r="420" spans="1:6" s="225" customFormat="1" ht="12">
      <c r="A420" s="218"/>
      <c r="B420" s="222"/>
      <c r="C420" s="222"/>
      <c r="D420" s="222"/>
      <c r="E420" s="222"/>
      <c r="F420" s="222"/>
    </row>
    <row r="421" spans="1:6" s="225" customFormat="1" ht="12">
      <c r="A421" s="218"/>
      <c r="B421" s="222"/>
      <c r="C421" s="222"/>
      <c r="D421" s="222"/>
      <c r="E421" s="222"/>
      <c r="F421" s="222"/>
    </row>
    <row r="422" spans="1:6" s="225" customFormat="1" ht="12">
      <c r="A422" s="218"/>
      <c r="B422" s="222"/>
      <c r="C422" s="222"/>
      <c r="D422" s="222"/>
      <c r="E422" s="222"/>
      <c r="F422" s="222"/>
    </row>
    <row r="423" spans="1:6" s="225" customFormat="1" ht="12">
      <c r="A423" s="218"/>
      <c r="B423" s="222"/>
      <c r="C423" s="222"/>
      <c r="D423" s="222"/>
      <c r="E423" s="222"/>
      <c r="F423" s="222"/>
    </row>
    <row r="424" spans="1:6" s="225" customFormat="1" ht="12">
      <c r="A424" s="218"/>
      <c r="B424" s="222"/>
      <c r="C424" s="222"/>
      <c r="D424" s="222"/>
      <c r="E424" s="222"/>
      <c r="F424" s="222"/>
    </row>
    <row r="425" spans="1:6" s="225" customFormat="1" ht="12">
      <c r="A425" s="218"/>
      <c r="B425" s="222"/>
      <c r="C425" s="222"/>
      <c r="D425" s="222"/>
      <c r="E425" s="222"/>
      <c r="F425" s="222"/>
    </row>
    <row r="426" spans="1:6" s="225" customFormat="1" ht="12">
      <c r="A426" s="218"/>
      <c r="B426" s="222"/>
      <c r="C426" s="222"/>
      <c r="D426" s="222"/>
      <c r="E426" s="222"/>
      <c r="F426" s="222"/>
    </row>
    <row r="427" spans="1:6" s="225" customFormat="1" ht="12">
      <c r="A427" s="218"/>
      <c r="B427" s="222"/>
      <c r="C427" s="222"/>
      <c r="D427" s="222"/>
      <c r="E427" s="222"/>
      <c r="F427" s="222"/>
    </row>
    <row r="428" spans="1:6" s="225" customFormat="1" ht="12">
      <c r="A428" s="218"/>
      <c r="B428" s="222"/>
      <c r="C428" s="222"/>
      <c r="D428" s="222"/>
      <c r="E428" s="222"/>
      <c r="F428" s="222"/>
    </row>
    <row r="429" spans="1:6" s="225" customFormat="1" ht="12">
      <c r="A429" s="218"/>
      <c r="B429" s="222"/>
      <c r="C429" s="222"/>
      <c r="D429" s="222"/>
      <c r="E429" s="222"/>
      <c r="F429" s="222"/>
    </row>
    <row r="430" spans="1:6" s="225" customFormat="1" ht="12">
      <c r="A430" s="218"/>
      <c r="B430" s="222"/>
      <c r="C430" s="222"/>
      <c r="D430" s="222"/>
      <c r="E430" s="222"/>
      <c r="F430" s="222"/>
    </row>
    <row r="431" spans="1:6" s="225" customFormat="1" ht="12">
      <c r="A431" s="218"/>
      <c r="B431" s="222"/>
      <c r="C431" s="222"/>
      <c r="D431" s="222"/>
      <c r="E431" s="222"/>
      <c r="F431" s="222"/>
    </row>
    <row r="432" spans="1:6" s="225" customFormat="1" ht="12">
      <c r="A432" s="218"/>
      <c r="B432" s="222"/>
      <c r="C432" s="222"/>
      <c r="D432" s="222"/>
      <c r="E432" s="222"/>
      <c r="F432" s="222"/>
    </row>
    <row r="433" spans="1:6" s="225" customFormat="1" ht="12">
      <c r="A433" s="235"/>
      <c r="B433" s="222"/>
      <c r="C433" s="222"/>
      <c r="D433" s="222"/>
      <c r="E433" s="222"/>
      <c r="F433" s="222"/>
    </row>
    <row r="434" spans="1:6" s="225" customFormat="1" ht="12">
      <c r="A434" s="218"/>
      <c r="B434" s="222"/>
      <c r="C434" s="222"/>
      <c r="D434" s="222"/>
      <c r="E434" s="222"/>
      <c r="F434" s="222"/>
    </row>
    <row r="435" spans="1:6" s="225" customFormat="1" ht="12">
      <c r="A435" s="235"/>
      <c r="B435" s="222"/>
      <c r="C435" s="222"/>
      <c r="D435" s="222"/>
      <c r="E435" s="222"/>
      <c r="F435" s="222"/>
    </row>
    <row r="436" spans="1:6" s="225" customFormat="1" ht="12">
      <c r="A436" s="218"/>
      <c r="B436" s="222"/>
      <c r="C436" s="222"/>
      <c r="D436" s="222"/>
      <c r="E436" s="222"/>
      <c r="F436" s="222"/>
    </row>
    <row r="437" spans="1:6" s="225" customFormat="1" ht="12">
      <c r="A437" s="218"/>
      <c r="B437" s="222"/>
      <c r="C437" s="222"/>
      <c r="D437" s="222"/>
      <c r="E437" s="222"/>
      <c r="F437" s="222"/>
    </row>
    <row r="438" spans="1:6" s="225" customFormat="1" ht="12">
      <c r="A438" s="218"/>
      <c r="B438" s="222"/>
      <c r="C438" s="222"/>
      <c r="D438" s="222"/>
      <c r="E438" s="222"/>
      <c r="F438" s="222"/>
    </row>
    <row r="439" spans="1:6" s="225" customFormat="1" ht="12">
      <c r="A439" s="218"/>
      <c r="B439" s="222"/>
      <c r="C439" s="222"/>
      <c r="D439" s="222"/>
      <c r="E439" s="222"/>
      <c r="F439" s="222"/>
    </row>
    <row r="440" spans="1:6" s="225" customFormat="1" ht="12">
      <c r="A440" s="218"/>
      <c r="B440" s="222"/>
      <c r="C440" s="222"/>
      <c r="D440" s="222"/>
      <c r="E440" s="222"/>
      <c r="F440" s="222"/>
    </row>
    <row r="441" spans="1:6" s="225" customFormat="1" ht="12">
      <c r="A441" s="218"/>
      <c r="B441" s="222"/>
      <c r="C441" s="222"/>
      <c r="D441" s="222"/>
      <c r="E441" s="222"/>
      <c r="F441" s="222"/>
    </row>
    <row r="442" spans="1:6" s="225" customFormat="1" ht="12">
      <c r="A442" s="218"/>
      <c r="B442" s="222"/>
      <c r="C442" s="222"/>
      <c r="D442" s="222"/>
      <c r="E442" s="222"/>
      <c r="F442" s="222"/>
    </row>
    <row r="443" spans="1:6" s="225" customFormat="1" ht="12">
      <c r="A443" s="218"/>
      <c r="B443" s="222"/>
      <c r="C443" s="222"/>
      <c r="D443" s="222"/>
      <c r="E443" s="222"/>
      <c r="F443" s="222"/>
    </row>
    <row r="444" spans="1:6" s="225" customFormat="1" ht="12">
      <c r="A444" s="218"/>
      <c r="B444" s="222"/>
      <c r="C444" s="222"/>
      <c r="D444" s="222"/>
      <c r="E444" s="222"/>
      <c r="F444" s="222"/>
    </row>
    <row r="445" spans="1:6" s="225" customFormat="1" ht="12">
      <c r="A445" s="218"/>
      <c r="B445" s="222"/>
      <c r="C445" s="222"/>
      <c r="D445" s="222"/>
      <c r="E445" s="222"/>
      <c r="F445" s="222"/>
    </row>
    <row r="446" spans="1:6" s="227" customFormat="1" ht="12">
      <c r="A446" s="234"/>
      <c r="B446" s="226"/>
      <c r="C446" s="226"/>
      <c r="D446" s="226"/>
      <c r="E446" s="226"/>
      <c r="F446" s="226"/>
    </row>
    <row r="447" spans="1:6" s="225" customFormat="1" ht="12">
      <c r="A447" s="218"/>
      <c r="B447" s="222"/>
      <c r="C447" s="222"/>
      <c r="D447" s="222"/>
      <c r="E447" s="222"/>
      <c r="F447" s="222"/>
    </row>
    <row r="448" spans="1:6" s="227" customFormat="1" ht="12">
      <c r="A448" s="218"/>
      <c r="B448" s="226"/>
      <c r="C448" s="226"/>
      <c r="D448" s="226"/>
      <c r="E448" s="226"/>
      <c r="F448" s="226"/>
    </row>
    <row r="449" spans="1:6" s="225" customFormat="1" ht="12">
      <c r="A449" s="218"/>
      <c r="B449" s="222"/>
      <c r="C449" s="222"/>
      <c r="D449" s="222"/>
      <c r="E449" s="222"/>
      <c r="F449" s="222"/>
    </row>
    <row r="450" spans="1:6" s="225" customFormat="1" ht="12">
      <c r="A450" s="218"/>
      <c r="B450" s="222"/>
      <c r="C450" s="222"/>
      <c r="D450" s="222"/>
      <c r="E450" s="222"/>
      <c r="F450" s="222"/>
    </row>
    <row r="451" spans="1:6" s="225" customFormat="1" ht="12">
      <c r="A451" s="218"/>
      <c r="B451" s="222"/>
      <c r="C451" s="222"/>
      <c r="D451" s="222"/>
      <c r="E451" s="222"/>
      <c r="F451" s="222"/>
    </row>
    <row r="452" spans="1:6" s="225" customFormat="1" ht="12">
      <c r="A452" s="218"/>
      <c r="B452" s="222"/>
      <c r="C452" s="222"/>
      <c r="D452" s="222"/>
      <c r="E452" s="222"/>
      <c r="F452" s="222"/>
    </row>
    <row r="453" spans="1:6" s="225" customFormat="1" ht="12">
      <c r="A453" s="218"/>
      <c r="B453" s="222"/>
      <c r="C453" s="222"/>
      <c r="D453" s="222"/>
      <c r="E453" s="222"/>
      <c r="F453" s="222"/>
    </row>
    <row r="454" spans="1:6" s="225" customFormat="1" ht="12">
      <c r="A454" s="218"/>
      <c r="B454" s="222"/>
      <c r="C454" s="222"/>
      <c r="D454" s="222"/>
      <c r="E454" s="222"/>
      <c r="F454" s="222"/>
    </row>
    <row r="455" spans="1:6" s="225" customFormat="1" ht="12">
      <c r="A455" s="218"/>
      <c r="B455" s="222"/>
      <c r="C455" s="222"/>
      <c r="D455" s="222"/>
      <c r="E455" s="222"/>
      <c r="F455" s="222"/>
    </row>
    <row r="456" spans="1:6" s="225" customFormat="1" ht="12">
      <c r="A456" s="218"/>
      <c r="B456" s="222"/>
      <c r="C456" s="222"/>
      <c r="D456" s="222"/>
      <c r="E456" s="222"/>
      <c r="F456" s="222"/>
    </row>
    <row r="457" spans="1:6" s="225" customFormat="1" ht="12">
      <c r="A457" s="218"/>
      <c r="B457" s="222"/>
      <c r="C457" s="222"/>
      <c r="D457" s="222"/>
      <c r="E457" s="222"/>
      <c r="F457" s="222"/>
    </row>
    <row r="458" spans="1:6" s="225" customFormat="1" ht="12">
      <c r="A458" s="218"/>
      <c r="B458" s="222"/>
      <c r="C458" s="222"/>
      <c r="D458" s="222"/>
      <c r="E458" s="222"/>
      <c r="F458" s="222"/>
    </row>
    <row r="459" spans="1:6" s="225" customFormat="1" ht="12">
      <c r="A459" s="218"/>
      <c r="B459" s="222"/>
      <c r="C459" s="222"/>
      <c r="D459" s="222"/>
      <c r="E459" s="222"/>
      <c r="F459" s="222"/>
    </row>
    <row r="460" spans="1:6" s="225" customFormat="1" ht="12">
      <c r="A460" s="218"/>
      <c r="B460" s="222"/>
      <c r="C460" s="222"/>
      <c r="D460" s="222"/>
      <c r="E460" s="222"/>
      <c r="F460" s="222"/>
    </row>
    <row r="461" spans="1:6" s="225" customFormat="1" ht="12">
      <c r="A461" s="218"/>
      <c r="B461" s="222"/>
      <c r="C461" s="222"/>
      <c r="D461" s="222"/>
      <c r="E461" s="222"/>
      <c r="F461" s="222"/>
    </row>
    <row r="462" spans="1:6" s="225" customFormat="1" ht="12">
      <c r="A462" s="234"/>
      <c r="B462" s="222"/>
      <c r="C462" s="222"/>
      <c r="D462" s="222"/>
      <c r="E462" s="222"/>
      <c r="F462" s="222"/>
    </row>
    <row r="463" spans="1:6" s="225" customFormat="1" ht="12">
      <c r="A463" s="218"/>
      <c r="B463" s="222"/>
      <c r="C463" s="222"/>
      <c r="D463" s="222"/>
      <c r="E463" s="222"/>
      <c r="F463" s="222"/>
    </row>
    <row r="464" spans="1:6" s="225" customFormat="1" ht="12">
      <c r="A464" s="218"/>
      <c r="B464" s="222"/>
      <c r="C464" s="222"/>
      <c r="D464" s="222"/>
      <c r="E464" s="222"/>
      <c r="F464" s="222"/>
    </row>
    <row r="465" spans="1:6" s="225" customFormat="1" ht="12">
      <c r="A465" s="218"/>
      <c r="B465" s="222"/>
      <c r="C465" s="222"/>
      <c r="D465" s="222"/>
      <c r="E465" s="222"/>
      <c r="F465" s="222"/>
    </row>
    <row r="466" spans="1:6" s="225" customFormat="1" ht="12">
      <c r="A466" s="218"/>
      <c r="B466" s="222"/>
      <c r="C466" s="222"/>
      <c r="D466" s="222"/>
      <c r="E466" s="222"/>
      <c r="F466" s="222"/>
    </row>
    <row r="467" spans="1:6" s="225" customFormat="1" ht="12">
      <c r="A467" s="218"/>
      <c r="B467" s="222"/>
      <c r="C467" s="222"/>
      <c r="D467" s="222"/>
      <c r="E467" s="222"/>
      <c r="F467" s="222"/>
    </row>
    <row r="468" spans="1:6" s="225" customFormat="1" ht="12">
      <c r="A468" s="218"/>
      <c r="B468" s="222"/>
      <c r="C468" s="222"/>
      <c r="D468" s="222"/>
      <c r="E468" s="222"/>
      <c r="F468" s="222"/>
    </row>
    <row r="469" spans="1:6" s="225" customFormat="1" ht="12">
      <c r="A469" s="218"/>
      <c r="B469" s="222"/>
      <c r="C469" s="222"/>
      <c r="D469" s="222"/>
      <c r="E469" s="222"/>
      <c r="F469" s="222"/>
    </row>
    <row r="470" spans="1:6" s="225" customFormat="1" ht="12">
      <c r="A470" s="218"/>
      <c r="B470" s="222"/>
      <c r="C470" s="222"/>
      <c r="D470" s="222"/>
      <c r="E470" s="222"/>
      <c r="F470" s="222"/>
    </row>
    <row r="471" spans="1:6" s="225" customFormat="1" ht="12">
      <c r="A471" s="218"/>
      <c r="B471" s="222"/>
      <c r="C471" s="222"/>
      <c r="D471" s="222"/>
      <c r="E471" s="222"/>
      <c r="F471" s="222"/>
    </row>
    <row r="472" spans="1:6" s="225" customFormat="1" ht="12">
      <c r="A472" s="218"/>
      <c r="B472" s="222"/>
      <c r="C472" s="222"/>
      <c r="D472" s="222"/>
      <c r="E472" s="222"/>
      <c r="F472" s="222"/>
    </row>
    <row r="473" spans="1:6" s="225" customFormat="1" ht="12">
      <c r="A473" s="218"/>
      <c r="B473" s="222"/>
      <c r="C473" s="222"/>
      <c r="D473" s="222"/>
      <c r="E473" s="222"/>
      <c r="F473" s="222"/>
    </row>
    <row r="474" spans="1:6" s="225" customFormat="1" ht="12">
      <c r="A474" s="218"/>
      <c r="B474" s="222"/>
      <c r="C474" s="222"/>
      <c r="D474" s="222"/>
      <c r="E474" s="222"/>
      <c r="F474" s="222"/>
    </row>
    <row r="475" spans="1:6" s="225" customFormat="1" ht="12">
      <c r="A475" s="218"/>
      <c r="B475" s="222"/>
      <c r="C475" s="222"/>
      <c r="D475" s="222"/>
      <c r="E475" s="222"/>
      <c r="F475" s="222"/>
    </row>
    <row r="476" spans="1:6" s="225" customFormat="1" ht="12">
      <c r="A476" s="218"/>
      <c r="B476" s="222"/>
      <c r="C476" s="222"/>
      <c r="D476" s="222"/>
      <c r="E476" s="222"/>
      <c r="F476" s="222"/>
    </row>
    <row r="477" spans="1:6" s="225" customFormat="1" ht="12">
      <c r="A477" s="218"/>
      <c r="B477" s="222"/>
      <c r="C477" s="222"/>
      <c r="D477" s="222"/>
      <c r="E477" s="222"/>
      <c r="F477" s="222"/>
    </row>
    <row r="478" spans="1:6" s="225" customFormat="1" ht="12">
      <c r="A478" s="218"/>
      <c r="B478" s="222"/>
      <c r="C478" s="222"/>
      <c r="D478" s="222"/>
      <c r="E478" s="222"/>
      <c r="F478" s="222"/>
    </row>
    <row r="479" spans="1:6" s="225" customFormat="1" ht="12">
      <c r="A479" s="218"/>
      <c r="B479" s="222"/>
      <c r="C479" s="222"/>
      <c r="D479" s="222"/>
      <c r="E479" s="222"/>
      <c r="F479" s="222"/>
    </row>
    <row r="480" spans="1:6" s="225" customFormat="1" ht="12">
      <c r="A480" s="218"/>
      <c r="B480" s="222"/>
      <c r="C480" s="222"/>
      <c r="D480" s="222"/>
      <c r="E480" s="222"/>
      <c r="F480" s="222"/>
    </row>
    <row r="481" spans="1:6" s="225" customFormat="1" ht="12">
      <c r="A481" s="218"/>
      <c r="B481" s="222"/>
      <c r="C481" s="222"/>
      <c r="D481" s="222"/>
      <c r="E481" s="222"/>
      <c r="F481" s="222"/>
    </row>
    <row r="482" spans="1:6" s="225" customFormat="1" ht="12">
      <c r="A482" s="218"/>
      <c r="B482" s="222"/>
      <c r="C482" s="222"/>
      <c r="D482" s="222"/>
      <c r="E482" s="222"/>
      <c r="F482" s="222"/>
    </row>
    <row r="483" spans="1:6" s="225" customFormat="1" ht="12">
      <c r="A483" s="218"/>
      <c r="B483" s="222"/>
      <c r="C483" s="222"/>
      <c r="D483" s="222"/>
      <c r="E483" s="222"/>
      <c r="F483" s="222"/>
    </row>
    <row r="484" spans="1:6" s="225" customFormat="1" ht="12">
      <c r="A484" s="218"/>
      <c r="B484" s="222"/>
      <c r="C484" s="222"/>
      <c r="D484" s="222"/>
      <c r="E484" s="222"/>
      <c r="F484" s="222"/>
    </row>
    <row r="485" spans="1:6" s="225" customFormat="1" ht="12">
      <c r="A485" s="235"/>
      <c r="B485" s="222"/>
      <c r="C485" s="222"/>
      <c r="D485" s="222"/>
      <c r="E485" s="222"/>
      <c r="F485" s="222"/>
    </row>
    <row r="486" spans="1:6" s="225" customFormat="1" ht="12">
      <c r="A486" s="218"/>
      <c r="B486" s="222"/>
      <c r="C486" s="222"/>
      <c r="D486" s="222"/>
      <c r="E486" s="222"/>
      <c r="F486" s="222"/>
    </row>
    <row r="487" spans="1:6" s="225" customFormat="1" ht="12">
      <c r="A487" s="218"/>
      <c r="B487" s="222"/>
      <c r="C487" s="222"/>
      <c r="D487" s="222"/>
      <c r="E487" s="222"/>
      <c r="F487" s="222"/>
    </row>
    <row r="488" spans="1:6" s="225" customFormat="1" ht="12">
      <c r="A488" s="218"/>
      <c r="B488" s="222"/>
      <c r="C488" s="222"/>
      <c r="D488" s="222"/>
      <c r="E488" s="222"/>
      <c r="F488" s="222"/>
    </row>
    <row r="489" spans="1:6" s="225" customFormat="1" ht="12">
      <c r="A489" s="218"/>
      <c r="B489" s="222"/>
      <c r="C489" s="222"/>
      <c r="D489" s="222"/>
      <c r="E489" s="222"/>
      <c r="F489" s="222"/>
    </row>
    <row r="490" spans="1:6" s="225" customFormat="1" ht="12">
      <c r="A490" s="218"/>
      <c r="B490" s="222"/>
      <c r="C490" s="222"/>
      <c r="D490" s="222"/>
      <c r="E490" s="222"/>
      <c r="F490" s="222"/>
    </row>
    <row r="491" spans="1:6" s="225" customFormat="1" ht="12">
      <c r="A491" s="218"/>
      <c r="B491" s="222"/>
      <c r="C491" s="222"/>
      <c r="D491" s="222"/>
      <c r="E491" s="222"/>
      <c r="F491" s="222"/>
    </row>
    <row r="492" spans="1:6" s="225" customFormat="1" ht="12">
      <c r="A492" s="218"/>
      <c r="B492" s="222"/>
      <c r="C492" s="222"/>
      <c r="D492" s="222"/>
      <c r="E492" s="222"/>
      <c r="F492" s="222"/>
    </row>
    <row r="493" spans="1:6" s="225" customFormat="1" ht="12">
      <c r="A493" s="218"/>
      <c r="B493" s="222"/>
      <c r="C493" s="222"/>
      <c r="D493" s="222"/>
      <c r="E493" s="222"/>
      <c r="F493" s="222"/>
    </row>
    <row r="494" spans="1:6" s="225" customFormat="1" ht="12">
      <c r="A494" s="218"/>
      <c r="B494" s="222"/>
      <c r="C494" s="222"/>
      <c r="D494" s="222"/>
      <c r="E494" s="222"/>
      <c r="F494" s="222"/>
    </row>
    <row r="495" spans="1:6" s="225" customFormat="1" ht="12">
      <c r="A495" s="218"/>
      <c r="B495" s="222"/>
      <c r="C495" s="222"/>
      <c r="D495" s="222"/>
      <c r="E495" s="222"/>
      <c r="F495" s="222"/>
    </row>
    <row r="496" spans="1:6" s="225" customFormat="1" ht="12">
      <c r="A496" s="235"/>
      <c r="B496" s="222"/>
      <c r="C496" s="222"/>
      <c r="D496" s="222"/>
      <c r="E496" s="222"/>
      <c r="F496" s="222"/>
    </row>
    <row r="497" spans="1:6" s="225" customFormat="1" ht="12">
      <c r="A497" s="218"/>
      <c r="B497" s="222"/>
      <c r="C497" s="222"/>
      <c r="D497" s="222"/>
      <c r="E497" s="222"/>
      <c r="F497" s="222"/>
    </row>
    <row r="498" spans="1:6" s="225" customFormat="1" ht="12">
      <c r="A498" s="218"/>
      <c r="B498" s="222"/>
      <c r="C498" s="222"/>
      <c r="D498" s="222"/>
      <c r="E498" s="222"/>
      <c r="F498" s="222"/>
    </row>
    <row r="499" spans="1:6" s="225" customFormat="1" ht="12">
      <c r="A499" s="218"/>
      <c r="B499" s="222"/>
      <c r="C499" s="222"/>
      <c r="D499" s="222"/>
      <c r="E499" s="222"/>
      <c r="F499" s="222"/>
    </row>
    <row r="500" spans="1:6" s="225" customFormat="1" ht="12">
      <c r="A500" s="218"/>
      <c r="B500" s="222"/>
      <c r="C500" s="222"/>
      <c r="D500" s="222"/>
      <c r="E500" s="222"/>
      <c r="F500" s="222"/>
    </row>
    <row r="501" spans="1:6" s="227" customFormat="1" ht="12">
      <c r="A501" s="218"/>
      <c r="B501" s="226"/>
      <c r="C501" s="226"/>
      <c r="D501" s="226"/>
      <c r="E501" s="226"/>
      <c r="F501" s="226"/>
    </row>
    <row r="502" spans="1:6" s="225" customFormat="1" ht="12">
      <c r="A502" s="218"/>
      <c r="B502" s="222"/>
      <c r="C502" s="222"/>
      <c r="D502" s="222"/>
      <c r="E502" s="222"/>
      <c r="F502" s="222"/>
    </row>
    <row r="503" spans="1:6" s="227" customFormat="1" ht="12">
      <c r="A503" s="218"/>
      <c r="B503" s="226"/>
      <c r="C503" s="226"/>
      <c r="D503" s="226"/>
      <c r="E503" s="226"/>
      <c r="F503" s="226"/>
    </row>
    <row r="504" spans="1:6" s="225" customFormat="1" ht="12">
      <c r="A504" s="218"/>
      <c r="B504" s="222"/>
      <c r="C504" s="222"/>
      <c r="D504" s="222"/>
      <c r="E504" s="222"/>
      <c r="F504" s="222"/>
    </row>
    <row r="505" spans="1:6" s="225" customFormat="1" ht="12">
      <c r="A505" s="218"/>
      <c r="B505" s="222"/>
      <c r="C505" s="222"/>
      <c r="D505" s="222"/>
      <c r="E505" s="222"/>
      <c r="F505" s="222"/>
    </row>
    <row r="506" spans="1:6" s="225" customFormat="1" ht="12">
      <c r="A506" s="218"/>
      <c r="B506" s="222"/>
      <c r="C506" s="222"/>
      <c r="D506" s="222"/>
      <c r="E506" s="222"/>
      <c r="F506" s="222"/>
    </row>
    <row r="507" spans="1:6" s="225" customFormat="1" ht="12">
      <c r="A507" s="218"/>
      <c r="B507" s="222"/>
      <c r="C507" s="222"/>
      <c r="D507" s="222"/>
      <c r="E507" s="222"/>
      <c r="F507" s="222"/>
    </row>
    <row r="508" spans="1:6" s="225" customFormat="1" ht="12">
      <c r="A508" s="218"/>
      <c r="B508" s="222"/>
      <c r="C508" s="222"/>
      <c r="D508" s="222"/>
      <c r="E508" s="222"/>
      <c r="F508" s="222"/>
    </row>
    <row r="509" spans="1:6" s="225" customFormat="1" ht="12">
      <c r="A509" s="218"/>
      <c r="B509" s="222"/>
      <c r="C509" s="222"/>
      <c r="D509" s="222"/>
      <c r="E509" s="222"/>
      <c r="F509" s="222"/>
    </row>
    <row r="510" spans="1:6" s="225" customFormat="1" ht="12">
      <c r="A510" s="218"/>
      <c r="B510" s="222"/>
      <c r="C510" s="222"/>
      <c r="D510" s="222"/>
      <c r="E510" s="222"/>
      <c r="F510" s="222"/>
    </row>
    <row r="511" spans="1:6" s="225" customFormat="1" ht="12">
      <c r="A511" s="218"/>
      <c r="B511" s="222"/>
      <c r="C511" s="222"/>
      <c r="D511" s="222"/>
      <c r="E511" s="222"/>
      <c r="F511" s="222"/>
    </row>
    <row r="512" spans="1:6" s="225" customFormat="1" ht="12">
      <c r="A512" s="218"/>
      <c r="B512" s="222"/>
      <c r="C512" s="222"/>
      <c r="D512" s="222"/>
      <c r="E512" s="222"/>
      <c r="F512" s="222"/>
    </row>
    <row r="513" spans="1:6" s="225" customFormat="1" ht="12">
      <c r="A513" s="218"/>
      <c r="B513" s="222"/>
      <c r="C513" s="222"/>
      <c r="D513" s="222"/>
      <c r="E513" s="222"/>
      <c r="F513" s="222"/>
    </row>
    <row r="514" spans="1:6" s="225" customFormat="1" ht="12">
      <c r="A514" s="218"/>
      <c r="B514" s="222"/>
      <c r="C514" s="222"/>
      <c r="D514" s="222"/>
      <c r="E514" s="222"/>
      <c r="F514" s="222"/>
    </row>
    <row r="515" spans="1:6" s="225" customFormat="1" ht="12">
      <c r="A515" s="218"/>
      <c r="B515" s="222"/>
      <c r="C515" s="222"/>
      <c r="D515" s="222"/>
      <c r="E515" s="222"/>
      <c r="F515" s="222"/>
    </row>
    <row r="516" spans="1:6" s="225" customFormat="1" ht="12">
      <c r="A516" s="218"/>
      <c r="B516" s="222"/>
      <c r="C516" s="222"/>
      <c r="D516" s="222"/>
      <c r="E516" s="222"/>
      <c r="F516" s="222"/>
    </row>
    <row r="517" spans="1:6" s="225" customFormat="1" ht="12">
      <c r="A517" s="218"/>
      <c r="B517" s="222"/>
      <c r="C517" s="222"/>
      <c r="D517" s="222"/>
      <c r="E517" s="222"/>
      <c r="F517" s="222"/>
    </row>
    <row r="518" spans="1:6" s="225" customFormat="1" ht="12">
      <c r="A518" s="218"/>
      <c r="B518" s="222"/>
      <c r="C518" s="222"/>
      <c r="D518" s="222"/>
      <c r="E518" s="222"/>
      <c r="F518" s="222"/>
    </row>
    <row r="519" spans="1:6" s="225" customFormat="1" ht="12">
      <c r="A519" s="218"/>
      <c r="B519" s="222"/>
      <c r="C519" s="222"/>
      <c r="D519" s="222"/>
      <c r="E519" s="222"/>
      <c r="F519" s="222"/>
    </row>
    <row r="520" spans="1:6" s="225" customFormat="1" ht="12">
      <c r="A520" s="218"/>
      <c r="B520" s="222"/>
      <c r="C520" s="222"/>
      <c r="D520" s="222"/>
      <c r="E520" s="222"/>
      <c r="F520" s="222"/>
    </row>
    <row r="521" spans="1:6" s="225" customFormat="1" ht="12">
      <c r="A521" s="218"/>
      <c r="B521" s="222"/>
      <c r="C521" s="222"/>
      <c r="D521" s="222"/>
      <c r="E521" s="222"/>
      <c r="F521" s="222"/>
    </row>
    <row r="522" spans="1:6" s="225" customFormat="1" ht="12">
      <c r="A522" s="218"/>
      <c r="B522" s="222"/>
      <c r="C522" s="222"/>
      <c r="D522" s="222"/>
      <c r="E522" s="222"/>
      <c r="F522" s="222"/>
    </row>
    <row r="523" spans="1:6" s="225" customFormat="1" ht="12">
      <c r="A523" s="218"/>
      <c r="B523" s="222"/>
      <c r="C523" s="222"/>
      <c r="D523" s="222"/>
      <c r="E523" s="222"/>
      <c r="F523" s="222"/>
    </row>
    <row r="524" spans="1:6" s="225" customFormat="1" ht="12">
      <c r="A524" s="218"/>
      <c r="B524" s="222"/>
      <c r="C524" s="222"/>
      <c r="D524" s="222"/>
      <c r="E524" s="222"/>
      <c r="F524" s="222"/>
    </row>
    <row r="525" spans="1:6" s="225" customFormat="1" ht="12">
      <c r="A525" s="218"/>
      <c r="B525" s="222"/>
      <c r="C525" s="222"/>
      <c r="D525" s="222"/>
      <c r="E525" s="222"/>
      <c r="F525" s="222"/>
    </row>
    <row r="526" spans="1:6" s="225" customFormat="1" ht="12">
      <c r="A526" s="218"/>
      <c r="B526" s="222"/>
      <c r="C526" s="222"/>
      <c r="D526" s="222"/>
      <c r="E526" s="222"/>
      <c r="F526" s="222"/>
    </row>
    <row r="527" spans="1:6" s="225" customFormat="1" ht="12">
      <c r="A527" s="218"/>
      <c r="B527" s="222"/>
      <c r="C527" s="222"/>
      <c r="D527" s="222"/>
      <c r="E527" s="222"/>
      <c r="F527" s="222"/>
    </row>
    <row r="528" spans="1:6" s="225" customFormat="1" ht="12">
      <c r="A528" s="218"/>
      <c r="B528" s="222"/>
      <c r="C528" s="222"/>
      <c r="D528" s="222"/>
      <c r="E528" s="222"/>
      <c r="F528" s="222"/>
    </row>
    <row r="529" spans="1:6" s="225" customFormat="1" ht="12">
      <c r="A529" s="218"/>
      <c r="B529" s="222"/>
      <c r="C529" s="222"/>
      <c r="D529" s="222"/>
      <c r="E529" s="222"/>
      <c r="F529" s="222"/>
    </row>
    <row r="530" spans="1:6" s="225" customFormat="1" ht="12">
      <c r="A530" s="218"/>
      <c r="B530" s="222"/>
      <c r="C530" s="222"/>
      <c r="D530" s="222"/>
      <c r="E530" s="222"/>
      <c r="F530" s="222"/>
    </row>
    <row r="531" spans="1:6" s="225" customFormat="1" ht="12">
      <c r="A531" s="218"/>
      <c r="B531" s="222"/>
      <c r="C531" s="222"/>
      <c r="D531" s="222"/>
      <c r="E531" s="222"/>
      <c r="F531" s="222"/>
    </row>
    <row r="532" spans="1:6" s="225" customFormat="1" ht="12">
      <c r="A532" s="218"/>
      <c r="B532" s="222"/>
      <c r="C532" s="222"/>
      <c r="D532" s="222"/>
      <c r="E532" s="222"/>
      <c r="F532" s="222"/>
    </row>
    <row r="533" spans="1:6" s="225" customFormat="1" ht="12">
      <c r="A533" s="218"/>
      <c r="B533" s="222"/>
      <c r="C533" s="222"/>
      <c r="D533" s="222"/>
      <c r="E533" s="222"/>
      <c r="F533" s="222"/>
    </row>
    <row r="534" spans="1:6" s="225" customFormat="1" ht="12">
      <c r="A534" s="218"/>
      <c r="B534" s="222"/>
      <c r="C534" s="222"/>
      <c r="D534" s="222"/>
      <c r="E534" s="222"/>
      <c r="F534" s="222"/>
    </row>
    <row r="535" spans="1:6" s="225" customFormat="1" ht="12">
      <c r="A535" s="218"/>
      <c r="B535" s="222"/>
      <c r="C535" s="222"/>
      <c r="D535" s="222"/>
      <c r="E535" s="222"/>
      <c r="F535" s="222"/>
    </row>
    <row r="536" spans="1:6" s="225" customFormat="1" ht="12">
      <c r="A536" s="218"/>
      <c r="B536" s="222"/>
      <c r="C536" s="222"/>
      <c r="D536" s="222"/>
      <c r="E536" s="222"/>
      <c r="F536" s="222"/>
    </row>
    <row r="537" spans="1:6" s="225" customFormat="1" ht="12">
      <c r="A537" s="218"/>
      <c r="B537" s="222"/>
      <c r="C537" s="222"/>
      <c r="D537" s="222"/>
      <c r="E537" s="222"/>
      <c r="F537" s="222"/>
    </row>
    <row r="538" spans="1:6" s="225" customFormat="1" ht="12">
      <c r="A538" s="218"/>
      <c r="B538" s="222"/>
      <c r="C538" s="222"/>
      <c r="D538" s="222"/>
      <c r="E538" s="222"/>
      <c r="F538" s="222"/>
    </row>
    <row r="539" spans="1:6" s="225" customFormat="1" ht="12">
      <c r="A539" s="218"/>
      <c r="B539" s="222"/>
      <c r="C539" s="222"/>
      <c r="D539" s="222"/>
      <c r="E539" s="222"/>
      <c r="F539" s="222"/>
    </row>
    <row r="540" spans="1:6" s="225" customFormat="1" ht="12">
      <c r="A540" s="218"/>
      <c r="B540" s="222"/>
      <c r="C540" s="222"/>
      <c r="D540" s="222"/>
      <c r="E540" s="222"/>
      <c r="F540" s="222"/>
    </row>
    <row r="541" spans="1:6" s="225" customFormat="1" ht="12">
      <c r="A541" s="218"/>
      <c r="B541" s="222"/>
      <c r="C541" s="222"/>
      <c r="D541" s="222"/>
      <c r="E541" s="222"/>
      <c r="F541" s="222"/>
    </row>
    <row r="542" spans="1:6" s="225" customFormat="1" ht="12">
      <c r="A542" s="218"/>
      <c r="B542" s="222"/>
      <c r="C542" s="222"/>
      <c r="D542" s="222"/>
      <c r="E542" s="222"/>
      <c r="F542" s="222"/>
    </row>
    <row r="543" spans="1:6" s="225" customFormat="1" ht="12">
      <c r="A543" s="218"/>
      <c r="B543" s="222"/>
      <c r="C543" s="222"/>
      <c r="D543" s="222"/>
      <c r="E543" s="222"/>
      <c r="F543" s="222"/>
    </row>
    <row r="544" spans="1:6" s="225" customFormat="1" ht="12">
      <c r="A544" s="218"/>
      <c r="B544" s="222"/>
      <c r="C544" s="222"/>
      <c r="D544" s="222"/>
      <c r="E544" s="222"/>
      <c r="F544" s="222"/>
    </row>
    <row r="545" spans="1:6" s="225" customFormat="1" ht="12">
      <c r="A545" s="218"/>
      <c r="B545" s="222"/>
      <c r="C545" s="222"/>
      <c r="D545" s="222"/>
      <c r="E545" s="222"/>
      <c r="F545" s="222"/>
    </row>
    <row r="546" spans="1:6" s="225" customFormat="1" ht="12">
      <c r="A546" s="218"/>
      <c r="B546" s="222"/>
      <c r="C546" s="222"/>
      <c r="D546" s="222"/>
      <c r="E546" s="222"/>
      <c r="F546" s="222"/>
    </row>
    <row r="547" spans="1:6" s="225" customFormat="1" ht="12">
      <c r="A547" s="218"/>
      <c r="B547" s="222"/>
      <c r="C547" s="222"/>
      <c r="D547" s="222"/>
      <c r="E547" s="222"/>
      <c r="F547" s="222"/>
    </row>
    <row r="548" spans="1:6" s="225" customFormat="1" ht="12">
      <c r="A548" s="218"/>
      <c r="B548" s="222"/>
      <c r="C548" s="222"/>
      <c r="D548" s="222"/>
      <c r="E548" s="222"/>
      <c r="F548" s="222"/>
    </row>
    <row r="549" spans="1:6" s="225" customFormat="1" ht="12">
      <c r="A549" s="218"/>
      <c r="B549" s="222"/>
      <c r="C549" s="222"/>
      <c r="D549" s="222"/>
      <c r="E549" s="222"/>
      <c r="F549" s="222"/>
    </row>
    <row r="550" spans="1:6" s="225" customFormat="1" ht="12">
      <c r="A550" s="218"/>
      <c r="B550" s="222"/>
      <c r="C550" s="222"/>
      <c r="D550" s="222"/>
      <c r="E550" s="222"/>
      <c r="F550" s="222"/>
    </row>
    <row r="551" spans="1:6" s="225" customFormat="1" ht="12">
      <c r="A551" s="218"/>
      <c r="B551" s="222"/>
      <c r="C551" s="222"/>
      <c r="D551" s="222"/>
      <c r="E551" s="222"/>
      <c r="F551" s="222"/>
    </row>
    <row r="552" spans="1:6" s="225" customFormat="1" ht="12">
      <c r="A552" s="218"/>
      <c r="B552" s="222"/>
      <c r="C552" s="222"/>
      <c r="D552" s="222"/>
      <c r="E552" s="222"/>
      <c r="F552" s="222"/>
    </row>
    <row r="553" spans="1:6" s="225" customFormat="1" ht="12">
      <c r="A553" s="235"/>
      <c r="B553" s="222"/>
      <c r="C553" s="222"/>
      <c r="D553" s="222"/>
      <c r="E553" s="222"/>
      <c r="F553" s="222"/>
    </row>
    <row r="554" spans="1:6" s="225" customFormat="1" ht="12">
      <c r="A554" s="218"/>
      <c r="B554" s="222"/>
      <c r="C554" s="222"/>
      <c r="D554" s="222"/>
      <c r="E554" s="222"/>
      <c r="F554" s="222"/>
    </row>
    <row r="555" spans="1:6" s="225" customFormat="1" ht="12">
      <c r="A555" s="235"/>
      <c r="B555" s="222"/>
      <c r="C555" s="222"/>
      <c r="D555" s="222"/>
      <c r="E555" s="222"/>
      <c r="F555" s="222"/>
    </row>
    <row r="556" spans="1:6" s="225" customFormat="1" ht="12">
      <c r="A556" s="218"/>
      <c r="B556" s="222"/>
      <c r="C556" s="222"/>
      <c r="D556" s="222"/>
      <c r="E556" s="222"/>
      <c r="F556" s="222"/>
    </row>
    <row r="557" spans="1:6" s="225" customFormat="1" ht="12">
      <c r="A557" s="218"/>
      <c r="B557" s="222"/>
      <c r="C557" s="222"/>
      <c r="D557" s="222"/>
      <c r="E557" s="222"/>
      <c r="F557" s="222"/>
    </row>
    <row r="558" spans="1:6" s="225" customFormat="1" ht="12">
      <c r="A558" s="218"/>
      <c r="B558" s="222"/>
      <c r="C558" s="222"/>
      <c r="D558" s="222"/>
      <c r="E558" s="222"/>
      <c r="F558" s="222"/>
    </row>
    <row r="559" spans="1:6" s="225" customFormat="1" ht="12">
      <c r="A559" s="218"/>
      <c r="B559" s="222"/>
      <c r="C559" s="222"/>
      <c r="D559" s="222"/>
      <c r="E559" s="222"/>
      <c r="F559" s="222"/>
    </row>
    <row r="560" spans="1:6" s="225" customFormat="1" ht="12">
      <c r="A560" s="218"/>
      <c r="B560" s="222"/>
      <c r="C560" s="222"/>
      <c r="D560" s="222"/>
      <c r="E560" s="222"/>
      <c r="F560" s="222"/>
    </row>
    <row r="561" spans="1:6" s="225" customFormat="1" ht="12">
      <c r="A561" s="218"/>
      <c r="B561" s="222"/>
      <c r="C561" s="222"/>
      <c r="D561" s="222"/>
      <c r="E561" s="222"/>
      <c r="F561" s="222"/>
    </row>
    <row r="562" spans="1:6" s="225" customFormat="1" ht="12">
      <c r="A562" s="218"/>
      <c r="B562" s="222"/>
      <c r="C562" s="222"/>
      <c r="D562" s="222"/>
      <c r="E562" s="222"/>
      <c r="F562" s="222"/>
    </row>
    <row r="563" spans="1:6" s="225" customFormat="1" ht="12">
      <c r="A563" s="218"/>
      <c r="B563" s="222"/>
      <c r="C563" s="222"/>
      <c r="D563" s="222"/>
      <c r="E563" s="222"/>
      <c r="F563" s="222"/>
    </row>
    <row r="564" spans="1:6" s="225" customFormat="1" ht="12">
      <c r="A564" s="218"/>
      <c r="B564" s="222"/>
      <c r="C564" s="222"/>
      <c r="D564" s="222"/>
      <c r="E564" s="222"/>
      <c r="F564" s="222"/>
    </row>
    <row r="565" spans="1:6" s="225" customFormat="1" ht="12">
      <c r="A565" s="218"/>
      <c r="B565" s="222"/>
      <c r="C565" s="222"/>
      <c r="D565" s="222"/>
      <c r="E565" s="222"/>
      <c r="F565" s="222"/>
    </row>
    <row r="566" spans="1:6" s="225" customFormat="1" ht="12">
      <c r="A566" s="218"/>
      <c r="B566" s="222"/>
      <c r="C566" s="222"/>
      <c r="D566" s="222"/>
      <c r="E566" s="222"/>
      <c r="F566" s="222"/>
    </row>
    <row r="567" spans="1:6" s="225" customFormat="1" ht="12">
      <c r="A567" s="218"/>
      <c r="B567" s="222"/>
      <c r="C567" s="222"/>
      <c r="D567" s="222"/>
      <c r="E567" s="222"/>
      <c r="F567" s="222"/>
    </row>
    <row r="568" spans="1:6" s="225" customFormat="1" ht="12">
      <c r="A568" s="218"/>
      <c r="B568" s="222"/>
      <c r="C568" s="222"/>
      <c r="D568" s="222"/>
      <c r="E568" s="222"/>
      <c r="F568" s="222"/>
    </row>
    <row r="569" spans="1:6" s="225" customFormat="1" ht="12">
      <c r="A569" s="218"/>
      <c r="B569" s="222"/>
      <c r="C569" s="222"/>
      <c r="D569" s="222"/>
      <c r="E569" s="222"/>
      <c r="F569" s="222"/>
    </row>
    <row r="570" spans="1:6" s="225" customFormat="1" ht="12">
      <c r="A570" s="218"/>
      <c r="B570" s="222"/>
      <c r="C570" s="222"/>
      <c r="D570" s="222"/>
      <c r="E570" s="222"/>
      <c r="F570" s="222"/>
    </row>
    <row r="571" spans="1:6" s="225" customFormat="1" ht="12">
      <c r="A571" s="218"/>
      <c r="B571" s="222"/>
      <c r="C571" s="222"/>
      <c r="D571" s="222"/>
      <c r="E571" s="222"/>
      <c r="F571" s="222"/>
    </row>
    <row r="572" spans="1:6" s="225" customFormat="1" ht="12">
      <c r="A572" s="218"/>
      <c r="B572" s="222"/>
      <c r="C572" s="222"/>
      <c r="D572" s="222"/>
      <c r="E572" s="222"/>
      <c r="F572" s="222"/>
    </row>
    <row r="573" spans="1:6" s="227" customFormat="1" ht="12">
      <c r="A573" s="218"/>
      <c r="B573" s="226"/>
      <c r="C573" s="226"/>
      <c r="D573" s="226"/>
      <c r="E573" s="226"/>
      <c r="F573" s="226"/>
    </row>
    <row r="574" spans="1:6" s="225" customFormat="1" ht="12">
      <c r="A574" s="218"/>
      <c r="B574" s="222"/>
      <c r="C574" s="222"/>
      <c r="D574" s="222"/>
      <c r="E574" s="222"/>
      <c r="F574" s="222"/>
    </row>
    <row r="575" spans="1:6" s="227" customFormat="1" ht="12">
      <c r="A575" s="218"/>
      <c r="B575" s="226"/>
      <c r="C575" s="226"/>
      <c r="D575" s="226"/>
      <c r="E575" s="226"/>
      <c r="F575" s="226"/>
    </row>
    <row r="576" spans="1:6" s="225" customFormat="1" ht="12">
      <c r="A576" s="218"/>
      <c r="B576" s="222"/>
      <c r="C576" s="222"/>
      <c r="D576" s="222"/>
      <c r="E576" s="222"/>
      <c r="F576" s="222"/>
    </row>
    <row r="577" spans="1:6" s="225" customFormat="1" ht="12">
      <c r="A577" s="218"/>
      <c r="B577" s="222"/>
      <c r="C577" s="222"/>
      <c r="D577" s="222"/>
      <c r="E577" s="222"/>
      <c r="F577" s="222"/>
    </row>
    <row r="578" spans="1:6" s="225" customFormat="1" ht="12">
      <c r="A578" s="218"/>
      <c r="B578" s="222"/>
      <c r="C578" s="222"/>
      <c r="D578" s="222"/>
      <c r="E578" s="222"/>
      <c r="F578" s="222"/>
    </row>
    <row r="579" spans="1:6" s="225" customFormat="1" ht="12">
      <c r="A579" s="218"/>
      <c r="B579" s="222"/>
      <c r="C579" s="222"/>
      <c r="D579" s="222"/>
      <c r="E579" s="222"/>
      <c r="F579" s="222"/>
    </row>
    <row r="580" spans="1:6" s="225" customFormat="1" ht="12">
      <c r="A580" s="218"/>
      <c r="B580" s="222"/>
      <c r="C580" s="222"/>
      <c r="D580" s="222"/>
      <c r="E580" s="222"/>
      <c r="F580" s="222"/>
    </row>
    <row r="581" spans="1:6" s="225" customFormat="1" ht="12">
      <c r="A581" s="218"/>
      <c r="B581" s="222"/>
      <c r="C581" s="222"/>
      <c r="D581" s="222"/>
      <c r="E581" s="222"/>
      <c r="F581" s="222"/>
    </row>
    <row r="582" spans="1:6" s="225" customFormat="1" ht="12">
      <c r="A582" s="218"/>
      <c r="B582" s="222"/>
      <c r="C582" s="222"/>
      <c r="D582" s="222"/>
      <c r="E582" s="222"/>
      <c r="F582" s="222"/>
    </row>
    <row r="583" spans="1:6" s="225" customFormat="1" ht="12">
      <c r="A583" s="218"/>
      <c r="B583" s="222"/>
      <c r="C583" s="222"/>
      <c r="D583" s="222"/>
      <c r="E583" s="222"/>
      <c r="F583" s="222"/>
    </row>
    <row r="584" spans="1:6" s="225" customFormat="1" ht="12">
      <c r="A584" s="218"/>
      <c r="B584" s="222"/>
      <c r="C584" s="222"/>
      <c r="D584" s="222"/>
      <c r="E584" s="222"/>
      <c r="F584" s="222"/>
    </row>
    <row r="585" spans="1:6" s="225" customFormat="1" ht="12">
      <c r="A585" s="218"/>
      <c r="B585" s="222"/>
      <c r="C585" s="222"/>
      <c r="D585" s="222"/>
      <c r="E585" s="222"/>
      <c r="F585" s="222"/>
    </row>
    <row r="586" spans="1:6" s="225" customFormat="1" ht="12">
      <c r="A586" s="218"/>
      <c r="B586" s="222"/>
      <c r="C586" s="222"/>
      <c r="D586" s="222"/>
      <c r="E586" s="222"/>
      <c r="F586" s="222"/>
    </row>
    <row r="587" spans="1:6" s="225" customFormat="1" ht="12">
      <c r="A587" s="218"/>
      <c r="B587" s="222"/>
      <c r="C587" s="222"/>
      <c r="D587" s="222"/>
      <c r="E587" s="222"/>
      <c r="F587" s="222"/>
    </row>
    <row r="588" spans="1:6" s="225" customFormat="1" ht="12">
      <c r="A588" s="218"/>
      <c r="B588" s="222"/>
      <c r="C588" s="222"/>
      <c r="D588" s="222"/>
      <c r="E588" s="222"/>
      <c r="F588" s="222"/>
    </row>
    <row r="589" spans="1:6" s="225" customFormat="1" ht="12">
      <c r="A589" s="218"/>
      <c r="B589" s="222"/>
      <c r="C589" s="222"/>
      <c r="D589" s="222"/>
      <c r="E589" s="222"/>
      <c r="F589" s="222"/>
    </row>
    <row r="590" spans="1:6" s="225" customFormat="1" ht="12">
      <c r="A590" s="218"/>
      <c r="B590" s="222"/>
      <c r="C590" s="222"/>
      <c r="D590" s="222"/>
      <c r="E590" s="222"/>
      <c r="F590" s="222"/>
    </row>
    <row r="591" spans="1:6" s="225" customFormat="1" ht="12">
      <c r="A591" s="218"/>
      <c r="B591" s="222"/>
      <c r="C591" s="222"/>
      <c r="D591" s="222"/>
      <c r="E591" s="222"/>
      <c r="F591" s="222"/>
    </row>
    <row r="592" spans="1:6" s="225" customFormat="1" ht="12">
      <c r="A592" s="218"/>
      <c r="B592" s="222"/>
      <c r="C592" s="222"/>
      <c r="D592" s="222"/>
      <c r="E592" s="222"/>
      <c r="F592" s="222"/>
    </row>
    <row r="593" spans="1:6" s="225" customFormat="1" ht="12">
      <c r="A593" s="218"/>
      <c r="B593" s="222"/>
      <c r="C593" s="222"/>
      <c r="D593" s="222"/>
      <c r="E593" s="222"/>
      <c r="F593" s="222"/>
    </row>
    <row r="594" spans="1:6" s="225" customFormat="1" ht="12">
      <c r="A594" s="218"/>
      <c r="B594" s="222"/>
      <c r="C594" s="222"/>
      <c r="D594" s="222"/>
      <c r="E594" s="222"/>
      <c r="F594" s="222"/>
    </row>
    <row r="595" spans="1:6" s="225" customFormat="1" ht="12">
      <c r="A595" s="218"/>
      <c r="B595" s="222"/>
      <c r="C595" s="222"/>
      <c r="D595" s="222"/>
      <c r="E595" s="222"/>
      <c r="F595" s="222"/>
    </row>
    <row r="596" spans="1:6" s="225" customFormat="1" ht="12">
      <c r="A596" s="218"/>
      <c r="B596" s="222"/>
      <c r="C596" s="222"/>
      <c r="D596" s="222"/>
      <c r="E596" s="222"/>
      <c r="F596" s="222"/>
    </row>
    <row r="597" spans="1:6" s="225" customFormat="1" ht="12">
      <c r="A597" s="218"/>
      <c r="B597" s="222"/>
      <c r="C597" s="222"/>
      <c r="D597" s="222"/>
      <c r="E597" s="222"/>
      <c r="F597" s="222"/>
    </row>
    <row r="598" spans="1:6" s="225" customFormat="1" ht="12">
      <c r="A598" s="218"/>
      <c r="B598" s="222"/>
      <c r="C598" s="222"/>
      <c r="D598" s="222"/>
      <c r="E598" s="222"/>
      <c r="F598" s="222"/>
    </row>
    <row r="599" spans="1:6" s="225" customFormat="1" ht="12">
      <c r="A599" s="218"/>
      <c r="B599" s="222"/>
      <c r="C599" s="222"/>
      <c r="D599" s="222"/>
      <c r="E599" s="222"/>
      <c r="F599" s="222"/>
    </row>
    <row r="600" spans="1:6" s="225" customFormat="1" ht="12">
      <c r="A600" s="218"/>
      <c r="B600" s="222"/>
      <c r="C600" s="222"/>
      <c r="D600" s="222"/>
      <c r="E600" s="222"/>
      <c r="F600" s="222"/>
    </row>
    <row r="601" spans="1:6" s="225" customFormat="1" ht="12">
      <c r="A601" s="218"/>
      <c r="B601" s="222"/>
      <c r="C601" s="222"/>
      <c r="D601" s="222"/>
      <c r="E601" s="222"/>
      <c r="F601" s="222"/>
    </row>
    <row r="602" spans="1:6" s="225" customFormat="1" ht="12">
      <c r="A602" s="218"/>
      <c r="B602" s="222"/>
      <c r="C602" s="222"/>
      <c r="D602" s="222"/>
      <c r="E602" s="222"/>
      <c r="F602" s="222"/>
    </row>
    <row r="603" spans="1:6" s="225" customFormat="1" ht="12">
      <c r="A603" s="218"/>
      <c r="B603" s="222"/>
      <c r="C603" s="222"/>
      <c r="D603" s="222"/>
      <c r="E603" s="222"/>
      <c r="F603" s="222"/>
    </row>
    <row r="604" spans="1:6" s="225" customFormat="1" ht="12">
      <c r="A604" s="218"/>
      <c r="B604" s="222"/>
      <c r="C604" s="222"/>
      <c r="D604" s="222"/>
      <c r="E604" s="222"/>
      <c r="F604" s="222"/>
    </row>
    <row r="605" spans="1:6" s="225" customFormat="1" ht="12">
      <c r="A605" s="218"/>
      <c r="B605" s="222"/>
      <c r="C605" s="222"/>
      <c r="D605" s="222"/>
      <c r="E605" s="222"/>
      <c r="F605" s="222"/>
    </row>
    <row r="606" spans="1:6" s="225" customFormat="1" ht="12">
      <c r="A606" s="218"/>
      <c r="B606" s="222"/>
      <c r="C606" s="222"/>
      <c r="D606" s="222"/>
      <c r="E606" s="222"/>
      <c r="F606" s="222"/>
    </row>
    <row r="607" spans="1:6" s="225" customFormat="1" ht="12">
      <c r="A607" s="218"/>
      <c r="B607" s="222"/>
      <c r="C607" s="222"/>
      <c r="D607" s="222"/>
      <c r="E607" s="222"/>
      <c r="F607" s="222"/>
    </row>
    <row r="608" spans="1:6" s="225" customFormat="1" ht="12">
      <c r="A608" s="218"/>
      <c r="B608" s="222"/>
      <c r="C608" s="222"/>
      <c r="D608" s="222"/>
      <c r="E608" s="222"/>
      <c r="F608" s="222"/>
    </row>
    <row r="609" spans="1:6" s="225" customFormat="1" ht="12">
      <c r="A609" s="218"/>
      <c r="B609" s="222"/>
      <c r="C609" s="222"/>
      <c r="D609" s="222"/>
      <c r="E609" s="222"/>
      <c r="F609" s="222"/>
    </row>
    <row r="610" spans="1:6" s="225" customFormat="1" ht="12">
      <c r="A610" s="218"/>
      <c r="B610" s="222"/>
      <c r="C610" s="222"/>
      <c r="D610" s="222"/>
      <c r="E610" s="222"/>
      <c r="F610" s="222"/>
    </row>
    <row r="611" spans="1:6" s="225" customFormat="1" ht="12">
      <c r="A611" s="218"/>
      <c r="B611" s="222"/>
      <c r="C611" s="222"/>
      <c r="D611" s="222"/>
      <c r="E611" s="222"/>
      <c r="F611" s="222"/>
    </row>
    <row r="612" spans="1:6" s="225" customFormat="1" ht="12">
      <c r="A612" s="218"/>
      <c r="B612" s="222"/>
      <c r="C612" s="222"/>
      <c r="D612" s="222"/>
      <c r="E612" s="222"/>
      <c r="F612" s="222"/>
    </row>
    <row r="613" spans="1:6" s="225" customFormat="1" ht="12">
      <c r="A613" s="235"/>
      <c r="B613" s="222"/>
      <c r="C613" s="222"/>
      <c r="D613" s="222"/>
      <c r="E613" s="222"/>
      <c r="F613" s="222"/>
    </row>
    <row r="614" spans="1:6" s="225" customFormat="1" ht="12">
      <c r="A614" s="218"/>
      <c r="B614" s="222"/>
      <c r="C614" s="222"/>
      <c r="D614" s="222"/>
      <c r="E614" s="222"/>
      <c r="F614" s="222"/>
    </row>
    <row r="615" spans="1:6" s="225" customFormat="1" ht="12">
      <c r="A615" s="235"/>
      <c r="B615" s="222"/>
      <c r="C615" s="222"/>
      <c r="D615" s="222"/>
      <c r="E615" s="222"/>
      <c r="F615" s="222"/>
    </row>
    <row r="616" spans="1:6" s="225" customFormat="1" ht="12">
      <c r="A616" s="218"/>
      <c r="B616" s="222"/>
      <c r="C616" s="222"/>
      <c r="D616" s="222"/>
      <c r="E616" s="222"/>
      <c r="F616" s="222"/>
    </row>
    <row r="617" spans="1:6" s="225" customFormat="1" ht="12">
      <c r="A617" s="218"/>
      <c r="B617" s="222"/>
      <c r="C617" s="222"/>
      <c r="D617" s="222"/>
      <c r="E617" s="222"/>
      <c r="F617" s="222"/>
    </row>
    <row r="618" spans="1:6" s="225" customFormat="1" ht="12">
      <c r="A618" s="218"/>
      <c r="B618" s="222"/>
      <c r="C618" s="222"/>
      <c r="D618" s="222"/>
      <c r="E618" s="222"/>
      <c r="F618" s="222"/>
    </row>
    <row r="619" spans="1:6" s="225" customFormat="1" ht="12">
      <c r="A619" s="218"/>
      <c r="B619" s="222"/>
      <c r="C619" s="222"/>
      <c r="D619" s="222"/>
      <c r="E619" s="222"/>
      <c r="F619" s="222"/>
    </row>
    <row r="620" spans="1:6" s="225" customFormat="1" ht="12">
      <c r="A620" s="218"/>
      <c r="B620" s="222"/>
      <c r="C620" s="222"/>
      <c r="D620" s="222"/>
      <c r="E620" s="222"/>
      <c r="F620" s="222"/>
    </row>
    <row r="621" spans="1:6" s="225" customFormat="1" ht="12">
      <c r="A621" s="218"/>
      <c r="B621" s="222"/>
      <c r="C621" s="222"/>
      <c r="D621" s="222"/>
      <c r="E621" s="222"/>
      <c r="F621" s="222"/>
    </row>
    <row r="622" spans="1:6" s="225" customFormat="1" ht="12">
      <c r="A622" s="218"/>
      <c r="B622" s="222"/>
      <c r="C622" s="222"/>
      <c r="D622" s="222"/>
      <c r="E622" s="222"/>
      <c r="F622" s="222"/>
    </row>
    <row r="623" spans="1:6" s="225" customFormat="1" ht="12">
      <c r="A623" s="218"/>
      <c r="B623" s="222"/>
      <c r="C623" s="222"/>
      <c r="D623" s="222"/>
      <c r="E623" s="222"/>
      <c r="F623" s="222"/>
    </row>
    <row r="624" spans="1:6" s="225" customFormat="1" ht="12">
      <c r="A624" s="218"/>
      <c r="B624" s="222"/>
      <c r="C624" s="222"/>
      <c r="D624" s="222"/>
      <c r="E624" s="222"/>
      <c r="F624" s="222"/>
    </row>
    <row r="625" spans="1:6" s="225" customFormat="1" ht="12">
      <c r="A625" s="218"/>
      <c r="B625" s="222"/>
      <c r="C625" s="222"/>
      <c r="D625" s="222"/>
      <c r="E625" s="222"/>
      <c r="F625" s="222"/>
    </row>
    <row r="626" spans="1:6" s="225" customFormat="1" ht="12">
      <c r="A626" s="218"/>
      <c r="B626" s="222"/>
      <c r="C626" s="222"/>
      <c r="D626" s="222"/>
      <c r="E626" s="222"/>
      <c r="F626" s="222"/>
    </row>
    <row r="627" spans="1:6" s="225" customFormat="1" ht="12">
      <c r="A627" s="218"/>
      <c r="B627" s="222"/>
      <c r="C627" s="222"/>
      <c r="D627" s="222"/>
      <c r="E627" s="222"/>
      <c r="F627" s="222"/>
    </row>
    <row r="628" spans="1:6" s="225" customFormat="1" ht="12">
      <c r="A628" s="218"/>
      <c r="B628" s="222"/>
      <c r="C628" s="222"/>
      <c r="D628" s="222"/>
      <c r="E628" s="222"/>
      <c r="F628" s="222"/>
    </row>
    <row r="629" spans="1:6" s="225" customFormat="1" ht="12">
      <c r="A629" s="218"/>
      <c r="B629" s="222"/>
      <c r="C629" s="222"/>
      <c r="D629" s="222"/>
      <c r="E629" s="222"/>
      <c r="F629" s="222"/>
    </row>
    <row r="630" spans="1:6" s="225" customFormat="1" ht="12">
      <c r="A630" s="218"/>
      <c r="B630" s="222"/>
      <c r="C630" s="222"/>
      <c r="D630" s="222"/>
      <c r="E630" s="222"/>
      <c r="F630" s="222"/>
    </row>
    <row r="631" spans="1:6" s="225" customFormat="1" ht="12">
      <c r="A631" s="218"/>
      <c r="B631" s="222"/>
      <c r="C631" s="222"/>
      <c r="D631" s="222"/>
      <c r="E631" s="222"/>
      <c r="F631" s="222"/>
    </row>
    <row r="632" spans="1:6" s="225" customFormat="1" ht="12">
      <c r="A632" s="218"/>
      <c r="B632" s="222"/>
      <c r="C632" s="222"/>
      <c r="D632" s="222"/>
      <c r="E632" s="222"/>
      <c r="F632" s="222"/>
    </row>
    <row r="633" spans="1:6" s="225" customFormat="1" ht="12">
      <c r="A633" s="218"/>
      <c r="B633" s="222"/>
      <c r="C633" s="222"/>
      <c r="D633" s="222"/>
      <c r="E633" s="222"/>
      <c r="F633" s="222"/>
    </row>
    <row r="634" spans="1:6" s="225" customFormat="1" ht="12">
      <c r="A634" s="218"/>
      <c r="B634" s="222"/>
      <c r="C634" s="222"/>
      <c r="D634" s="222"/>
      <c r="E634" s="222"/>
      <c r="F634" s="222"/>
    </row>
    <row r="635" spans="1:6" s="227" customFormat="1" ht="12">
      <c r="A635" s="218"/>
      <c r="B635" s="226"/>
      <c r="C635" s="226"/>
      <c r="D635" s="226"/>
      <c r="E635" s="226"/>
      <c r="F635" s="226"/>
    </row>
    <row r="636" spans="1:6" s="225" customFormat="1" ht="12">
      <c r="A636" s="218"/>
      <c r="B636" s="222"/>
      <c r="C636" s="222"/>
      <c r="D636" s="222"/>
      <c r="E636" s="222"/>
      <c r="F636" s="222"/>
    </row>
    <row r="637" spans="1:6" s="227" customFormat="1" ht="12">
      <c r="A637" s="218"/>
      <c r="B637" s="226"/>
      <c r="C637" s="226"/>
      <c r="D637" s="226"/>
      <c r="E637" s="226"/>
      <c r="F637" s="226"/>
    </row>
    <row r="638" spans="1:6" s="225" customFormat="1" ht="12">
      <c r="A638" s="218"/>
      <c r="B638" s="222"/>
      <c r="C638" s="222"/>
      <c r="D638" s="222"/>
      <c r="E638" s="222"/>
      <c r="F638" s="222"/>
    </row>
    <row r="639" spans="1:6" s="225" customFormat="1" ht="12">
      <c r="A639" s="218"/>
      <c r="B639" s="222"/>
      <c r="C639" s="222"/>
      <c r="D639" s="222"/>
      <c r="E639" s="222"/>
      <c r="F639" s="222"/>
    </row>
    <row r="640" spans="1:6" s="225" customFormat="1" ht="12">
      <c r="A640" s="218"/>
      <c r="B640" s="222"/>
      <c r="C640" s="222"/>
      <c r="D640" s="222"/>
      <c r="E640" s="222"/>
      <c r="F640" s="222"/>
    </row>
    <row r="641" spans="1:6" s="225" customFormat="1" ht="12">
      <c r="A641" s="218"/>
      <c r="B641" s="222"/>
      <c r="C641" s="222"/>
      <c r="D641" s="222"/>
      <c r="E641" s="222"/>
      <c r="F641" s="222"/>
    </row>
    <row r="642" spans="1:6" s="225" customFormat="1" ht="12">
      <c r="A642" s="218"/>
      <c r="B642" s="222"/>
      <c r="C642" s="222"/>
      <c r="D642" s="222"/>
      <c r="E642" s="222"/>
      <c r="F642" s="222"/>
    </row>
    <row r="643" spans="1:6" s="225" customFormat="1" ht="12">
      <c r="A643" s="218"/>
      <c r="B643" s="222"/>
      <c r="C643" s="222"/>
      <c r="D643" s="222"/>
      <c r="E643" s="222"/>
      <c r="F643" s="222"/>
    </row>
    <row r="644" spans="1:6" s="225" customFormat="1" ht="12">
      <c r="A644" s="218"/>
      <c r="B644" s="222"/>
      <c r="C644" s="222"/>
      <c r="D644" s="222"/>
      <c r="E644" s="222"/>
      <c r="F644" s="222"/>
    </row>
    <row r="645" spans="1:6" s="225" customFormat="1" ht="12">
      <c r="A645" s="218"/>
      <c r="B645" s="222"/>
      <c r="C645" s="222"/>
      <c r="D645" s="222"/>
      <c r="E645" s="222"/>
      <c r="F645" s="222"/>
    </row>
    <row r="646" spans="1:6" s="225" customFormat="1" ht="12">
      <c r="A646" s="218"/>
      <c r="B646" s="222"/>
      <c r="C646" s="222"/>
      <c r="D646" s="222"/>
      <c r="E646" s="222"/>
      <c r="F646" s="222"/>
    </row>
    <row r="647" spans="1:6" s="225" customFormat="1" ht="12">
      <c r="A647" s="218"/>
      <c r="B647" s="222"/>
      <c r="C647" s="222"/>
      <c r="D647" s="222"/>
      <c r="E647" s="222"/>
      <c r="F647" s="222"/>
    </row>
    <row r="648" spans="1:6" s="225" customFormat="1" ht="12">
      <c r="A648" s="218"/>
      <c r="B648" s="222"/>
      <c r="C648" s="222"/>
      <c r="D648" s="222"/>
      <c r="E648" s="222"/>
      <c r="F648" s="222"/>
    </row>
    <row r="649" spans="1:6" s="225" customFormat="1" ht="12">
      <c r="A649" s="218"/>
      <c r="B649" s="222"/>
      <c r="C649" s="222"/>
      <c r="D649" s="222"/>
      <c r="E649" s="222"/>
      <c r="F649" s="222"/>
    </row>
    <row r="650" spans="1:6" s="225" customFormat="1" ht="12">
      <c r="A650" s="218"/>
      <c r="B650" s="222"/>
      <c r="C650" s="222"/>
      <c r="D650" s="222"/>
      <c r="E650" s="222"/>
      <c r="F650" s="222"/>
    </row>
    <row r="651" spans="1:6" s="225" customFormat="1" ht="12">
      <c r="A651" s="218"/>
      <c r="B651" s="222"/>
      <c r="C651" s="222"/>
      <c r="D651" s="222"/>
      <c r="E651" s="222"/>
      <c r="F651" s="222"/>
    </row>
    <row r="652" spans="1:6" s="225" customFormat="1" ht="12">
      <c r="A652" s="218"/>
      <c r="B652" s="222"/>
      <c r="C652" s="222"/>
      <c r="D652" s="222"/>
      <c r="E652" s="222"/>
      <c r="F652" s="222"/>
    </row>
    <row r="653" spans="1:6" s="225" customFormat="1" ht="12">
      <c r="A653" s="218"/>
      <c r="B653" s="222"/>
      <c r="C653" s="222"/>
      <c r="D653" s="222"/>
      <c r="E653" s="222"/>
      <c r="F653" s="222"/>
    </row>
    <row r="654" spans="1:6" s="225" customFormat="1" ht="12">
      <c r="A654" s="218"/>
      <c r="B654" s="222"/>
      <c r="C654" s="222"/>
      <c r="D654" s="222"/>
      <c r="E654" s="222"/>
      <c r="F654" s="222"/>
    </row>
    <row r="655" spans="1:6" s="225" customFormat="1" ht="12">
      <c r="A655" s="218"/>
      <c r="B655" s="222"/>
      <c r="C655" s="222"/>
      <c r="D655" s="222"/>
      <c r="E655" s="222"/>
      <c r="F655" s="222"/>
    </row>
    <row r="656" spans="1:6" s="225" customFormat="1" ht="12">
      <c r="A656" s="218"/>
      <c r="B656" s="222"/>
      <c r="C656" s="222"/>
      <c r="D656" s="222"/>
      <c r="E656" s="222"/>
      <c r="F656" s="222"/>
    </row>
    <row r="657" spans="1:6" s="225" customFormat="1" ht="12">
      <c r="A657" s="218"/>
      <c r="B657" s="222"/>
      <c r="C657" s="222"/>
      <c r="D657" s="222"/>
      <c r="E657" s="222"/>
      <c r="F657" s="222"/>
    </row>
    <row r="658" spans="1:6" s="225" customFormat="1" ht="12">
      <c r="A658" s="218"/>
      <c r="B658" s="222"/>
      <c r="C658" s="222"/>
      <c r="D658" s="222"/>
      <c r="E658" s="222"/>
      <c r="F658" s="222"/>
    </row>
    <row r="659" spans="1:6" s="225" customFormat="1" ht="12">
      <c r="A659" s="218"/>
      <c r="B659" s="222"/>
      <c r="C659" s="222"/>
      <c r="D659" s="222"/>
      <c r="E659" s="222"/>
      <c r="F659" s="222"/>
    </row>
    <row r="660" spans="1:6" s="225" customFormat="1" ht="12">
      <c r="A660" s="218"/>
      <c r="B660" s="222"/>
      <c r="C660" s="222"/>
      <c r="D660" s="222"/>
      <c r="E660" s="222"/>
      <c r="F660" s="222"/>
    </row>
    <row r="661" spans="1:6" s="225" customFormat="1" ht="12">
      <c r="A661" s="218"/>
      <c r="B661" s="222"/>
      <c r="C661" s="222"/>
      <c r="D661" s="222"/>
      <c r="E661" s="222"/>
      <c r="F661" s="222"/>
    </row>
    <row r="662" spans="1:6" s="225" customFormat="1" ht="12">
      <c r="A662" s="218"/>
      <c r="B662" s="222"/>
      <c r="C662" s="222"/>
      <c r="D662" s="222"/>
      <c r="E662" s="222"/>
      <c r="F662" s="222"/>
    </row>
    <row r="663" spans="1:6" s="225" customFormat="1" ht="12">
      <c r="A663" s="218"/>
      <c r="B663" s="222"/>
      <c r="C663" s="222"/>
      <c r="D663" s="222"/>
      <c r="E663" s="222"/>
      <c r="F663" s="222"/>
    </row>
    <row r="664" spans="1:6" s="225" customFormat="1" ht="12">
      <c r="A664" s="218"/>
      <c r="B664" s="222"/>
      <c r="C664" s="222"/>
      <c r="D664" s="222"/>
      <c r="E664" s="222"/>
      <c r="F664" s="222"/>
    </row>
    <row r="665" spans="1:6" s="225" customFormat="1" ht="12">
      <c r="A665" s="218"/>
      <c r="B665" s="222"/>
      <c r="C665" s="222"/>
      <c r="D665" s="222"/>
      <c r="E665" s="222"/>
      <c r="F665" s="222"/>
    </row>
    <row r="666" spans="1:6" s="225" customFormat="1" ht="12">
      <c r="A666" s="218"/>
      <c r="B666" s="222"/>
      <c r="C666" s="222"/>
      <c r="D666" s="222"/>
      <c r="E666" s="222"/>
      <c r="F666" s="222"/>
    </row>
    <row r="667" spans="1:6" s="225" customFormat="1" ht="12">
      <c r="A667" s="218"/>
      <c r="B667" s="222"/>
      <c r="C667" s="222"/>
      <c r="D667" s="222"/>
      <c r="E667" s="222"/>
      <c r="F667" s="222"/>
    </row>
    <row r="668" spans="1:6" s="225" customFormat="1" ht="12">
      <c r="A668" s="218"/>
      <c r="B668" s="222"/>
      <c r="C668" s="222"/>
      <c r="D668" s="222"/>
      <c r="E668" s="222"/>
      <c r="F668" s="222"/>
    </row>
    <row r="669" spans="1:6" s="225" customFormat="1" ht="12">
      <c r="A669" s="218"/>
      <c r="B669" s="222"/>
      <c r="C669" s="222"/>
      <c r="D669" s="222"/>
      <c r="E669" s="222"/>
      <c r="F669" s="222"/>
    </row>
    <row r="670" spans="1:6" s="225" customFormat="1" ht="12">
      <c r="A670" s="218"/>
      <c r="B670" s="222"/>
      <c r="C670" s="222"/>
      <c r="D670" s="222"/>
      <c r="E670" s="222"/>
      <c r="F670" s="222"/>
    </row>
    <row r="671" spans="1:6" s="225" customFormat="1" ht="12">
      <c r="A671" s="218"/>
      <c r="B671" s="222"/>
      <c r="C671" s="222"/>
      <c r="D671" s="222"/>
      <c r="E671" s="222"/>
      <c r="F671" s="222"/>
    </row>
    <row r="672" spans="1:6" s="225" customFormat="1" ht="12">
      <c r="A672" s="218"/>
      <c r="B672" s="222"/>
      <c r="C672" s="222"/>
      <c r="D672" s="222"/>
      <c r="E672" s="222"/>
      <c r="F672" s="222"/>
    </row>
    <row r="673" spans="1:6" s="241" customFormat="1" ht="11.25">
      <c r="A673" s="235"/>
      <c r="B673" s="240"/>
      <c r="C673" s="240"/>
      <c r="D673" s="240"/>
      <c r="E673" s="240"/>
      <c r="F673" s="240"/>
    </row>
    <row r="674" spans="1:6" s="241" customFormat="1" ht="11.25">
      <c r="A674" s="242"/>
      <c r="B674" s="240"/>
      <c r="C674" s="240"/>
      <c r="D674" s="240"/>
      <c r="E674" s="240"/>
      <c r="F674" s="240"/>
    </row>
    <row r="675" spans="1:6" s="241" customFormat="1" ht="11.25">
      <c r="A675" s="235"/>
      <c r="B675" s="240"/>
      <c r="C675" s="240"/>
      <c r="D675" s="240"/>
      <c r="E675" s="240"/>
      <c r="F675" s="240"/>
    </row>
    <row r="676" spans="1:6" s="241" customFormat="1" ht="11.25">
      <c r="A676" s="218"/>
      <c r="B676" s="240"/>
      <c r="C676" s="240"/>
      <c r="D676" s="240"/>
      <c r="E676" s="240"/>
      <c r="F676" s="240"/>
    </row>
    <row r="677" spans="1:6" s="241" customFormat="1" ht="11.25">
      <c r="A677" s="218"/>
      <c r="B677" s="240"/>
      <c r="C677" s="240"/>
      <c r="D677" s="240"/>
      <c r="E677" s="240"/>
      <c r="F677" s="240"/>
    </row>
    <row r="678" spans="1:6" s="241" customFormat="1" ht="11.25">
      <c r="A678" s="218"/>
      <c r="B678" s="240"/>
      <c r="C678" s="240"/>
      <c r="D678" s="240"/>
      <c r="E678" s="240"/>
      <c r="F678" s="240"/>
    </row>
    <row r="679" spans="1:6" s="241" customFormat="1" ht="11.25">
      <c r="A679" s="218"/>
      <c r="B679" s="240"/>
      <c r="C679" s="240"/>
      <c r="D679" s="240"/>
      <c r="E679" s="240"/>
      <c r="F679" s="240"/>
    </row>
    <row r="680" spans="1:6" s="241" customFormat="1" ht="11.25">
      <c r="A680" s="218"/>
      <c r="B680" s="240"/>
      <c r="C680" s="240"/>
      <c r="D680" s="240"/>
      <c r="E680" s="240"/>
      <c r="F680" s="240"/>
    </row>
    <row r="681" spans="1:6" s="241" customFormat="1" ht="11.25">
      <c r="A681" s="218"/>
      <c r="B681" s="240"/>
      <c r="C681" s="240"/>
      <c r="D681" s="240"/>
      <c r="E681" s="240"/>
      <c r="F681" s="240"/>
    </row>
    <row r="682" spans="1:6" s="241" customFormat="1" ht="11.25">
      <c r="A682" s="218"/>
      <c r="B682" s="240"/>
      <c r="C682" s="240"/>
      <c r="D682" s="240"/>
      <c r="E682" s="240"/>
      <c r="F682" s="240"/>
    </row>
    <row r="683" spans="1:6" s="241" customFormat="1" ht="11.25">
      <c r="A683" s="218"/>
      <c r="B683" s="240"/>
      <c r="C683" s="240"/>
      <c r="D683" s="240"/>
      <c r="E683" s="240"/>
      <c r="F683" s="240"/>
    </row>
    <row r="684" spans="1:6" s="241" customFormat="1" ht="11.25">
      <c r="A684" s="218"/>
      <c r="B684" s="240"/>
      <c r="C684" s="240"/>
      <c r="D684" s="240"/>
      <c r="E684" s="240"/>
      <c r="F684" s="240"/>
    </row>
    <row r="685" spans="1:6" s="241" customFormat="1" ht="11.25">
      <c r="A685" s="218"/>
      <c r="B685" s="240"/>
      <c r="C685" s="240"/>
      <c r="D685" s="240"/>
      <c r="E685" s="240"/>
      <c r="F685" s="240"/>
    </row>
    <row r="686" spans="1:6" s="241" customFormat="1" ht="11.25">
      <c r="A686" s="218"/>
      <c r="B686" s="240"/>
      <c r="C686" s="240"/>
      <c r="D686" s="240"/>
      <c r="E686" s="240"/>
      <c r="F686" s="240"/>
    </row>
    <row r="687" spans="1:6" s="241" customFormat="1" ht="11.25">
      <c r="A687" s="218"/>
      <c r="B687" s="240"/>
      <c r="C687" s="240"/>
      <c r="D687" s="240"/>
      <c r="E687" s="240"/>
      <c r="F687" s="240"/>
    </row>
    <row r="688" spans="1:6" s="244" customFormat="1" ht="11.25">
      <c r="A688" s="218"/>
      <c r="B688" s="243"/>
      <c r="C688" s="243"/>
      <c r="D688" s="243"/>
      <c r="E688" s="243"/>
      <c r="F688" s="243"/>
    </row>
    <row r="689" spans="1:6" s="241" customFormat="1" ht="11.25">
      <c r="A689" s="218"/>
      <c r="B689" s="240"/>
      <c r="C689" s="240"/>
      <c r="D689" s="240"/>
      <c r="E689" s="240"/>
      <c r="F689" s="240"/>
    </row>
    <row r="690" spans="1:6" s="241" customFormat="1" ht="11.25">
      <c r="A690" s="218"/>
      <c r="B690" s="240"/>
      <c r="C690" s="240"/>
      <c r="D690" s="240"/>
      <c r="E690" s="240"/>
      <c r="F690" s="240"/>
    </row>
    <row r="691" spans="1:6" s="241" customFormat="1" ht="11.25">
      <c r="A691" s="218"/>
      <c r="B691" s="240"/>
      <c r="C691" s="240"/>
      <c r="D691" s="240"/>
      <c r="E691" s="240"/>
      <c r="F691" s="240"/>
    </row>
    <row r="692" spans="1:6" s="241" customFormat="1" ht="11.25">
      <c r="A692" s="218"/>
      <c r="B692" s="240"/>
      <c r="C692" s="240"/>
      <c r="D692" s="240"/>
      <c r="E692" s="240"/>
      <c r="F692" s="240"/>
    </row>
    <row r="693" spans="1:6" s="241" customFormat="1" ht="11.25">
      <c r="A693" s="218"/>
      <c r="B693" s="240"/>
      <c r="C693" s="240"/>
      <c r="D693" s="240"/>
      <c r="E693" s="240"/>
      <c r="F693" s="240"/>
    </row>
    <row r="694" spans="1:6" s="241" customFormat="1" ht="11.25">
      <c r="A694" s="218"/>
      <c r="B694" s="240"/>
      <c r="C694" s="240"/>
      <c r="D694" s="240"/>
      <c r="E694" s="240"/>
      <c r="F694" s="240"/>
    </row>
    <row r="695" spans="1:6" s="241" customFormat="1" ht="11.25">
      <c r="A695" s="218"/>
      <c r="B695" s="240"/>
      <c r="C695" s="240"/>
      <c r="D695" s="240"/>
      <c r="E695" s="240"/>
      <c r="F695" s="240"/>
    </row>
    <row r="696" spans="1:6" s="241" customFormat="1" ht="11.25">
      <c r="A696" s="218"/>
      <c r="B696" s="240"/>
      <c r="C696" s="240"/>
      <c r="D696" s="240"/>
      <c r="E696" s="240"/>
      <c r="F696" s="240"/>
    </row>
    <row r="697" spans="1:6" s="241" customFormat="1" ht="11.25">
      <c r="A697" s="218"/>
      <c r="B697" s="240"/>
      <c r="C697" s="240"/>
      <c r="D697" s="240"/>
      <c r="E697" s="240"/>
      <c r="F697" s="240"/>
    </row>
    <row r="698" spans="1:6" s="241" customFormat="1" ht="11.25">
      <c r="A698" s="218"/>
      <c r="B698" s="240"/>
      <c r="C698" s="240"/>
      <c r="D698" s="240"/>
      <c r="E698" s="240"/>
      <c r="F698" s="240"/>
    </row>
    <row r="699" spans="1:6" s="241" customFormat="1" ht="11.25">
      <c r="A699" s="218"/>
      <c r="B699" s="240"/>
      <c r="C699" s="240"/>
      <c r="D699" s="240"/>
      <c r="E699" s="240"/>
      <c r="F699" s="240"/>
    </row>
    <row r="700" spans="1:6" s="241" customFormat="1" ht="11.25">
      <c r="A700" s="218"/>
      <c r="B700" s="240"/>
      <c r="C700" s="240"/>
      <c r="D700" s="240"/>
      <c r="E700" s="240"/>
      <c r="F700" s="240"/>
    </row>
    <row r="701" spans="1:6" s="241" customFormat="1" ht="11.25">
      <c r="A701" s="218"/>
      <c r="B701" s="240"/>
      <c r="C701" s="240"/>
      <c r="D701" s="240"/>
      <c r="E701" s="240"/>
      <c r="F701" s="240"/>
    </row>
    <row r="702" spans="1:6" s="241" customFormat="1" ht="11.25">
      <c r="A702" s="218"/>
      <c r="B702" s="240"/>
      <c r="C702" s="240"/>
      <c r="D702" s="240"/>
      <c r="E702" s="240"/>
      <c r="F702" s="240"/>
    </row>
    <row r="703" spans="1:6" s="241" customFormat="1" ht="11.25">
      <c r="A703" s="218"/>
      <c r="B703" s="240"/>
      <c r="C703" s="240"/>
      <c r="D703" s="240"/>
      <c r="E703" s="240"/>
      <c r="F703" s="240"/>
    </row>
    <row r="704" spans="1:6" s="241" customFormat="1" ht="11.25">
      <c r="A704" s="218"/>
      <c r="B704" s="240"/>
      <c r="C704" s="240"/>
      <c r="D704" s="240"/>
      <c r="E704" s="240"/>
      <c r="F704" s="240"/>
    </row>
    <row r="705" spans="1:6" s="241" customFormat="1" ht="11.25">
      <c r="A705" s="218"/>
      <c r="B705" s="240"/>
      <c r="C705" s="240"/>
      <c r="D705" s="240"/>
      <c r="E705" s="240"/>
      <c r="F705" s="240"/>
    </row>
    <row r="706" spans="1:6" s="241" customFormat="1" ht="11.25">
      <c r="A706" s="218"/>
      <c r="B706" s="240"/>
      <c r="C706" s="240"/>
      <c r="D706" s="240"/>
      <c r="E706" s="240"/>
      <c r="F706" s="240"/>
    </row>
    <row r="707" spans="1:6" s="241" customFormat="1" ht="11.25">
      <c r="A707" s="218"/>
      <c r="B707" s="240"/>
      <c r="C707" s="240"/>
      <c r="D707" s="240"/>
      <c r="E707" s="240"/>
      <c r="F707" s="240"/>
    </row>
    <row r="708" spans="1:6" s="241" customFormat="1" ht="11.25">
      <c r="A708" s="218"/>
      <c r="B708" s="240"/>
      <c r="C708" s="240"/>
      <c r="D708" s="240"/>
      <c r="E708" s="240"/>
      <c r="F708" s="240"/>
    </row>
    <row r="709" spans="1:6" s="241" customFormat="1" ht="11.25">
      <c r="A709" s="218"/>
      <c r="B709" s="240"/>
      <c r="C709" s="240"/>
      <c r="D709" s="240"/>
      <c r="E709" s="240"/>
      <c r="F709" s="240"/>
    </row>
    <row r="710" spans="1:6" s="241" customFormat="1" ht="11.25">
      <c r="A710" s="218"/>
      <c r="B710" s="240"/>
      <c r="C710" s="240"/>
      <c r="D710" s="240"/>
      <c r="E710" s="240"/>
      <c r="F710" s="240"/>
    </row>
    <row r="711" spans="1:6" s="241" customFormat="1" ht="11.25">
      <c r="A711" s="218"/>
      <c r="B711" s="240"/>
      <c r="C711" s="240"/>
      <c r="D711" s="240"/>
      <c r="E711" s="240"/>
      <c r="F711" s="240"/>
    </row>
    <row r="712" spans="1:6" s="241" customFormat="1" ht="11.25">
      <c r="A712" s="218"/>
      <c r="B712" s="240"/>
      <c r="C712" s="240"/>
      <c r="D712" s="240"/>
      <c r="E712" s="240"/>
      <c r="F712" s="240"/>
    </row>
    <row r="713" spans="1:6" s="241" customFormat="1" ht="11.25">
      <c r="A713" s="218"/>
      <c r="B713" s="240"/>
      <c r="C713" s="240"/>
      <c r="D713" s="240"/>
      <c r="E713" s="240"/>
      <c r="F713" s="240"/>
    </row>
    <row r="714" spans="1:6" s="241" customFormat="1" ht="11.25">
      <c r="A714" s="218"/>
      <c r="B714" s="240"/>
      <c r="C714" s="240"/>
      <c r="D714" s="240"/>
      <c r="E714" s="240"/>
      <c r="F714" s="240"/>
    </row>
    <row r="715" spans="1:6" s="241" customFormat="1" ht="11.25">
      <c r="A715" s="218"/>
      <c r="B715" s="240"/>
      <c r="C715" s="240"/>
      <c r="D715" s="240"/>
      <c r="E715" s="240"/>
      <c r="F715" s="240"/>
    </row>
    <row r="716" spans="1:6" s="241" customFormat="1" ht="11.25">
      <c r="A716" s="218"/>
      <c r="B716" s="240"/>
      <c r="C716" s="240"/>
      <c r="D716" s="240"/>
      <c r="E716" s="240"/>
      <c r="F716" s="240"/>
    </row>
    <row r="717" spans="1:6" s="241" customFormat="1" ht="11.25">
      <c r="A717" s="218"/>
      <c r="B717" s="240"/>
      <c r="C717" s="240"/>
      <c r="D717" s="240"/>
      <c r="E717" s="240"/>
      <c r="F717" s="240"/>
    </row>
    <row r="718" spans="1:6" s="241" customFormat="1" ht="11.25">
      <c r="A718" s="218"/>
      <c r="B718" s="240"/>
      <c r="C718" s="240"/>
      <c r="D718" s="240"/>
      <c r="E718" s="240"/>
      <c r="F718" s="240"/>
    </row>
    <row r="719" spans="1:6" s="241" customFormat="1" ht="11.25">
      <c r="A719" s="218"/>
      <c r="B719" s="240"/>
      <c r="C719" s="240"/>
      <c r="D719" s="240"/>
      <c r="E719" s="240"/>
      <c r="F719" s="240"/>
    </row>
    <row r="720" spans="1:6" s="241" customFormat="1" ht="11.25">
      <c r="A720" s="218"/>
      <c r="B720" s="240"/>
      <c r="C720" s="240"/>
      <c r="D720" s="240"/>
      <c r="E720" s="240"/>
      <c r="F720" s="240"/>
    </row>
    <row r="721" spans="1:6" s="241" customFormat="1" ht="11.25">
      <c r="A721" s="218"/>
      <c r="B721" s="240"/>
      <c r="C721" s="240"/>
      <c r="D721" s="240"/>
      <c r="E721" s="240"/>
      <c r="F721" s="240"/>
    </row>
    <row r="722" spans="1:6" s="241" customFormat="1" ht="11.25">
      <c r="A722" s="218"/>
      <c r="B722" s="240"/>
      <c r="C722" s="240"/>
      <c r="D722" s="240"/>
      <c r="E722" s="240"/>
      <c r="F722" s="240"/>
    </row>
    <row r="723" spans="1:6" s="241" customFormat="1" ht="11.25">
      <c r="A723" s="218"/>
      <c r="B723" s="240"/>
      <c r="C723" s="240"/>
      <c r="D723" s="240"/>
      <c r="E723" s="240"/>
      <c r="F723" s="240"/>
    </row>
    <row r="724" spans="1:6" s="241" customFormat="1" ht="11.25">
      <c r="A724" s="218"/>
      <c r="B724" s="240"/>
      <c r="C724" s="240"/>
      <c r="D724" s="240"/>
      <c r="E724" s="240"/>
      <c r="F724" s="240"/>
    </row>
    <row r="725" spans="1:6" s="241" customFormat="1" ht="11.25">
      <c r="A725" s="218"/>
      <c r="B725" s="240"/>
      <c r="C725" s="240"/>
      <c r="D725" s="240"/>
      <c r="E725" s="240"/>
      <c r="F725" s="240"/>
    </row>
    <row r="726" spans="1:6" s="241" customFormat="1" ht="11.25">
      <c r="A726" s="218"/>
      <c r="B726" s="240"/>
      <c r="C726" s="240"/>
      <c r="D726" s="240"/>
      <c r="E726" s="240"/>
      <c r="F726" s="240"/>
    </row>
    <row r="727" spans="1:6" s="241" customFormat="1" ht="11.25">
      <c r="A727" s="218"/>
      <c r="B727" s="240"/>
      <c r="C727" s="240"/>
      <c r="D727" s="240"/>
      <c r="E727" s="240"/>
      <c r="F727" s="240"/>
    </row>
    <row r="728" spans="1:6" s="241" customFormat="1" ht="11.25">
      <c r="A728" s="218"/>
      <c r="B728" s="240"/>
      <c r="C728" s="240"/>
      <c r="D728" s="240"/>
      <c r="E728" s="240"/>
      <c r="F728" s="240"/>
    </row>
    <row r="729" spans="1:6" s="241" customFormat="1" ht="11.25">
      <c r="A729" s="218"/>
      <c r="B729" s="240"/>
      <c r="C729" s="240"/>
      <c r="D729" s="240"/>
      <c r="E729" s="240"/>
      <c r="F729" s="240"/>
    </row>
    <row r="730" spans="1:6" s="225" customFormat="1" ht="12">
      <c r="A730" s="218"/>
      <c r="B730" s="222"/>
      <c r="C730" s="222"/>
      <c r="D730" s="222"/>
      <c r="E730" s="222"/>
      <c r="F730" s="222"/>
    </row>
    <row r="731" spans="1:6" s="225" customFormat="1" ht="12">
      <c r="A731" s="218"/>
      <c r="B731" s="222"/>
      <c r="C731" s="222"/>
      <c r="D731" s="222"/>
      <c r="E731" s="222"/>
      <c r="F731" s="222"/>
    </row>
    <row r="732" spans="1:6" s="225" customFormat="1" ht="12">
      <c r="A732" s="218"/>
      <c r="B732" s="222"/>
      <c r="C732" s="222"/>
      <c r="D732" s="222"/>
      <c r="E732" s="222"/>
      <c r="F732" s="222"/>
    </row>
    <row r="733" spans="1:6" s="225" customFormat="1" ht="12">
      <c r="A733" s="218"/>
      <c r="B733" s="222"/>
      <c r="C733" s="222"/>
      <c r="D733" s="222"/>
      <c r="E733" s="222"/>
      <c r="F733" s="222"/>
    </row>
    <row r="734" spans="1:6" s="225" customFormat="1" ht="12">
      <c r="A734" s="218"/>
      <c r="B734" s="222"/>
      <c r="C734" s="222"/>
      <c r="D734" s="222"/>
      <c r="E734" s="222"/>
      <c r="F734" s="222"/>
    </row>
    <row r="735" spans="1:6" s="225" customFormat="1" ht="12">
      <c r="A735" s="218"/>
      <c r="B735" s="222"/>
      <c r="C735" s="222"/>
      <c r="D735" s="222"/>
      <c r="E735" s="222"/>
      <c r="F735" s="222"/>
    </row>
    <row r="736" spans="1:6" s="225" customFormat="1" ht="12">
      <c r="A736" s="235"/>
      <c r="B736" s="222"/>
      <c r="C736" s="222"/>
      <c r="D736" s="222"/>
      <c r="E736" s="222"/>
      <c r="F736" s="222"/>
    </row>
    <row r="737" spans="1:6" s="225" customFormat="1" ht="12">
      <c r="A737" s="218"/>
      <c r="B737" s="222"/>
      <c r="C737" s="222"/>
      <c r="D737" s="222"/>
      <c r="E737" s="222"/>
      <c r="F737" s="222"/>
    </row>
    <row r="738" spans="1:6" s="225" customFormat="1" ht="12">
      <c r="A738" s="235"/>
      <c r="B738" s="222"/>
      <c r="C738" s="222"/>
      <c r="D738" s="222"/>
      <c r="E738" s="222"/>
      <c r="F738" s="222"/>
    </row>
    <row r="739" spans="1:6" s="225" customFormat="1" ht="12">
      <c r="A739" s="218"/>
      <c r="B739" s="222"/>
      <c r="C739" s="222"/>
      <c r="D739" s="222"/>
      <c r="E739" s="222"/>
      <c r="F739" s="222"/>
    </row>
    <row r="740" spans="1:6" s="225" customFormat="1" ht="12">
      <c r="A740" s="218"/>
      <c r="B740" s="222"/>
      <c r="C740" s="222"/>
      <c r="D740" s="222"/>
      <c r="E740" s="222"/>
      <c r="F740" s="222"/>
    </row>
    <row r="741" spans="1:6" s="225" customFormat="1" ht="12">
      <c r="A741" s="218"/>
      <c r="B741" s="222"/>
      <c r="C741" s="222"/>
      <c r="D741" s="222"/>
      <c r="E741" s="222"/>
      <c r="F741" s="222"/>
    </row>
    <row r="742" spans="1:6" s="225" customFormat="1" ht="12">
      <c r="A742" s="218"/>
      <c r="B742" s="222"/>
      <c r="C742" s="222"/>
      <c r="D742" s="222"/>
      <c r="E742" s="222"/>
      <c r="F742" s="222"/>
    </row>
    <row r="743" spans="1:6" s="225" customFormat="1" ht="12">
      <c r="A743" s="218"/>
      <c r="B743" s="222"/>
      <c r="C743" s="222"/>
      <c r="D743" s="222"/>
      <c r="E743" s="222"/>
      <c r="F743" s="222"/>
    </row>
    <row r="744" spans="1:6" s="225" customFormat="1" ht="12">
      <c r="A744" s="218"/>
      <c r="B744" s="222"/>
      <c r="C744" s="222"/>
      <c r="D744" s="222"/>
      <c r="E744" s="222"/>
      <c r="F744" s="222"/>
    </row>
    <row r="745" spans="1:6" s="225" customFormat="1" ht="12">
      <c r="A745" s="218"/>
      <c r="B745" s="222"/>
      <c r="C745" s="222"/>
      <c r="D745" s="222"/>
      <c r="E745" s="222"/>
      <c r="F745" s="222"/>
    </row>
    <row r="746" spans="1:6" s="225" customFormat="1" ht="12">
      <c r="A746" s="218"/>
      <c r="B746" s="222"/>
      <c r="C746" s="222"/>
      <c r="D746" s="222"/>
      <c r="E746" s="222"/>
      <c r="F746" s="222"/>
    </row>
    <row r="747" spans="1:6" s="225" customFormat="1" ht="12">
      <c r="A747" s="218"/>
      <c r="B747" s="222"/>
      <c r="C747" s="222"/>
      <c r="D747" s="222"/>
      <c r="E747" s="222"/>
      <c r="F747" s="222"/>
    </row>
    <row r="748" spans="1:6" s="225" customFormat="1" ht="12">
      <c r="A748" s="218"/>
      <c r="B748" s="222"/>
      <c r="C748" s="222"/>
      <c r="D748" s="222"/>
      <c r="E748" s="222"/>
      <c r="F748" s="222"/>
    </row>
    <row r="749" spans="1:6" s="225" customFormat="1" ht="12">
      <c r="A749" s="218"/>
      <c r="B749" s="222"/>
      <c r="C749" s="222"/>
      <c r="D749" s="222"/>
      <c r="E749" s="222"/>
      <c r="F749" s="222"/>
    </row>
    <row r="750" spans="1:6" s="225" customFormat="1" ht="12">
      <c r="A750" s="218"/>
      <c r="B750" s="222"/>
      <c r="C750" s="222"/>
      <c r="D750" s="222"/>
      <c r="E750" s="222"/>
      <c r="F750" s="222"/>
    </row>
    <row r="751" spans="1:6" s="225" customFormat="1" ht="12">
      <c r="A751" s="218"/>
      <c r="B751" s="222"/>
      <c r="C751" s="222"/>
      <c r="D751" s="222"/>
      <c r="E751" s="222"/>
      <c r="F751" s="222"/>
    </row>
    <row r="752" spans="1:6" s="225" customFormat="1" ht="12">
      <c r="A752" s="218"/>
      <c r="B752" s="222"/>
      <c r="C752" s="222"/>
      <c r="D752" s="222"/>
      <c r="E752" s="222"/>
      <c r="F752" s="222"/>
    </row>
    <row r="753" spans="1:6" s="225" customFormat="1" ht="12">
      <c r="A753" s="218"/>
      <c r="B753" s="222"/>
      <c r="C753" s="222"/>
      <c r="D753" s="222"/>
      <c r="E753" s="222"/>
      <c r="F753" s="222"/>
    </row>
    <row r="754" spans="1:6" s="225" customFormat="1" ht="12">
      <c r="A754" s="218"/>
      <c r="B754" s="222"/>
      <c r="C754" s="222"/>
      <c r="D754" s="222"/>
      <c r="E754" s="222"/>
      <c r="F754" s="222"/>
    </row>
    <row r="755" spans="1:6" s="225" customFormat="1" ht="12">
      <c r="A755" s="218"/>
      <c r="B755" s="222"/>
      <c r="C755" s="222"/>
      <c r="D755" s="222"/>
      <c r="E755" s="222"/>
      <c r="F755" s="222"/>
    </row>
    <row r="756" spans="1:6" s="225" customFormat="1" ht="12">
      <c r="A756" s="218"/>
      <c r="B756" s="222"/>
      <c r="C756" s="222"/>
      <c r="D756" s="222"/>
      <c r="E756" s="222"/>
      <c r="F756" s="222"/>
    </row>
    <row r="757" spans="1:6" s="225" customFormat="1" ht="12">
      <c r="A757" s="218"/>
      <c r="B757" s="222"/>
      <c r="C757" s="222"/>
      <c r="D757" s="222"/>
      <c r="E757" s="222"/>
      <c r="F757" s="222"/>
    </row>
    <row r="758" spans="1:6" s="225" customFormat="1" ht="12">
      <c r="A758" s="218"/>
      <c r="B758" s="222"/>
      <c r="C758" s="222"/>
      <c r="D758" s="222"/>
      <c r="E758" s="222"/>
      <c r="F758" s="222"/>
    </row>
    <row r="759" spans="1:6" s="225" customFormat="1" ht="12">
      <c r="A759" s="218"/>
      <c r="B759" s="222"/>
      <c r="C759" s="222"/>
      <c r="D759" s="222"/>
      <c r="E759" s="222"/>
      <c r="F759" s="222"/>
    </row>
    <row r="760" spans="1:6" s="225" customFormat="1" ht="12">
      <c r="A760" s="218"/>
      <c r="B760" s="222"/>
      <c r="C760" s="222"/>
      <c r="D760" s="222"/>
      <c r="E760" s="222"/>
      <c r="F760" s="222"/>
    </row>
    <row r="761" spans="1:6" s="225" customFormat="1" ht="12">
      <c r="A761" s="218"/>
      <c r="B761" s="222"/>
      <c r="C761" s="222"/>
      <c r="D761" s="222"/>
      <c r="E761" s="222"/>
      <c r="F761" s="222"/>
    </row>
    <row r="762" spans="1:6" s="225" customFormat="1" ht="12">
      <c r="A762" s="218"/>
      <c r="B762" s="222"/>
      <c r="C762" s="222"/>
      <c r="D762" s="222"/>
      <c r="E762" s="222"/>
      <c r="F762" s="222"/>
    </row>
    <row r="763" spans="1:6" s="225" customFormat="1" ht="12">
      <c r="A763" s="218"/>
      <c r="B763" s="222"/>
      <c r="C763" s="222"/>
      <c r="D763" s="222"/>
      <c r="E763" s="222"/>
      <c r="F763" s="222"/>
    </row>
    <row r="764" spans="1:6" s="225" customFormat="1" ht="12">
      <c r="A764" s="218"/>
      <c r="B764" s="222"/>
      <c r="C764" s="222"/>
      <c r="D764" s="222"/>
      <c r="E764" s="222"/>
      <c r="F764" s="222"/>
    </row>
    <row r="765" spans="1:6" s="225" customFormat="1" ht="12">
      <c r="A765" s="218"/>
      <c r="B765" s="222"/>
      <c r="C765" s="222"/>
      <c r="D765" s="222"/>
      <c r="E765" s="222"/>
      <c r="F765" s="222"/>
    </row>
    <row r="766" spans="1:6" s="225" customFormat="1" ht="12">
      <c r="A766" s="218"/>
      <c r="B766" s="222"/>
      <c r="C766" s="222"/>
      <c r="D766" s="222"/>
      <c r="E766" s="222"/>
      <c r="F766" s="222"/>
    </row>
    <row r="767" spans="1:6" s="225" customFormat="1" ht="12">
      <c r="A767" s="218"/>
      <c r="B767" s="222"/>
      <c r="C767" s="222"/>
      <c r="D767" s="222"/>
      <c r="E767" s="222"/>
      <c r="F767" s="222"/>
    </row>
    <row r="768" spans="1:6" s="225" customFormat="1" ht="12">
      <c r="A768" s="218"/>
      <c r="B768" s="222"/>
      <c r="C768" s="222"/>
      <c r="D768" s="222"/>
      <c r="E768" s="222"/>
      <c r="F768" s="222"/>
    </row>
    <row r="769" spans="1:6" s="225" customFormat="1" ht="12">
      <c r="A769" s="218"/>
      <c r="B769" s="222"/>
      <c r="C769" s="222"/>
      <c r="D769" s="222"/>
      <c r="E769" s="222"/>
      <c r="F769" s="222"/>
    </row>
    <row r="770" spans="1:6" s="225" customFormat="1" ht="12">
      <c r="A770" s="218"/>
      <c r="B770" s="222"/>
      <c r="C770" s="222"/>
      <c r="D770" s="222"/>
      <c r="E770" s="222"/>
      <c r="F770" s="222"/>
    </row>
    <row r="771" spans="1:6" s="225" customFormat="1" ht="12">
      <c r="A771" s="218"/>
      <c r="B771" s="222"/>
      <c r="C771" s="222"/>
      <c r="D771" s="222"/>
      <c r="E771" s="222"/>
      <c r="F771" s="222"/>
    </row>
    <row r="772" spans="1:6" s="225" customFormat="1" ht="12">
      <c r="A772" s="218"/>
      <c r="B772" s="222"/>
      <c r="C772" s="222"/>
      <c r="D772" s="222"/>
      <c r="E772" s="222"/>
      <c r="F772" s="222"/>
    </row>
    <row r="773" spans="1:6" s="225" customFormat="1" ht="12">
      <c r="A773" s="218"/>
      <c r="B773" s="222"/>
      <c r="C773" s="222"/>
      <c r="D773" s="222"/>
      <c r="E773" s="222"/>
      <c r="F773" s="222"/>
    </row>
    <row r="774" spans="1:6" s="225" customFormat="1" ht="12">
      <c r="A774" s="218"/>
      <c r="B774" s="222"/>
      <c r="C774" s="222"/>
      <c r="D774" s="222"/>
      <c r="E774" s="222"/>
      <c r="F774" s="222"/>
    </row>
    <row r="775" spans="1:6" s="227" customFormat="1" ht="12">
      <c r="A775" s="218"/>
      <c r="B775" s="226"/>
      <c r="C775" s="226"/>
      <c r="D775" s="226"/>
      <c r="E775" s="226"/>
      <c r="F775" s="226"/>
    </row>
    <row r="776" spans="1:6" s="225" customFormat="1" ht="12">
      <c r="A776" s="218"/>
      <c r="B776" s="222"/>
      <c r="C776" s="222"/>
      <c r="D776" s="222"/>
      <c r="E776" s="222"/>
      <c r="F776" s="222"/>
    </row>
    <row r="777" spans="1:6" s="227" customFormat="1" ht="12">
      <c r="A777" s="218"/>
      <c r="B777" s="226"/>
      <c r="C777" s="226"/>
      <c r="D777" s="226"/>
      <c r="E777" s="226"/>
      <c r="F777" s="226"/>
    </row>
    <row r="778" spans="1:6" s="225" customFormat="1" ht="12">
      <c r="A778" s="218"/>
      <c r="B778" s="222"/>
      <c r="C778" s="222"/>
      <c r="D778" s="222"/>
      <c r="E778" s="222"/>
      <c r="F778" s="222"/>
    </row>
    <row r="779" spans="1:6" s="225" customFormat="1" ht="12">
      <c r="A779" s="218"/>
      <c r="B779" s="222"/>
      <c r="C779" s="222"/>
      <c r="D779" s="222"/>
      <c r="E779" s="222"/>
      <c r="F779" s="222"/>
    </row>
    <row r="780" spans="1:6" s="225" customFormat="1" ht="12">
      <c r="A780" s="218"/>
      <c r="B780" s="222"/>
      <c r="C780" s="222"/>
      <c r="D780" s="222"/>
      <c r="E780" s="222"/>
      <c r="F780" s="222"/>
    </row>
    <row r="781" spans="1:6" s="225" customFormat="1" ht="12">
      <c r="A781" s="218"/>
      <c r="B781" s="222"/>
      <c r="C781" s="222"/>
      <c r="D781" s="222"/>
      <c r="E781" s="222"/>
      <c r="F781" s="222"/>
    </row>
    <row r="782" spans="1:6" s="225" customFormat="1" ht="12">
      <c r="A782" s="218"/>
      <c r="B782" s="222"/>
      <c r="C782" s="222"/>
      <c r="D782" s="222"/>
      <c r="E782" s="222"/>
      <c r="F782" s="222"/>
    </row>
    <row r="783" spans="1:6" s="225" customFormat="1" ht="12">
      <c r="A783" s="218"/>
      <c r="B783" s="222"/>
      <c r="C783" s="222"/>
      <c r="D783" s="222"/>
      <c r="E783" s="222"/>
      <c r="F783" s="222"/>
    </row>
    <row r="784" spans="1:6" s="225" customFormat="1" ht="12">
      <c r="A784" s="218"/>
      <c r="B784" s="222"/>
      <c r="C784" s="222"/>
      <c r="D784" s="222"/>
      <c r="E784" s="222"/>
      <c r="F784" s="222"/>
    </row>
    <row r="785" spans="1:6" s="225" customFormat="1" ht="12">
      <c r="A785" s="218"/>
      <c r="B785" s="222"/>
      <c r="C785" s="222"/>
      <c r="D785" s="222"/>
      <c r="E785" s="222"/>
      <c r="F785" s="222"/>
    </row>
    <row r="786" spans="1:6" s="225" customFormat="1" ht="12">
      <c r="A786" s="218"/>
      <c r="B786" s="222"/>
      <c r="C786" s="222"/>
      <c r="D786" s="222"/>
      <c r="E786" s="222"/>
      <c r="F786" s="222"/>
    </row>
    <row r="787" spans="1:6" s="225" customFormat="1" ht="12">
      <c r="A787" s="218"/>
      <c r="B787" s="222"/>
      <c r="C787" s="222"/>
      <c r="D787" s="222"/>
      <c r="E787" s="222"/>
      <c r="F787" s="222"/>
    </row>
    <row r="788" spans="1:6" s="225" customFormat="1" ht="12">
      <c r="A788" s="218"/>
      <c r="B788" s="222"/>
      <c r="C788" s="222"/>
      <c r="D788" s="222"/>
      <c r="E788" s="222"/>
      <c r="F788" s="222"/>
    </row>
    <row r="789" spans="1:6" s="225" customFormat="1" ht="12">
      <c r="A789" s="218"/>
      <c r="B789" s="222"/>
      <c r="C789" s="222"/>
      <c r="D789" s="222"/>
      <c r="E789" s="222"/>
      <c r="F789" s="222"/>
    </row>
    <row r="790" spans="1:6" s="225" customFormat="1" ht="12">
      <c r="A790" s="218"/>
      <c r="B790" s="222"/>
      <c r="C790" s="222"/>
      <c r="D790" s="222"/>
      <c r="E790" s="222"/>
      <c r="F790" s="222"/>
    </row>
    <row r="791" spans="1:6" s="225" customFormat="1" ht="12">
      <c r="A791" s="218"/>
      <c r="B791" s="222"/>
      <c r="C791" s="222"/>
      <c r="D791" s="222"/>
      <c r="E791" s="222"/>
      <c r="F791" s="222"/>
    </row>
    <row r="792" spans="1:6" s="225" customFormat="1" ht="12">
      <c r="A792" s="218"/>
      <c r="B792" s="222"/>
      <c r="C792" s="222"/>
      <c r="D792" s="222"/>
      <c r="E792" s="222"/>
      <c r="F792" s="222"/>
    </row>
    <row r="793" spans="1:6" s="225" customFormat="1" ht="12">
      <c r="A793" s="218"/>
      <c r="B793" s="222"/>
      <c r="C793" s="222"/>
      <c r="D793" s="222"/>
      <c r="E793" s="222"/>
      <c r="F793" s="222"/>
    </row>
    <row r="794" spans="1:6" s="225" customFormat="1" ht="12">
      <c r="A794" s="218"/>
      <c r="B794" s="222"/>
      <c r="C794" s="222"/>
      <c r="D794" s="222"/>
      <c r="E794" s="222"/>
      <c r="F794" s="222"/>
    </row>
    <row r="795" spans="1:6" s="225" customFormat="1" ht="12">
      <c r="A795" s="218"/>
      <c r="B795" s="222"/>
      <c r="C795" s="222"/>
      <c r="D795" s="222"/>
      <c r="E795" s="222"/>
      <c r="F795" s="222"/>
    </row>
    <row r="796" spans="1:6" s="225" customFormat="1" ht="12">
      <c r="A796" s="235"/>
      <c r="B796" s="222"/>
      <c r="C796" s="222"/>
      <c r="D796" s="222"/>
      <c r="E796" s="222"/>
      <c r="F796" s="222"/>
    </row>
    <row r="797" spans="1:6" s="225" customFormat="1" ht="12">
      <c r="A797" s="218"/>
      <c r="B797" s="222"/>
      <c r="C797" s="222"/>
      <c r="D797" s="222"/>
      <c r="E797" s="222"/>
      <c r="F797" s="222"/>
    </row>
    <row r="798" spans="1:6" s="225" customFormat="1" ht="12">
      <c r="A798" s="235"/>
      <c r="B798" s="222"/>
      <c r="C798" s="222"/>
      <c r="D798" s="222"/>
      <c r="E798" s="222"/>
      <c r="F798" s="222"/>
    </row>
    <row r="799" spans="1:6" s="225" customFormat="1" ht="12">
      <c r="A799" s="218"/>
      <c r="B799" s="222"/>
      <c r="C799" s="222"/>
      <c r="D799" s="222"/>
      <c r="E799" s="222"/>
      <c r="F799" s="222"/>
    </row>
    <row r="800" spans="1:6" s="225" customFormat="1" ht="12">
      <c r="A800" s="218"/>
      <c r="B800" s="222"/>
      <c r="C800" s="222"/>
      <c r="D800" s="222"/>
      <c r="E800" s="222"/>
      <c r="F800" s="222"/>
    </row>
    <row r="801" spans="1:6" s="225" customFormat="1" ht="12">
      <c r="A801" s="218"/>
      <c r="B801" s="222"/>
      <c r="C801" s="222"/>
      <c r="D801" s="222"/>
      <c r="E801" s="222"/>
      <c r="F801" s="222"/>
    </row>
    <row r="802" spans="1:6" s="225" customFormat="1" ht="12">
      <c r="A802" s="218"/>
      <c r="B802" s="222"/>
      <c r="C802" s="222"/>
      <c r="D802" s="222"/>
      <c r="E802" s="222"/>
      <c r="F802" s="222"/>
    </row>
    <row r="803" spans="1:6" s="225" customFormat="1" ht="12">
      <c r="A803" s="218"/>
      <c r="B803" s="222"/>
      <c r="C803" s="222"/>
      <c r="D803" s="222"/>
      <c r="E803" s="222"/>
      <c r="F803" s="222"/>
    </row>
    <row r="804" spans="1:6" s="225" customFormat="1" ht="12">
      <c r="A804" s="218"/>
      <c r="B804" s="222"/>
      <c r="C804" s="222"/>
      <c r="D804" s="222"/>
      <c r="E804" s="222"/>
      <c r="F804" s="222"/>
    </row>
    <row r="805" spans="1:6" s="225" customFormat="1" ht="12">
      <c r="A805" s="218"/>
      <c r="B805" s="222"/>
      <c r="C805" s="222"/>
      <c r="D805" s="222"/>
      <c r="E805" s="222"/>
      <c r="F805" s="222"/>
    </row>
    <row r="806" spans="1:6" s="225" customFormat="1" ht="12">
      <c r="A806" s="218"/>
      <c r="B806" s="222"/>
      <c r="C806" s="222"/>
      <c r="D806" s="222"/>
      <c r="E806" s="222"/>
      <c r="F806" s="222"/>
    </row>
    <row r="807" spans="1:6" s="225" customFormat="1" ht="12">
      <c r="A807" s="218"/>
      <c r="B807" s="222"/>
      <c r="C807" s="222"/>
      <c r="D807" s="222"/>
      <c r="E807" s="222"/>
      <c r="F807" s="222"/>
    </row>
    <row r="808" spans="1:6" s="225" customFormat="1" ht="12">
      <c r="A808" s="218"/>
      <c r="B808" s="222"/>
      <c r="C808" s="222"/>
      <c r="D808" s="222"/>
      <c r="E808" s="222"/>
      <c r="F808" s="222"/>
    </row>
    <row r="809" spans="1:6" s="225" customFormat="1" ht="12">
      <c r="A809" s="218"/>
      <c r="B809" s="222"/>
      <c r="C809" s="222"/>
      <c r="D809" s="222"/>
      <c r="E809" s="222"/>
      <c r="F809" s="222"/>
    </row>
    <row r="810" spans="1:6" s="225" customFormat="1" ht="12">
      <c r="A810" s="218"/>
      <c r="B810" s="222"/>
      <c r="C810" s="222"/>
      <c r="D810" s="222"/>
      <c r="E810" s="222"/>
      <c r="F810" s="222"/>
    </row>
    <row r="811" spans="1:6" s="225" customFormat="1" ht="12">
      <c r="A811" s="218"/>
      <c r="B811" s="222"/>
      <c r="C811" s="222"/>
      <c r="D811" s="222"/>
      <c r="E811" s="222"/>
      <c r="F811" s="222"/>
    </row>
    <row r="812" spans="1:6" s="225" customFormat="1" ht="12">
      <c r="A812" s="218"/>
      <c r="B812" s="222"/>
      <c r="C812" s="222"/>
      <c r="D812" s="222"/>
      <c r="E812" s="222"/>
      <c r="F812" s="222"/>
    </row>
    <row r="813" spans="1:6" s="225" customFormat="1" ht="12">
      <c r="A813" s="218"/>
      <c r="B813" s="222"/>
      <c r="C813" s="222"/>
      <c r="D813" s="222"/>
      <c r="E813" s="222"/>
      <c r="F813" s="222"/>
    </row>
    <row r="814" spans="1:6" s="225" customFormat="1" ht="12">
      <c r="A814" s="218"/>
      <c r="B814" s="222"/>
      <c r="C814" s="222"/>
      <c r="D814" s="222"/>
      <c r="E814" s="222"/>
      <c r="F814" s="222"/>
    </row>
    <row r="815" spans="1:6" s="225" customFormat="1" ht="12">
      <c r="A815" s="218"/>
      <c r="B815" s="222"/>
      <c r="C815" s="222"/>
      <c r="D815" s="222"/>
      <c r="E815" s="222"/>
      <c r="F815" s="222"/>
    </row>
    <row r="816" spans="1:6" s="225" customFormat="1" ht="12">
      <c r="A816" s="218"/>
      <c r="B816" s="222"/>
      <c r="C816" s="222"/>
      <c r="D816" s="222"/>
      <c r="E816" s="222"/>
      <c r="F816" s="222"/>
    </row>
    <row r="817" spans="1:6" s="225" customFormat="1" ht="12">
      <c r="A817" s="218"/>
      <c r="B817" s="222"/>
      <c r="C817" s="222"/>
      <c r="D817" s="222"/>
      <c r="E817" s="222"/>
      <c r="F817" s="222"/>
    </row>
    <row r="818" spans="1:6" s="225" customFormat="1" ht="12">
      <c r="A818" s="218"/>
      <c r="B818" s="222"/>
      <c r="C818" s="222"/>
      <c r="D818" s="222"/>
      <c r="E818" s="222"/>
      <c r="F818" s="222"/>
    </row>
    <row r="819" spans="1:6" s="225" customFormat="1" ht="12">
      <c r="A819" s="218"/>
      <c r="B819" s="222"/>
      <c r="C819" s="222"/>
      <c r="D819" s="222"/>
      <c r="E819" s="222"/>
      <c r="F819" s="222"/>
    </row>
    <row r="820" spans="1:6" s="225" customFormat="1" ht="12">
      <c r="A820" s="218"/>
      <c r="B820" s="222"/>
      <c r="C820" s="222"/>
      <c r="D820" s="222"/>
      <c r="E820" s="222"/>
      <c r="F820" s="222"/>
    </row>
    <row r="821" spans="1:6" s="225" customFormat="1" ht="12">
      <c r="A821" s="218"/>
      <c r="B821" s="222"/>
      <c r="C821" s="222"/>
      <c r="D821" s="222"/>
      <c r="E821" s="222"/>
      <c r="F821" s="222"/>
    </row>
    <row r="822" spans="1:6" s="225" customFormat="1" ht="12">
      <c r="A822" s="218"/>
      <c r="B822" s="222"/>
      <c r="C822" s="222"/>
      <c r="D822" s="222"/>
      <c r="E822" s="222"/>
      <c r="F822" s="222"/>
    </row>
    <row r="823" spans="1:6" s="225" customFormat="1" ht="12">
      <c r="A823" s="218"/>
      <c r="B823" s="222"/>
      <c r="C823" s="222"/>
      <c r="D823" s="222"/>
      <c r="E823" s="222"/>
      <c r="F823" s="222"/>
    </row>
    <row r="824" spans="1:6" s="225" customFormat="1" ht="12">
      <c r="A824" s="218"/>
      <c r="B824" s="222"/>
      <c r="C824" s="222"/>
      <c r="D824" s="222"/>
      <c r="E824" s="222"/>
      <c r="F824" s="222"/>
    </row>
    <row r="825" spans="1:6" s="225" customFormat="1" ht="12">
      <c r="A825" s="218"/>
      <c r="B825" s="222"/>
      <c r="C825" s="222"/>
      <c r="D825" s="222"/>
      <c r="E825" s="222"/>
      <c r="F825" s="222"/>
    </row>
    <row r="826" spans="1:6" s="225" customFormat="1" ht="12">
      <c r="A826" s="218"/>
      <c r="B826" s="222"/>
      <c r="C826" s="222"/>
      <c r="D826" s="222"/>
      <c r="E826" s="222"/>
      <c r="F826" s="222"/>
    </row>
    <row r="827" spans="1:6" s="225" customFormat="1" ht="12">
      <c r="A827" s="218"/>
      <c r="B827" s="222"/>
      <c r="C827" s="222"/>
      <c r="D827" s="222"/>
      <c r="E827" s="222"/>
      <c r="F827" s="222"/>
    </row>
    <row r="828" spans="1:6" s="225" customFormat="1" ht="12">
      <c r="A828" s="218"/>
      <c r="B828" s="222"/>
      <c r="C828" s="222"/>
      <c r="D828" s="222"/>
      <c r="E828" s="222"/>
      <c r="F828" s="222"/>
    </row>
    <row r="829" spans="1:6" s="225" customFormat="1" ht="12">
      <c r="A829" s="218"/>
      <c r="B829" s="222"/>
      <c r="C829" s="222"/>
      <c r="D829" s="222"/>
      <c r="E829" s="222"/>
      <c r="F829" s="222"/>
    </row>
    <row r="830" spans="1:6" s="225" customFormat="1" ht="12">
      <c r="A830" s="218"/>
      <c r="B830" s="222"/>
      <c r="C830" s="222"/>
      <c r="D830" s="222"/>
      <c r="E830" s="222"/>
      <c r="F830" s="222"/>
    </row>
    <row r="831" spans="1:6" s="227" customFormat="1" ht="12">
      <c r="A831" s="218"/>
      <c r="B831" s="226"/>
      <c r="C831" s="226"/>
      <c r="D831" s="226"/>
      <c r="E831" s="226"/>
      <c r="F831" s="226"/>
    </row>
    <row r="832" spans="1:6" s="225" customFormat="1" ht="12">
      <c r="A832" s="218"/>
      <c r="B832" s="222"/>
      <c r="C832" s="222"/>
      <c r="D832" s="222"/>
      <c r="E832" s="222"/>
      <c r="F832" s="222"/>
    </row>
    <row r="833" spans="1:6" s="227" customFormat="1" ht="12">
      <c r="A833" s="218"/>
      <c r="B833" s="226"/>
      <c r="C833" s="226"/>
      <c r="D833" s="226"/>
      <c r="E833" s="226"/>
      <c r="F833" s="226"/>
    </row>
    <row r="834" spans="1:6" s="225" customFormat="1" ht="12">
      <c r="A834" s="218"/>
      <c r="B834" s="222"/>
      <c r="C834" s="222"/>
      <c r="D834" s="222"/>
      <c r="E834" s="222"/>
      <c r="F834" s="222"/>
    </row>
    <row r="835" spans="1:6" s="225" customFormat="1" ht="12">
      <c r="A835" s="218"/>
      <c r="B835" s="222"/>
      <c r="C835" s="222"/>
      <c r="D835" s="222"/>
      <c r="E835" s="222"/>
      <c r="F835" s="222"/>
    </row>
    <row r="836" spans="1:6" s="225" customFormat="1" ht="12">
      <c r="A836" s="218"/>
      <c r="B836" s="222"/>
      <c r="C836" s="222"/>
      <c r="D836" s="222"/>
      <c r="E836" s="222"/>
      <c r="F836" s="222"/>
    </row>
    <row r="837" spans="1:6" s="225" customFormat="1" ht="12">
      <c r="A837" s="218"/>
      <c r="B837" s="222"/>
      <c r="C837" s="222"/>
      <c r="D837" s="222"/>
      <c r="E837" s="222"/>
      <c r="F837" s="222"/>
    </row>
    <row r="838" spans="1:6" s="225" customFormat="1" ht="12">
      <c r="A838" s="218"/>
      <c r="B838" s="222"/>
      <c r="C838" s="222"/>
      <c r="D838" s="222"/>
      <c r="E838" s="222"/>
      <c r="F838" s="222"/>
    </row>
    <row r="839" spans="1:6" s="225" customFormat="1" ht="12">
      <c r="A839" s="218"/>
      <c r="B839" s="222"/>
      <c r="C839" s="222"/>
      <c r="D839" s="222"/>
      <c r="E839" s="222"/>
      <c r="F839" s="222"/>
    </row>
    <row r="840" spans="1:6" s="225" customFormat="1" ht="12">
      <c r="A840" s="218"/>
      <c r="B840" s="222"/>
      <c r="C840" s="222"/>
      <c r="D840" s="222"/>
      <c r="E840" s="222"/>
      <c r="F840" s="222"/>
    </row>
    <row r="841" spans="1:6" s="225" customFormat="1" ht="12">
      <c r="A841" s="218"/>
      <c r="B841" s="222"/>
      <c r="C841" s="222"/>
      <c r="D841" s="222"/>
      <c r="E841" s="222"/>
      <c r="F841" s="222"/>
    </row>
    <row r="842" spans="1:6" s="225" customFormat="1" ht="12">
      <c r="A842" s="218"/>
      <c r="B842" s="222"/>
      <c r="C842" s="222"/>
      <c r="D842" s="222"/>
      <c r="E842" s="222"/>
      <c r="F842" s="222"/>
    </row>
    <row r="843" spans="1:6" s="225" customFormat="1" ht="12">
      <c r="A843" s="218"/>
      <c r="B843" s="222"/>
      <c r="C843" s="222"/>
      <c r="D843" s="222"/>
      <c r="E843" s="222"/>
      <c r="F843" s="222"/>
    </row>
    <row r="844" spans="1:6" s="225" customFormat="1" ht="12">
      <c r="A844" s="218"/>
      <c r="B844" s="222"/>
      <c r="C844" s="222"/>
      <c r="D844" s="222"/>
      <c r="E844" s="222"/>
      <c r="F844" s="222"/>
    </row>
    <row r="845" spans="1:6" s="225" customFormat="1" ht="12">
      <c r="A845" s="218"/>
      <c r="B845" s="222"/>
      <c r="C845" s="222"/>
      <c r="D845" s="222"/>
      <c r="E845" s="222"/>
      <c r="F845" s="222"/>
    </row>
    <row r="846" spans="1:6" s="225" customFormat="1" ht="12">
      <c r="A846" s="218"/>
      <c r="B846" s="222"/>
      <c r="C846" s="222"/>
      <c r="D846" s="222"/>
      <c r="E846" s="222"/>
      <c r="F846" s="222"/>
    </row>
    <row r="847" spans="1:6" s="225" customFormat="1" ht="12">
      <c r="A847" s="218"/>
      <c r="B847" s="222"/>
      <c r="C847" s="222"/>
      <c r="D847" s="222"/>
      <c r="E847" s="222"/>
      <c r="F847" s="222"/>
    </row>
    <row r="848" spans="1:6" s="225" customFormat="1" ht="12">
      <c r="A848" s="218"/>
      <c r="B848" s="222"/>
      <c r="C848" s="222"/>
      <c r="D848" s="222"/>
      <c r="E848" s="222"/>
      <c r="F848" s="222"/>
    </row>
    <row r="849" spans="1:6" s="225" customFormat="1" ht="12">
      <c r="A849" s="218"/>
      <c r="B849" s="222"/>
      <c r="C849" s="222"/>
      <c r="D849" s="222"/>
      <c r="E849" s="222"/>
      <c r="F849" s="222"/>
    </row>
    <row r="850" spans="1:6" s="225" customFormat="1" ht="12">
      <c r="A850" s="218"/>
      <c r="B850" s="222"/>
      <c r="C850" s="222"/>
      <c r="D850" s="222"/>
      <c r="E850" s="222"/>
      <c r="F850" s="222"/>
    </row>
    <row r="851" spans="1:6" s="225" customFormat="1" ht="12">
      <c r="A851" s="218"/>
      <c r="B851" s="222"/>
      <c r="C851" s="222"/>
      <c r="D851" s="222"/>
      <c r="E851" s="222"/>
      <c r="F851" s="222"/>
    </row>
    <row r="852" spans="1:6" s="225" customFormat="1" ht="12">
      <c r="A852" s="218"/>
      <c r="B852" s="222"/>
      <c r="C852" s="222"/>
      <c r="D852" s="222"/>
      <c r="E852" s="222"/>
      <c r="F852" s="222"/>
    </row>
    <row r="853" spans="1:6" s="225" customFormat="1" ht="12">
      <c r="A853" s="218"/>
      <c r="B853" s="222"/>
      <c r="C853" s="222"/>
      <c r="D853" s="222"/>
      <c r="E853" s="222"/>
      <c r="F853" s="222"/>
    </row>
    <row r="854" spans="1:6" s="225" customFormat="1" ht="12">
      <c r="A854" s="218"/>
      <c r="B854" s="222"/>
      <c r="C854" s="222"/>
      <c r="D854" s="222"/>
      <c r="E854" s="222"/>
      <c r="F854" s="222"/>
    </row>
    <row r="855" spans="1:6" s="225" customFormat="1" ht="12">
      <c r="A855" s="218"/>
      <c r="B855" s="222"/>
      <c r="C855" s="222"/>
      <c r="D855" s="222"/>
      <c r="E855" s="222"/>
      <c r="F855" s="222"/>
    </row>
    <row r="856" spans="1:6" s="225" customFormat="1" ht="12">
      <c r="A856" s="235"/>
      <c r="B856" s="222"/>
      <c r="C856" s="222"/>
      <c r="D856" s="222"/>
      <c r="E856" s="222"/>
      <c r="F856" s="222"/>
    </row>
    <row r="857" spans="1:6" s="225" customFormat="1" ht="12">
      <c r="A857" s="218"/>
      <c r="B857" s="222"/>
      <c r="C857" s="222"/>
      <c r="D857" s="222"/>
      <c r="E857" s="222"/>
      <c r="F857" s="222"/>
    </row>
    <row r="858" spans="1:6" s="225" customFormat="1" ht="12">
      <c r="A858" s="235"/>
      <c r="B858" s="222"/>
      <c r="C858" s="222"/>
      <c r="D858" s="222"/>
      <c r="E858" s="222"/>
      <c r="F858" s="222"/>
    </row>
    <row r="859" spans="1:6" s="225" customFormat="1" ht="12">
      <c r="A859" s="218"/>
      <c r="B859" s="222"/>
      <c r="C859" s="222"/>
      <c r="D859" s="222"/>
      <c r="E859" s="222"/>
      <c r="F859" s="222"/>
    </row>
    <row r="860" spans="1:6" s="225" customFormat="1" ht="12">
      <c r="A860" s="218"/>
      <c r="B860" s="222"/>
      <c r="C860" s="222"/>
      <c r="D860" s="222"/>
      <c r="E860" s="222"/>
      <c r="F860" s="222"/>
    </row>
    <row r="861" spans="1:6" s="225" customFormat="1" ht="12">
      <c r="A861" s="218"/>
      <c r="B861" s="222"/>
      <c r="C861" s="222"/>
      <c r="D861" s="222"/>
      <c r="E861" s="222"/>
      <c r="F861" s="222"/>
    </row>
    <row r="862" spans="1:6" s="225" customFormat="1" ht="12">
      <c r="A862" s="218"/>
      <c r="B862" s="222"/>
      <c r="C862" s="222"/>
      <c r="D862" s="222"/>
      <c r="E862" s="222"/>
      <c r="F862" s="222"/>
    </row>
    <row r="863" spans="1:6" s="225" customFormat="1" ht="12">
      <c r="A863" s="218"/>
      <c r="B863" s="222"/>
      <c r="C863" s="222"/>
      <c r="D863" s="222"/>
      <c r="E863" s="222"/>
      <c r="F863" s="222"/>
    </row>
    <row r="864" spans="1:6" s="225" customFormat="1" ht="12">
      <c r="A864" s="218"/>
      <c r="B864" s="222"/>
      <c r="C864" s="222"/>
      <c r="D864" s="222"/>
      <c r="E864" s="222"/>
      <c r="F864" s="222"/>
    </row>
    <row r="865" spans="1:6" s="225" customFormat="1" ht="12">
      <c r="A865" s="218"/>
      <c r="B865" s="222"/>
      <c r="C865" s="222"/>
      <c r="D865" s="222"/>
      <c r="E865" s="222"/>
      <c r="F865" s="222"/>
    </row>
    <row r="866" spans="1:6" s="225" customFormat="1" ht="12">
      <c r="A866" s="218"/>
      <c r="B866" s="222"/>
      <c r="C866" s="222"/>
      <c r="D866" s="222"/>
      <c r="E866" s="222"/>
      <c r="F866" s="222"/>
    </row>
    <row r="867" spans="1:6" s="225" customFormat="1" ht="12">
      <c r="A867" s="218"/>
      <c r="B867" s="222"/>
      <c r="C867" s="222"/>
      <c r="D867" s="222"/>
      <c r="E867" s="222"/>
      <c r="F867" s="222"/>
    </row>
    <row r="868" spans="1:6" s="225" customFormat="1" ht="12">
      <c r="A868" s="218"/>
      <c r="B868" s="222"/>
      <c r="C868" s="222"/>
      <c r="D868" s="222"/>
      <c r="E868" s="222"/>
      <c r="F868" s="222"/>
    </row>
    <row r="869" spans="1:6" s="225" customFormat="1" ht="12">
      <c r="A869" s="218"/>
      <c r="B869" s="222"/>
      <c r="C869" s="222"/>
      <c r="D869" s="222"/>
      <c r="E869" s="222"/>
      <c r="F869" s="222"/>
    </row>
    <row r="870" spans="1:6" s="225" customFormat="1" ht="12">
      <c r="A870" s="218"/>
      <c r="B870" s="222"/>
      <c r="C870" s="222"/>
      <c r="D870" s="222"/>
      <c r="E870" s="222"/>
      <c r="F870" s="222"/>
    </row>
    <row r="871" spans="1:6" s="225" customFormat="1" ht="12">
      <c r="A871" s="218"/>
      <c r="B871" s="222"/>
      <c r="C871" s="222"/>
      <c r="D871" s="222"/>
      <c r="E871" s="222"/>
      <c r="F871" s="222"/>
    </row>
    <row r="872" spans="1:6" s="225" customFormat="1" ht="12">
      <c r="A872" s="218"/>
      <c r="B872" s="222"/>
      <c r="C872" s="222"/>
      <c r="D872" s="222"/>
      <c r="E872" s="222"/>
      <c r="F872" s="222"/>
    </row>
    <row r="873" spans="1:6" s="225" customFormat="1" ht="12">
      <c r="A873" s="218"/>
      <c r="B873" s="222"/>
      <c r="C873" s="222"/>
      <c r="D873" s="222"/>
      <c r="E873" s="222"/>
      <c r="F873" s="222"/>
    </row>
    <row r="874" spans="1:6" s="225" customFormat="1" ht="12">
      <c r="A874" s="218"/>
      <c r="B874" s="222"/>
      <c r="C874" s="222"/>
      <c r="D874" s="222"/>
      <c r="E874" s="222"/>
      <c r="F874" s="222"/>
    </row>
    <row r="875" spans="1:6" s="225" customFormat="1" ht="12">
      <c r="A875" s="218"/>
      <c r="B875" s="222"/>
      <c r="C875" s="222"/>
      <c r="D875" s="222"/>
      <c r="E875" s="222"/>
      <c r="F875" s="222"/>
    </row>
    <row r="876" spans="1:6" s="225" customFormat="1" ht="12">
      <c r="A876" s="218"/>
      <c r="B876" s="222"/>
      <c r="C876" s="222"/>
      <c r="D876" s="222"/>
      <c r="E876" s="222"/>
      <c r="F876" s="222"/>
    </row>
    <row r="877" spans="1:6" s="225" customFormat="1" ht="12">
      <c r="A877" s="218"/>
      <c r="B877" s="222"/>
      <c r="C877" s="222"/>
      <c r="D877" s="222"/>
      <c r="E877" s="222"/>
      <c r="F877" s="222"/>
    </row>
    <row r="878" spans="1:6" s="225" customFormat="1" ht="12">
      <c r="A878" s="218"/>
      <c r="B878" s="222"/>
      <c r="C878" s="222"/>
      <c r="D878" s="222"/>
      <c r="E878" s="222"/>
      <c r="F878" s="222"/>
    </row>
    <row r="879" spans="1:6" s="225" customFormat="1" ht="12">
      <c r="A879" s="218"/>
      <c r="B879" s="222"/>
      <c r="C879" s="222"/>
      <c r="D879" s="222"/>
      <c r="E879" s="222"/>
      <c r="F879" s="222"/>
    </row>
    <row r="880" spans="1:6" s="225" customFormat="1" ht="12">
      <c r="A880" s="218"/>
      <c r="B880" s="222"/>
      <c r="C880" s="222"/>
      <c r="D880" s="222"/>
      <c r="E880" s="222"/>
      <c r="F880" s="222"/>
    </row>
    <row r="881" spans="1:6" s="225" customFormat="1" ht="12">
      <c r="A881" s="218"/>
      <c r="B881" s="222"/>
      <c r="C881" s="222"/>
      <c r="D881" s="222"/>
      <c r="E881" s="222"/>
      <c r="F881" s="222"/>
    </row>
    <row r="882" spans="1:6" s="225" customFormat="1" ht="12">
      <c r="A882" s="218"/>
      <c r="B882" s="222"/>
      <c r="C882" s="222"/>
      <c r="D882" s="222"/>
      <c r="E882" s="222"/>
      <c r="F882" s="222"/>
    </row>
    <row r="883" spans="1:6" s="225" customFormat="1" ht="12">
      <c r="A883" s="218"/>
      <c r="B883" s="222"/>
      <c r="C883" s="222"/>
      <c r="D883" s="222"/>
      <c r="E883" s="222"/>
      <c r="F883" s="222"/>
    </row>
    <row r="884" spans="1:6" s="225" customFormat="1" ht="12">
      <c r="A884" s="218"/>
      <c r="B884" s="222"/>
      <c r="C884" s="222"/>
      <c r="D884" s="222"/>
      <c r="E884" s="222"/>
      <c r="F884" s="222"/>
    </row>
    <row r="885" spans="1:6" s="225" customFormat="1" ht="12">
      <c r="A885" s="218"/>
      <c r="B885" s="222"/>
      <c r="C885" s="222"/>
      <c r="D885" s="222"/>
      <c r="E885" s="222"/>
      <c r="F885" s="222"/>
    </row>
    <row r="886" spans="1:6" s="225" customFormat="1" ht="12">
      <c r="A886" s="218"/>
      <c r="B886" s="222"/>
      <c r="C886" s="222"/>
      <c r="D886" s="222"/>
      <c r="E886" s="222"/>
      <c r="F886" s="222"/>
    </row>
    <row r="887" spans="1:6" s="225" customFormat="1" ht="12">
      <c r="A887" s="218"/>
      <c r="B887" s="222"/>
      <c r="C887" s="222"/>
      <c r="D887" s="222"/>
      <c r="E887" s="222"/>
      <c r="F887" s="222"/>
    </row>
    <row r="888" spans="1:6" s="225" customFormat="1" ht="12">
      <c r="A888" s="218"/>
      <c r="B888" s="222"/>
      <c r="C888" s="222"/>
      <c r="D888" s="222"/>
      <c r="E888" s="222"/>
      <c r="F888" s="222"/>
    </row>
    <row r="889" spans="1:6" s="225" customFormat="1" ht="12">
      <c r="A889" s="218"/>
      <c r="B889" s="222"/>
      <c r="C889" s="222"/>
      <c r="D889" s="222"/>
      <c r="E889" s="222"/>
      <c r="F889" s="222"/>
    </row>
    <row r="890" spans="1:6" s="225" customFormat="1" ht="12">
      <c r="A890" s="218"/>
      <c r="B890" s="222"/>
      <c r="C890" s="222"/>
      <c r="D890" s="222"/>
      <c r="E890" s="222"/>
      <c r="F890" s="222"/>
    </row>
    <row r="891" spans="1:6" s="225" customFormat="1" ht="12">
      <c r="A891" s="218"/>
      <c r="B891" s="222"/>
      <c r="C891" s="222"/>
      <c r="D891" s="222"/>
      <c r="E891" s="222"/>
      <c r="F891" s="222"/>
    </row>
    <row r="892" spans="1:6" s="225" customFormat="1" ht="12">
      <c r="A892" s="218"/>
      <c r="B892" s="222"/>
      <c r="C892" s="222"/>
      <c r="D892" s="222"/>
      <c r="E892" s="222"/>
      <c r="F892" s="222"/>
    </row>
    <row r="893" spans="1:6" s="225" customFormat="1" ht="12">
      <c r="A893" s="218"/>
      <c r="B893" s="222"/>
      <c r="C893" s="222"/>
      <c r="D893" s="222"/>
      <c r="E893" s="222"/>
      <c r="F893" s="222"/>
    </row>
    <row r="894" spans="1:6" s="225" customFormat="1" ht="12">
      <c r="A894" s="218"/>
      <c r="B894" s="222"/>
      <c r="C894" s="222"/>
      <c r="D894" s="222"/>
      <c r="E894" s="222"/>
      <c r="F894" s="222"/>
    </row>
    <row r="895" spans="1:6" s="225" customFormat="1" ht="12">
      <c r="A895" s="218"/>
      <c r="B895" s="222"/>
      <c r="C895" s="222"/>
      <c r="D895" s="222"/>
      <c r="E895" s="222"/>
      <c r="F895" s="222"/>
    </row>
    <row r="896" spans="1:6" s="225" customFormat="1" ht="12">
      <c r="A896" s="218"/>
      <c r="B896" s="222"/>
      <c r="C896" s="222"/>
      <c r="D896" s="222"/>
      <c r="E896" s="222"/>
      <c r="F896" s="222"/>
    </row>
    <row r="897" spans="1:6" s="225" customFormat="1" ht="12">
      <c r="A897" s="218"/>
      <c r="B897" s="222"/>
      <c r="C897" s="222"/>
      <c r="D897" s="222"/>
      <c r="E897" s="222"/>
      <c r="F897" s="222"/>
    </row>
    <row r="898" spans="1:6" s="225" customFormat="1" ht="12">
      <c r="A898" s="218"/>
      <c r="B898" s="222"/>
      <c r="C898" s="222"/>
      <c r="D898" s="222"/>
      <c r="E898" s="222"/>
      <c r="F898" s="222"/>
    </row>
    <row r="899" spans="1:6" s="225" customFormat="1" ht="12">
      <c r="A899" s="218"/>
      <c r="B899" s="222"/>
      <c r="C899" s="222"/>
      <c r="D899" s="222"/>
      <c r="E899" s="222"/>
      <c r="F899" s="222"/>
    </row>
    <row r="900" spans="1:6" s="227" customFormat="1" ht="12">
      <c r="A900" s="218"/>
      <c r="B900" s="226"/>
      <c r="C900" s="226"/>
      <c r="D900" s="226"/>
      <c r="E900" s="226"/>
      <c r="F900" s="226"/>
    </row>
    <row r="901" spans="1:6" s="225" customFormat="1" ht="12">
      <c r="A901" s="218"/>
      <c r="B901" s="222"/>
      <c r="C901" s="222"/>
      <c r="D901" s="222"/>
      <c r="E901" s="222"/>
      <c r="F901" s="222"/>
    </row>
    <row r="902" spans="1:6" s="227" customFormat="1" ht="12">
      <c r="A902" s="218"/>
      <c r="B902" s="226"/>
      <c r="C902" s="226"/>
      <c r="D902" s="226"/>
      <c r="E902" s="226"/>
      <c r="F902" s="226"/>
    </row>
    <row r="903" spans="1:6" s="225" customFormat="1" ht="12">
      <c r="A903" s="218"/>
      <c r="B903" s="222"/>
      <c r="C903" s="222"/>
      <c r="D903" s="222"/>
      <c r="E903" s="222"/>
      <c r="F903" s="222"/>
    </row>
    <row r="904" spans="1:6" s="225" customFormat="1" ht="12">
      <c r="A904" s="218"/>
      <c r="B904" s="222"/>
      <c r="C904" s="222"/>
      <c r="D904" s="222"/>
      <c r="E904" s="222"/>
      <c r="F904" s="222"/>
    </row>
    <row r="905" spans="1:6" s="225" customFormat="1" ht="12">
      <c r="A905" s="218"/>
      <c r="B905" s="222"/>
      <c r="C905" s="222"/>
      <c r="D905" s="222"/>
      <c r="E905" s="222"/>
      <c r="F905" s="222"/>
    </row>
    <row r="906" spans="1:6" s="225" customFormat="1" ht="12">
      <c r="A906" s="218"/>
      <c r="B906" s="222"/>
      <c r="C906" s="222"/>
      <c r="D906" s="222"/>
      <c r="E906" s="222"/>
      <c r="F906" s="222"/>
    </row>
    <row r="907" spans="1:6" s="225" customFormat="1" ht="12">
      <c r="A907" s="218"/>
      <c r="B907" s="222"/>
      <c r="C907" s="222"/>
      <c r="D907" s="222"/>
      <c r="E907" s="222"/>
      <c r="F907" s="222"/>
    </row>
    <row r="908" spans="1:6" s="225" customFormat="1" ht="12">
      <c r="A908" s="218"/>
      <c r="B908" s="222"/>
      <c r="C908" s="222"/>
      <c r="D908" s="222"/>
      <c r="E908" s="222"/>
      <c r="F908" s="222"/>
    </row>
    <row r="909" spans="1:6" s="225" customFormat="1" ht="12">
      <c r="A909" s="218"/>
      <c r="B909" s="222"/>
      <c r="C909" s="222"/>
      <c r="D909" s="222"/>
      <c r="E909" s="222"/>
      <c r="F909" s="222"/>
    </row>
    <row r="910" spans="1:6" s="225" customFormat="1" ht="12">
      <c r="A910" s="218"/>
      <c r="B910" s="222"/>
      <c r="C910" s="222"/>
      <c r="D910" s="222"/>
      <c r="E910" s="222"/>
      <c r="F910" s="222"/>
    </row>
    <row r="911" spans="1:6" s="225" customFormat="1" ht="12">
      <c r="A911" s="218"/>
      <c r="B911" s="222"/>
      <c r="C911" s="222"/>
      <c r="D911" s="222"/>
      <c r="E911" s="222"/>
      <c r="F911" s="222"/>
    </row>
    <row r="912" spans="1:6" s="225" customFormat="1" ht="12">
      <c r="A912" s="218"/>
      <c r="B912" s="222"/>
      <c r="C912" s="222"/>
      <c r="D912" s="222"/>
      <c r="E912" s="222"/>
      <c r="F912" s="222"/>
    </row>
    <row r="913" spans="1:6" s="225" customFormat="1" ht="12">
      <c r="A913" s="218"/>
      <c r="B913" s="222"/>
      <c r="C913" s="222"/>
      <c r="D913" s="222"/>
      <c r="E913" s="222"/>
      <c r="F913" s="222"/>
    </row>
    <row r="914" spans="1:6" s="225" customFormat="1" ht="12">
      <c r="A914" s="218"/>
      <c r="B914" s="222"/>
      <c r="C914" s="222"/>
      <c r="D914" s="222"/>
      <c r="E914" s="222"/>
      <c r="F914" s="222"/>
    </row>
    <row r="915" spans="1:6" s="225" customFormat="1" ht="12">
      <c r="A915" s="218"/>
      <c r="B915" s="222"/>
      <c r="C915" s="222"/>
      <c r="D915" s="222"/>
      <c r="E915" s="222"/>
      <c r="F915" s="222"/>
    </row>
    <row r="916" spans="1:6" s="225" customFormat="1" ht="12">
      <c r="A916" s="235"/>
      <c r="B916" s="222"/>
      <c r="C916" s="222"/>
      <c r="D916" s="222"/>
      <c r="E916" s="222"/>
      <c r="F916" s="222"/>
    </row>
    <row r="917" spans="1:6" s="225" customFormat="1" ht="12">
      <c r="A917" s="218"/>
      <c r="B917" s="222"/>
      <c r="C917" s="222"/>
      <c r="D917" s="222"/>
      <c r="E917" s="222"/>
      <c r="F917" s="222"/>
    </row>
    <row r="918" spans="1:6" s="225" customFormat="1" ht="12">
      <c r="A918" s="235"/>
      <c r="B918" s="222"/>
      <c r="C918" s="222"/>
      <c r="D918" s="222"/>
      <c r="E918" s="222"/>
      <c r="F918" s="222"/>
    </row>
    <row r="919" spans="1:6" s="225" customFormat="1" ht="12">
      <c r="A919" s="218"/>
      <c r="B919" s="222"/>
      <c r="C919" s="222"/>
      <c r="D919" s="222"/>
      <c r="E919" s="222"/>
      <c r="F919" s="222"/>
    </row>
    <row r="920" spans="1:6" s="225" customFormat="1" ht="12">
      <c r="A920" s="218"/>
      <c r="B920" s="222"/>
      <c r="C920" s="222"/>
      <c r="D920" s="222"/>
      <c r="E920" s="222"/>
      <c r="F920" s="222"/>
    </row>
    <row r="921" spans="1:6" s="225" customFormat="1" ht="12">
      <c r="A921" s="218"/>
      <c r="B921" s="222"/>
      <c r="C921" s="222"/>
      <c r="D921" s="222"/>
      <c r="E921" s="222"/>
      <c r="F921" s="222"/>
    </row>
    <row r="922" spans="1:6" s="225" customFormat="1" ht="12">
      <c r="A922" s="218"/>
      <c r="B922" s="222"/>
      <c r="C922" s="222"/>
      <c r="D922" s="222"/>
      <c r="E922" s="222"/>
      <c r="F922" s="222"/>
    </row>
    <row r="923" spans="1:6" s="225" customFormat="1" ht="12">
      <c r="A923" s="218"/>
      <c r="B923" s="222"/>
      <c r="C923" s="222"/>
      <c r="D923" s="222"/>
      <c r="E923" s="222"/>
      <c r="F923" s="222"/>
    </row>
    <row r="924" spans="1:6" s="225" customFormat="1" ht="12">
      <c r="A924" s="218"/>
      <c r="B924" s="222"/>
      <c r="C924" s="222"/>
      <c r="D924" s="222"/>
      <c r="E924" s="222"/>
      <c r="F924" s="222"/>
    </row>
    <row r="925" spans="1:6" s="225" customFormat="1" ht="12">
      <c r="A925" s="218"/>
      <c r="B925" s="222"/>
      <c r="C925" s="222"/>
      <c r="D925" s="222"/>
      <c r="E925" s="222"/>
      <c r="F925" s="222"/>
    </row>
    <row r="926" spans="1:6" s="225" customFormat="1" ht="12">
      <c r="A926" s="218"/>
      <c r="B926" s="222"/>
      <c r="C926" s="222"/>
      <c r="D926" s="222"/>
      <c r="E926" s="222"/>
      <c r="F926" s="222"/>
    </row>
    <row r="927" spans="1:6" s="225" customFormat="1" ht="12">
      <c r="A927" s="218"/>
      <c r="B927" s="222"/>
      <c r="C927" s="222"/>
      <c r="D927" s="222"/>
      <c r="E927" s="222"/>
      <c r="F927" s="222"/>
    </row>
    <row r="928" spans="1:6" s="225" customFormat="1" ht="12">
      <c r="A928" s="218"/>
      <c r="B928" s="222"/>
      <c r="C928" s="222"/>
      <c r="D928" s="222"/>
      <c r="E928" s="222"/>
      <c r="F928" s="222"/>
    </row>
    <row r="929" spans="1:6" s="225" customFormat="1" ht="12">
      <c r="A929" s="218"/>
      <c r="B929" s="222"/>
      <c r="C929" s="222"/>
      <c r="D929" s="222"/>
      <c r="E929" s="222"/>
      <c r="F929" s="222"/>
    </row>
    <row r="930" spans="1:6" s="225" customFormat="1" ht="12">
      <c r="A930" s="218"/>
      <c r="B930" s="222"/>
      <c r="C930" s="222"/>
      <c r="D930" s="222"/>
      <c r="E930" s="222"/>
      <c r="F930" s="222"/>
    </row>
    <row r="931" spans="1:6" s="225" customFormat="1" ht="12">
      <c r="A931" s="218"/>
      <c r="B931" s="222"/>
      <c r="C931" s="222"/>
      <c r="D931" s="222"/>
      <c r="E931" s="222"/>
      <c r="F931" s="222"/>
    </row>
    <row r="932" spans="1:6" s="225" customFormat="1" ht="12">
      <c r="A932" s="218"/>
      <c r="B932" s="222"/>
      <c r="C932" s="222"/>
      <c r="D932" s="222"/>
      <c r="E932" s="222"/>
      <c r="F932" s="222"/>
    </row>
    <row r="933" spans="1:6" s="225" customFormat="1" ht="12">
      <c r="A933" s="218"/>
      <c r="B933" s="222"/>
      <c r="C933" s="222"/>
      <c r="D933" s="222"/>
      <c r="E933" s="222"/>
      <c r="F933" s="222"/>
    </row>
    <row r="934" spans="1:6" s="225" customFormat="1" ht="12">
      <c r="A934" s="218"/>
      <c r="B934" s="222"/>
      <c r="C934" s="222"/>
      <c r="D934" s="222"/>
      <c r="E934" s="222"/>
      <c r="F934" s="222"/>
    </row>
    <row r="935" spans="1:6" s="225" customFormat="1" ht="12">
      <c r="A935" s="218"/>
      <c r="B935" s="222"/>
      <c r="C935" s="222"/>
      <c r="D935" s="222"/>
      <c r="E935" s="222"/>
      <c r="F935" s="222"/>
    </row>
    <row r="936" spans="1:6" s="225" customFormat="1" ht="12">
      <c r="A936" s="218"/>
      <c r="B936" s="222"/>
      <c r="C936" s="222"/>
      <c r="D936" s="222"/>
      <c r="E936" s="222"/>
      <c r="F936" s="222"/>
    </row>
    <row r="937" spans="1:6" s="225" customFormat="1" ht="12">
      <c r="A937" s="218"/>
      <c r="B937" s="222"/>
      <c r="C937" s="222"/>
      <c r="D937" s="222"/>
      <c r="E937" s="222"/>
      <c r="F937" s="222"/>
    </row>
    <row r="938" spans="1:6" s="225" customFormat="1" ht="12">
      <c r="A938" s="218"/>
      <c r="B938" s="222"/>
      <c r="C938" s="222"/>
      <c r="D938" s="222"/>
      <c r="E938" s="222"/>
      <c r="F938" s="222"/>
    </row>
    <row r="939" spans="1:6" s="225" customFormat="1" ht="12">
      <c r="A939" s="218"/>
      <c r="B939" s="222"/>
      <c r="C939" s="222"/>
      <c r="D939" s="222"/>
      <c r="E939" s="222"/>
      <c r="F939" s="222"/>
    </row>
    <row r="940" spans="1:6" s="225" customFormat="1" ht="12">
      <c r="A940" s="218"/>
      <c r="B940" s="222"/>
      <c r="C940" s="222"/>
      <c r="D940" s="222"/>
      <c r="E940" s="222"/>
      <c r="F940" s="222"/>
    </row>
    <row r="941" spans="1:6" s="225" customFormat="1" ht="12">
      <c r="A941" s="218"/>
      <c r="B941" s="222"/>
      <c r="C941" s="222"/>
      <c r="D941" s="222"/>
      <c r="E941" s="222"/>
      <c r="F941" s="222"/>
    </row>
    <row r="942" spans="1:6" s="225" customFormat="1" ht="12">
      <c r="A942" s="218"/>
      <c r="B942" s="222"/>
      <c r="C942" s="222"/>
      <c r="D942" s="222"/>
      <c r="E942" s="222"/>
      <c r="F942" s="222"/>
    </row>
    <row r="943" spans="1:6" s="225" customFormat="1" ht="12">
      <c r="A943" s="218"/>
      <c r="B943" s="222"/>
      <c r="C943" s="222"/>
      <c r="D943" s="222"/>
      <c r="E943" s="222"/>
      <c r="F943" s="222"/>
    </row>
    <row r="944" spans="1:6" s="225" customFormat="1" ht="12">
      <c r="A944" s="218"/>
      <c r="B944" s="222"/>
      <c r="C944" s="222"/>
      <c r="D944" s="222"/>
      <c r="E944" s="222"/>
      <c r="F944" s="222"/>
    </row>
    <row r="945" spans="1:6" s="225" customFormat="1" ht="12">
      <c r="A945" s="218"/>
      <c r="B945" s="222"/>
      <c r="C945" s="222"/>
      <c r="D945" s="222"/>
      <c r="E945" s="222"/>
      <c r="F945" s="222"/>
    </row>
    <row r="946" spans="1:6" s="225" customFormat="1" ht="12">
      <c r="A946" s="218"/>
      <c r="B946" s="222"/>
      <c r="C946" s="222"/>
      <c r="D946" s="222"/>
      <c r="E946" s="222"/>
      <c r="F946" s="222"/>
    </row>
    <row r="947" spans="1:6" s="225" customFormat="1" ht="12">
      <c r="A947" s="218"/>
      <c r="B947" s="222"/>
      <c r="C947" s="222"/>
      <c r="D947" s="222"/>
      <c r="E947" s="222"/>
      <c r="F947" s="222"/>
    </row>
    <row r="948" spans="1:6" s="225" customFormat="1" ht="12">
      <c r="A948" s="218"/>
      <c r="B948" s="222"/>
      <c r="C948" s="222"/>
      <c r="D948" s="222"/>
      <c r="E948" s="222"/>
      <c r="F948" s="222"/>
    </row>
    <row r="949" spans="1:6" s="225" customFormat="1" ht="12">
      <c r="A949" s="218"/>
      <c r="B949" s="222"/>
      <c r="C949" s="222"/>
      <c r="D949" s="222"/>
      <c r="E949" s="222"/>
      <c r="F949" s="222"/>
    </row>
    <row r="950" spans="1:6" s="225" customFormat="1" ht="12">
      <c r="A950" s="218"/>
      <c r="B950" s="222"/>
      <c r="C950" s="222"/>
      <c r="D950" s="222"/>
      <c r="E950" s="222"/>
      <c r="F950" s="222"/>
    </row>
    <row r="951" spans="1:6" s="225" customFormat="1" ht="12">
      <c r="A951" s="218"/>
      <c r="B951" s="222"/>
      <c r="C951" s="222"/>
      <c r="D951" s="222"/>
      <c r="E951" s="222"/>
      <c r="F951" s="222"/>
    </row>
    <row r="952" spans="1:6" s="225" customFormat="1" ht="12">
      <c r="A952" s="218"/>
      <c r="B952" s="222"/>
      <c r="C952" s="222"/>
      <c r="D952" s="222"/>
      <c r="E952" s="222"/>
      <c r="F952" s="222"/>
    </row>
    <row r="953" spans="1:6" s="225" customFormat="1" ht="12">
      <c r="A953" s="218"/>
      <c r="B953" s="222"/>
      <c r="C953" s="222"/>
      <c r="D953" s="222"/>
      <c r="E953" s="222"/>
      <c r="F953" s="222"/>
    </row>
    <row r="954" spans="1:6" s="225" customFormat="1" ht="12">
      <c r="A954" s="218"/>
      <c r="B954" s="222"/>
      <c r="C954" s="222"/>
      <c r="D954" s="222"/>
      <c r="E954" s="222"/>
      <c r="F954" s="222"/>
    </row>
    <row r="955" spans="1:6" s="225" customFormat="1" ht="12">
      <c r="A955" s="218"/>
      <c r="B955" s="222"/>
      <c r="C955" s="222"/>
      <c r="D955" s="222"/>
      <c r="E955" s="222"/>
      <c r="F955" s="222"/>
    </row>
    <row r="956" spans="1:6" s="225" customFormat="1" ht="12">
      <c r="A956" s="218"/>
      <c r="B956" s="222"/>
      <c r="C956" s="222"/>
      <c r="D956" s="222"/>
      <c r="E956" s="222"/>
      <c r="F956" s="222"/>
    </row>
    <row r="957" spans="1:6" s="225" customFormat="1" ht="12">
      <c r="A957" s="218"/>
      <c r="B957" s="222"/>
      <c r="C957" s="222"/>
      <c r="D957" s="222"/>
      <c r="E957" s="222"/>
      <c r="F957" s="222"/>
    </row>
    <row r="958" spans="1:6" s="225" customFormat="1" ht="12">
      <c r="A958" s="218"/>
      <c r="B958" s="222"/>
      <c r="C958" s="222"/>
      <c r="D958" s="222"/>
      <c r="E958" s="222"/>
      <c r="F958" s="222"/>
    </row>
    <row r="959" spans="1:6" s="225" customFormat="1" ht="12">
      <c r="A959" s="218"/>
      <c r="B959" s="222"/>
      <c r="C959" s="222"/>
      <c r="D959" s="222"/>
      <c r="E959" s="222"/>
      <c r="F959" s="222"/>
    </row>
    <row r="960" spans="1:6" s="225" customFormat="1" ht="12">
      <c r="A960" s="218"/>
      <c r="B960" s="222"/>
      <c r="C960" s="222"/>
      <c r="D960" s="222"/>
      <c r="E960" s="222"/>
      <c r="F960" s="222"/>
    </row>
    <row r="961" spans="1:6" s="225" customFormat="1" ht="12">
      <c r="A961" s="218"/>
      <c r="B961" s="222"/>
      <c r="C961" s="222"/>
      <c r="D961" s="222"/>
      <c r="E961" s="222"/>
      <c r="F961" s="222"/>
    </row>
    <row r="962" spans="1:6" s="225" customFormat="1" ht="12">
      <c r="A962" s="218"/>
      <c r="B962" s="222"/>
      <c r="C962" s="222"/>
      <c r="D962" s="222"/>
      <c r="E962" s="222"/>
      <c r="F962" s="222"/>
    </row>
    <row r="963" spans="1:6" s="225" customFormat="1" ht="12">
      <c r="A963" s="218"/>
      <c r="B963" s="222"/>
      <c r="C963" s="222"/>
      <c r="D963" s="222"/>
      <c r="E963" s="222"/>
      <c r="F963" s="222"/>
    </row>
    <row r="964" spans="1:6" s="225" customFormat="1" ht="12">
      <c r="A964" s="218"/>
      <c r="B964" s="222"/>
      <c r="C964" s="222"/>
      <c r="D964" s="222"/>
      <c r="E964" s="222"/>
      <c r="F964" s="222"/>
    </row>
    <row r="965" spans="1:6" s="225" customFormat="1" ht="12">
      <c r="A965" s="218"/>
      <c r="B965" s="222"/>
      <c r="C965" s="222"/>
      <c r="D965" s="222"/>
      <c r="E965" s="222"/>
      <c r="F965" s="222"/>
    </row>
    <row r="966" spans="1:6" s="225" customFormat="1" ht="12">
      <c r="A966" s="218"/>
      <c r="B966" s="222"/>
      <c r="C966" s="222"/>
      <c r="D966" s="222"/>
      <c r="E966" s="222"/>
      <c r="F966" s="222"/>
    </row>
    <row r="967" spans="1:6" s="225" customFormat="1" ht="12">
      <c r="A967" s="218"/>
      <c r="B967" s="222"/>
      <c r="C967" s="222"/>
      <c r="D967" s="222"/>
      <c r="E967" s="222"/>
      <c r="F967" s="222"/>
    </row>
    <row r="968" spans="1:6" s="225" customFormat="1" ht="12">
      <c r="A968" s="218"/>
      <c r="B968" s="222"/>
      <c r="C968" s="222"/>
      <c r="D968" s="222"/>
      <c r="E968" s="222"/>
      <c r="F968" s="222"/>
    </row>
    <row r="969" spans="1:6" s="225" customFormat="1" ht="12">
      <c r="A969" s="218"/>
      <c r="B969" s="222"/>
      <c r="C969" s="222"/>
      <c r="D969" s="222"/>
      <c r="E969" s="222"/>
      <c r="F969" s="222"/>
    </row>
    <row r="970" spans="1:6" s="225" customFormat="1" ht="12">
      <c r="A970" s="218"/>
      <c r="B970" s="222"/>
      <c r="C970" s="222"/>
      <c r="D970" s="222"/>
      <c r="E970" s="222"/>
      <c r="F970" s="222"/>
    </row>
    <row r="971" spans="1:6" s="225" customFormat="1" ht="12">
      <c r="A971" s="218"/>
      <c r="B971" s="222"/>
      <c r="C971" s="222"/>
      <c r="D971" s="222"/>
      <c r="E971" s="222"/>
      <c r="F971" s="222"/>
    </row>
    <row r="972" spans="1:6" s="225" customFormat="1" ht="12">
      <c r="A972" s="235"/>
      <c r="B972" s="222"/>
      <c r="C972" s="222"/>
      <c r="D972" s="222"/>
      <c r="E972" s="222"/>
      <c r="F972" s="222"/>
    </row>
    <row r="973" spans="1:6" s="225" customFormat="1" ht="12">
      <c r="A973" s="218"/>
      <c r="B973" s="222"/>
      <c r="C973" s="222"/>
      <c r="D973" s="222"/>
      <c r="E973" s="222"/>
      <c r="F973" s="222"/>
    </row>
    <row r="974" spans="1:6" s="225" customFormat="1" ht="12">
      <c r="A974" s="218"/>
      <c r="B974" s="222"/>
      <c r="C974" s="222"/>
      <c r="D974" s="222"/>
      <c r="E974" s="222"/>
      <c r="F974" s="222"/>
    </row>
    <row r="975" spans="1:6" s="225" customFormat="1" ht="12">
      <c r="A975" s="218"/>
      <c r="B975" s="222"/>
      <c r="C975" s="222"/>
      <c r="D975" s="222"/>
      <c r="E975" s="222"/>
      <c r="F975" s="222"/>
    </row>
    <row r="976" spans="1:6" s="225" customFormat="1" ht="12">
      <c r="A976" s="235"/>
      <c r="B976" s="222"/>
      <c r="C976" s="222"/>
      <c r="D976" s="222"/>
      <c r="E976" s="222"/>
      <c r="F976" s="222"/>
    </row>
    <row r="977" spans="1:6" s="225" customFormat="1" ht="12">
      <c r="A977" s="218"/>
      <c r="B977" s="222"/>
      <c r="C977" s="222"/>
      <c r="D977" s="222"/>
      <c r="E977" s="222"/>
      <c r="F977" s="222"/>
    </row>
    <row r="978" spans="1:6" s="225" customFormat="1" ht="12">
      <c r="A978" s="218"/>
      <c r="B978" s="222"/>
      <c r="C978" s="222"/>
      <c r="D978" s="222"/>
      <c r="E978" s="222"/>
      <c r="F978" s="222"/>
    </row>
    <row r="979" spans="1:6" s="225" customFormat="1" ht="12">
      <c r="A979" s="218"/>
      <c r="B979" s="222"/>
      <c r="C979" s="222"/>
      <c r="D979" s="222"/>
      <c r="E979" s="222"/>
      <c r="F979" s="222"/>
    </row>
    <row r="980" spans="1:6" s="225" customFormat="1" ht="12">
      <c r="A980" s="218"/>
      <c r="B980" s="222"/>
      <c r="C980" s="222"/>
      <c r="D980" s="222"/>
      <c r="E980" s="222"/>
      <c r="F980" s="222"/>
    </row>
    <row r="981" spans="1:6" s="225" customFormat="1" ht="12">
      <c r="A981" s="218"/>
      <c r="B981" s="222"/>
      <c r="C981" s="222"/>
      <c r="D981" s="222"/>
      <c r="E981" s="222"/>
      <c r="F981" s="222"/>
    </row>
    <row r="982" spans="1:6" s="225" customFormat="1" ht="12">
      <c r="A982" s="235"/>
      <c r="B982" s="222"/>
      <c r="C982" s="222"/>
      <c r="D982" s="222"/>
      <c r="E982" s="222"/>
      <c r="F982" s="222"/>
    </row>
    <row r="983" spans="1:6" s="225" customFormat="1" ht="12">
      <c r="A983" s="218"/>
      <c r="B983" s="222"/>
      <c r="C983" s="222"/>
      <c r="D983" s="222"/>
      <c r="E983" s="222"/>
      <c r="F983" s="222"/>
    </row>
    <row r="984" spans="1:6" s="225" customFormat="1" ht="12">
      <c r="A984" s="218"/>
      <c r="B984" s="222"/>
      <c r="C984" s="222"/>
      <c r="D984" s="222"/>
      <c r="E984" s="222"/>
      <c r="F984" s="222"/>
    </row>
    <row r="985" spans="1:6" s="225" customFormat="1" ht="12">
      <c r="A985" s="218"/>
      <c r="B985" s="222"/>
      <c r="C985" s="222"/>
      <c r="D985" s="222"/>
      <c r="E985" s="222"/>
      <c r="F985" s="222"/>
    </row>
    <row r="986" spans="1:6" s="225" customFormat="1" ht="12">
      <c r="A986" s="235"/>
      <c r="B986" s="222"/>
      <c r="C986" s="222"/>
      <c r="D986" s="222"/>
      <c r="E986" s="222"/>
      <c r="F986" s="222"/>
    </row>
    <row r="987" spans="1:6" s="225" customFormat="1" ht="12">
      <c r="A987" s="218"/>
      <c r="B987" s="222"/>
      <c r="C987" s="222"/>
      <c r="D987" s="222"/>
      <c r="E987" s="222"/>
      <c r="F987" s="222"/>
    </row>
    <row r="988" spans="1:6" s="225" customFormat="1" ht="12">
      <c r="A988" s="235"/>
      <c r="B988" s="222"/>
      <c r="C988" s="222"/>
      <c r="D988" s="222"/>
      <c r="E988" s="222"/>
      <c r="F988" s="222"/>
    </row>
    <row r="989" spans="1:6" s="225" customFormat="1" ht="12">
      <c r="A989" s="218"/>
      <c r="B989" s="222"/>
      <c r="C989" s="222"/>
      <c r="D989" s="222"/>
      <c r="E989" s="222"/>
      <c r="F989" s="222"/>
    </row>
    <row r="990" spans="1:6" s="225" customFormat="1" ht="12">
      <c r="A990" s="218"/>
      <c r="B990" s="222"/>
      <c r="C990" s="222"/>
      <c r="D990" s="222"/>
      <c r="E990" s="222"/>
      <c r="F990" s="222"/>
    </row>
    <row r="991" spans="1:6" s="225" customFormat="1" ht="12">
      <c r="A991" s="218"/>
      <c r="B991" s="222"/>
      <c r="C991" s="222"/>
      <c r="D991" s="222"/>
      <c r="E991" s="222"/>
      <c r="F991" s="222"/>
    </row>
    <row r="992" spans="1:6" s="225" customFormat="1" ht="12">
      <c r="A992" s="218"/>
      <c r="B992" s="222"/>
      <c r="C992" s="222"/>
      <c r="D992" s="222"/>
      <c r="E992" s="222"/>
      <c r="F992" s="222"/>
    </row>
    <row r="993" spans="1:6" s="225" customFormat="1" ht="12">
      <c r="A993" s="218"/>
      <c r="B993" s="222"/>
      <c r="C993" s="222"/>
      <c r="D993" s="222"/>
      <c r="E993" s="222"/>
      <c r="F993" s="222"/>
    </row>
    <row r="994" spans="1:6" s="225" customFormat="1" ht="12">
      <c r="A994" s="218"/>
      <c r="B994" s="222"/>
      <c r="C994" s="222"/>
      <c r="D994" s="222"/>
      <c r="E994" s="222"/>
      <c r="F994" s="222"/>
    </row>
    <row r="995" spans="1:6" s="225" customFormat="1" ht="12">
      <c r="A995" s="218"/>
      <c r="B995" s="222"/>
      <c r="C995" s="222"/>
      <c r="D995" s="222"/>
      <c r="E995" s="222"/>
      <c r="F995" s="222"/>
    </row>
    <row r="996" spans="1:6" s="225" customFormat="1" ht="12">
      <c r="A996" s="218"/>
      <c r="B996" s="222"/>
      <c r="C996" s="222"/>
      <c r="D996" s="222"/>
      <c r="E996" s="222"/>
      <c r="F996" s="222"/>
    </row>
    <row r="997" spans="1:6" s="225" customFormat="1" ht="12">
      <c r="A997" s="218"/>
      <c r="B997" s="222"/>
      <c r="C997" s="222"/>
      <c r="D997" s="222"/>
      <c r="E997" s="222"/>
      <c r="F997" s="222"/>
    </row>
    <row r="998" spans="1:6" s="225" customFormat="1" ht="12">
      <c r="A998" s="218"/>
      <c r="B998" s="222"/>
      <c r="C998" s="222"/>
      <c r="D998" s="222"/>
      <c r="E998" s="222"/>
      <c r="F998" s="222"/>
    </row>
    <row r="999" spans="1:6" s="225" customFormat="1" ht="12">
      <c r="A999" s="218"/>
      <c r="B999" s="222"/>
      <c r="C999" s="222"/>
      <c r="D999" s="222"/>
      <c r="E999" s="222"/>
      <c r="F999" s="222"/>
    </row>
    <row r="1000" spans="1:6" s="225" customFormat="1" ht="12">
      <c r="A1000" s="218"/>
      <c r="B1000" s="222"/>
      <c r="C1000" s="222"/>
      <c r="D1000" s="222"/>
      <c r="E1000" s="222"/>
      <c r="F1000" s="222"/>
    </row>
    <row r="1001" spans="1:6" s="225" customFormat="1" ht="12">
      <c r="A1001" s="218"/>
      <c r="B1001" s="222"/>
      <c r="C1001" s="222"/>
      <c r="D1001" s="222"/>
      <c r="E1001" s="222"/>
      <c r="F1001" s="222"/>
    </row>
    <row r="1002" spans="1:6" s="225" customFormat="1" ht="12">
      <c r="A1002" s="235"/>
      <c r="B1002" s="222"/>
      <c r="C1002" s="222"/>
      <c r="D1002" s="222"/>
      <c r="E1002" s="222"/>
      <c r="F1002" s="222"/>
    </row>
    <row r="1003" spans="1:6" s="225" customFormat="1" ht="12">
      <c r="A1003" s="218"/>
      <c r="B1003" s="222"/>
      <c r="C1003" s="222"/>
      <c r="D1003" s="222"/>
      <c r="E1003" s="222"/>
      <c r="F1003" s="222"/>
    </row>
    <row r="1004" spans="1:6" s="225" customFormat="1" ht="12">
      <c r="A1004" s="218"/>
      <c r="B1004" s="222"/>
      <c r="C1004" s="222"/>
      <c r="D1004" s="222"/>
      <c r="E1004" s="222"/>
      <c r="F1004" s="222"/>
    </row>
    <row r="1005" spans="1:6" s="225" customFormat="1" ht="12">
      <c r="A1005" s="218"/>
      <c r="B1005" s="222"/>
      <c r="C1005" s="222"/>
      <c r="D1005" s="222"/>
      <c r="E1005" s="222"/>
      <c r="F1005" s="222"/>
    </row>
    <row r="1006" spans="1:6" s="225" customFormat="1" ht="12">
      <c r="A1006" s="218"/>
      <c r="B1006" s="222"/>
      <c r="C1006" s="222"/>
      <c r="D1006" s="222"/>
      <c r="E1006" s="222"/>
      <c r="F1006" s="222"/>
    </row>
    <row r="1007" spans="1:6" s="225" customFormat="1" ht="12">
      <c r="A1007" s="218"/>
      <c r="B1007" s="222"/>
      <c r="C1007" s="222"/>
      <c r="D1007" s="222"/>
      <c r="E1007" s="222"/>
      <c r="F1007" s="222"/>
    </row>
    <row r="1008" spans="1:6" s="225" customFormat="1" ht="12">
      <c r="A1008" s="218"/>
      <c r="B1008" s="222"/>
      <c r="C1008" s="222"/>
      <c r="D1008" s="222"/>
      <c r="E1008" s="222"/>
      <c r="F1008" s="222"/>
    </row>
    <row r="1009" spans="1:6" s="225" customFormat="1" ht="12">
      <c r="A1009" s="218"/>
      <c r="B1009" s="222"/>
      <c r="C1009" s="222"/>
      <c r="D1009" s="222"/>
      <c r="E1009" s="222"/>
      <c r="F1009" s="222"/>
    </row>
    <row r="1010" spans="1:6" s="225" customFormat="1" ht="12">
      <c r="A1010" s="218"/>
      <c r="B1010" s="222"/>
      <c r="C1010" s="222"/>
      <c r="D1010" s="222"/>
      <c r="E1010" s="222"/>
      <c r="F1010" s="222"/>
    </row>
    <row r="1011" spans="1:6" s="225" customFormat="1" ht="12">
      <c r="A1011" s="218"/>
      <c r="B1011" s="222"/>
      <c r="C1011" s="222"/>
      <c r="D1011" s="222"/>
      <c r="E1011" s="222"/>
      <c r="F1011" s="222"/>
    </row>
    <row r="1012" spans="1:6" s="225" customFormat="1" ht="12">
      <c r="A1012" s="218"/>
      <c r="B1012" s="222"/>
      <c r="C1012" s="222"/>
      <c r="D1012" s="222"/>
      <c r="E1012" s="222"/>
      <c r="F1012" s="222"/>
    </row>
    <row r="1013" spans="1:6" s="225" customFormat="1" ht="12">
      <c r="A1013" s="218"/>
      <c r="B1013" s="222"/>
      <c r="C1013" s="222"/>
      <c r="D1013" s="222"/>
      <c r="E1013" s="222"/>
      <c r="F1013" s="222"/>
    </row>
    <row r="1014" spans="1:6" s="225" customFormat="1" ht="12">
      <c r="A1014" s="218"/>
      <c r="B1014" s="222"/>
      <c r="C1014" s="222"/>
      <c r="D1014" s="222"/>
      <c r="E1014" s="222"/>
      <c r="F1014" s="222"/>
    </row>
    <row r="1015" spans="1:6" s="225" customFormat="1" ht="12">
      <c r="A1015" s="218"/>
      <c r="B1015" s="222"/>
      <c r="C1015" s="222"/>
      <c r="D1015" s="222"/>
      <c r="E1015" s="222"/>
      <c r="F1015" s="222"/>
    </row>
    <row r="1016" spans="1:6" s="225" customFormat="1" ht="12">
      <c r="A1016" s="218"/>
      <c r="B1016" s="222"/>
      <c r="C1016" s="222"/>
      <c r="D1016" s="222"/>
      <c r="E1016" s="222"/>
      <c r="F1016" s="222"/>
    </row>
    <row r="1017" spans="1:6" s="225" customFormat="1" ht="12">
      <c r="A1017" s="218"/>
      <c r="B1017" s="222"/>
      <c r="C1017" s="222"/>
      <c r="D1017" s="222"/>
      <c r="E1017" s="222"/>
      <c r="F1017" s="222"/>
    </row>
    <row r="1018" spans="1:6" s="225" customFormat="1" ht="12">
      <c r="A1018" s="218"/>
      <c r="B1018" s="222"/>
      <c r="C1018" s="222"/>
      <c r="D1018" s="222"/>
      <c r="E1018" s="222"/>
      <c r="F1018" s="222"/>
    </row>
    <row r="1019" spans="1:6" s="225" customFormat="1" ht="12">
      <c r="A1019" s="218"/>
      <c r="B1019" s="222"/>
      <c r="C1019" s="222"/>
      <c r="D1019" s="222"/>
      <c r="E1019" s="222"/>
      <c r="F1019" s="222"/>
    </row>
    <row r="1020" spans="1:6" s="225" customFormat="1" ht="12">
      <c r="A1020" s="218"/>
      <c r="B1020" s="222"/>
      <c r="C1020" s="222"/>
      <c r="D1020" s="222"/>
      <c r="E1020" s="222"/>
      <c r="F1020" s="222"/>
    </row>
    <row r="1021" spans="1:6" s="225" customFormat="1" ht="12">
      <c r="A1021" s="218"/>
      <c r="B1021" s="222"/>
      <c r="C1021" s="222"/>
      <c r="D1021" s="222"/>
      <c r="E1021" s="222"/>
      <c r="F1021" s="222"/>
    </row>
    <row r="1022" spans="1:6" s="225" customFormat="1" ht="12">
      <c r="A1022" s="218"/>
      <c r="B1022" s="222"/>
      <c r="C1022" s="222"/>
      <c r="D1022" s="222"/>
      <c r="E1022" s="222"/>
      <c r="F1022" s="222"/>
    </row>
    <row r="1023" spans="1:6" s="225" customFormat="1" ht="12">
      <c r="A1023" s="218"/>
      <c r="B1023" s="222"/>
      <c r="C1023" s="222"/>
      <c r="D1023" s="222"/>
      <c r="E1023" s="222"/>
      <c r="F1023" s="222"/>
    </row>
    <row r="1024" spans="1:6" s="225" customFormat="1" ht="12">
      <c r="A1024" s="218"/>
      <c r="B1024" s="222"/>
      <c r="C1024" s="222"/>
      <c r="D1024" s="222"/>
      <c r="E1024" s="222"/>
      <c r="F1024" s="222"/>
    </row>
    <row r="1025" spans="1:6" s="225" customFormat="1" ht="12">
      <c r="A1025" s="218"/>
      <c r="B1025" s="222"/>
      <c r="C1025" s="222"/>
      <c r="D1025" s="222"/>
      <c r="E1025" s="222"/>
      <c r="F1025" s="222"/>
    </row>
    <row r="1026" spans="1:6" s="225" customFormat="1" ht="12">
      <c r="A1026" s="218"/>
      <c r="B1026" s="222"/>
      <c r="C1026" s="222"/>
      <c r="D1026" s="222"/>
      <c r="E1026" s="222"/>
      <c r="F1026" s="222"/>
    </row>
    <row r="1027" spans="1:6" s="225" customFormat="1" ht="12">
      <c r="A1027" s="218"/>
      <c r="B1027" s="222"/>
      <c r="C1027" s="222"/>
      <c r="D1027" s="222"/>
      <c r="E1027" s="222"/>
      <c r="F1027" s="222"/>
    </row>
    <row r="1028" spans="1:6" s="225" customFormat="1" ht="12">
      <c r="A1028" s="218"/>
      <c r="B1028" s="222"/>
      <c r="C1028" s="222"/>
      <c r="D1028" s="222"/>
      <c r="E1028" s="222"/>
      <c r="F1028" s="222"/>
    </row>
    <row r="1029" spans="1:6" s="225" customFormat="1" ht="12">
      <c r="A1029" s="218"/>
      <c r="B1029" s="222"/>
      <c r="C1029" s="222"/>
      <c r="D1029" s="222"/>
      <c r="E1029" s="222"/>
      <c r="F1029" s="222"/>
    </row>
  </sheetData>
  <sheetProtection algorithmName="SHA-512" hashValue="MTbjbwzTjKOjEb8JowVrkCa2jXw/4JBSnHHBgu41GbtNlFQ7gouUESjUqrcHYfljEz+Ocnma8UdOC3c/INnGcw==" saltValue="b4ctQHcBHHMWt2c7DsQykA==" spinCount="100000" sheet="1" objects="1" scenarios="1" selectLockedCells="1" selectUnlockedCells="1"/>
  <pageMargins left="0.98425196850393704" right="0.31496062992125984" top="0.78740157480314965" bottom="0.78740157480314965" header="0.39370078740157483" footer="0.39370078740157483"/>
  <pageSetup paperSize="9" orientation="portrait" useFirstPageNumber="1" r:id="rId1"/>
  <headerFooter>
    <oddHeader>&amp;LCenter ROG&amp;R&amp;"-,Krepko"&amp;8&amp;G</oddHeader>
    <oddFooter>&amp;L&amp;"-,Krepko"&amp;8&amp;F&amp;C&amp;"-,Krepko"&amp;8&amp;A&amp;R&amp;"-,Krepko"&amp;8&amp;P/&amp;N</oddFooter>
  </headerFooter>
  <rowBreaks count="20" manualBreakCount="20">
    <brk id="23" man="1"/>
    <brk id="34" man="1"/>
    <brk id="37" man="1"/>
    <brk id="46" man="1"/>
    <brk id="56" man="1"/>
    <brk id="72" man="1"/>
    <brk id="95" man="1"/>
    <brk id="103" man="1"/>
    <brk id="114" man="1"/>
    <brk id="127" man="1"/>
    <brk id="137" man="1"/>
    <brk id="153" man="1"/>
    <brk id="173" man="1"/>
    <brk id="188" man="1"/>
    <brk id="203" man="1"/>
    <brk id="216" man="1"/>
    <brk id="225" man="1"/>
    <brk id="238" man="1"/>
    <brk id="249" man="1"/>
    <brk id="260"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pageSetUpPr fitToPage="1"/>
  </sheetPr>
  <dimension ref="A2:F118"/>
  <sheetViews>
    <sheetView view="pageBreakPreview" zoomScale="85" zoomScaleNormal="100" zoomScaleSheetLayoutView="85" workbookViewId="0">
      <pane ySplit="2" topLeftCell="A6" activePane="bottomLeft" state="frozen"/>
      <selection activeCell="B21" sqref="B21"/>
      <selection pane="bottomLeft" activeCell="E27" sqref="E27"/>
    </sheetView>
  </sheetViews>
  <sheetFormatPr defaultRowHeight="15"/>
  <cols>
    <col min="1" max="1" width="10.7109375" style="3146" customWidth="1"/>
    <col min="2" max="2" width="3.7109375" style="3147" customWidth="1"/>
    <col min="3" max="3" width="46" style="35" customWidth="1"/>
    <col min="4" max="4" width="4.42578125" style="35" customWidth="1"/>
    <col min="5" max="5" width="22.42578125" style="204" customWidth="1"/>
    <col min="6" max="6" width="24.28515625" style="204" customWidth="1"/>
    <col min="7" max="16384" width="9.140625" style="35"/>
  </cols>
  <sheetData>
    <row r="2" spans="1:6" ht="25.5">
      <c r="B2" s="3148"/>
      <c r="C2" s="206" t="s">
        <v>55</v>
      </c>
      <c r="D2" s="433"/>
      <c r="E2" s="507"/>
      <c r="F2" s="507"/>
    </row>
    <row r="3" spans="1:6">
      <c r="B3" s="3148"/>
      <c r="C3" s="38"/>
      <c r="E3" s="209"/>
      <c r="F3" s="209"/>
    </row>
    <row r="4" spans="1:6" ht="21">
      <c r="A4" s="3146" t="s">
        <v>30</v>
      </c>
      <c r="C4" s="210" t="s">
        <v>251</v>
      </c>
      <c r="E4" s="207"/>
      <c r="F4" s="208" t="s">
        <v>252</v>
      </c>
    </row>
    <row r="5" spans="1:6">
      <c r="C5" s="3149"/>
    </row>
    <row r="6" spans="1:6" ht="18">
      <c r="C6" s="37" t="s">
        <v>53</v>
      </c>
    </row>
    <row r="7" spans="1:6" ht="18">
      <c r="C7" s="37"/>
    </row>
    <row r="8" spans="1:6" ht="18">
      <c r="B8" s="3150"/>
      <c r="C8" s="37"/>
    </row>
    <row r="9" spans="1:6">
      <c r="A9" s="3151" t="s">
        <v>10</v>
      </c>
      <c r="B9" s="3152"/>
      <c r="C9" s="544" t="s">
        <v>247</v>
      </c>
      <c r="D9" s="545"/>
      <c r="E9" s="503"/>
      <c r="F9" s="499">
        <f>'I.Rekap.-PRIPR.+RUŠ. DELA'!E18</f>
        <v>0</v>
      </c>
    </row>
    <row r="10" spans="1:6" s="29" customFormat="1">
      <c r="A10" s="3151"/>
      <c r="B10" s="3153"/>
      <c r="C10" s="501"/>
      <c r="D10" s="501"/>
      <c r="E10" s="503"/>
      <c r="F10" s="503"/>
    </row>
    <row r="11" spans="1:6" s="29" customFormat="1">
      <c r="A11" s="3151" t="s">
        <v>19</v>
      </c>
      <c r="B11" s="3153"/>
      <c r="C11" s="500" t="s">
        <v>246</v>
      </c>
      <c r="D11" s="501"/>
      <c r="E11" s="499"/>
      <c r="F11" s="499">
        <f>'II.Rekap._Gradb_Obrtniška_dela'!E47</f>
        <v>0</v>
      </c>
    </row>
    <row r="12" spans="1:6" s="29" customFormat="1">
      <c r="A12" s="3154"/>
      <c r="B12" s="3155"/>
      <c r="C12" s="32"/>
      <c r="E12" s="28"/>
      <c r="F12" s="28"/>
    </row>
    <row r="13" spans="1:6" s="506" customFormat="1">
      <c r="A13" s="3151" t="s">
        <v>46</v>
      </c>
      <c r="B13" s="3153"/>
      <c r="C13" s="500" t="s">
        <v>3363</v>
      </c>
      <c r="D13" s="501"/>
      <c r="E13" s="499"/>
      <c r="F13" s="499">
        <f>'III.1.ZUNANJA_UREDITEV_SEVER'!F320</f>
        <v>0</v>
      </c>
    </row>
    <row r="14" spans="1:6" s="501" customFormat="1">
      <c r="A14" s="3151"/>
      <c r="B14" s="3153"/>
      <c r="C14" s="500"/>
      <c r="E14" s="499"/>
      <c r="F14" s="499"/>
    </row>
    <row r="15" spans="1:6" s="506" customFormat="1">
      <c r="A15" s="3151" t="s">
        <v>245</v>
      </c>
      <c r="B15" s="3153"/>
      <c r="C15" s="500" t="s">
        <v>3364</v>
      </c>
      <c r="D15" s="501"/>
      <c r="E15" s="499"/>
      <c r="F15" s="499">
        <f>'IV.1.ZUN_URED_JUG_PETKOVŠ_NB'!F185</f>
        <v>0</v>
      </c>
    </row>
    <row r="16" spans="1:6" s="506" customFormat="1">
      <c r="A16" s="3151"/>
      <c r="B16" s="3153"/>
      <c r="C16" s="500"/>
      <c r="D16" s="501"/>
      <c r="E16" s="503"/>
      <c r="F16" s="503"/>
    </row>
    <row r="17" spans="1:6" s="506" customFormat="1">
      <c r="A17" s="3151" t="s">
        <v>244</v>
      </c>
      <c r="B17" s="3153"/>
      <c r="C17" s="500" t="s">
        <v>3645</v>
      </c>
      <c r="D17" s="501"/>
      <c r="E17" s="503"/>
      <c r="F17" s="499">
        <f>'V.1 EKK'!F418</f>
        <v>0</v>
      </c>
    </row>
    <row r="18" spans="1:6" s="506" customFormat="1">
      <c r="A18" s="3151"/>
      <c r="B18" s="3153"/>
      <c r="C18" s="500"/>
      <c r="D18" s="501"/>
      <c r="E18" s="503"/>
      <c r="F18" s="503"/>
    </row>
    <row r="19" spans="1:6" s="506" customFormat="1">
      <c r="A19" s="3151" t="s">
        <v>243</v>
      </c>
      <c r="B19" s="3153"/>
      <c r="C19" s="500" t="s">
        <v>3644</v>
      </c>
      <c r="D19" s="501"/>
      <c r="E19" s="499"/>
      <c r="F19" s="499">
        <f>'VI.1.TKK_trasa'!F173</f>
        <v>0</v>
      </c>
    </row>
    <row r="20" spans="1:6" s="506" customFormat="1">
      <c r="A20" s="3151"/>
      <c r="B20" s="3153"/>
      <c r="C20" s="500"/>
      <c r="D20" s="501"/>
      <c r="E20" s="503"/>
      <c r="F20" s="503"/>
    </row>
    <row r="21" spans="1:6" s="506" customFormat="1">
      <c r="A21" s="3151" t="s">
        <v>241</v>
      </c>
      <c r="B21" s="3153"/>
      <c r="C21" s="500" t="s">
        <v>240</v>
      </c>
      <c r="D21" s="501"/>
      <c r="E21" s="499"/>
      <c r="F21" s="499">
        <f>'VII.1. ODPADNA_KANALIZACIJA'!F380</f>
        <v>0</v>
      </c>
    </row>
    <row r="22" spans="1:6" s="506" customFormat="1">
      <c r="A22" s="3151"/>
      <c r="B22" s="3153"/>
      <c r="C22" s="500"/>
      <c r="D22" s="501"/>
      <c r="E22" s="503"/>
      <c r="F22" s="503"/>
    </row>
    <row r="23" spans="1:6" s="506" customFormat="1">
      <c r="A23" s="3151" t="s">
        <v>239</v>
      </c>
      <c r="B23" s="3153"/>
      <c r="C23" s="500" t="s">
        <v>238</v>
      </c>
      <c r="D23" s="501"/>
      <c r="E23" s="499"/>
      <c r="F23" s="499">
        <f>'VIII.1.METEORNA_KANALIZACIJA'!F238</f>
        <v>0</v>
      </c>
    </row>
    <row r="24" spans="1:6" s="506" customFormat="1">
      <c r="A24" s="3151"/>
      <c r="B24" s="3153"/>
      <c r="C24" s="500"/>
      <c r="D24" s="501"/>
      <c r="E24" s="503"/>
      <c r="F24" s="503"/>
    </row>
    <row r="25" spans="1:6" s="506" customFormat="1">
      <c r="A25" s="3156" t="s">
        <v>237</v>
      </c>
      <c r="B25" s="3153"/>
      <c r="C25" s="500" t="s">
        <v>242</v>
      </c>
      <c r="D25" s="501"/>
      <c r="E25" s="503"/>
      <c r="F25" s="499">
        <f>'IX.1._ZUNANJI VODOVOD'!F144</f>
        <v>0</v>
      </c>
    </row>
    <row r="26" spans="1:6" s="506" customFormat="1">
      <c r="A26" s="3157"/>
      <c r="B26" s="3153"/>
      <c r="C26" s="500"/>
      <c r="D26" s="501"/>
      <c r="E26" s="503"/>
      <c r="F26" s="503"/>
    </row>
    <row r="27" spans="1:6" s="506" customFormat="1" ht="30">
      <c r="A27" s="3156" t="s">
        <v>236</v>
      </c>
      <c r="B27" s="3157"/>
      <c r="C27" s="504" t="s">
        <v>233</v>
      </c>
      <c r="D27" s="501"/>
      <c r="E27" s="499"/>
      <c r="F27" s="499">
        <f>'X. REKAPITULACIJA_STROJNE_INST'!D27</f>
        <v>0</v>
      </c>
    </row>
    <row r="28" spans="1:6" s="506" customFormat="1">
      <c r="A28" s="3156"/>
      <c r="B28" s="3157"/>
      <c r="C28" s="501"/>
      <c r="D28" s="501"/>
      <c r="E28" s="503"/>
      <c r="F28" s="503"/>
    </row>
    <row r="29" spans="1:6" s="506" customFormat="1" ht="30">
      <c r="A29" s="3156" t="s">
        <v>235</v>
      </c>
      <c r="B29" s="3157"/>
      <c r="C29" s="504" t="s">
        <v>232</v>
      </c>
      <c r="D29" s="501"/>
      <c r="E29" s="499"/>
      <c r="F29" s="499">
        <f>XI_E_I_SKUPNA_REKAPITULACIJA!D12</f>
        <v>0</v>
      </c>
    </row>
    <row r="30" spans="1:6" s="506" customFormat="1">
      <c r="A30" s="3156"/>
      <c r="B30" s="3157"/>
      <c r="C30" s="504"/>
      <c r="D30" s="501"/>
      <c r="E30" s="499"/>
      <c r="F30" s="499"/>
    </row>
    <row r="31" spans="1:6" s="506" customFormat="1" ht="30">
      <c r="A31" s="3156" t="s">
        <v>234</v>
      </c>
      <c r="B31" s="3157"/>
      <c r="C31" s="504" t="s">
        <v>3624</v>
      </c>
      <c r="D31" s="501"/>
      <c r="E31" s="499"/>
      <c r="F31" s="499">
        <f>XII.SN_KABL_EL_OPREMA_TRAFO_POS!F64</f>
        <v>0</v>
      </c>
    </row>
    <row r="32" spans="1:6" s="506" customFormat="1">
      <c r="A32" s="3158"/>
      <c r="B32" s="3159"/>
      <c r="C32" s="505"/>
      <c r="E32" s="33"/>
      <c r="F32" s="33"/>
    </row>
    <row r="33" spans="1:6" s="506" customFormat="1" ht="15.75" thickBot="1">
      <c r="A33" s="3160" t="s">
        <v>5085</v>
      </c>
      <c r="B33" s="3161"/>
      <c r="C33" s="555" t="s">
        <v>231</v>
      </c>
      <c r="D33" s="556"/>
      <c r="E33" s="557"/>
      <c r="F33" s="557">
        <f>SUM(F9:F32)</f>
        <v>0</v>
      </c>
    </row>
    <row r="34" spans="1:6" s="29" customFormat="1" ht="8.1" customHeight="1" thickTop="1">
      <c r="A34" s="3162"/>
      <c r="B34" s="3157"/>
      <c r="C34" s="502"/>
      <c r="D34" s="31"/>
      <c r="E34" s="503"/>
      <c r="F34" s="3163"/>
    </row>
    <row r="35" spans="1:6" s="29" customFormat="1">
      <c r="A35" s="3164"/>
      <c r="B35" s="3165"/>
      <c r="C35" s="515"/>
      <c r="D35" s="508"/>
      <c r="E35" s="509"/>
      <c r="F35" s="509"/>
    </row>
    <row r="36" spans="1:6" s="29" customFormat="1" ht="8.1" customHeight="1">
      <c r="A36" s="3166"/>
      <c r="B36" s="3157"/>
      <c r="C36" s="510"/>
      <c r="D36" s="510"/>
      <c r="E36" s="511"/>
      <c r="F36" s="511"/>
    </row>
    <row r="37" spans="1:6" s="29" customFormat="1">
      <c r="A37" s="3162"/>
      <c r="B37" s="3157"/>
      <c r="C37" s="513" t="s">
        <v>229</v>
      </c>
      <c r="D37" s="514"/>
      <c r="E37" s="211"/>
      <c r="F37" s="211">
        <f>F33*0.22</f>
        <v>0</v>
      </c>
    </row>
    <row r="38" spans="1:6" s="29" customFormat="1" ht="8.1" customHeight="1" thickBot="1">
      <c r="A38" s="3167"/>
      <c r="B38" s="3157"/>
      <c r="C38" s="510"/>
      <c r="D38" s="510"/>
      <c r="E38" s="511"/>
      <c r="F38" s="511"/>
    </row>
    <row r="39" spans="1:6" s="29" customFormat="1" ht="15.75" thickBot="1">
      <c r="A39" s="3168"/>
      <c r="B39" s="3169"/>
      <c r="C39" s="558" t="s">
        <v>230</v>
      </c>
      <c r="D39" s="559"/>
      <c r="E39" s="560"/>
      <c r="F39" s="561">
        <f>F33+F37</f>
        <v>0</v>
      </c>
    </row>
    <row r="40" spans="1:6" s="29" customFormat="1">
      <c r="A40" s="3170"/>
      <c r="B40" s="3159"/>
      <c r="C40" s="34"/>
      <c r="E40" s="33"/>
      <c r="F40" s="28"/>
    </row>
    <row r="41" spans="1:6" s="29" customFormat="1">
      <c r="A41" s="3170"/>
      <c r="B41" s="3159"/>
      <c r="C41" s="34"/>
      <c r="E41" s="33"/>
      <c r="F41" s="28"/>
    </row>
    <row r="42" spans="1:6" s="29" customFormat="1">
      <c r="A42" s="3170"/>
      <c r="B42" s="3159"/>
      <c r="C42" s="34"/>
      <c r="E42" s="33"/>
      <c r="F42" s="28"/>
    </row>
    <row r="43" spans="1:6" s="29" customFormat="1">
      <c r="A43" s="3170"/>
      <c r="B43" s="3159"/>
      <c r="C43" s="34"/>
      <c r="E43" s="33"/>
      <c r="F43" s="28"/>
    </row>
    <row r="44" spans="1:6" s="29" customFormat="1">
      <c r="A44" s="3170"/>
      <c r="B44" s="3159"/>
      <c r="C44" s="34"/>
      <c r="E44" s="33"/>
      <c r="F44" s="28"/>
    </row>
    <row r="45" spans="1:6" s="29" customFormat="1">
      <c r="A45" s="3170"/>
      <c r="B45" s="3159"/>
      <c r="C45" s="34"/>
      <c r="E45" s="33"/>
      <c r="F45" s="28"/>
    </row>
    <row r="46" spans="1:6" s="29" customFormat="1">
      <c r="A46" s="3170"/>
      <c r="B46" s="3159"/>
      <c r="C46" s="34"/>
      <c r="E46" s="33"/>
      <c r="F46" s="28"/>
    </row>
    <row r="47" spans="1:6" s="29" customFormat="1">
      <c r="A47" s="3170"/>
      <c r="B47" s="3159"/>
      <c r="C47" s="34"/>
      <c r="E47" s="33"/>
      <c r="F47" s="28"/>
    </row>
    <row r="48" spans="1:6" s="29" customFormat="1">
      <c r="A48" s="3170"/>
      <c r="B48" s="3159"/>
      <c r="C48" s="34"/>
      <c r="E48" s="33"/>
      <c r="F48" s="28"/>
    </row>
    <row r="49" spans="1:6" s="29" customFormat="1">
      <c r="A49" s="3170"/>
      <c r="B49" s="3159"/>
      <c r="C49" s="34"/>
      <c r="E49" s="33"/>
      <c r="F49" s="28"/>
    </row>
    <row r="50" spans="1:6" s="29" customFormat="1">
      <c r="A50" s="3170"/>
      <c r="B50" s="3159"/>
      <c r="C50" s="34"/>
      <c r="E50" s="33"/>
      <c r="F50" s="28"/>
    </row>
    <row r="51" spans="1:6" s="29" customFormat="1">
      <c r="A51" s="3170"/>
      <c r="B51" s="3159"/>
      <c r="C51" s="34"/>
      <c r="E51" s="33"/>
      <c r="F51" s="28"/>
    </row>
    <row r="52" spans="1:6" s="29" customFormat="1">
      <c r="A52" s="3170"/>
      <c r="B52" s="3159"/>
      <c r="C52" s="34"/>
      <c r="E52" s="33"/>
      <c r="F52" s="28"/>
    </row>
    <row r="53" spans="1:6" s="29" customFormat="1">
      <c r="A53" s="3170"/>
      <c r="B53" s="3159"/>
      <c r="C53" s="34"/>
      <c r="E53" s="33"/>
      <c r="F53" s="28"/>
    </row>
    <row r="54" spans="1:6">
      <c r="A54" s="19"/>
      <c r="B54" s="19"/>
    </row>
    <row r="55" spans="1:6">
      <c r="A55" s="19"/>
      <c r="B55" s="19"/>
    </row>
    <row r="56" spans="1:6">
      <c r="A56" s="19"/>
      <c r="B56" s="19"/>
    </row>
    <row r="57" spans="1:6">
      <c r="A57" s="19"/>
      <c r="B57" s="19"/>
    </row>
    <row r="58" spans="1:6">
      <c r="A58" s="19"/>
      <c r="B58" s="19"/>
    </row>
    <row r="59" spans="1:6">
      <c r="A59" s="19"/>
      <c r="B59" s="19"/>
    </row>
    <row r="60" spans="1:6">
      <c r="A60" s="19"/>
      <c r="B60" s="19"/>
    </row>
    <row r="61" spans="1:6">
      <c r="A61" s="19"/>
      <c r="B61" s="19"/>
    </row>
    <row r="62" spans="1:6">
      <c r="A62" s="19"/>
      <c r="B62" s="19"/>
    </row>
    <row r="63" spans="1:6">
      <c r="A63" s="19"/>
      <c r="B63" s="19"/>
    </row>
    <row r="64" spans="1:6">
      <c r="A64" s="19"/>
      <c r="B64" s="19"/>
    </row>
    <row r="65" spans="1:2">
      <c r="A65" s="19"/>
      <c r="B65" s="19"/>
    </row>
    <row r="66" spans="1:2">
      <c r="A66" s="19"/>
      <c r="B66" s="19"/>
    </row>
    <row r="67" spans="1:2">
      <c r="A67" s="19"/>
      <c r="B67" s="19"/>
    </row>
    <row r="68" spans="1:2">
      <c r="A68" s="19"/>
      <c r="B68" s="19"/>
    </row>
    <row r="69" spans="1:2">
      <c r="A69" s="19"/>
      <c r="B69" s="19"/>
    </row>
    <row r="70" spans="1:2">
      <c r="A70" s="19"/>
      <c r="B70" s="19"/>
    </row>
    <row r="71" spans="1:2">
      <c r="A71" s="19"/>
      <c r="B71" s="19"/>
    </row>
    <row r="72" spans="1:2">
      <c r="A72" s="19"/>
      <c r="B72" s="19"/>
    </row>
    <row r="73" spans="1:2">
      <c r="A73" s="19"/>
      <c r="B73" s="19"/>
    </row>
    <row r="74" spans="1:2">
      <c r="A74" s="19"/>
      <c r="B74" s="19"/>
    </row>
    <row r="75" spans="1:2">
      <c r="A75" s="19"/>
      <c r="B75" s="19"/>
    </row>
    <row r="76" spans="1:2">
      <c r="A76" s="19"/>
      <c r="B76" s="19"/>
    </row>
    <row r="77" spans="1:2">
      <c r="A77" s="19"/>
      <c r="B77" s="19"/>
    </row>
    <row r="78" spans="1:2">
      <c r="A78" s="19"/>
      <c r="B78" s="19"/>
    </row>
    <row r="79" spans="1:2">
      <c r="A79" s="19"/>
      <c r="B79" s="19"/>
    </row>
    <row r="80" spans="1:2">
      <c r="A80" s="19"/>
      <c r="B80" s="19"/>
    </row>
    <row r="81" spans="1:2">
      <c r="A81" s="19"/>
      <c r="B81" s="19"/>
    </row>
    <row r="82" spans="1:2">
      <c r="A82" s="19"/>
      <c r="B82" s="19"/>
    </row>
    <row r="83" spans="1:2">
      <c r="A83" s="19"/>
      <c r="B83" s="19"/>
    </row>
    <row r="84" spans="1:2">
      <c r="A84" s="19"/>
      <c r="B84" s="19"/>
    </row>
    <row r="85" spans="1:2">
      <c r="A85" s="19"/>
      <c r="B85" s="19"/>
    </row>
    <row r="86" spans="1:2">
      <c r="A86" s="19"/>
      <c r="B86" s="19"/>
    </row>
    <row r="87" spans="1:2">
      <c r="A87" s="19"/>
      <c r="B87" s="19"/>
    </row>
    <row r="88" spans="1:2">
      <c r="A88" s="19"/>
      <c r="B88" s="19"/>
    </row>
    <row r="89" spans="1:2">
      <c r="A89" s="19"/>
      <c r="B89" s="19"/>
    </row>
    <row r="90" spans="1:2">
      <c r="A90" s="19"/>
      <c r="B90" s="19"/>
    </row>
    <row r="91" spans="1:2">
      <c r="A91" s="19"/>
      <c r="B91" s="19"/>
    </row>
    <row r="92" spans="1:2">
      <c r="A92" s="19"/>
      <c r="B92" s="19"/>
    </row>
    <row r="93" spans="1:2">
      <c r="A93" s="19"/>
      <c r="B93" s="19"/>
    </row>
    <row r="94" spans="1:2">
      <c r="A94" s="19"/>
      <c r="B94" s="19"/>
    </row>
    <row r="95" spans="1:2">
      <c r="A95" s="19"/>
      <c r="B95" s="19"/>
    </row>
    <row r="96" spans="1:2">
      <c r="A96" s="19"/>
      <c r="B96" s="19"/>
    </row>
    <row r="97" spans="1:2">
      <c r="A97" s="19"/>
      <c r="B97" s="19"/>
    </row>
    <row r="98" spans="1:2">
      <c r="A98" s="19"/>
      <c r="B98" s="19"/>
    </row>
    <row r="99" spans="1:2">
      <c r="A99" s="19"/>
      <c r="B99" s="19"/>
    </row>
    <row r="100" spans="1:2">
      <c r="A100" s="19"/>
      <c r="B100" s="19"/>
    </row>
    <row r="101" spans="1:2">
      <c r="A101" s="19"/>
      <c r="B101" s="19"/>
    </row>
    <row r="102" spans="1:2">
      <c r="A102" s="19"/>
      <c r="B102" s="19"/>
    </row>
    <row r="103" spans="1:2">
      <c r="A103" s="19"/>
      <c r="B103" s="19"/>
    </row>
    <row r="104" spans="1:2">
      <c r="A104" s="19"/>
      <c r="B104" s="19"/>
    </row>
    <row r="105" spans="1:2">
      <c r="A105" s="19"/>
      <c r="B105" s="19"/>
    </row>
    <row r="106" spans="1:2">
      <c r="A106" s="19"/>
      <c r="B106" s="19"/>
    </row>
    <row r="107" spans="1:2">
      <c r="A107" s="19"/>
      <c r="B107" s="19"/>
    </row>
    <row r="108" spans="1:2">
      <c r="A108" s="19"/>
      <c r="B108" s="19"/>
    </row>
    <row r="109" spans="1:2">
      <c r="A109" s="19"/>
      <c r="B109" s="19"/>
    </row>
    <row r="110" spans="1:2">
      <c r="A110" s="19"/>
      <c r="B110" s="19"/>
    </row>
    <row r="111" spans="1:2">
      <c r="A111" s="19"/>
      <c r="B111" s="19"/>
    </row>
    <row r="112" spans="1:2">
      <c r="A112" s="19"/>
      <c r="B112" s="19"/>
    </row>
    <row r="113" spans="1:2">
      <c r="A113" s="19"/>
      <c r="B113" s="19"/>
    </row>
    <row r="114" spans="1:2">
      <c r="A114" s="19"/>
      <c r="B114" s="19"/>
    </row>
    <row r="115" spans="1:2">
      <c r="A115" s="19"/>
      <c r="B115" s="19"/>
    </row>
    <row r="116" spans="1:2">
      <c r="A116" s="19"/>
      <c r="B116" s="19"/>
    </row>
    <row r="117" spans="1:2">
      <c r="A117" s="19"/>
      <c r="B117" s="19"/>
    </row>
    <row r="118" spans="1:2">
      <c r="A118" s="19"/>
      <c r="B118" s="19"/>
    </row>
  </sheetData>
  <sheetProtection password="CC28" sheet="1" objects="1" scenarios="1" selectLockedCells="1" selectUnlockedCells="1"/>
  <pageMargins left="0.98425196850393704" right="0.39370078740157483" top="0.55118110236220474" bottom="0.55118110236220474" header="0.31496062992125984" footer="0.31496062992125984"/>
  <pageSetup paperSize="9" scale="80" fitToHeight="0" orientation="portrait" r:id="rId1"/>
  <headerFooter>
    <oddHeader>&amp;L&amp;"-,Krepko"&amp;8&amp;F&amp;R&amp;"-,Krepko"&amp;8&amp;A</oddHeader>
    <oddFooter>&amp;L&amp;G&amp;R&amp;"-,Krepko"&amp;8&amp;P/&amp;N</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FF00"/>
    <pageSetUpPr fitToPage="1"/>
  </sheetPr>
  <dimension ref="A2:E83"/>
  <sheetViews>
    <sheetView view="pageBreakPreview" zoomScaleNormal="100" zoomScaleSheetLayoutView="100" workbookViewId="0">
      <pane ySplit="2" topLeftCell="A3" activePane="bottomLeft" state="frozen"/>
      <selection activeCell="B21" sqref="B21"/>
      <selection pane="bottomLeft" activeCell="E24" sqref="E24"/>
    </sheetView>
  </sheetViews>
  <sheetFormatPr defaultRowHeight="15"/>
  <cols>
    <col min="1" max="1" width="10.7109375" style="191" customWidth="1"/>
    <col min="2" max="2" width="3.7109375" style="197" customWidth="1"/>
    <col min="3" max="3" width="47.7109375" style="196" customWidth="1"/>
    <col min="4" max="4" width="4.7109375" style="196" customWidth="1"/>
    <col min="5" max="5" width="23.7109375" style="196" customWidth="1"/>
    <col min="6" max="16384" width="9.140625" style="196"/>
  </cols>
  <sheetData>
    <row r="2" spans="1:5" ht="28.5">
      <c r="B2" s="192"/>
      <c r="C2" s="193" t="s">
        <v>55</v>
      </c>
      <c r="D2" s="194"/>
      <c r="E2" s="195" t="s">
        <v>54</v>
      </c>
    </row>
    <row r="4" spans="1:5" ht="15.75">
      <c r="A4" s="828" t="s">
        <v>10</v>
      </c>
      <c r="B4" s="829"/>
      <c r="C4" s="827" t="s">
        <v>247</v>
      </c>
    </row>
    <row r="5" spans="1:5" ht="18">
      <c r="C5" s="198"/>
    </row>
    <row r="6" spans="1:5" ht="18">
      <c r="C6" s="198"/>
    </row>
    <row r="7" spans="1:5">
      <c r="C7" s="22" t="s">
        <v>53</v>
      </c>
    </row>
    <row r="8" spans="1:5">
      <c r="B8" s="199"/>
      <c r="C8" s="199"/>
    </row>
    <row r="9" spans="1:5" s="21" customFormat="1">
      <c r="A9" s="200"/>
      <c r="B9" s="201"/>
    </row>
    <row r="10" spans="1:5" s="21" customFormat="1" ht="25.5">
      <c r="A10" s="202" t="s">
        <v>52</v>
      </c>
      <c r="B10" s="203"/>
      <c r="C10" s="820" t="s">
        <v>51</v>
      </c>
      <c r="D10" s="26"/>
      <c r="E10" s="25">
        <f>'I.1.PRIPRAVLJALNA_DELA'!F66</f>
        <v>0</v>
      </c>
    </row>
    <row r="11" spans="1:5" s="21" customFormat="1">
      <c r="A11" s="24"/>
      <c r="B11" s="23"/>
      <c r="C11" s="821"/>
    </row>
    <row r="12" spans="1:5" s="21" customFormat="1" ht="14.25">
      <c r="A12" s="199" t="s">
        <v>50</v>
      </c>
      <c r="B12" s="203"/>
      <c r="C12" s="820" t="s">
        <v>3505</v>
      </c>
      <c r="D12" s="26"/>
      <c r="E12" s="25">
        <f>I.2_RUŠITEV_OBJEKTA_N!F145</f>
        <v>0</v>
      </c>
    </row>
    <row r="13" spans="1:5" s="21" customFormat="1">
      <c r="A13" s="24"/>
      <c r="B13" s="23"/>
      <c r="C13" s="822"/>
      <c r="E13" s="20"/>
    </row>
    <row r="14" spans="1:5" s="21" customFormat="1" ht="14.25">
      <c r="A14" s="199" t="s">
        <v>3412</v>
      </c>
      <c r="B14" s="203"/>
      <c r="C14" s="820" t="s">
        <v>3507</v>
      </c>
      <c r="D14" s="26"/>
      <c r="E14" s="25">
        <f>'I.3.RUŠITVENA_DELA_V_TOVARNI'!F130</f>
        <v>0</v>
      </c>
    </row>
    <row r="15" spans="1:5" s="523" customFormat="1" ht="14.25">
      <c r="A15" s="519"/>
      <c r="B15" s="520"/>
      <c r="C15" s="820"/>
      <c r="D15" s="521"/>
      <c r="E15" s="522"/>
    </row>
    <row r="16" spans="1:5" s="21" customFormat="1" ht="14.25">
      <c r="A16" s="199" t="s">
        <v>3413</v>
      </c>
      <c r="B16" s="203"/>
      <c r="C16" s="820" t="s">
        <v>3414</v>
      </c>
      <c r="D16" s="26"/>
      <c r="E16" s="25">
        <f>'I.4.UVOZNA_RAMPA V KLET'!F12</f>
        <v>0</v>
      </c>
    </row>
    <row r="17" spans="1:5" s="21" customFormat="1">
      <c r="A17" s="24"/>
      <c r="B17" s="23"/>
      <c r="C17" s="822"/>
      <c r="E17" s="20"/>
    </row>
    <row r="18" spans="1:5" ht="30.75" thickBot="1">
      <c r="A18" s="823" t="s">
        <v>10</v>
      </c>
      <c r="B18" s="823"/>
      <c r="C18" s="824" t="s">
        <v>49</v>
      </c>
      <c r="D18" s="825"/>
      <c r="E18" s="826">
        <f>SUM(E10:E16)</f>
        <v>0</v>
      </c>
    </row>
    <row r="19" spans="1:5" ht="15.75" thickTop="1">
      <c r="A19" s="19"/>
      <c r="B19" s="19"/>
    </row>
    <row r="20" spans="1:5">
      <c r="A20" s="19"/>
      <c r="B20" s="19"/>
    </row>
    <row r="21" spans="1:5">
      <c r="A21" s="19"/>
      <c r="B21" s="19"/>
    </row>
    <row r="22" spans="1:5">
      <c r="A22" s="19"/>
      <c r="B22" s="19"/>
    </row>
    <row r="23" spans="1:5">
      <c r="A23" s="19"/>
      <c r="B23" s="19"/>
    </row>
    <row r="24" spans="1:5">
      <c r="A24" s="19"/>
      <c r="B24" s="19"/>
    </row>
    <row r="25" spans="1:5">
      <c r="A25" s="19"/>
      <c r="B25" s="19"/>
    </row>
    <row r="26" spans="1:5">
      <c r="A26" s="19"/>
      <c r="B26" s="19"/>
    </row>
    <row r="27" spans="1:5">
      <c r="A27" s="19"/>
      <c r="B27" s="19"/>
    </row>
    <row r="28" spans="1:5">
      <c r="A28" s="19"/>
      <c r="B28" s="19"/>
    </row>
    <row r="29" spans="1:5">
      <c r="A29" s="19"/>
      <c r="B29" s="19"/>
    </row>
    <row r="30" spans="1:5">
      <c r="A30" s="19"/>
      <c r="B30" s="19"/>
    </row>
    <row r="31" spans="1:5">
      <c r="A31" s="19"/>
      <c r="B31" s="19"/>
    </row>
    <row r="32" spans="1:5">
      <c r="A32" s="19"/>
      <c r="B32" s="19"/>
    </row>
    <row r="33" spans="1:2">
      <c r="A33" s="19"/>
      <c r="B33" s="19"/>
    </row>
    <row r="34" spans="1:2">
      <c r="A34" s="19"/>
      <c r="B34" s="19"/>
    </row>
    <row r="35" spans="1:2">
      <c r="A35" s="19"/>
      <c r="B35" s="19"/>
    </row>
    <row r="36" spans="1:2">
      <c r="A36" s="19"/>
      <c r="B36" s="19"/>
    </row>
    <row r="37" spans="1:2">
      <c r="A37" s="19"/>
      <c r="B37" s="19"/>
    </row>
    <row r="38" spans="1:2">
      <c r="A38" s="19"/>
      <c r="B38" s="19"/>
    </row>
    <row r="39" spans="1:2">
      <c r="A39" s="19"/>
      <c r="B39" s="19"/>
    </row>
    <row r="40" spans="1:2">
      <c r="A40" s="19"/>
      <c r="B40" s="19"/>
    </row>
    <row r="41" spans="1:2">
      <c r="A41" s="19"/>
      <c r="B41" s="19"/>
    </row>
    <row r="42" spans="1:2">
      <c r="A42" s="19"/>
      <c r="B42" s="19"/>
    </row>
    <row r="43" spans="1:2">
      <c r="A43" s="19"/>
      <c r="B43" s="19"/>
    </row>
    <row r="44" spans="1:2">
      <c r="A44" s="19"/>
      <c r="B44" s="19"/>
    </row>
    <row r="45" spans="1:2">
      <c r="A45" s="19"/>
      <c r="B45" s="19"/>
    </row>
    <row r="46" spans="1:2">
      <c r="A46" s="19"/>
      <c r="B46" s="19"/>
    </row>
    <row r="47" spans="1:2">
      <c r="A47" s="19"/>
      <c r="B47" s="19"/>
    </row>
    <row r="48" spans="1:2">
      <c r="A48" s="19"/>
      <c r="B48" s="19"/>
    </row>
    <row r="49" spans="1:2">
      <c r="A49" s="19"/>
      <c r="B49" s="19"/>
    </row>
    <row r="50" spans="1:2">
      <c r="A50" s="19"/>
      <c r="B50" s="19"/>
    </row>
    <row r="51" spans="1:2">
      <c r="A51" s="19"/>
      <c r="B51" s="19"/>
    </row>
    <row r="52" spans="1:2">
      <c r="A52" s="19"/>
      <c r="B52" s="19"/>
    </row>
    <row r="53" spans="1:2">
      <c r="A53" s="19"/>
      <c r="B53" s="19"/>
    </row>
    <row r="54" spans="1:2">
      <c r="A54" s="19"/>
      <c r="B54" s="19"/>
    </row>
    <row r="55" spans="1:2">
      <c r="A55" s="19"/>
      <c r="B55" s="19"/>
    </row>
    <row r="56" spans="1:2">
      <c r="A56" s="19"/>
      <c r="B56" s="19"/>
    </row>
    <row r="57" spans="1:2">
      <c r="A57" s="19"/>
      <c r="B57" s="19"/>
    </row>
    <row r="58" spans="1:2">
      <c r="A58" s="19"/>
      <c r="B58" s="19"/>
    </row>
    <row r="59" spans="1:2">
      <c r="A59" s="19"/>
      <c r="B59" s="19"/>
    </row>
    <row r="60" spans="1:2">
      <c r="A60" s="19"/>
      <c r="B60" s="19"/>
    </row>
    <row r="61" spans="1:2">
      <c r="A61" s="19"/>
      <c r="B61" s="19"/>
    </row>
    <row r="62" spans="1:2">
      <c r="A62" s="19"/>
      <c r="B62" s="19"/>
    </row>
    <row r="63" spans="1:2">
      <c r="A63" s="19"/>
      <c r="B63" s="19"/>
    </row>
    <row r="64" spans="1:2">
      <c r="A64" s="19"/>
      <c r="B64" s="19"/>
    </row>
    <row r="65" spans="1:2">
      <c r="A65" s="19"/>
      <c r="B65" s="19"/>
    </row>
    <row r="66" spans="1:2">
      <c r="A66" s="19"/>
      <c r="B66" s="19"/>
    </row>
    <row r="67" spans="1:2">
      <c r="A67" s="19"/>
      <c r="B67" s="19"/>
    </row>
    <row r="68" spans="1:2">
      <c r="A68" s="19"/>
      <c r="B68" s="19"/>
    </row>
    <row r="69" spans="1:2">
      <c r="A69" s="19"/>
      <c r="B69" s="19"/>
    </row>
    <row r="70" spans="1:2">
      <c r="A70" s="19"/>
      <c r="B70" s="19"/>
    </row>
    <row r="71" spans="1:2">
      <c r="A71" s="19"/>
      <c r="B71" s="19"/>
    </row>
    <row r="72" spans="1:2">
      <c r="A72" s="19"/>
      <c r="B72" s="19"/>
    </row>
    <row r="73" spans="1:2">
      <c r="A73" s="19"/>
      <c r="B73" s="19"/>
    </row>
    <row r="74" spans="1:2">
      <c r="A74" s="19"/>
      <c r="B74" s="19"/>
    </row>
    <row r="75" spans="1:2">
      <c r="A75" s="19"/>
      <c r="B75" s="19"/>
    </row>
    <row r="76" spans="1:2">
      <c r="A76" s="19"/>
      <c r="B76" s="19"/>
    </row>
    <row r="77" spans="1:2">
      <c r="A77" s="19"/>
      <c r="B77" s="19"/>
    </row>
    <row r="78" spans="1:2">
      <c r="A78" s="19"/>
      <c r="B78" s="19"/>
    </row>
    <row r="79" spans="1:2">
      <c r="A79" s="19"/>
      <c r="B79" s="19"/>
    </row>
    <row r="80" spans="1:2">
      <c r="A80" s="19"/>
      <c r="B80" s="19"/>
    </row>
    <row r="81" spans="1:2">
      <c r="A81" s="19"/>
      <c r="B81" s="19"/>
    </row>
    <row r="82" spans="1:2">
      <c r="A82" s="19"/>
      <c r="B82" s="19"/>
    </row>
    <row r="83" spans="1:2">
      <c r="A83" s="19"/>
      <c r="B83" s="19"/>
    </row>
  </sheetData>
  <sheetProtection password="CC28" sheet="1" objects="1" scenarios="1" selectLockedCells="1" selectUnlockedCells="1"/>
  <pageMargins left="0.98425196850393704" right="0.39370078740157483" top="0.55118110236220474" bottom="0.55118110236220474" header="0.31496062992125984" footer="0.31496062992125984"/>
  <pageSetup paperSize="9" scale="99" fitToHeight="0" orientation="portrait" r:id="rId1"/>
  <headerFooter>
    <oddHeader>&amp;L&amp;"-,Krepko"&amp;8&amp;F&amp;R&amp;"-,Krepko"&amp;8&amp;A</oddHeader>
    <oddFooter>&amp;L&amp;G&amp;R&amp;"-,Krepko"&amp;8&amp;P/&amp;N</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99"/>
  </sheetPr>
  <dimension ref="A1:R67"/>
  <sheetViews>
    <sheetView view="pageBreakPreview" topLeftCell="A53" zoomScaleNormal="100" zoomScaleSheetLayoutView="100" workbookViewId="0">
      <selection activeCell="E64" sqref="E43:E64"/>
    </sheetView>
  </sheetViews>
  <sheetFormatPr defaultRowHeight="12.75"/>
  <cols>
    <col min="1" max="1" width="4.28515625" style="1242" customWidth="1"/>
    <col min="2" max="2" width="45.7109375" style="41" customWidth="1"/>
    <col min="3" max="3" width="6.85546875" style="1267" customWidth="1"/>
    <col min="4" max="4" width="8.7109375" style="1244" customWidth="1"/>
    <col min="5" max="5" width="12.7109375" style="1221" customWidth="1"/>
    <col min="6" max="6" width="19.7109375" style="1245" customWidth="1"/>
    <col min="7" max="7" width="11.140625" style="41" hidden="1" customWidth="1"/>
    <col min="8" max="8" width="14.42578125" style="41" hidden="1" customWidth="1"/>
    <col min="9" max="12" width="9.140625" style="41" hidden="1" customWidth="1"/>
    <col min="13" max="13" width="9.140625" style="41"/>
    <col min="14" max="14" width="45.5703125" style="41" customWidth="1"/>
    <col min="15" max="18" width="9.140625" style="41" hidden="1" customWidth="1"/>
    <col min="19" max="16384" width="9.140625" style="41"/>
  </cols>
  <sheetData>
    <row r="1" spans="1:15" ht="12.75" customHeight="1">
      <c r="A1" s="50"/>
      <c r="B1" s="1486"/>
      <c r="C1" s="1265" t="s">
        <v>2</v>
      </c>
      <c r="D1" s="48" t="s">
        <v>0</v>
      </c>
      <c r="E1" s="1273" t="s">
        <v>5</v>
      </c>
      <c r="F1" s="1487" t="s">
        <v>1</v>
      </c>
    </row>
    <row r="2" spans="1:15" ht="12.75" customHeight="1">
      <c r="A2" s="1488" t="s">
        <v>10</v>
      </c>
      <c r="B2" s="1489" t="s">
        <v>20</v>
      </c>
      <c r="C2" s="48"/>
      <c r="D2" s="48"/>
      <c r="E2" s="1517"/>
      <c r="F2" s="1490"/>
    </row>
    <row r="3" spans="1:15" ht="12.75" customHeight="1">
      <c r="A3" s="50"/>
      <c r="B3" s="1491"/>
      <c r="C3" s="48"/>
      <c r="D3" s="48"/>
      <c r="E3" s="1517"/>
      <c r="F3" s="1490"/>
    </row>
    <row r="4" spans="1:15" ht="15">
      <c r="A4" s="1492" t="s">
        <v>17</v>
      </c>
      <c r="B4" s="1493" t="s">
        <v>864</v>
      </c>
      <c r="C4" s="1494"/>
      <c r="D4" s="1494"/>
      <c r="E4" s="1518"/>
      <c r="F4" s="1495"/>
    </row>
    <row r="5" spans="1:15" ht="12.75" customHeight="1">
      <c r="A5" s="50"/>
      <c r="B5" s="1496"/>
      <c r="C5" s="48"/>
      <c r="D5" s="48"/>
      <c r="E5" s="1517"/>
      <c r="F5" s="1250"/>
    </row>
    <row r="6" spans="1:15" ht="76.5">
      <c r="A6" s="1497" t="s">
        <v>9</v>
      </c>
      <c r="B6" s="46" t="s">
        <v>866</v>
      </c>
      <c r="C6" s="48"/>
      <c r="D6" s="48"/>
      <c r="E6" s="1517"/>
      <c r="F6" s="1250"/>
    </row>
    <row r="7" spans="1:15">
      <c r="A7" s="1498"/>
      <c r="B7" s="46"/>
      <c r="C7" s="48"/>
      <c r="D7" s="48"/>
      <c r="E7" s="1517"/>
      <c r="F7" s="1250"/>
    </row>
    <row r="8" spans="1:15" s="1501" customFormat="1" ht="12.75" customHeight="1">
      <c r="A8" s="396"/>
      <c r="B8" s="3337" t="s">
        <v>865</v>
      </c>
      <c r="C8" s="3338"/>
      <c r="D8" s="3338"/>
      <c r="E8" s="1482"/>
      <c r="F8" s="1499"/>
      <c r="G8" s="1500"/>
      <c r="K8" s="1502"/>
      <c r="L8" s="1502"/>
      <c r="M8" s="1502"/>
      <c r="N8" s="1502"/>
      <c r="O8" s="1502"/>
    </row>
    <row r="9" spans="1:15" s="1501" customFormat="1" ht="12.75" customHeight="1">
      <c r="A9" s="396"/>
      <c r="B9" s="3338"/>
      <c r="C9" s="3338"/>
      <c r="D9" s="3338"/>
      <c r="E9" s="1482"/>
      <c r="F9" s="1499"/>
      <c r="G9" s="1500"/>
      <c r="K9" s="1502"/>
      <c r="L9" s="1502"/>
      <c r="M9" s="1502"/>
      <c r="N9" s="1502"/>
      <c r="O9" s="1502"/>
    </row>
    <row r="10" spans="1:15" s="1501" customFormat="1" ht="12.75" customHeight="1">
      <c r="A10" s="397" t="s">
        <v>277</v>
      </c>
      <c r="B10" s="3339" t="s">
        <v>851</v>
      </c>
      <c r="C10" s="3339"/>
      <c r="D10" s="3339"/>
      <c r="E10" s="1482"/>
      <c r="F10" s="1499"/>
      <c r="G10" s="1500"/>
      <c r="K10" s="1502"/>
      <c r="L10" s="1502"/>
      <c r="M10" s="1502"/>
      <c r="N10" s="1502"/>
      <c r="O10" s="1502"/>
    </row>
    <row r="11" spans="1:15" s="1501" customFormat="1" ht="26.25" customHeight="1">
      <c r="A11" s="396"/>
      <c r="B11" s="3339"/>
      <c r="C11" s="3339"/>
      <c r="D11" s="3339"/>
      <c r="E11" s="1482"/>
      <c r="F11" s="1499"/>
      <c r="G11" s="1500"/>
      <c r="K11" s="1502"/>
      <c r="L11" s="1502"/>
      <c r="M11" s="1502"/>
      <c r="N11" s="1502"/>
      <c r="O11" s="1502"/>
    </row>
    <row r="12" spans="1:15" s="1501" customFormat="1">
      <c r="A12" s="397" t="s">
        <v>277</v>
      </c>
      <c r="B12" s="3340" t="s">
        <v>852</v>
      </c>
      <c r="C12" s="3339"/>
      <c r="D12" s="3339"/>
      <c r="E12" s="1482"/>
      <c r="F12" s="1499"/>
      <c r="G12" s="1500"/>
      <c r="K12" s="1502"/>
      <c r="L12" s="1502"/>
      <c r="M12" s="1502"/>
      <c r="N12" s="1502"/>
      <c r="O12" s="1502"/>
    </row>
    <row r="13" spans="1:15" s="1501" customFormat="1">
      <c r="A13" s="397"/>
      <c r="B13" s="3339"/>
      <c r="C13" s="3339"/>
      <c r="D13" s="3339"/>
      <c r="E13" s="1482"/>
      <c r="F13" s="1499"/>
      <c r="G13" s="1500"/>
      <c r="K13" s="1502"/>
      <c r="L13" s="1502"/>
      <c r="M13" s="1502"/>
      <c r="N13" s="1502"/>
      <c r="O13" s="1502"/>
    </row>
    <row r="14" spans="1:15" s="1501" customFormat="1">
      <c r="A14" s="397" t="s">
        <v>277</v>
      </c>
      <c r="B14" s="3339" t="s">
        <v>853</v>
      </c>
      <c r="C14" s="3339"/>
      <c r="D14" s="3339"/>
      <c r="E14" s="1482"/>
      <c r="F14" s="867"/>
      <c r="G14" s="1500"/>
      <c r="K14" s="1502"/>
      <c r="L14" s="1502"/>
      <c r="M14" s="1502"/>
      <c r="N14" s="1502"/>
      <c r="O14" s="1502"/>
    </row>
    <row r="15" spans="1:15" s="1501" customFormat="1">
      <c r="A15" s="397"/>
      <c r="B15" s="3339"/>
      <c r="C15" s="3339"/>
      <c r="D15" s="3339"/>
      <c r="E15" s="1482"/>
      <c r="F15" s="867"/>
      <c r="G15" s="1500"/>
      <c r="K15" s="1502"/>
      <c r="L15" s="1502"/>
      <c r="M15" s="1502"/>
      <c r="N15" s="1502"/>
      <c r="O15" s="1502"/>
    </row>
    <row r="16" spans="1:15" s="1501" customFormat="1">
      <c r="A16" s="397"/>
      <c r="B16" s="3339"/>
      <c r="C16" s="3339"/>
      <c r="D16" s="3339"/>
      <c r="E16" s="1482"/>
      <c r="F16" s="867"/>
      <c r="G16" s="1500"/>
      <c r="K16" s="1502"/>
      <c r="L16" s="1502"/>
      <c r="M16" s="1502"/>
      <c r="N16" s="1502"/>
      <c r="O16" s="1502"/>
    </row>
    <row r="17" spans="1:15" s="1501" customFormat="1">
      <c r="A17" s="397"/>
      <c r="B17" s="3339"/>
      <c r="C17" s="3339"/>
      <c r="D17" s="3339"/>
      <c r="E17" s="1482"/>
      <c r="F17" s="867"/>
      <c r="G17" s="1500"/>
      <c r="K17" s="1502"/>
      <c r="L17" s="1502"/>
      <c r="M17" s="1502"/>
      <c r="N17" s="1502"/>
      <c r="O17" s="1502"/>
    </row>
    <row r="18" spans="1:15" s="1501" customFormat="1">
      <c r="A18" s="397" t="s">
        <v>277</v>
      </c>
      <c r="B18" s="3339" t="s">
        <v>854</v>
      </c>
      <c r="C18" s="3339"/>
      <c r="D18" s="3339"/>
      <c r="E18" s="1482"/>
      <c r="F18" s="867"/>
      <c r="G18" s="1500"/>
      <c r="K18" s="1502"/>
      <c r="L18" s="1502"/>
      <c r="M18" s="1502"/>
      <c r="N18" s="1502"/>
      <c r="O18" s="1502"/>
    </row>
    <row r="19" spans="1:15" s="1501" customFormat="1">
      <c r="A19" s="397"/>
      <c r="B19" s="3339"/>
      <c r="C19" s="3339"/>
      <c r="D19" s="3339"/>
      <c r="E19" s="1482"/>
      <c r="F19" s="867"/>
      <c r="G19" s="1500"/>
      <c r="K19" s="1502"/>
      <c r="L19" s="1502"/>
      <c r="M19" s="1502"/>
      <c r="N19" s="1502"/>
      <c r="O19" s="1502"/>
    </row>
    <row r="20" spans="1:15" s="1501" customFormat="1">
      <c r="A20" s="397" t="s">
        <v>277</v>
      </c>
      <c r="B20" s="3335" t="s">
        <v>855</v>
      </c>
      <c r="C20" s="3336"/>
      <c r="D20" s="3336"/>
      <c r="E20" s="1482"/>
      <c r="F20" s="867"/>
      <c r="G20" s="1500"/>
      <c r="K20" s="1502"/>
      <c r="L20" s="1502"/>
      <c r="M20" s="1502"/>
      <c r="N20" s="1502"/>
      <c r="O20" s="1502"/>
    </row>
    <row r="21" spans="1:15" s="1501" customFormat="1">
      <c r="A21" s="398"/>
      <c r="B21" s="3336"/>
      <c r="C21" s="3336"/>
      <c r="D21" s="3336"/>
      <c r="E21" s="1482"/>
      <c r="F21" s="867"/>
      <c r="G21" s="1500"/>
      <c r="K21" s="1502"/>
      <c r="L21" s="1502"/>
      <c r="M21" s="1502"/>
      <c r="N21" s="1502"/>
      <c r="O21" s="1502"/>
    </row>
    <row r="22" spans="1:15" s="1501" customFormat="1">
      <c r="A22" s="398"/>
      <c r="B22" s="3336"/>
      <c r="C22" s="3336"/>
      <c r="D22" s="3336"/>
      <c r="E22" s="1482"/>
      <c r="F22" s="867"/>
      <c r="G22" s="1500"/>
      <c r="K22" s="1502"/>
      <c r="L22" s="1502"/>
      <c r="M22" s="1502"/>
      <c r="N22" s="1502"/>
      <c r="O22" s="1502"/>
    </row>
    <row r="23" spans="1:15" s="1501" customFormat="1">
      <c r="A23" s="397" t="s">
        <v>277</v>
      </c>
      <c r="B23" s="3343" t="s">
        <v>856</v>
      </c>
      <c r="C23" s="3343"/>
      <c r="D23" s="3343"/>
      <c r="E23" s="1482"/>
      <c r="F23" s="867"/>
      <c r="G23" s="1500"/>
      <c r="K23" s="1502"/>
      <c r="L23" s="1502"/>
      <c r="M23" s="1502"/>
      <c r="N23" s="1502"/>
      <c r="O23" s="1502"/>
    </row>
    <row r="24" spans="1:15" s="1501" customFormat="1">
      <c r="A24" s="399"/>
      <c r="B24" s="3343"/>
      <c r="C24" s="3343"/>
      <c r="D24" s="3343"/>
      <c r="E24" s="1482"/>
      <c r="F24" s="867"/>
      <c r="G24" s="1500"/>
      <c r="K24" s="1502"/>
      <c r="L24" s="1502"/>
      <c r="M24" s="1502"/>
      <c r="N24" s="1502"/>
      <c r="O24" s="1502"/>
    </row>
    <row r="25" spans="1:15" s="1501" customFormat="1">
      <c r="A25" s="397" t="s">
        <v>277</v>
      </c>
      <c r="B25" s="3340" t="s">
        <v>857</v>
      </c>
      <c r="C25" s="3339"/>
      <c r="D25" s="3339"/>
      <c r="E25" s="1482"/>
      <c r="F25" s="867"/>
      <c r="G25" s="1500"/>
      <c r="K25" s="1502"/>
      <c r="L25" s="1502"/>
      <c r="M25" s="1502"/>
      <c r="N25" s="1502"/>
      <c r="O25" s="1502"/>
    </row>
    <row r="26" spans="1:15" s="1501" customFormat="1">
      <c r="A26" s="397"/>
      <c r="B26" s="3340"/>
      <c r="C26" s="3339"/>
      <c r="D26" s="3339"/>
      <c r="E26" s="1482"/>
      <c r="F26" s="867"/>
      <c r="G26" s="1500"/>
      <c r="K26" s="1502"/>
      <c r="L26" s="1502"/>
      <c r="M26" s="1502"/>
      <c r="N26" s="1502"/>
      <c r="O26" s="1502"/>
    </row>
    <row r="27" spans="1:15" s="1501" customFormat="1">
      <c r="A27" s="397" t="s">
        <v>277</v>
      </c>
      <c r="B27" s="3340" t="s">
        <v>858</v>
      </c>
      <c r="C27" s="3340"/>
      <c r="D27" s="3340"/>
      <c r="E27" s="1482"/>
      <c r="F27" s="867"/>
      <c r="G27" s="1500"/>
      <c r="K27" s="1502"/>
      <c r="L27" s="1502"/>
      <c r="M27" s="1502"/>
      <c r="N27" s="1502"/>
      <c r="O27" s="1502"/>
    </row>
    <row r="28" spans="1:15" s="1501" customFormat="1">
      <c r="A28" s="397"/>
      <c r="B28" s="3340"/>
      <c r="C28" s="3340"/>
      <c r="D28" s="3340"/>
      <c r="E28" s="1482"/>
      <c r="F28" s="867"/>
      <c r="G28" s="1500"/>
      <c r="K28" s="1502"/>
      <c r="L28" s="1502"/>
      <c r="M28" s="1502"/>
      <c r="N28" s="1502"/>
      <c r="O28" s="1502"/>
    </row>
    <row r="29" spans="1:15" s="1501" customFormat="1">
      <c r="A29" s="397" t="s">
        <v>277</v>
      </c>
      <c r="B29" s="3340" t="s">
        <v>859</v>
      </c>
      <c r="C29" s="3339"/>
      <c r="D29" s="3339"/>
      <c r="E29" s="1482"/>
      <c r="F29" s="1499"/>
      <c r="G29" s="1500"/>
      <c r="K29" s="1502"/>
      <c r="L29" s="1502"/>
      <c r="M29" s="1502"/>
      <c r="N29" s="1502"/>
      <c r="O29" s="1502"/>
    </row>
    <row r="30" spans="1:15" s="1501" customFormat="1">
      <c r="A30" s="397"/>
      <c r="B30" s="3339"/>
      <c r="C30" s="3339"/>
      <c r="D30" s="3339"/>
      <c r="E30" s="1482"/>
      <c r="F30" s="1499"/>
      <c r="G30" s="1500"/>
      <c r="K30" s="1502"/>
      <c r="L30" s="1502"/>
      <c r="M30" s="1502"/>
      <c r="N30" s="1502"/>
      <c r="O30" s="1502"/>
    </row>
    <row r="31" spans="1:15" s="1501" customFormat="1">
      <c r="A31" s="400" t="s">
        <v>277</v>
      </c>
      <c r="B31" s="3344" t="s">
        <v>860</v>
      </c>
      <c r="C31" s="3345"/>
      <c r="D31" s="3345"/>
      <c r="E31" s="1482"/>
      <c r="F31" s="867"/>
      <c r="G31" s="1502"/>
      <c r="K31" s="1502"/>
      <c r="L31" s="1502"/>
      <c r="M31" s="1502"/>
      <c r="N31" s="1502"/>
      <c r="O31" s="1502"/>
    </row>
    <row r="32" spans="1:15" s="1501" customFormat="1">
      <c r="A32" s="401"/>
      <c r="B32" s="3345"/>
      <c r="C32" s="3345"/>
      <c r="D32" s="3345"/>
      <c r="E32" s="1482"/>
      <c r="F32" s="867"/>
      <c r="G32" s="1502"/>
      <c r="K32" s="1502"/>
      <c r="L32" s="1502"/>
      <c r="M32" s="1502"/>
      <c r="N32" s="1502"/>
      <c r="O32" s="1502"/>
    </row>
    <row r="33" spans="1:15" s="1501" customFormat="1">
      <c r="A33" s="400" t="s">
        <v>277</v>
      </c>
      <c r="B33" s="3344" t="s">
        <v>861</v>
      </c>
      <c r="C33" s="3342"/>
      <c r="D33" s="3342"/>
      <c r="E33" s="1482"/>
      <c r="F33" s="867"/>
      <c r="G33" s="1502"/>
      <c r="K33" s="1502"/>
      <c r="L33" s="1502"/>
      <c r="M33" s="1502"/>
      <c r="N33" s="1502"/>
      <c r="O33" s="1502"/>
    </row>
    <row r="34" spans="1:15" s="1501" customFormat="1">
      <c r="A34" s="401"/>
      <c r="B34" s="3342"/>
      <c r="C34" s="3342"/>
      <c r="D34" s="3342"/>
      <c r="E34" s="1482"/>
      <c r="F34" s="867"/>
      <c r="G34" s="1502"/>
      <c r="K34" s="1502"/>
      <c r="L34" s="1502"/>
      <c r="M34" s="1502"/>
      <c r="N34" s="1502"/>
      <c r="O34" s="1502"/>
    </row>
    <row r="35" spans="1:15" s="1501" customFormat="1">
      <c r="A35" s="401"/>
      <c r="B35" s="3342"/>
      <c r="C35" s="3342"/>
      <c r="D35" s="3342"/>
      <c r="E35" s="1482"/>
      <c r="F35" s="867"/>
      <c r="G35" s="1502"/>
      <c r="K35" s="1502"/>
      <c r="L35" s="1502"/>
      <c r="M35" s="1502"/>
      <c r="N35" s="1502"/>
      <c r="O35" s="1502"/>
    </row>
    <row r="36" spans="1:15" s="1501" customFormat="1">
      <c r="A36" s="397" t="s">
        <v>277</v>
      </c>
      <c r="B36" s="3341" t="s">
        <v>862</v>
      </c>
      <c r="C36" s="3342"/>
      <c r="D36" s="3342"/>
      <c r="E36" s="1482"/>
      <c r="F36" s="867"/>
      <c r="G36" s="1502"/>
      <c r="K36" s="1502"/>
      <c r="L36" s="1502"/>
      <c r="M36" s="1502"/>
      <c r="N36" s="1502"/>
      <c r="O36" s="1502"/>
    </row>
    <row r="37" spans="1:15" s="1501" customFormat="1">
      <c r="A37" s="397"/>
      <c r="B37" s="3342"/>
      <c r="C37" s="3342"/>
      <c r="D37" s="3342"/>
      <c r="E37" s="1482"/>
      <c r="F37" s="867"/>
      <c r="G37" s="1502"/>
      <c r="K37" s="1502"/>
      <c r="L37" s="1502"/>
      <c r="M37" s="1502"/>
      <c r="N37" s="1502"/>
      <c r="O37" s="1502"/>
    </row>
    <row r="38" spans="1:15" s="1501" customFormat="1">
      <c r="A38" s="397" t="s">
        <v>277</v>
      </c>
      <c r="B38" s="3340" t="s">
        <v>863</v>
      </c>
      <c r="C38" s="3340"/>
      <c r="D38" s="3340"/>
      <c r="E38" s="1482"/>
      <c r="F38" s="867"/>
      <c r="G38" s="1502"/>
      <c r="K38" s="1502"/>
      <c r="L38" s="1502"/>
      <c r="M38" s="1502"/>
      <c r="N38" s="1502"/>
      <c r="O38" s="1502"/>
    </row>
    <row r="39" spans="1:15" s="1501" customFormat="1">
      <c r="A39" s="402"/>
      <c r="B39" s="3340"/>
      <c r="C39" s="3340"/>
      <c r="D39" s="3340"/>
      <c r="E39" s="1482"/>
      <c r="F39" s="867"/>
      <c r="G39" s="1502"/>
      <c r="K39" s="1502"/>
      <c r="L39" s="1502"/>
      <c r="M39" s="1502"/>
      <c r="N39" s="1502"/>
      <c r="O39" s="1502"/>
    </row>
    <row r="40" spans="1:15">
      <c r="A40" s="1263"/>
      <c r="B40" s="1176"/>
      <c r="C40" s="48"/>
      <c r="D40" s="48"/>
      <c r="E40" s="1517"/>
      <c r="F40" s="1250"/>
    </row>
    <row r="41" spans="1:15" ht="12.75" customHeight="1">
      <c r="A41" s="50"/>
      <c r="B41" s="51"/>
      <c r="C41" s="48"/>
      <c r="D41" s="48"/>
      <c r="E41" s="1517"/>
      <c r="F41" s="1250"/>
    </row>
    <row r="42" spans="1:15" ht="63.75">
      <c r="A42" s="1503">
        <v>1</v>
      </c>
      <c r="B42" s="1504" t="s">
        <v>847</v>
      </c>
      <c r="C42" s="1505"/>
      <c r="D42" s="1505"/>
      <c r="E42" s="1519"/>
      <c r="F42" s="1506"/>
      <c r="M42" s="1507"/>
      <c r="N42" s="1507"/>
    </row>
    <row r="43" spans="1:15" ht="63.75">
      <c r="A43" s="1497" t="s">
        <v>9</v>
      </c>
      <c r="B43" s="1504" t="s">
        <v>848</v>
      </c>
      <c r="C43" s="1505" t="s">
        <v>36</v>
      </c>
      <c r="D43" s="1505">
        <v>1</v>
      </c>
      <c r="E43" s="1519"/>
      <c r="F43" s="1506">
        <f>+D43*E43</f>
        <v>0</v>
      </c>
      <c r="M43" s="1507"/>
      <c r="N43" s="1507"/>
    </row>
    <row r="44" spans="1:15" ht="76.5">
      <c r="A44" s="1497" t="s">
        <v>9</v>
      </c>
      <c r="B44" s="1504" t="s">
        <v>849</v>
      </c>
      <c r="C44" s="1505" t="s">
        <v>36</v>
      </c>
      <c r="D44" s="1505">
        <v>1</v>
      </c>
      <c r="E44" s="1519"/>
      <c r="F44" s="1506">
        <f>+D44*E44</f>
        <v>0</v>
      </c>
      <c r="M44" s="1507"/>
      <c r="N44" s="1507"/>
    </row>
    <row r="45" spans="1:15" s="406" customFormat="1">
      <c r="A45" s="1498"/>
      <c r="B45" s="1508"/>
      <c r="C45" s="48"/>
      <c r="D45" s="48"/>
      <c r="E45" s="1517"/>
      <c r="F45" s="1250"/>
    </row>
    <row r="46" spans="1:15" ht="51">
      <c r="A46" s="1503">
        <f>A42+1</f>
        <v>2</v>
      </c>
      <c r="B46" s="1509" t="s">
        <v>35</v>
      </c>
      <c r="C46" s="48" t="s">
        <v>36</v>
      </c>
      <c r="D46" s="48">
        <v>1</v>
      </c>
      <c r="E46" s="1517"/>
      <c r="F46" s="1250">
        <f>+D46*E46</f>
        <v>0</v>
      </c>
    </row>
    <row r="47" spans="1:15" ht="12.75" customHeight="1">
      <c r="A47" s="50"/>
      <c r="B47" s="51"/>
      <c r="C47" s="48"/>
      <c r="D47" s="48"/>
      <c r="E47" s="1517"/>
      <c r="F47" s="1250"/>
    </row>
    <row r="48" spans="1:15" ht="42.75">
      <c r="A48" s="1503">
        <f>A46+1</f>
        <v>3</v>
      </c>
      <c r="B48" s="53" t="s">
        <v>883</v>
      </c>
      <c r="C48" s="1484" t="s">
        <v>16</v>
      </c>
      <c r="D48" s="44">
        <v>1</v>
      </c>
      <c r="E48" s="597"/>
      <c r="F48" s="52">
        <f>+D48*E48</f>
        <v>0</v>
      </c>
    </row>
    <row r="49" spans="1:6" ht="15">
      <c r="A49" s="54"/>
      <c r="B49" s="53"/>
      <c r="C49" s="44"/>
      <c r="D49" s="44"/>
      <c r="E49" s="597"/>
      <c r="F49" s="52"/>
    </row>
    <row r="50" spans="1:6" ht="42.75">
      <c r="A50" s="1503">
        <f>A48+1</f>
        <v>4</v>
      </c>
      <c r="B50" s="53" t="s">
        <v>255</v>
      </c>
      <c r="C50" s="1484" t="s">
        <v>16</v>
      </c>
      <c r="D50" s="44">
        <v>1</v>
      </c>
      <c r="E50" s="597"/>
      <c r="F50" s="52">
        <f>+D50*E50</f>
        <v>0</v>
      </c>
    </row>
    <row r="51" spans="1:6" ht="15">
      <c r="A51" s="54"/>
      <c r="B51" s="53"/>
      <c r="C51" s="44"/>
      <c r="D51" s="44"/>
      <c r="E51" s="597"/>
      <c r="F51" s="52"/>
    </row>
    <row r="52" spans="1:6" ht="71.25">
      <c r="A52" s="1503">
        <f>A50+1</f>
        <v>5</v>
      </c>
      <c r="B52" s="53" t="s">
        <v>4803</v>
      </c>
      <c r="C52" s="44" t="s">
        <v>4</v>
      </c>
      <c r="D52" s="44">
        <v>300</v>
      </c>
      <c r="E52" s="597"/>
      <c r="F52" s="52">
        <f>+D52*E52</f>
        <v>0</v>
      </c>
    </row>
    <row r="53" spans="1:6" ht="12.75" customHeight="1">
      <c r="A53" s="50"/>
      <c r="B53" s="51"/>
      <c r="C53" s="48"/>
      <c r="D53" s="48"/>
      <c r="E53" s="1517"/>
      <c r="F53" s="1250"/>
    </row>
    <row r="54" spans="1:6" ht="14.25">
      <c r="A54" s="1503">
        <f>A52+1</f>
        <v>6</v>
      </c>
      <c r="B54" s="53" t="s">
        <v>256</v>
      </c>
      <c r="C54" s="1484" t="s">
        <v>16</v>
      </c>
      <c r="D54" s="57">
        <v>1</v>
      </c>
      <c r="E54" s="597"/>
      <c r="F54" s="58">
        <f>+D54*E54</f>
        <v>0</v>
      </c>
    </row>
    <row r="55" spans="1:6" ht="15">
      <c r="A55" s="54"/>
      <c r="B55" s="53"/>
      <c r="C55" s="1484"/>
      <c r="D55" s="57"/>
      <c r="E55" s="1520"/>
      <c r="F55" s="58"/>
    </row>
    <row r="56" spans="1:6" ht="14.25">
      <c r="A56" s="1503">
        <f>A54+1</f>
        <v>7</v>
      </c>
      <c r="B56" s="53" t="s">
        <v>4802</v>
      </c>
      <c r="C56" s="1484" t="s">
        <v>16</v>
      </c>
      <c r="D56" s="57">
        <v>1</v>
      </c>
      <c r="E56" s="597"/>
      <c r="F56" s="58">
        <f>+D56*E56</f>
        <v>0</v>
      </c>
    </row>
    <row r="57" spans="1:6" ht="15">
      <c r="A57" s="54"/>
      <c r="B57" s="53"/>
      <c r="C57" s="1484"/>
      <c r="D57" s="57"/>
      <c r="E57" s="1520"/>
      <c r="F57" s="58"/>
    </row>
    <row r="58" spans="1:6" ht="28.5">
      <c r="A58" s="1503">
        <f>A56+1</f>
        <v>8</v>
      </c>
      <c r="B58" s="53" t="s">
        <v>257</v>
      </c>
      <c r="C58" s="1484" t="s">
        <v>16</v>
      </c>
      <c r="D58" s="57">
        <v>1</v>
      </c>
      <c r="E58" s="597"/>
      <c r="F58" s="58">
        <f>+D58*E58</f>
        <v>0</v>
      </c>
    </row>
    <row r="59" spans="1:6" s="406" customFormat="1" ht="15">
      <c r="A59" s="405"/>
      <c r="B59" s="53"/>
      <c r="C59" s="1485"/>
      <c r="D59" s="55"/>
      <c r="E59" s="597"/>
      <c r="F59" s="56"/>
    </row>
    <row r="60" spans="1:6" ht="25.5">
      <c r="A60" s="1503">
        <f>A58+1</f>
        <v>9</v>
      </c>
      <c r="B60" s="1509" t="s">
        <v>40</v>
      </c>
      <c r="C60" s="48" t="s">
        <v>36</v>
      </c>
      <c r="D60" s="48">
        <v>1</v>
      </c>
      <c r="E60" s="1517"/>
      <c r="F60" s="1250">
        <f>+D60*E60</f>
        <v>0</v>
      </c>
    </row>
    <row r="61" spans="1:6" ht="12.75" customHeight="1">
      <c r="A61" s="50"/>
      <c r="B61" s="51"/>
      <c r="C61" s="48"/>
      <c r="D61" s="48"/>
      <c r="E61" s="1517"/>
      <c r="F61" s="1250"/>
    </row>
    <row r="62" spans="1:6" ht="51">
      <c r="A62" s="1503">
        <f>A60+1</f>
        <v>10</v>
      </c>
      <c r="B62" s="1509" t="s">
        <v>882</v>
      </c>
      <c r="C62" s="48" t="s">
        <v>36</v>
      </c>
      <c r="D62" s="48">
        <v>1</v>
      </c>
      <c r="E62" s="1517"/>
      <c r="F62" s="1250">
        <f>+D62*E62</f>
        <v>0</v>
      </c>
    </row>
    <row r="63" spans="1:6" ht="12.75" customHeight="1">
      <c r="A63" s="50"/>
      <c r="B63" s="51"/>
      <c r="C63" s="48"/>
      <c r="D63" s="48"/>
      <c r="E63" s="1517"/>
      <c r="F63" s="1250"/>
    </row>
    <row r="64" spans="1:6">
      <c r="A64" s="1503">
        <f>A62+1</f>
        <v>11</v>
      </c>
      <c r="B64" s="1510" t="s">
        <v>41</v>
      </c>
      <c r="C64" s="1265" t="s">
        <v>6</v>
      </c>
      <c r="D64" s="48">
        <v>3</v>
      </c>
      <c r="E64" s="1273"/>
      <c r="F64" s="1248">
        <f>+D64*E64</f>
        <v>0</v>
      </c>
    </row>
    <row r="65" spans="1:6" ht="12.75" customHeight="1">
      <c r="A65" s="1511"/>
      <c r="B65" s="1508"/>
      <c r="C65" s="48"/>
      <c r="D65" s="48"/>
      <c r="E65" s="1517"/>
      <c r="F65" s="1250"/>
    </row>
    <row r="66" spans="1:6" ht="25.5">
      <c r="A66" s="1512"/>
      <c r="B66" s="1513" t="s">
        <v>42</v>
      </c>
      <c r="C66" s="1514"/>
      <c r="D66" s="1515"/>
      <c r="E66" s="1521" t="s">
        <v>3</v>
      </c>
      <c r="F66" s="1516">
        <f>SUM(F42:L65)</f>
        <v>0</v>
      </c>
    </row>
    <row r="67" spans="1:6" ht="14.25">
      <c r="A67" s="42"/>
      <c r="B67" s="43"/>
      <c r="C67" s="44"/>
      <c r="D67" s="44"/>
      <c r="E67" s="1522"/>
      <c r="F67" s="45"/>
    </row>
  </sheetData>
  <sheetProtection password="CC28" sheet="1" objects="1" scenarios="1" selectLockedCells="1"/>
  <mergeCells count="14">
    <mergeCell ref="B36:D37"/>
    <mergeCell ref="B38:D39"/>
    <mergeCell ref="B23:D24"/>
    <mergeCell ref="B25:D26"/>
    <mergeCell ref="B27:D28"/>
    <mergeCell ref="B29:D30"/>
    <mergeCell ref="B31:D32"/>
    <mergeCell ref="B33:D35"/>
    <mergeCell ref="B20:D22"/>
    <mergeCell ref="B8:D9"/>
    <mergeCell ref="B10:D11"/>
    <mergeCell ref="B12:D13"/>
    <mergeCell ref="B14:D17"/>
    <mergeCell ref="B18:D19"/>
  </mergeCells>
  <pageMargins left="1.1417322834645669" right="0.19685039370078741" top="0.78740157480314965" bottom="0.6692913385826772" header="0.19685039370078741" footer="0.19685039370078741"/>
  <pageSetup paperSize="9" scale="89" orientation="portrait" r:id="rId1"/>
  <headerFooter alignWithMargins="0">
    <oddHeader>&amp;C&amp;"Arial CE,Krepko"&amp;8&amp;F&amp;R&amp;G</oddHeader>
    <oddFooter>&amp;C &amp;"Arial CE,Krepko"&amp;P&amp;"Arial CE,Običajno" &amp;8od &amp;N&amp;R&amp;"Arial CE,Krepko"&amp;8&amp;A</oddFooter>
  </headerFooter>
  <colBreaks count="1" manualBreakCount="1">
    <brk id="6" max="89" man="1"/>
  </colBreaks>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FF99"/>
  </sheetPr>
  <dimension ref="A1:G148"/>
  <sheetViews>
    <sheetView view="pageBreakPreview" topLeftCell="A135" zoomScaleNormal="100" zoomScaleSheetLayoutView="100" workbookViewId="0">
      <selection activeCell="E143" sqref="E143"/>
    </sheetView>
  </sheetViews>
  <sheetFormatPr defaultColWidth="9.140625" defaultRowHeight="12.75"/>
  <cols>
    <col min="1" max="1" width="8.42578125" style="530" customWidth="1"/>
    <col min="2" max="2" width="42.7109375" style="841" customWidth="1"/>
    <col min="3" max="3" width="4.7109375" style="840" customWidth="1"/>
    <col min="4" max="4" width="10.7109375" style="1462" customWidth="1"/>
    <col min="5" max="5" width="9.7109375" style="1472" customWidth="1"/>
    <col min="6" max="6" width="12.7109375" style="838" customWidth="1"/>
    <col min="7" max="7" width="10.85546875" style="834" customWidth="1"/>
    <col min="8" max="16384" width="9.140625" style="834"/>
  </cols>
  <sheetData>
    <row r="1" spans="1:7">
      <c r="A1" s="524"/>
      <c r="B1" s="831"/>
      <c r="C1" s="1452"/>
      <c r="D1" s="1461"/>
      <c r="E1" s="1471"/>
      <c r="F1" s="832"/>
      <c r="G1" s="833"/>
    </row>
    <row r="2" spans="1:7">
      <c r="A2" s="543" t="s">
        <v>3506</v>
      </c>
      <c r="B2" s="835" t="s">
        <v>3505</v>
      </c>
      <c r="C2" s="1452"/>
      <c r="D2" s="1461"/>
      <c r="E2" s="1471"/>
      <c r="F2" s="832"/>
      <c r="G2" s="833"/>
    </row>
    <row r="3" spans="1:7" s="837" customFormat="1">
      <c r="A3" s="830"/>
      <c r="B3" s="836"/>
      <c r="C3" s="1452"/>
      <c r="D3" s="1461"/>
      <c r="E3" s="1471"/>
      <c r="F3" s="832"/>
      <c r="G3" s="833"/>
    </row>
    <row r="4" spans="1:7" ht="12.75" customHeight="1">
      <c r="A4" s="525"/>
      <c r="B4" s="3376" t="s">
        <v>3415</v>
      </c>
      <c r="C4" s="3349"/>
      <c r="D4" s="3349"/>
      <c r="E4" s="1471"/>
      <c r="F4" s="832"/>
      <c r="G4" s="833"/>
    </row>
    <row r="5" spans="1:7" ht="12.75" customHeight="1">
      <c r="A5" s="525"/>
      <c r="B5" s="3349"/>
      <c r="C5" s="3349"/>
      <c r="D5" s="3349"/>
      <c r="E5" s="1471"/>
      <c r="F5" s="832"/>
      <c r="G5" s="833"/>
    </row>
    <row r="6" spans="1:7" ht="12.75" customHeight="1">
      <c r="A6" s="526" t="s">
        <v>277</v>
      </c>
      <c r="B6" s="3369" t="s">
        <v>851</v>
      </c>
      <c r="C6" s="3369"/>
      <c r="D6" s="3369"/>
      <c r="E6" s="1471"/>
      <c r="F6" s="832"/>
      <c r="G6" s="833"/>
    </row>
    <row r="7" spans="1:7" ht="12.75" customHeight="1">
      <c r="A7" s="525"/>
      <c r="B7" s="3369"/>
      <c r="C7" s="3369"/>
      <c r="D7" s="3369"/>
      <c r="E7" s="1471"/>
      <c r="F7" s="832"/>
      <c r="G7" s="833"/>
    </row>
    <row r="8" spans="1:7">
      <c r="A8" s="526" t="s">
        <v>277</v>
      </c>
      <c r="B8" s="3367" t="s">
        <v>3416</v>
      </c>
      <c r="C8" s="3368"/>
      <c r="D8" s="3368"/>
      <c r="E8" s="1471"/>
      <c r="F8" s="832"/>
      <c r="G8" s="833"/>
    </row>
    <row r="9" spans="1:7">
      <c r="A9" s="526"/>
      <c r="B9" s="3368"/>
      <c r="C9" s="3368"/>
      <c r="D9" s="3368"/>
      <c r="E9" s="1471"/>
      <c r="F9" s="832"/>
      <c r="G9" s="833"/>
    </row>
    <row r="10" spans="1:7">
      <c r="A10" s="526" t="s">
        <v>277</v>
      </c>
      <c r="B10" s="3369" t="s">
        <v>853</v>
      </c>
      <c r="C10" s="3369"/>
      <c r="D10" s="3369"/>
      <c r="G10" s="833"/>
    </row>
    <row r="11" spans="1:7">
      <c r="A11" s="526"/>
      <c r="B11" s="3369"/>
      <c r="C11" s="3369"/>
      <c r="D11" s="3369"/>
      <c r="G11" s="833"/>
    </row>
    <row r="12" spans="1:7">
      <c r="A12" s="526"/>
      <c r="B12" s="3369"/>
      <c r="C12" s="3369"/>
      <c r="D12" s="3369"/>
      <c r="G12" s="833"/>
    </row>
    <row r="13" spans="1:7">
      <c r="A13" s="526"/>
      <c r="B13" s="3369"/>
      <c r="C13" s="3369"/>
      <c r="D13" s="3369"/>
      <c r="G13" s="833"/>
    </row>
    <row r="14" spans="1:7">
      <c r="A14" s="526" t="s">
        <v>277</v>
      </c>
      <c r="B14" s="3369" t="s">
        <v>854</v>
      </c>
      <c r="C14" s="3369"/>
      <c r="D14" s="3369"/>
      <c r="G14" s="833"/>
    </row>
    <row r="15" spans="1:7">
      <c r="A15" s="526"/>
      <c r="B15" s="3369"/>
      <c r="C15" s="3369"/>
      <c r="D15" s="3369"/>
      <c r="G15" s="833"/>
    </row>
    <row r="16" spans="1:7">
      <c r="A16" s="526" t="s">
        <v>277</v>
      </c>
      <c r="B16" s="3374" t="s">
        <v>855</v>
      </c>
      <c r="C16" s="3375"/>
      <c r="D16" s="3375"/>
      <c r="G16" s="833"/>
    </row>
    <row r="17" spans="1:7">
      <c r="A17" s="527"/>
      <c r="B17" s="3375"/>
      <c r="C17" s="3375"/>
      <c r="D17" s="3375"/>
      <c r="G17" s="833"/>
    </row>
    <row r="18" spans="1:7">
      <c r="A18" s="527"/>
      <c r="B18" s="3375"/>
      <c r="C18" s="3375"/>
      <c r="D18" s="3375"/>
      <c r="G18" s="833"/>
    </row>
    <row r="19" spans="1:7">
      <c r="A19" s="526" t="s">
        <v>277</v>
      </c>
      <c r="B19" s="3365" t="s">
        <v>856</v>
      </c>
      <c r="C19" s="3366"/>
      <c r="D19" s="3366"/>
      <c r="G19" s="833"/>
    </row>
    <row r="20" spans="1:7">
      <c r="A20" s="528"/>
      <c r="B20" s="3366"/>
      <c r="C20" s="3366"/>
      <c r="D20" s="3366"/>
      <c r="G20" s="833"/>
    </row>
    <row r="21" spans="1:7">
      <c r="A21" s="526" t="s">
        <v>277</v>
      </c>
      <c r="B21" s="3367" t="s">
        <v>857</v>
      </c>
      <c r="C21" s="3368"/>
      <c r="D21" s="3368"/>
      <c r="G21" s="833"/>
    </row>
    <row r="22" spans="1:7">
      <c r="A22" s="526"/>
      <c r="B22" s="3367"/>
      <c r="C22" s="3368"/>
      <c r="D22" s="3368"/>
      <c r="G22" s="833"/>
    </row>
    <row r="23" spans="1:7">
      <c r="A23" s="526" t="s">
        <v>277</v>
      </c>
      <c r="B23" s="3367" t="s">
        <v>858</v>
      </c>
      <c r="C23" s="3367"/>
      <c r="D23" s="3367"/>
      <c r="G23" s="833"/>
    </row>
    <row r="24" spans="1:7">
      <c r="A24" s="526"/>
      <c r="B24" s="3367"/>
      <c r="C24" s="3367"/>
      <c r="D24" s="3367"/>
      <c r="G24" s="833"/>
    </row>
    <row r="25" spans="1:7">
      <c r="A25" s="526" t="s">
        <v>277</v>
      </c>
      <c r="B25" s="3367" t="s">
        <v>859</v>
      </c>
      <c r="C25" s="3369"/>
      <c r="D25" s="3369"/>
      <c r="E25" s="1473"/>
      <c r="F25" s="839"/>
      <c r="G25" s="833"/>
    </row>
    <row r="26" spans="1:7">
      <c r="A26" s="526"/>
      <c r="B26" s="3369"/>
      <c r="C26" s="3369"/>
      <c r="D26" s="3369"/>
      <c r="E26" s="1473"/>
      <c r="F26" s="839"/>
      <c r="G26" s="833"/>
    </row>
    <row r="27" spans="1:7">
      <c r="A27" s="529" t="s">
        <v>277</v>
      </c>
      <c r="B27" s="3370" t="s">
        <v>860</v>
      </c>
      <c r="C27" s="3371"/>
      <c r="D27" s="3371"/>
    </row>
    <row r="28" spans="1:7">
      <c r="B28" s="3371"/>
      <c r="C28" s="3371"/>
      <c r="D28" s="3371"/>
    </row>
    <row r="29" spans="1:7">
      <c r="A29" s="529" t="s">
        <v>277</v>
      </c>
      <c r="B29" s="3370" t="s">
        <v>861</v>
      </c>
      <c r="C29" s="3347"/>
      <c r="D29" s="3347"/>
    </row>
    <row r="30" spans="1:7">
      <c r="B30" s="3347"/>
      <c r="C30" s="3347"/>
      <c r="D30" s="3347"/>
    </row>
    <row r="31" spans="1:7">
      <c r="B31" s="3347"/>
      <c r="C31" s="3347"/>
      <c r="D31" s="3347"/>
    </row>
    <row r="32" spans="1:7">
      <c r="A32" s="526" t="s">
        <v>277</v>
      </c>
      <c r="B32" s="3372" t="s">
        <v>862</v>
      </c>
      <c r="C32" s="3347"/>
      <c r="D32" s="3347"/>
    </row>
    <row r="33" spans="1:4">
      <c r="A33" s="526"/>
      <c r="B33" s="3347"/>
      <c r="C33" s="3347"/>
      <c r="D33" s="3347"/>
    </row>
    <row r="34" spans="1:4">
      <c r="A34" s="526" t="s">
        <v>277</v>
      </c>
      <c r="B34" s="3367" t="s">
        <v>863</v>
      </c>
      <c r="C34" s="3367"/>
      <c r="D34" s="3367"/>
    </row>
    <row r="35" spans="1:4">
      <c r="A35" s="531"/>
      <c r="B35" s="3367"/>
      <c r="C35" s="3367"/>
      <c r="D35" s="3367"/>
    </row>
    <row r="36" spans="1:4">
      <c r="A36" s="531"/>
    </row>
    <row r="37" spans="1:4" ht="15">
      <c r="B37" s="3373" t="s">
        <v>867</v>
      </c>
      <c r="C37" s="3373"/>
      <c r="D37" s="3373"/>
    </row>
    <row r="38" spans="1:4">
      <c r="A38" s="532" t="s">
        <v>277</v>
      </c>
      <c r="B38" s="403" t="s">
        <v>868</v>
      </c>
    </row>
    <row r="39" spans="1:4">
      <c r="A39" s="533"/>
      <c r="B39" s="404" t="s">
        <v>869</v>
      </c>
    </row>
    <row r="40" spans="1:4">
      <c r="A40" s="533"/>
      <c r="B40" s="404" t="s">
        <v>870</v>
      </c>
    </row>
    <row r="41" spans="1:4">
      <c r="A41" s="533"/>
      <c r="B41" s="404" t="s">
        <v>3417</v>
      </c>
    </row>
    <row r="42" spans="1:4">
      <c r="A42" s="533"/>
      <c r="B42" s="404" t="s">
        <v>871</v>
      </c>
    </row>
    <row r="43" spans="1:4">
      <c r="A43" s="532" t="s">
        <v>277</v>
      </c>
      <c r="B43" s="3361" t="s">
        <v>3418</v>
      </c>
      <c r="C43" s="3347"/>
      <c r="D43" s="3347"/>
    </row>
    <row r="44" spans="1:4">
      <c r="A44" s="533"/>
      <c r="B44" s="3347"/>
      <c r="C44" s="3347"/>
      <c r="D44" s="3347"/>
    </row>
    <row r="45" spans="1:4">
      <c r="A45" s="533"/>
      <c r="B45" s="3347"/>
      <c r="C45" s="3347"/>
      <c r="D45" s="3347"/>
    </row>
    <row r="46" spans="1:4">
      <c r="A46" s="533"/>
      <c r="B46" s="3347"/>
      <c r="C46" s="3347"/>
      <c r="D46" s="3347"/>
    </row>
    <row r="47" spans="1:4">
      <c r="A47" s="533"/>
      <c r="B47" s="3347"/>
      <c r="C47" s="3347"/>
      <c r="D47" s="3347"/>
    </row>
    <row r="48" spans="1:4">
      <c r="A48" s="533"/>
      <c r="B48" s="3371"/>
      <c r="C48" s="3371"/>
      <c r="D48" s="3371"/>
    </row>
    <row r="49" spans="1:4">
      <c r="A49" s="532" t="s">
        <v>277</v>
      </c>
      <c r="B49" s="3361" t="s">
        <v>3419</v>
      </c>
      <c r="C49" s="3360"/>
      <c r="D49" s="3360"/>
    </row>
    <row r="50" spans="1:4">
      <c r="A50" s="533"/>
      <c r="B50" s="3360"/>
      <c r="C50" s="3360"/>
      <c r="D50" s="3360"/>
    </row>
    <row r="51" spans="1:4">
      <c r="A51" s="533"/>
      <c r="B51" s="3360"/>
      <c r="C51" s="3360"/>
      <c r="D51" s="3360"/>
    </row>
    <row r="52" spans="1:4">
      <c r="A52" s="533"/>
      <c r="B52" s="3360"/>
      <c r="C52" s="3360"/>
      <c r="D52" s="3360"/>
    </row>
    <row r="53" spans="1:4">
      <c r="A53" s="533"/>
      <c r="B53" s="3360"/>
      <c r="C53" s="3360"/>
      <c r="D53" s="3360"/>
    </row>
    <row r="54" spans="1:4">
      <c r="A54" s="533"/>
      <c r="B54" s="3364" t="s">
        <v>3420</v>
      </c>
      <c r="C54" s="3347"/>
      <c r="D54" s="3347"/>
    </row>
    <row r="55" spans="1:4">
      <c r="A55" s="533"/>
      <c r="B55" s="3364"/>
      <c r="C55" s="3347"/>
      <c r="D55" s="3347"/>
    </row>
    <row r="56" spans="1:4">
      <c r="A56" s="533"/>
      <c r="B56" s="3359" t="s">
        <v>874</v>
      </c>
      <c r="C56" s="3360"/>
      <c r="D56" s="3360"/>
    </row>
    <row r="57" spans="1:4">
      <c r="A57" s="533"/>
      <c r="B57" s="3360"/>
      <c r="C57" s="3360"/>
      <c r="D57" s="3360"/>
    </row>
    <row r="58" spans="1:4">
      <c r="A58" s="532" t="s">
        <v>277</v>
      </c>
      <c r="B58" s="3361" t="s">
        <v>3421</v>
      </c>
      <c r="C58" s="3360"/>
      <c r="D58" s="3360"/>
    </row>
    <row r="59" spans="1:4">
      <c r="A59" s="532"/>
      <c r="B59" s="3360"/>
      <c r="C59" s="3360"/>
      <c r="D59" s="3360"/>
    </row>
    <row r="60" spans="1:4">
      <c r="A60" s="532"/>
      <c r="B60" s="3360"/>
      <c r="C60" s="3360"/>
      <c r="D60" s="3360"/>
    </row>
    <row r="61" spans="1:4">
      <c r="A61" s="532"/>
      <c r="B61" s="3360"/>
      <c r="C61" s="3360"/>
      <c r="D61" s="3360"/>
    </row>
    <row r="62" spans="1:4">
      <c r="A62" s="532"/>
      <c r="B62" s="3360"/>
      <c r="C62" s="3360"/>
      <c r="D62" s="3360"/>
    </row>
    <row r="63" spans="1:4">
      <c r="A63" s="532"/>
      <c r="B63" s="3361" t="s">
        <v>3422</v>
      </c>
      <c r="C63" s="3360"/>
      <c r="D63" s="3360"/>
    </row>
    <row r="64" spans="1:4">
      <c r="A64" s="532"/>
      <c r="B64" s="3360"/>
      <c r="C64" s="3360"/>
      <c r="D64" s="3360"/>
    </row>
    <row r="65" spans="1:4">
      <c r="A65" s="532"/>
      <c r="B65" s="3360"/>
      <c r="C65" s="3360"/>
      <c r="D65" s="3360"/>
    </row>
    <row r="66" spans="1:4">
      <c r="A66" s="532"/>
      <c r="B66" s="3360"/>
      <c r="C66" s="3360"/>
      <c r="D66" s="3360"/>
    </row>
    <row r="67" spans="1:4">
      <c r="A67" s="532"/>
      <c r="B67" s="3360"/>
      <c r="C67" s="3360"/>
      <c r="D67" s="3360"/>
    </row>
    <row r="68" spans="1:4">
      <c r="A68" s="532"/>
      <c r="B68" s="3360"/>
      <c r="C68" s="3360"/>
      <c r="D68" s="3360"/>
    </row>
    <row r="69" spans="1:4">
      <c r="A69" s="532" t="s">
        <v>277</v>
      </c>
      <c r="B69" s="3362" t="s">
        <v>877</v>
      </c>
      <c r="C69" s="3363"/>
      <c r="D69" s="3363"/>
    </row>
    <row r="70" spans="1:4">
      <c r="A70" s="532"/>
      <c r="B70" s="3363"/>
      <c r="C70" s="3363"/>
      <c r="D70" s="3363"/>
    </row>
    <row r="71" spans="1:4">
      <c r="A71" s="532" t="s">
        <v>277</v>
      </c>
      <c r="B71" s="3361" t="s">
        <v>3423</v>
      </c>
      <c r="C71" s="3360"/>
      <c r="D71" s="3360"/>
    </row>
    <row r="72" spans="1:4">
      <c r="A72" s="533"/>
      <c r="B72" s="3360"/>
      <c r="C72" s="3360"/>
      <c r="D72" s="3360"/>
    </row>
    <row r="73" spans="1:4">
      <c r="A73" s="533"/>
      <c r="B73" s="3360"/>
      <c r="C73" s="3360"/>
      <c r="D73" s="3360"/>
    </row>
    <row r="74" spans="1:4">
      <c r="A74" s="533"/>
      <c r="B74" s="3359" t="s">
        <v>3424</v>
      </c>
      <c r="C74" s="3360"/>
      <c r="D74" s="3360"/>
    </row>
    <row r="75" spans="1:4">
      <c r="A75" s="533"/>
      <c r="B75" s="3360"/>
      <c r="C75" s="3360"/>
      <c r="D75" s="3360"/>
    </row>
    <row r="76" spans="1:4">
      <c r="A76" s="533"/>
      <c r="B76" s="3360"/>
      <c r="C76" s="3360"/>
      <c r="D76" s="3360"/>
    </row>
    <row r="77" spans="1:4">
      <c r="A77" s="533"/>
      <c r="B77" s="3360"/>
      <c r="C77" s="3360"/>
      <c r="D77" s="3360"/>
    </row>
    <row r="78" spans="1:4">
      <c r="A78" s="532" t="s">
        <v>277</v>
      </c>
      <c r="B78" s="3346" t="s">
        <v>3425</v>
      </c>
      <c r="C78" s="3347"/>
      <c r="D78" s="3347"/>
    </row>
    <row r="79" spans="1:4">
      <c r="A79" s="534"/>
      <c r="B79" s="3347"/>
      <c r="C79" s="3347"/>
      <c r="D79" s="3347"/>
    </row>
    <row r="80" spans="1:4">
      <c r="A80" s="534"/>
      <c r="B80" s="3347"/>
      <c r="C80" s="3347"/>
      <c r="D80" s="3347"/>
    </row>
    <row r="81" spans="1:6">
      <c r="A81" s="529" t="s">
        <v>277</v>
      </c>
      <c r="B81" s="3348" t="s">
        <v>3426</v>
      </c>
      <c r="C81" s="3349"/>
      <c r="D81" s="3349"/>
    </row>
    <row r="82" spans="1:6">
      <c r="A82" s="529"/>
      <c r="B82" s="3348"/>
      <c r="C82" s="3349"/>
      <c r="D82" s="3349"/>
    </row>
    <row r="83" spans="1:6">
      <c r="A83" s="529"/>
      <c r="B83" s="3348"/>
      <c r="C83" s="3349"/>
      <c r="D83" s="3349"/>
    </row>
    <row r="84" spans="1:6">
      <c r="A84" s="529"/>
      <c r="B84" s="3349"/>
      <c r="C84" s="3349"/>
      <c r="D84" s="3349"/>
    </row>
    <row r="85" spans="1:6">
      <c r="B85" s="3350" t="s">
        <v>850</v>
      </c>
      <c r="C85" s="3351"/>
      <c r="D85" s="3352"/>
    </row>
    <row r="86" spans="1:6">
      <c r="B86" s="3353"/>
      <c r="C86" s="3354"/>
      <c r="D86" s="3355"/>
    </row>
    <row r="87" spans="1:6">
      <c r="B87" s="3353"/>
      <c r="C87" s="3354"/>
      <c r="D87" s="3355"/>
    </row>
    <row r="88" spans="1:6">
      <c r="B88" s="3356"/>
      <c r="C88" s="3357"/>
      <c r="D88" s="3358"/>
    </row>
    <row r="90" spans="1:6">
      <c r="A90" s="535" t="s">
        <v>3427</v>
      </c>
      <c r="B90" s="843" t="s">
        <v>3428</v>
      </c>
      <c r="C90" s="1453" t="s">
        <v>3429</v>
      </c>
      <c r="D90" s="1463" t="s">
        <v>29</v>
      </c>
      <c r="E90" s="1474" t="s">
        <v>3430</v>
      </c>
      <c r="F90" s="844" t="s">
        <v>3431</v>
      </c>
    </row>
    <row r="92" spans="1:6">
      <c r="A92" s="533" t="s">
        <v>3432</v>
      </c>
      <c r="B92" s="845" t="s">
        <v>3433</v>
      </c>
    </row>
    <row r="94" spans="1:6">
      <c r="A94" s="536"/>
      <c r="B94" s="846" t="s">
        <v>3434</v>
      </c>
      <c r="C94" s="1454"/>
      <c r="D94" s="1454"/>
      <c r="E94" s="1475"/>
      <c r="F94" s="847"/>
    </row>
    <row r="95" spans="1:6" ht="63.75">
      <c r="A95" s="536"/>
      <c r="B95" s="848" t="s">
        <v>3435</v>
      </c>
      <c r="C95" s="1454"/>
      <c r="D95" s="1454"/>
      <c r="E95" s="1475"/>
      <c r="F95" s="847"/>
    </row>
    <row r="96" spans="1:6" ht="114.75">
      <c r="A96" s="536"/>
      <c r="B96" s="849" t="s">
        <v>3436</v>
      </c>
      <c r="C96" s="1454"/>
      <c r="D96" s="1454"/>
      <c r="E96" s="1475"/>
      <c r="F96" s="847"/>
    </row>
    <row r="97" spans="1:6" ht="114.75">
      <c r="A97" s="536"/>
      <c r="B97" s="850" t="s">
        <v>3437</v>
      </c>
      <c r="C97" s="1454"/>
      <c r="D97" s="1454"/>
      <c r="E97" s="1475"/>
      <c r="F97" s="847"/>
    </row>
    <row r="98" spans="1:6" ht="51">
      <c r="A98" s="536"/>
      <c r="B98" s="851" t="s">
        <v>3438</v>
      </c>
      <c r="C98" s="1454"/>
      <c r="D98" s="1454"/>
      <c r="E98" s="1475"/>
      <c r="F98" s="847"/>
    </row>
    <row r="99" spans="1:6">
      <c r="A99" s="534"/>
      <c r="B99" s="852"/>
      <c r="C99" s="1455"/>
      <c r="D99" s="1464"/>
      <c r="E99" s="1476"/>
      <c r="F99" s="853"/>
    </row>
    <row r="100" spans="1:6" ht="38.25">
      <c r="A100" s="537" t="s">
        <v>3439</v>
      </c>
      <c r="B100" s="854" t="s">
        <v>3440</v>
      </c>
      <c r="C100" s="1456"/>
      <c r="D100" s="1465"/>
      <c r="E100" s="1477"/>
      <c r="F100" s="855"/>
    </row>
    <row r="101" spans="1:6">
      <c r="A101" s="538" t="s">
        <v>3441</v>
      </c>
      <c r="B101" s="856" t="s">
        <v>3442</v>
      </c>
      <c r="C101" s="1456" t="s">
        <v>7</v>
      </c>
      <c r="D101" s="1465">
        <v>137</v>
      </c>
      <c r="E101" s="1478"/>
      <c r="F101" s="855">
        <f>D101*E101</f>
        <v>0</v>
      </c>
    </row>
    <row r="102" spans="1:6" ht="51">
      <c r="A102" s="538" t="s">
        <v>3443</v>
      </c>
      <c r="B102" s="856" t="s">
        <v>3444</v>
      </c>
      <c r="C102" s="1456" t="s">
        <v>7</v>
      </c>
      <c r="D102" s="1465">
        <v>45</v>
      </c>
      <c r="E102" s="1478"/>
      <c r="F102" s="855">
        <f>D102*E102</f>
        <v>0</v>
      </c>
    </row>
    <row r="103" spans="1:6">
      <c r="A103" s="539"/>
      <c r="B103" s="857"/>
      <c r="C103" s="1457"/>
      <c r="D103" s="1466"/>
      <c r="E103" s="1479"/>
      <c r="F103" s="858"/>
    </row>
    <row r="104" spans="1:6" ht="38.25">
      <c r="A104" s="537" t="s">
        <v>3445</v>
      </c>
      <c r="B104" s="856" t="s">
        <v>3446</v>
      </c>
      <c r="C104" s="1456"/>
      <c r="D104" s="1465"/>
      <c r="E104" s="1477"/>
      <c r="F104" s="855"/>
    </row>
    <row r="105" spans="1:6">
      <c r="A105" s="538" t="s">
        <v>3447</v>
      </c>
      <c r="B105" s="856" t="s">
        <v>3448</v>
      </c>
      <c r="C105" s="1456" t="s">
        <v>7</v>
      </c>
      <c r="D105" s="1465">
        <v>66.5</v>
      </c>
      <c r="E105" s="1478"/>
      <c r="F105" s="855">
        <f>D105*E105</f>
        <v>0</v>
      </c>
    </row>
    <row r="106" spans="1:6" ht="25.5">
      <c r="A106" s="538" t="s">
        <v>3449</v>
      </c>
      <c r="B106" s="856" t="s">
        <v>3450</v>
      </c>
      <c r="C106" s="1456" t="s">
        <v>7</v>
      </c>
      <c r="D106" s="1465">
        <v>20</v>
      </c>
      <c r="E106" s="1478"/>
      <c r="F106" s="855">
        <f>D106*E106</f>
        <v>0</v>
      </c>
    </row>
    <row r="107" spans="1:6">
      <c r="A107" s="540"/>
      <c r="B107" s="859"/>
      <c r="C107" s="1457"/>
      <c r="D107" s="1466"/>
      <c r="E107" s="1479"/>
      <c r="F107" s="858"/>
    </row>
    <row r="108" spans="1:6" ht="38.25">
      <c r="A108" s="537" t="s">
        <v>3451</v>
      </c>
      <c r="B108" s="860" t="s">
        <v>3452</v>
      </c>
      <c r="C108" s="1456"/>
      <c r="D108" s="1465"/>
      <c r="E108" s="1477"/>
      <c r="F108" s="855"/>
    </row>
    <row r="109" spans="1:6" ht="38.25">
      <c r="A109" s="538" t="s">
        <v>3453</v>
      </c>
      <c r="B109" s="856" t="s">
        <v>3454</v>
      </c>
      <c r="C109" s="1456" t="s">
        <v>7</v>
      </c>
      <c r="D109" s="1465">
        <v>128.1</v>
      </c>
      <c r="E109" s="1478"/>
      <c r="F109" s="855">
        <f>D109*E109</f>
        <v>0</v>
      </c>
    </row>
    <row r="110" spans="1:6" ht="38.25">
      <c r="A110" s="538" t="s">
        <v>3455</v>
      </c>
      <c r="B110" s="856" t="s">
        <v>3456</v>
      </c>
      <c r="C110" s="1456" t="s">
        <v>7</v>
      </c>
      <c r="D110" s="1465">
        <v>380</v>
      </c>
      <c r="E110" s="1478"/>
      <c r="F110" s="855">
        <f>D110*E110</f>
        <v>0</v>
      </c>
    </row>
    <row r="111" spans="1:6" ht="38.25">
      <c r="A111" s="538" t="s">
        <v>3457</v>
      </c>
      <c r="B111" s="856" t="s">
        <v>3458</v>
      </c>
      <c r="C111" s="1456" t="s">
        <v>7</v>
      </c>
      <c r="D111" s="1465">
        <v>140</v>
      </c>
      <c r="E111" s="1478"/>
      <c r="F111" s="855">
        <f>D111*E111</f>
        <v>0</v>
      </c>
    </row>
    <row r="112" spans="1:6">
      <c r="A112" s="540"/>
      <c r="B112" s="859"/>
      <c r="C112" s="1457"/>
      <c r="D112" s="1466"/>
      <c r="E112" s="1479"/>
      <c r="F112" s="858"/>
    </row>
    <row r="113" spans="1:6" s="861" customFormat="1" ht="38.25">
      <c r="A113" s="537" t="s">
        <v>3459</v>
      </c>
      <c r="B113" s="856" t="s">
        <v>3460</v>
      </c>
      <c r="C113" s="1456"/>
      <c r="D113" s="1465"/>
      <c r="E113" s="1477"/>
      <c r="F113" s="855"/>
    </row>
    <row r="114" spans="1:6" s="861" customFormat="1">
      <c r="A114" s="538" t="s">
        <v>3461</v>
      </c>
      <c r="B114" s="856" t="s">
        <v>3462</v>
      </c>
      <c r="C114" s="1456" t="s">
        <v>7</v>
      </c>
      <c r="D114" s="1465">
        <v>84</v>
      </c>
      <c r="E114" s="1478"/>
      <c r="F114" s="855">
        <f>D114*E114</f>
        <v>0</v>
      </c>
    </row>
    <row r="115" spans="1:6" s="861" customFormat="1">
      <c r="A115" s="538" t="s">
        <v>3463</v>
      </c>
      <c r="B115" s="856" t="s">
        <v>3464</v>
      </c>
      <c r="C115" s="1456" t="s">
        <v>7</v>
      </c>
      <c r="D115" s="1465">
        <v>28</v>
      </c>
      <c r="E115" s="1478"/>
      <c r="F115" s="855">
        <f>D115*E115</f>
        <v>0</v>
      </c>
    </row>
    <row r="116" spans="1:6" s="861" customFormat="1">
      <c r="A116" s="540"/>
      <c r="B116" s="859"/>
      <c r="C116" s="1457"/>
      <c r="D116" s="1466"/>
      <c r="E116" s="1479"/>
      <c r="F116" s="858"/>
    </row>
    <row r="117" spans="1:6" ht="51">
      <c r="A117" s="537" t="s">
        <v>3465</v>
      </c>
      <c r="B117" s="856" t="s">
        <v>3466</v>
      </c>
      <c r="C117" s="1456" t="s">
        <v>6</v>
      </c>
      <c r="D117" s="1465">
        <v>658.5</v>
      </c>
      <c r="E117" s="1478"/>
      <c r="F117" s="855">
        <f>D117*E117</f>
        <v>0</v>
      </c>
    </row>
    <row r="118" spans="1:6" s="861" customFormat="1">
      <c r="A118" s="540"/>
      <c r="B118" s="859"/>
      <c r="C118" s="1457"/>
      <c r="D118" s="1466"/>
      <c r="E118" s="1479"/>
      <c r="F118" s="858"/>
    </row>
    <row r="119" spans="1:6" ht="25.5">
      <c r="A119" s="537" t="s">
        <v>3467</v>
      </c>
      <c r="B119" s="862" t="s">
        <v>3468</v>
      </c>
      <c r="C119" s="1456" t="s">
        <v>7</v>
      </c>
      <c r="D119" s="1465">
        <v>168</v>
      </c>
      <c r="E119" s="1478"/>
      <c r="F119" s="855">
        <f>D119*E119</f>
        <v>0</v>
      </c>
    </row>
    <row r="120" spans="1:6" s="861" customFormat="1">
      <c r="A120" s="540"/>
      <c r="B120" s="859"/>
      <c r="C120" s="1457"/>
      <c r="D120" s="1466"/>
      <c r="E120" s="1479"/>
      <c r="F120" s="858"/>
    </row>
    <row r="121" spans="1:6" s="861" customFormat="1" ht="38.25">
      <c r="A121" s="537" t="s">
        <v>3469</v>
      </c>
      <c r="B121" s="856" t="s">
        <v>3470</v>
      </c>
      <c r="C121" s="1456" t="s">
        <v>11</v>
      </c>
      <c r="D121" s="1465">
        <v>7900</v>
      </c>
      <c r="E121" s="1478"/>
      <c r="F121" s="855">
        <f>D121*E121</f>
        <v>0</v>
      </c>
    </row>
    <row r="122" spans="1:6" s="861" customFormat="1">
      <c r="A122" s="540"/>
      <c r="B122" s="859"/>
      <c r="C122" s="1457"/>
      <c r="D122" s="1466"/>
      <c r="E122" s="1479"/>
      <c r="F122" s="858"/>
    </row>
    <row r="123" spans="1:6" s="861" customFormat="1" ht="63.75">
      <c r="A123" s="537" t="s">
        <v>3471</v>
      </c>
      <c r="B123" s="860" t="s">
        <v>3472</v>
      </c>
      <c r="C123" s="1456" t="s">
        <v>7</v>
      </c>
      <c r="D123" s="1465">
        <v>123</v>
      </c>
      <c r="E123" s="1478"/>
      <c r="F123" s="855">
        <f>D123*E123</f>
        <v>0</v>
      </c>
    </row>
    <row r="124" spans="1:6">
      <c r="A124" s="541"/>
      <c r="B124" s="863"/>
      <c r="C124" s="1458"/>
      <c r="D124" s="1467"/>
      <c r="E124" s="1480"/>
      <c r="F124" s="864"/>
    </row>
    <row r="125" spans="1:6" ht="76.5">
      <c r="A125" s="537" t="s">
        <v>3473</v>
      </c>
      <c r="B125" s="865" t="s">
        <v>3474</v>
      </c>
      <c r="C125" s="1456" t="s">
        <v>6</v>
      </c>
      <c r="D125" s="1465">
        <v>35</v>
      </c>
      <c r="E125" s="1478"/>
      <c r="F125" s="855">
        <f>D125*E125</f>
        <v>0</v>
      </c>
    </row>
    <row r="126" spans="1:6">
      <c r="A126" s="541"/>
      <c r="B126" s="863"/>
      <c r="C126" s="1458"/>
      <c r="D126" s="1467"/>
      <c r="E126" s="1480"/>
      <c r="F126" s="864"/>
    </row>
    <row r="127" spans="1:6" ht="63.75">
      <c r="A127" s="537" t="s">
        <v>3475</v>
      </c>
      <c r="B127" s="856" t="s">
        <v>37</v>
      </c>
      <c r="C127" s="1456"/>
      <c r="D127" s="1465"/>
      <c r="E127" s="1477"/>
      <c r="F127" s="855"/>
    </row>
    <row r="128" spans="1:6" ht="51">
      <c r="A128" s="538" t="s">
        <v>3476</v>
      </c>
      <c r="B128" s="856" t="s">
        <v>3477</v>
      </c>
      <c r="C128" s="1456" t="s">
        <v>6</v>
      </c>
      <c r="D128" s="1465">
        <v>765.6</v>
      </c>
      <c r="E128" s="1478"/>
      <c r="F128" s="855">
        <f t="shared" ref="F128:F140" si="0">D128*E128</f>
        <v>0</v>
      </c>
    </row>
    <row r="129" spans="1:6" ht="38.25">
      <c r="A129" s="538" t="s">
        <v>3478</v>
      </c>
      <c r="B129" s="856" t="s">
        <v>3479</v>
      </c>
      <c r="C129" s="1456" t="s">
        <v>32</v>
      </c>
      <c r="D129" s="1465">
        <v>1229.3599999999999</v>
      </c>
      <c r="E129" s="1478"/>
      <c r="F129" s="855">
        <f t="shared" si="0"/>
        <v>0</v>
      </c>
    </row>
    <row r="130" spans="1:6" ht="38.25">
      <c r="A130" s="538" t="s">
        <v>3480</v>
      </c>
      <c r="B130" s="856" t="s">
        <v>3481</v>
      </c>
      <c r="C130" s="1456" t="s">
        <v>6</v>
      </c>
      <c r="D130" s="1465">
        <v>269</v>
      </c>
      <c r="E130" s="1478"/>
      <c r="F130" s="855">
        <f t="shared" si="0"/>
        <v>0</v>
      </c>
    </row>
    <row r="131" spans="1:6" ht="38.25">
      <c r="A131" s="538" t="s">
        <v>3482</v>
      </c>
      <c r="B131" s="856" t="s">
        <v>3483</v>
      </c>
      <c r="C131" s="1456" t="s">
        <v>32</v>
      </c>
      <c r="D131" s="1465">
        <v>620.03</v>
      </c>
      <c r="E131" s="1478"/>
      <c r="F131" s="855">
        <f t="shared" si="0"/>
        <v>0</v>
      </c>
    </row>
    <row r="132" spans="1:6" ht="38.25">
      <c r="A132" s="538" t="s">
        <v>3484</v>
      </c>
      <c r="B132" s="856" t="s">
        <v>3485</v>
      </c>
      <c r="C132" s="1456" t="s">
        <v>6</v>
      </c>
      <c r="D132" s="1465">
        <v>28.9</v>
      </c>
      <c r="E132" s="1478"/>
      <c r="F132" s="855">
        <f t="shared" si="0"/>
        <v>0</v>
      </c>
    </row>
    <row r="133" spans="1:6" ht="38.25">
      <c r="A133" s="538" t="s">
        <v>3486</v>
      </c>
      <c r="B133" s="856" t="s">
        <v>3487</v>
      </c>
      <c r="C133" s="1456" t="s">
        <v>32</v>
      </c>
      <c r="D133" s="1465">
        <v>2.948</v>
      </c>
      <c r="E133" s="1478"/>
      <c r="F133" s="855">
        <f t="shared" si="0"/>
        <v>0</v>
      </c>
    </row>
    <row r="134" spans="1:6" ht="25.5">
      <c r="A134" s="538" t="s">
        <v>3488</v>
      </c>
      <c r="B134" s="856" t="s">
        <v>3489</v>
      </c>
      <c r="C134" s="1456" t="s">
        <v>6</v>
      </c>
      <c r="D134" s="1465">
        <v>0.66</v>
      </c>
      <c r="E134" s="1478"/>
      <c r="F134" s="855">
        <f t="shared" si="0"/>
        <v>0</v>
      </c>
    </row>
    <row r="135" spans="1:6" ht="38.25">
      <c r="A135" s="538" t="s">
        <v>3490</v>
      </c>
      <c r="B135" s="856" t="s">
        <v>3491</v>
      </c>
      <c r="C135" s="1456" t="s">
        <v>32</v>
      </c>
      <c r="D135" s="1465">
        <v>0.36299999999999999</v>
      </c>
      <c r="E135" s="1478"/>
      <c r="F135" s="855">
        <f t="shared" si="0"/>
        <v>0</v>
      </c>
    </row>
    <row r="136" spans="1:6" ht="25.5">
      <c r="A136" s="538" t="s">
        <v>3492</v>
      </c>
      <c r="B136" s="856" t="s">
        <v>3493</v>
      </c>
      <c r="C136" s="1456" t="s">
        <v>6</v>
      </c>
      <c r="D136" s="1468">
        <v>0.33</v>
      </c>
      <c r="E136" s="1478"/>
      <c r="F136" s="855">
        <f t="shared" si="0"/>
        <v>0</v>
      </c>
    </row>
    <row r="137" spans="1:6" ht="38.25">
      <c r="A137" s="538" t="s">
        <v>3494</v>
      </c>
      <c r="B137" s="856" t="s">
        <v>3495</v>
      </c>
      <c r="C137" s="1456" t="s">
        <v>32</v>
      </c>
      <c r="D137" s="1465">
        <v>0.82499999999999996</v>
      </c>
      <c r="E137" s="1478"/>
      <c r="F137" s="855">
        <f t="shared" si="0"/>
        <v>0</v>
      </c>
    </row>
    <row r="138" spans="1:6" s="861" customFormat="1" ht="25.5">
      <c r="A138" s="538" t="s">
        <v>3496</v>
      </c>
      <c r="B138" s="856" t="s">
        <v>3497</v>
      </c>
      <c r="C138" s="1456" t="s">
        <v>6</v>
      </c>
      <c r="D138" s="1465">
        <v>5.5</v>
      </c>
      <c r="E138" s="1481"/>
      <c r="F138" s="855">
        <f t="shared" si="0"/>
        <v>0</v>
      </c>
    </row>
    <row r="139" spans="1:6" s="861" customFormat="1" ht="38.25">
      <c r="A139" s="538" t="s">
        <v>3498</v>
      </c>
      <c r="B139" s="856" t="s">
        <v>3499</v>
      </c>
      <c r="C139" s="1456" t="s">
        <v>32</v>
      </c>
      <c r="D139" s="1465">
        <v>7.7</v>
      </c>
      <c r="E139" s="1481"/>
      <c r="F139" s="855">
        <f t="shared" si="0"/>
        <v>0</v>
      </c>
    </row>
    <row r="140" spans="1:6" ht="38.25">
      <c r="A140" s="538" t="s">
        <v>3500</v>
      </c>
      <c r="B140" s="856" t="s">
        <v>3501</v>
      </c>
      <c r="C140" s="1456" t="s">
        <v>32</v>
      </c>
      <c r="D140" s="1465">
        <v>14.53</v>
      </c>
      <c r="E140" s="1478"/>
      <c r="F140" s="855">
        <f t="shared" si="0"/>
        <v>0</v>
      </c>
    </row>
    <row r="141" spans="1:6" ht="25.5">
      <c r="A141" s="538" t="s">
        <v>3502</v>
      </c>
      <c r="B141" s="856" t="s">
        <v>3503</v>
      </c>
      <c r="C141" s="1456" t="s">
        <v>32</v>
      </c>
      <c r="D141" s="1465">
        <v>-14.53</v>
      </c>
      <c r="E141" s="1478"/>
      <c r="F141" s="855">
        <f>D141*E141</f>
        <v>0</v>
      </c>
    </row>
    <row r="142" spans="1:6">
      <c r="A142" s="538"/>
      <c r="B142" s="856"/>
      <c r="C142" s="1456"/>
      <c r="D142" s="1465"/>
      <c r="E142" s="1478"/>
      <c r="F142" s="855"/>
    </row>
    <row r="143" spans="1:6" ht="38.25">
      <c r="A143" s="3259" t="s">
        <v>5320</v>
      </c>
      <c r="B143" s="3260" t="s">
        <v>5321</v>
      </c>
      <c r="C143" s="3261" t="s">
        <v>16</v>
      </c>
      <c r="D143" s="1465">
        <v>1</v>
      </c>
      <c r="E143" s="1478"/>
      <c r="F143" s="855">
        <f t="shared" ref="F143" si="1">D143*E143</f>
        <v>0</v>
      </c>
    </row>
    <row r="144" spans="1:6">
      <c r="A144" s="400"/>
      <c r="B144" s="866"/>
      <c r="C144" s="1459"/>
      <c r="D144" s="1469"/>
      <c r="E144" s="1482"/>
      <c r="F144" s="867"/>
    </row>
    <row r="145" spans="1:6">
      <c r="A145" s="542" t="s">
        <v>3432</v>
      </c>
      <c r="B145" s="868" t="s">
        <v>3504</v>
      </c>
      <c r="C145" s="1460" t="s">
        <v>529</v>
      </c>
      <c r="D145" s="1470"/>
      <c r="E145" s="1483"/>
      <c r="F145" s="869">
        <f>SUM(F99:F144)</f>
        <v>0</v>
      </c>
    </row>
    <row r="146" spans="1:6">
      <c r="A146" s="539"/>
      <c r="B146" s="857"/>
      <c r="C146" s="1457"/>
      <c r="D146" s="1466"/>
      <c r="E146" s="1479"/>
      <c r="F146" s="858"/>
    </row>
    <row r="147" spans="1:6">
      <c r="A147" s="532"/>
      <c r="B147" s="863"/>
      <c r="C147" s="1458"/>
      <c r="D147" s="1467"/>
      <c r="E147" s="1480"/>
      <c r="F147" s="864"/>
    </row>
    <row r="148" spans="1:6">
      <c r="A148" s="532"/>
      <c r="B148" s="863"/>
      <c r="C148" s="1458"/>
      <c r="D148" s="1467"/>
      <c r="E148" s="1480"/>
      <c r="F148" s="864"/>
    </row>
  </sheetData>
  <sheetProtection password="CC28" sheet="1" objects="1" scenarios="1" selectLockedCells="1"/>
  <mergeCells count="27">
    <mergeCell ref="B16:D18"/>
    <mergeCell ref="B4:D5"/>
    <mergeCell ref="B6:D7"/>
    <mergeCell ref="B8:D9"/>
    <mergeCell ref="B10:D13"/>
    <mergeCell ref="B14:D15"/>
    <mergeCell ref="B54:D55"/>
    <mergeCell ref="B19:D20"/>
    <mergeCell ref="B21:D22"/>
    <mergeCell ref="B23:D24"/>
    <mergeCell ref="B25:D26"/>
    <mergeCell ref="B27:D28"/>
    <mergeCell ref="B29:D31"/>
    <mergeCell ref="B32:D33"/>
    <mergeCell ref="B34:D35"/>
    <mergeCell ref="B37:D37"/>
    <mergeCell ref="B43:D48"/>
    <mergeCell ref="B49:D53"/>
    <mergeCell ref="B78:D80"/>
    <mergeCell ref="B81:D84"/>
    <mergeCell ref="B85:D88"/>
    <mergeCell ref="B56:D57"/>
    <mergeCell ref="B58:D62"/>
    <mergeCell ref="B63:D68"/>
    <mergeCell ref="B69:D70"/>
    <mergeCell ref="B71:D73"/>
    <mergeCell ref="B74:D77"/>
  </mergeCells>
  <pageMargins left="0.98425196850393704" right="0.19685039370078741" top="0.78740157480314965" bottom="0.59055118110236227" header="0.31496062992125984" footer="0.31496062992125984"/>
  <pageSetup paperSize="9" orientation="portrait" r:id="rId1"/>
  <headerFooter alignWithMargins="0">
    <oddHeader>&amp;L&amp;"Arial CE,Ležeče"&amp;9&amp;Uinvestitor-naročnik: &amp;"Arial CE,Krepko ležeče"MOL
Mestni trg 1, 1000 LJUBLJANA&amp;R&amp;"Arial CE,Ležeče"&amp;9&amp;U&amp;G</oddHeader>
    <oddFooter>&amp;C&amp;"Arial,Krepko poševno"&amp;9&amp;U&amp;P/&amp;N&amp;R&amp;"Arial CE,Krepko"&amp;P/&amp;"Arial CE,Običajno"&amp;9&amp;N</oddFooter>
  </headerFooter>
  <rowBreaks count="2" manualBreakCount="2">
    <brk id="36" max="16383" man="1"/>
    <brk id="89" max="5" man="1"/>
  </rowBreaks>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99"/>
  </sheetPr>
  <dimension ref="A1:R132"/>
  <sheetViews>
    <sheetView view="pageBreakPreview" topLeftCell="A123" zoomScaleNormal="100" zoomScaleSheetLayoutView="100" workbookViewId="0">
      <selection activeCell="E128" sqref="E61:E128"/>
    </sheetView>
  </sheetViews>
  <sheetFormatPr defaultRowHeight="12.75"/>
  <cols>
    <col min="1" max="1" width="4.28515625" style="1440" customWidth="1"/>
    <col min="2" max="2" width="45.7109375" style="411" customWidth="1"/>
    <col min="3" max="3" width="6.85546875" style="605" customWidth="1"/>
    <col min="4" max="4" width="8.7109375" style="609" customWidth="1"/>
    <col min="5" max="5" width="12.7109375" style="633" customWidth="1"/>
    <col min="6" max="6" width="19.7109375" style="608" customWidth="1"/>
    <col min="7" max="7" width="11.140625" style="411" hidden="1" customWidth="1"/>
    <col min="8" max="8" width="14.42578125" style="411" hidden="1" customWidth="1"/>
    <col min="9" max="12" width="9.140625" style="411" hidden="1" customWidth="1"/>
    <col min="13" max="13" width="9.140625" style="411"/>
    <col min="14" max="14" width="45.5703125" style="411" customWidth="1"/>
    <col min="15" max="18" width="9.140625" style="411" hidden="1" customWidth="1"/>
    <col min="19" max="16384" width="9.140625" style="411"/>
  </cols>
  <sheetData>
    <row r="1" spans="1:15" ht="12.75" customHeight="1">
      <c r="A1" s="1426"/>
      <c r="B1" s="1427"/>
      <c r="F1" s="1428"/>
    </row>
    <row r="2" spans="1:15" ht="12.75" customHeight="1">
      <c r="A2" s="413" t="s">
        <v>50</v>
      </c>
      <c r="B2" s="414" t="s">
        <v>3507</v>
      </c>
      <c r="C2" s="609"/>
      <c r="E2" s="17"/>
      <c r="F2" s="710"/>
    </row>
    <row r="3" spans="1:15" ht="12.75" customHeight="1">
      <c r="A3" s="1426"/>
      <c r="B3" s="1429"/>
      <c r="C3" s="609"/>
      <c r="E3" s="17"/>
      <c r="F3" s="710"/>
    </row>
    <row r="4" spans="1:15" s="1432" customFormat="1" ht="15">
      <c r="A4" s="408"/>
      <c r="B4" s="3373" t="s">
        <v>867</v>
      </c>
      <c r="C4" s="3373"/>
      <c r="D4" s="3373"/>
      <c r="E4" s="1448"/>
      <c r="F4" s="1430"/>
      <c r="G4" s="1431"/>
      <c r="K4" s="1431"/>
      <c r="L4" s="1431"/>
      <c r="M4" s="1431"/>
      <c r="N4" s="1431"/>
      <c r="O4" s="1431"/>
    </row>
    <row r="5" spans="1:15" s="1432" customFormat="1">
      <c r="A5" s="409" t="s">
        <v>277</v>
      </c>
      <c r="B5" s="403" t="s">
        <v>868</v>
      </c>
      <c r="C5" s="1441"/>
      <c r="D5" s="1446"/>
      <c r="E5" s="1448"/>
      <c r="F5" s="1430"/>
      <c r="G5" s="1431"/>
      <c r="K5" s="1431"/>
      <c r="L5" s="1431"/>
      <c r="M5" s="1431"/>
      <c r="N5" s="1431"/>
      <c r="O5" s="1431"/>
    </row>
    <row r="6" spans="1:15" s="1432" customFormat="1">
      <c r="A6" s="410"/>
      <c r="B6" s="404" t="s">
        <v>869</v>
      </c>
      <c r="C6" s="1441"/>
      <c r="D6" s="1446"/>
      <c r="E6" s="1448"/>
      <c r="F6" s="1430"/>
      <c r="G6" s="1431"/>
      <c r="K6" s="1431"/>
      <c r="L6" s="1431"/>
      <c r="M6" s="1431"/>
      <c r="N6" s="1431"/>
      <c r="O6" s="1431"/>
    </row>
    <row r="7" spans="1:15" s="1432" customFormat="1">
      <c r="A7" s="410"/>
      <c r="B7" s="404" t="s">
        <v>870</v>
      </c>
      <c r="C7" s="1441"/>
      <c r="D7" s="1446"/>
      <c r="E7" s="1448"/>
      <c r="F7" s="1430"/>
      <c r="G7" s="1431"/>
      <c r="K7" s="1431"/>
      <c r="L7" s="1431"/>
      <c r="M7" s="1431"/>
      <c r="N7" s="1431"/>
      <c r="O7" s="1431"/>
    </row>
    <row r="8" spans="1:15" s="1432" customFormat="1">
      <c r="A8" s="410"/>
      <c r="B8" s="404" t="s">
        <v>871</v>
      </c>
      <c r="C8" s="1441"/>
      <c r="D8" s="1446"/>
      <c r="E8" s="1448"/>
      <c r="F8" s="1430"/>
      <c r="G8" s="1431"/>
      <c r="K8" s="1431"/>
      <c r="L8" s="1431"/>
      <c r="M8" s="1431"/>
      <c r="N8" s="1431"/>
      <c r="O8" s="1431"/>
    </row>
    <row r="9" spans="1:15" s="1432" customFormat="1">
      <c r="A9" s="409" t="s">
        <v>277</v>
      </c>
      <c r="B9" s="3361" t="s">
        <v>886</v>
      </c>
      <c r="C9" s="3378"/>
      <c r="D9" s="3378"/>
      <c r="E9" s="1448"/>
      <c r="F9" s="1430"/>
      <c r="G9" s="1431"/>
      <c r="K9" s="1431"/>
      <c r="L9" s="1431"/>
      <c r="M9" s="1431"/>
      <c r="N9" s="1431"/>
      <c r="O9" s="1431"/>
    </row>
    <row r="10" spans="1:15" s="1432" customFormat="1">
      <c r="A10" s="410"/>
      <c r="B10" s="3378"/>
      <c r="C10" s="3378"/>
      <c r="D10" s="3378"/>
      <c r="E10" s="1448"/>
      <c r="F10" s="1430"/>
      <c r="G10" s="1431"/>
      <c r="K10" s="1431"/>
      <c r="L10" s="1431"/>
      <c r="M10" s="1431"/>
      <c r="N10" s="1431"/>
      <c r="O10" s="1431"/>
    </row>
    <row r="11" spans="1:15" s="1432" customFormat="1">
      <c r="A11" s="410"/>
      <c r="B11" s="3378"/>
      <c r="C11" s="3378"/>
      <c r="D11" s="3378"/>
      <c r="E11" s="1448"/>
      <c r="F11" s="1430"/>
      <c r="G11" s="1431"/>
      <c r="K11" s="1431"/>
      <c r="L11" s="1431"/>
      <c r="M11" s="1431"/>
      <c r="N11" s="1431"/>
      <c r="O11" s="1431"/>
    </row>
    <row r="12" spans="1:15" s="1432" customFormat="1">
      <c r="A12" s="410"/>
      <c r="B12" s="3378"/>
      <c r="C12" s="3378"/>
      <c r="D12" s="3378"/>
      <c r="E12" s="1448"/>
      <c r="F12" s="1430"/>
      <c r="G12" s="1431"/>
      <c r="K12" s="1431"/>
      <c r="L12" s="1431"/>
      <c r="M12" s="1431"/>
      <c r="N12" s="1431"/>
      <c r="O12" s="1431"/>
    </row>
    <row r="13" spans="1:15" s="1432" customFormat="1">
      <c r="A13" s="410"/>
      <c r="B13" s="3378"/>
      <c r="C13" s="3378"/>
      <c r="D13" s="3378"/>
      <c r="E13" s="1448"/>
      <c r="F13" s="1430"/>
      <c r="G13" s="1431"/>
      <c r="K13" s="1431"/>
      <c r="L13" s="1431"/>
      <c r="M13" s="1431"/>
      <c r="N13" s="1431"/>
      <c r="O13" s="1431"/>
    </row>
    <row r="14" spans="1:15" s="1432" customFormat="1">
      <c r="A14" s="410"/>
      <c r="B14" s="3378"/>
      <c r="C14" s="3378"/>
      <c r="D14" s="3378"/>
      <c r="E14" s="1448"/>
      <c r="F14" s="1430"/>
      <c r="G14" s="1431"/>
      <c r="K14" s="1431"/>
      <c r="L14" s="1431"/>
      <c r="M14" s="1431"/>
      <c r="N14" s="1431"/>
      <c r="O14" s="1431"/>
    </row>
    <row r="15" spans="1:15" s="1432" customFormat="1">
      <c r="A15" s="410"/>
      <c r="B15" s="3378"/>
      <c r="C15" s="3378"/>
      <c r="D15" s="3378"/>
      <c r="E15" s="1448"/>
      <c r="F15" s="1430"/>
      <c r="G15" s="1431"/>
      <c r="K15" s="1431"/>
      <c r="L15" s="1431"/>
      <c r="M15" s="1431"/>
      <c r="N15" s="1431"/>
      <c r="O15" s="1431"/>
    </row>
    <row r="16" spans="1:15" s="1432" customFormat="1">
      <c r="A16" s="409" t="s">
        <v>277</v>
      </c>
      <c r="B16" s="3364" t="s">
        <v>872</v>
      </c>
      <c r="C16" s="3378"/>
      <c r="D16" s="3378"/>
      <c r="E16" s="1448"/>
      <c r="F16" s="1430"/>
      <c r="G16" s="1431"/>
      <c r="K16" s="1431"/>
      <c r="L16" s="1431"/>
      <c r="M16" s="1431"/>
      <c r="N16" s="1431"/>
      <c r="O16" s="1431"/>
    </row>
    <row r="17" spans="1:15" s="1432" customFormat="1">
      <c r="A17" s="410"/>
      <c r="B17" s="3364"/>
      <c r="C17" s="3378"/>
      <c r="D17" s="3378"/>
      <c r="E17" s="1448"/>
      <c r="F17" s="1430"/>
      <c r="G17" s="1431"/>
      <c r="K17" s="1431"/>
      <c r="L17" s="1431"/>
      <c r="M17" s="1431"/>
      <c r="N17" s="1431"/>
      <c r="O17" s="1431"/>
    </row>
    <row r="18" spans="1:15" s="1432" customFormat="1">
      <c r="B18" s="3361" t="s">
        <v>873</v>
      </c>
      <c r="C18" s="3379"/>
      <c r="D18" s="3379"/>
      <c r="E18" s="1448"/>
      <c r="F18" s="1430"/>
      <c r="G18" s="1431"/>
      <c r="K18" s="1431"/>
      <c r="L18" s="1431"/>
      <c r="M18" s="1431"/>
      <c r="N18" s="1431"/>
      <c r="O18" s="1431"/>
    </row>
    <row r="19" spans="1:15" s="1432" customFormat="1">
      <c r="A19" s="410"/>
      <c r="B19" s="3379"/>
      <c r="C19" s="3379"/>
      <c r="D19" s="3379"/>
      <c r="E19" s="1448"/>
      <c r="F19" s="1430"/>
      <c r="G19" s="1431"/>
      <c r="K19" s="1431"/>
      <c r="L19" s="1431"/>
      <c r="M19" s="1431"/>
      <c r="N19" s="1431"/>
      <c r="O19" s="1431"/>
    </row>
    <row r="20" spans="1:15" s="1432" customFormat="1">
      <c r="A20" s="410"/>
      <c r="B20" s="3379"/>
      <c r="C20" s="3379"/>
      <c r="D20" s="3379"/>
      <c r="E20" s="1448"/>
      <c r="F20" s="1430"/>
      <c r="G20" s="1431"/>
      <c r="K20" s="1431"/>
      <c r="L20" s="1431"/>
      <c r="M20" s="1431"/>
      <c r="N20" s="1431"/>
      <c r="O20" s="1431"/>
    </row>
    <row r="21" spans="1:15" s="1432" customFormat="1">
      <c r="A21" s="410"/>
      <c r="B21" s="3379"/>
      <c r="C21" s="3379"/>
      <c r="D21" s="3379"/>
      <c r="E21" s="1448"/>
      <c r="F21" s="1430"/>
      <c r="G21" s="1431"/>
      <c r="K21" s="1431"/>
      <c r="L21" s="1431"/>
      <c r="M21" s="1431"/>
      <c r="N21" s="1431"/>
      <c r="O21" s="1431"/>
    </row>
    <row r="22" spans="1:15" s="1432" customFormat="1">
      <c r="A22" s="410"/>
      <c r="B22" s="3379"/>
      <c r="C22" s="3379"/>
      <c r="D22" s="3379"/>
      <c r="E22" s="1448"/>
      <c r="F22" s="1430"/>
      <c r="G22" s="1431"/>
      <c r="K22" s="1431"/>
      <c r="L22" s="1431"/>
      <c r="M22" s="1431"/>
      <c r="N22" s="1431"/>
      <c r="O22" s="1431"/>
    </row>
    <row r="23" spans="1:15" s="1432" customFormat="1">
      <c r="A23" s="410"/>
      <c r="B23" s="3340" t="s">
        <v>874</v>
      </c>
      <c r="C23" s="3380"/>
      <c r="D23" s="3380"/>
      <c r="E23" s="1448"/>
      <c r="F23" s="1430"/>
      <c r="G23" s="1431"/>
      <c r="K23" s="1431"/>
      <c r="L23" s="1431"/>
      <c r="M23" s="1431"/>
      <c r="N23" s="1431"/>
      <c r="O23" s="1431"/>
    </row>
    <row r="24" spans="1:15" s="1432" customFormat="1">
      <c r="A24" s="410"/>
      <c r="B24" s="3340"/>
      <c r="C24" s="3380"/>
      <c r="D24" s="3380"/>
      <c r="E24" s="1448"/>
      <c r="F24" s="1430"/>
      <c r="G24" s="1431"/>
      <c r="K24" s="1431"/>
      <c r="L24" s="1431"/>
      <c r="M24" s="1431"/>
      <c r="N24" s="1431"/>
      <c r="O24" s="1431"/>
    </row>
    <row r="25" spans="1:15" s="1432" customFormat="1">
      <c r="A25" s="409" t="s">
        <v>277</v>
      </c>
      <c r="B25" s="3361" t="s">
        <v>875</v>
      </c>
      <c r="C25" s="3379"/>
      <c r="D25" s="3379"/>
      <c r="E25" s="1448"/>
      <c r="F25" s="1430"/>
      <c r="G25" s="1431"/>
      <c r="K25" s="1431"/>
      <c r="L25" s="1431"/>
      <c r="M25" s="1431"/>
      <c r="N25" s="1431"/>
      <c r="O25" s="1431"/>
    </row>
    <row r="26" spans="1:15" s="1432" customFormat="1">
      <c r="A26" s="409"/>
      <c r="B26" s="3379"/>
      <c r="C26" s="3379"/>
      <c r="D26" s="3379"/>
      <c r="E26" s="1448"/>
      <c r="F26" s="1430"/>
      <c r="G26" s="1431"/>
      <c r="K26" s="1431"/>
      <c r="L26" s="1431"/>
      <c r="M26" s="1431"/>
      <c r="N26" s="1431"/>
      <c r="O26" s="1431"/>
    </row>
    <row r="27" spans="1:15" s="1432" customFormat="1">
      <c r="A27" s="409"/>
      <c r="B27" s="3379"/>
      <c r="C27" s="3379"/>
      <c r="D27" s="3379"/>
      <c r="E27" s="1448"/>
      <c r="F27" s="1430"/>
      <c r="G27" s="1431"/>
      <c r="K27" s="1431"/>
      <c r="L27" s="1431"/>
      <c r="M27" s="1431"/>
      <c r="N27" s="1431"/>
      <c r="O27" s="1431"/>
    </row>
    <row r="28" spans="1:15" s="1432" customFormat="1">
      <c r="A28" s="409"/>
      <c r="B28" s="3361" t="s">
        <v>876</v>
      </c>
      <c r="C28" s="3379"/>
      <c r="D28" s="3379"/>
      <c r="E28" s="1448"/>
      <c r="F28" s="1430"/>
      <c r="G28" s="1431"/>
      <c r="K28" s="1431"/>
      <c r="L28" s="1431"/>
      <c r="M28" s="1431"/>
      <c r="N28" s="1431"/>
      <c r="O28" s="1431"/>
    </row>
    <row r="29" spans="1:15" s="1432" customFormat="1">
      <c r="A29" s="409"/>
      <c r="B29" s="3379"/>
      <c r="C29" s="3379"/>
      <c r="D29" s="3379"/>
      <c r="E29" s="1448"/>
      <c r="F29" s="1430"/>
      <c r="G29" s="1431"/>
      <c r="K29" s="1431"/>
      <c r="L29" s="1431"/>
      <c r="M29" s="1431"/>
      <c r="N29" s="1431"/>
      <c r="O29" s="1431"/>
    </row>
    <row r="30" spans="1:15" s="1432" customFormat="1">
      <c r="A30" s="409"/>
      <c r="B30" s="3379"/>
      <c r="C30" s="3379"/>
      <c r="D30" s="3379"/>
      <c r="E30" s="1448"/>
      <c r="F30" s="1430"/>
      <c r="G30" s="1431"/>
      <c r="K30" s="1431"/>
      <c r="L30" s="1431"/>
      <c r="M30" s="1431"/>
      <c r="N30" s="1431"/>
      <c r="O30" s="1431"/>
    </row>
    <row r="31" spans="1:15" s="1432" customFormat="1">
      <c r="A31" s="409"/>
      <c r="B31" s="3379"/>
      <c r="C31" s="3379"/>
      <c r="D31" s="3379"/>
      <c r="E31" s="1448"/>
      <c r="F31" s="1430"/>
      <c r="G31" s="1431"/>
      <c r="K31" s="1431"/>
      <c r="L31" s="1431"/>
      <c r="M31" s="1431"/>
      <c r="N31" s="1431"/>
      <c r="O31" s="1431"/>
    </row>
    <row r="32" spans="1:15" s="1432" customFormat="1">
      <c r="A32" s="409"/>
      <c r="B32" s="3379"/>
      <c r="C32" s="3379"/>
      <c r="D32" s="3379"/>
      <c r="E32" s="1448"/>
      <c r="F32" s="1430"/>
      <c r="G32" s="1431"/>
      <c r="K32" s="1431"/>
      <c r="L32" s="1431"/>
      <c r="M32" s="1431"/>
      <c r="N32" s="1431"/>
      <c r="O32" s="1431"/>
    </row>
    <row r="33" spans="1:15" s="1432" customFormat="1">
      <c r="A33" s="409"/>
      <c r="B33" s="3379"/>
      <c r="C33" s="3379"/>
      <c r="D33" s="3379"/>
      <c r="E33" s="1448"/>
      <c r="F33" s="1430"/>
      <c r="G33" s="1431"/>
      <c r="K33" s="1431"/>
      <c r="L33" s="1431"/>
      <c r="M33" s="1431"/>
      <c r="N33" s="1431"/>
      <c r="O33" s="1431"/>
    </row>
    <row r="34" spans="1:15" s="1432" customFormat="1">
      <c r="A34" s="409"/>
      <c r="B34" s="3379"/>
      <c r="C34" s="3379"/>
      <c r="D34" s="3379"/>
      <c r="E34" s="1448"/>
      <c r="F34" s="1430"/>
      <c r="G34" s="1431"/>
      <c r="K34" s="1431"/>
      <c r="L34" s="1431"/>
      <c r="M34" s="1431"/>
      <c r="N34" s="1431"/>
      <c r="O34" s="1431"/>
    </row>
    <row r="35" spans="1:15" s="1432" customFormat="1">
      <c r="A35" s="409"/>
      <c r="B35" s="3381" t="s">
        <v>877</v>
      </c>
      <c r="C35" s="3382"/>
      <c r="D35" s="3382"/>
      <c r="E35" s="1448"/>
      <c r="F35" s="1430"/>
      <c r="G35" s="1431"/>
      <c r="K35" s="1431"/>
      <c r="L35" s="1431"/>
      <c r="M35" s="1431"/>
      <c r="N35" s="1431"/>
      <c r="O35" s="1431"/>
    </row>
    <row r="36" spans="1:15" s="1432" customFormat="1">
      <c r="A36" s="409"/>
      <c r="B36" s="3382"/>
      <c r="C36" s="3382"/>
      <c r="D36" s="3382"/>
      <c r="E36" s="1448"/>
      <c r="F36" s="1430"/>
      <c r="G36" s="1431"/>
      <c r="K36" s="1431"/>
      <c r="L36" s="1431"/>
      <c r="M36" s="1431"/>
      <c r="N36" s="1431"/>
      <c r="O36" s="1431"/>
    </row>
    <row r="37" spans="1:15" s="1432" customFormat="1">
      <c r="A37" s="409" t="s">
        <v>277</v>
      </c>
      <c r="B37" s="3361" t="s">
        <v>878</v>
      </c>
      <c r="C37" s="3379"/>
      <c r="D37" s="3379"/>
      <c r="E37" s="1448"/>
      <c r="F37" s="1430"/>
      <c r="G37" s="1431"/>
      <c r="K37" s="1431"/>
      <c r="L37" s="1431"/>
      <c r="M37" s="1431"/>
      <c r="N37" s="1431"/>
      <c r="O37" s="1431"/>
    </row>
    <row r="38" spans="1:15" s="1432" customFormat="1">
      <c r="A38" s="410"/>
      <c r="B38" s="3379"/>
      <c r="C38" s="3379"/>
      <c r="D38" s="3379"/>
      <c r="E38" s="1448"/>
      <c r="F38" s="1430"/>
      <c r="G38" s="1431"/>
      <c r="K38" s="1431"/>
      <c r="L38" s="1431"/>
      <c r="M38" s="1431"/>
      <c r="N38" s="1431"/>
      <c r="O38" s="1431"/>
    </row>
    <row r="39" spans="1:15" s="1432" customFormat="1">
      <c r="A39" s="410"/>
      <c r="B39" s="3379"/>
      <c r="C39" s="3379"/>
      <c r="D39" s="3379"/>
      <c r="E39" s="1448"/>
      <c r="F39" s="1430"/>
      <c r="G39" s="1431"/>
      <c r="K39" s="1431"/>
      <c r="L39" s="1431"/>
      <c r="M39" s="1431"/>
      <c r="N39" s="1431"/>
      <c r="O39" s="1431"/>
    </row>
    <row r="40" spans="1:15" s="1432" customFormat="1">
      <c r="A40" s="410"/>
      <c r="B40" s="3379"/>
      <c r="C40" s="3379"/>
      <c r="D40" s="3379"/>
      <c r="E40" s="1448"/>
      <c r="F40" s="1430"/>
      <c r="G40" s="1431"/>
      <c r="K40" s="1431"/>
      <c r="L40" s="1431"/>
      <c r="M40" s="1431"/>
      <c r="N40" s="1431"/>
      <c r="O40" s="1431"/>
    </row>
    <row r="41" spans="1:15" s="1432" customFormat="1">
      <c r="A41" s="409" t="s">
        <v>277</v>
      </c>
      <c r="B41" s="3361" t="s">
        <v>879</v>
      </c>
      <c r="C41" s="3379"/>
      <c r="D41" s="3379"/>
      <c r="E41" s="1448"/>
      <c r="F41" s="1430"/>
      <c r="G41" s="1431"/>
      <c r="K41" s="1431"/>
      <c r="L41" s="1431"/>
      <c r="M41" s="1431"/>
      <c r="N41" s="1431"/>
      <c r="O41" s="1431"/>
    </row>
    <row r="42" spans="1:15" s="1432" customFormat="1">
      <c r="A42" s="409"/>
      <c r="B42" s="3361"/>
      <c r="C42" s="3379"/>
      <c r="D42" s="3379"/>
      <c r="E42" s="1448"/>
      <c r="F42" s="1430"/>
      <c r="G42" s="1431"/>
      <c r="K42" s="1431"/>
      <c r="L42" s="1431"/>
      <c r="M42" s="1431"/>
      <c r="N42" s="1431"/>
      <c r="O42" s="1431"/>
    </row>
    <row r="43" spans="1:15" s="1432" customFormat="1">
      <c r="A43" s="409"/>
      <c r="B43" s="3379"/>
      <c r="C43" s="3379"/>
      <c r="D43" s="3379"/>
      <c r="E43" s="1448"/>
      <c r="F43" s="1430"/>
      <c r="G43" s="1431"/>
      <c r="K43" s="1431"/>
      <c r="L43" s="1431"/>
      <c r="M43" s="1431"/>
      <c r="N43" s="1431"/>
      <c r="O43" s="1431"/>
    </row>
    <row r="44" spans="1:15" s="1432" customFormat="1">
      <c r="A44" s="409"/>
      <c r="B44" s="3379"/>
      <c r="C44" s="3379"/>
      <c r="D44" s="3379"/>
      <c r="E44" s="1448"/>
      <c r="F44" s="1430"/>
      <c r="G44" s="1431"/>
      <c r="K44" s="1431"/>
      <c r="L44" s="1431"/>
      <c r="M44" s="1431"/>
      <c r="N44" s="1431"/>
      <c r="O44" s="1431"/>
    </row>
    <row r="45" spans="1:15" s="1432" customFormat="1">
      <c r="A45" s="408"/>
      <c r="B45" s="3379"/>
      <c r="C45" s="3379"/>
      <c r="D45" s="3379"/>
      <c r="E45" s="1448"/>
      <c r="F45" s="1430"/>
      <c r="G45" s="1431"/>
      <c r="K45" s="1431"/>
      <c r="L45" s="1431"/>
      <c r="M45" s="1431"/>
      <c r="N45" s="1431"/>
      <c r="O45" s="1431"/>
    </row>
    <row r="46" spans="1:15" s="1432" customFormat="1" ht="12.75" customHeight="1">
      <c r="A46" s="409" t="s">
        <v>277</v>
      </c>
      <c r="B46" s="3361" t="s">
        <v>880</v>
      </c>
      <c r="C46" s="3379"/>
      <c r="D46" s="3379"/>
      <c r="E46" s="1448"/>
      <c r="F46" s="1430"/>
      <c r="G46" s="1431"/>
      <c r="K46" s="1431"/>
      <c r="L46" s="1431"/>
      <c r="M46" s="1431"/>
      <c r="N46" s="1431"/>
      <c r="O46" s="1431"/>
    </row>
    <row r="47" spans="1:15" s="1432" customFormat="1">
      <c r="A47" s="408"/>
      <c r="B47" s="3379"/>
      <c r="C47" s="3379"/>
      <c r="D47" s="3379"/>
      <c r="E47" s="1448"/>
      <c r="F47" s="1430"/>
      <c r="G47" s="1431"/>
      <c r="K47" s="1431"/>
      <c r="L47" s="1431"/>
      <c r="M47" s="1431"/>
      <c r="N47" s="1431"/>
      <c r="O47" s="1431"/>
    </row>
    <row r="48" spans="1:15" s="1432" customFormat="1">
      <c r="A48" s="408"/>
      <c r="B48" s="3379"/>
      <c r="C48" s="3379"/>
      <c r="D48" s="3379"/>
      <c r="E48" s="1448"/>
      <c r="F48" s="1430"/>
      <c r="G48" s="1431"/>
      <c r="K48" s="1431"/>
      <c r="L48" s="1431"/>
      <c r="M48" s="1431"/>
      <c r="N48" s="1431"/>
      <c r="O48" s="1431"/>
    </row>
    <row r="49" spans="1:15" s="1432" customFormat="1">
      <c r="A49" s="408"/>
      <c r="B49" s="3379"/>
      <c r="C49" s="3379"/>
      <c r="D49" s="3379"/>
      <c r="E49" s="1448"/>
      <c r="F49" s="1430"/>
      <c r="G49" s="1431"/>
      <c r="K49" s="1431"/>
      <c r="L49" s="1431"/>
      <c r="M49" s="1431"/>
      <c r="N49" s="1431"/>
      <c r="O49" s="1431"/>
    </row>
    <row r="50" spans="1:15" s="1432" customFormat="1">
      <c r="A50" s="409" t="s">
        <v>277</v>
      </c>
      <c r="B50" s="3377" t="s">
        <v>881</v>
      </c>
      <c r="C50" s="3340"/>
      <c r="D50" s="3340"/>
      <c r="E50" s="1448"/>
      <c r="F50" s="1430"/>
      <c r="G50" s="1431"/>
      <c r="K50" s="1431"/>
      <c r="L50" s="1431"/>
      <c r="M50" s="1431"/>
      <c r="N50" s="1431"/>
      <c r="O50" s="1431"/>
    </row>
    <row r="51" spans="1:15" s="1432" customFormat="1">
      <c r="A51" s="409"/>
      <c r="B51" s="3377"/>
      <c r="C51" s="3340"/>
      <c r="D51" s="3340"/>
      <c r="E51" s="1448"/>
      <c r="F51" s="1430"/>
      <c r="G51" s="1431"/>
      <c r="K51" s="1431"/>
      <c r="L51" s="1431"/>
      <c r="M51" s="1431"/>
      <c r="N51" s="1431"/>
      <c r="O51" s="1431"/>
    </row>
    <row r="52" spans="1:15" s="1432" customFormat="1">
      <c r="A52" s="409"/>
      <c r="B52" s="3377"/>
      <c r="C52" s="3340"/>
      <c r="D52" s="3340"/>
      <c r="E52" s="1448"/>
      <c r="F52" s="1430"/>
      <c r="G52" s="1431"/>
      <c r="K52" s="1431"/>
      <c r="L52" s="1431"/>
      <c r="M52" s="1431"/>
      <c r="N52" s="1431"/>
      <c r="O52" s="1431"/>
    </row>
    <row r="53" spans="1:15" s="1432" customFormat="1">
      <c r="A53" s="409"/>
      <c r="B53" s="3340"/>
      <c r="C53" s="3340"/>
      <c r="D53" s="3340"/>
      <c r="E53" s="1448"/>
      <c r="F53" s="1430"/>
      <c r="G53" s="1431"/>
      <c r="K53" s="1431"/>
      <c r="L53" s="1431"/>
      <c r="M53" s="1431"/>
      <c r="N53" s="1431"/>
      <c r="O53" s="1431"/>
    </row>
    <row r="54" spans="1:15" ht="127.5">
      <c r="A54" s="409" t="s">
        <v>277</v>
      </c>
      <c r="B54" s="118" t="s">
        <v>913</v>
      </c>
      <c r="C54" s="609"/>
      <c r="E54" s="17"/>
      <c r="F54" s="611"/>
    </row>
    <row r="55" spans="1:15" ht="63.75">
      <c r="A55" s="409" t="s">
        <v>277</v>
      </c>
      <c r="B55" s="1170" t="s">
        <v>850</v>
      </c>
      <c r="C55" s="609"/>
      <c r="E55" s="17"/>
      <c r="F55" s="611"/>
    </row>
    <row r="56" spans="1:15" s="1433" customFormat="1" ht="204">
      <c r="A56" s="409" t="s">
        <v>277</v>
      </c>
      <c r="B56" s="118" t="s">
        <v>914</v>
      </c>
      <c r="C56" s="605"/>
      <c r="D56" s="605"/>
      <c r="E56" s="633"/>
      <c r="F56" s="608"/>
    </row>
    <row r="57" spans="1:15" ht="25.5">
      <c r="A57" s="409" t="s">
        <v>277</v>
      </c>
      <c r="B57" s="59" t="s">
        <v>258</v>
      </c>
      <c r="C57" s="1442"/>
      <c r="E57" s="1330"/>
      <c r="F57" s="1434"/>
    </row>
    <row r="58" spans="1:15" ht="25.5">
      <c r="A58" s="409" t="s">
        <v>277</v>
      </c>
      <c r="B58" s="59" t="s">
        <v>885</v>
      </c>
      <c r="C58" s="609"/>
      <c r="E58" s="17"/>
      <c r="F58" s="611"/>
    </row>
    <row r="59" spans="1:15" ht="28.5">
      <c r="A59" s="409" t="s">
        <v>277</v>
      </c>
      <c r="B59" s="53" t="s">
        <v>884</v>
      </c>
      <c r="C59" s="44"/>
      <c r="D59" s="44"/>
      <c r="E59" s="597"/>
      <c r="F59" s="52"/>
    </row>
    <row r="60" spans="1:15" ht="12.75" customHeight="1">
      <c r="A60" s="1426"/>
      <c r="B60" s="1169"/>
      <c r="C60" s="605" t="s">
        <v>2</v>
      </c>
      <c r="D60" s="609" t="s">
        <v>0</v>
      </c>
      <c r="E60" s="633" t="s">
        <v>5</v>
      </c>
      <c r="F60" s="1428" t="s">
        <v>1</v>
      </c>
    </row>
    <row r="61" spans="1:15" ht="38.25">
      <c r="A61" s="1178">
        <v>1</v>
      </c>
      <c r="B61" s="1170" t="s">
        <v>915</v>
      </c>
      <c r="C61" s="609" t="s">
        <v>4</v>
      </c>
      <c r="D61" s="609">
        <v>500</v>
      </c>
      <c r="E61" s="17"/>
      <c r="F61" s="611">
        <f>+D61*E61</f>
        <v>0</v>
      </c>
    </row>
    <row r="62" spans="1:15">
      <c r="A62" s="354"/>
      <c r="B62" s="144"/>
      <c r="C62" s="1443"/>
      <c r="E62" s="1330"/>
      <c r="F62" s="1434"/>
    </row>
    <row r="63" spans="1:15" ht="51">
      <c r="A63" s="1178">
        <f>A61+1</f>
        <v>2</v>
      </c>
      <c r="B63" s="1170" t="s">
        <v>896</v>
      </c>
      <c r="C63" s="609" t="s">
        <v>47</v>
      </c>
      <c r="D63" s="609">
        <v>1</v>
      </c>
      <c r="E63" s="17"/>
      <c r="F63" s="611">
        <f>+D63*E63</f>
        <v>0</v>
      </c>
    </row>
    <row r="64" spans="1:15" s="412" customFormat="1" ht="14.25">
      <c r="A64" s="1292"/>
      <c r="B64" s="53"/>
      <c r="C64" s="44"/>
      <c r="D64" s="44"/>
      <c r="E64" s="597"/>
      <c r="F64" s="52"/>
    </row>
    <row r="65" spans="1:6" ht="25.5">
      <c r="A65" s="1178">
        <f>A63+1</f>
        <v>3</v>
      </c>
      <c r="B65" s="1170" t="s">
        <v>887</v>
      </c>
      <c r="C65" s="609" t="s">
        <v>48</v>
      </c>
      <c r="D65" s="609">
        <v>23</v>
      </c>
      <c r="E65" s="17"/>
      <c r="F65" s="611">
        <f>+D65*E65</f>
        <v>0</v>
      </c>
    </row>
    <row r="66" spans="1:6">
      <c r="A66" s="1292"/>
      <c r="B66" s="1170"/>
      <c r="C66" s="609"/>
      <c r="E66" s="17"/>
      <c r="F66" s="611"/>
    </row>
    <row r="67" spans="1:6" ht="25.5">
      <c r="A67" s="1178">
        <f>A65+1</f>
        <v>4</v>
      </c>
      <c r="B67" s="1170" t="s">
        <v>888</v>
      </c>
      <c r="C67" s="605" t="s">
        <v>16</v>
      </c>
      <c r="D67" s="609">
        <v>6</v>
      </c>
      <c r="F67" s="608">
        <f>+D67*E67</f>
        <v>0</v>
      </c>
    </row>
    <row r="68" spans="1:6">
      <c r="A68" s="1292"/>
      <c r="B68" s="1170"/>
      <c r="C68" s="609"/>
      <c r="E68" s="17"/>
      <c r="F68" s="611"/>
    </row>
    <row r="69" spans="1:6" ht="25.5">
      <c r="A69" s="1178">
        <f>A67+1</f>
        <v>5</v>
      </c>
      <c r="B69" s="1170" t="s">
        <v>889</v>
      </c>
      <c r="C69" s="605" t="s">
        <v>16</v>
      </c>
      <c r="D69" s="609">
        <v>4</v>
      </c>
      <c r="F69" s="608">
        <f>+D69*E69</f>
        <v>0</v>
      </c>
    </row>
    <row r="70" spans="1:6">
      <c r="A70" s="352"/>
      <c r="B70" s="143"/>
      <c r="C70" s="1444"/>
      <c r="D70" s="598"/>
      <c r="E70" s="635"/>
      <c r="F70" s="411"/>
    </row>
    <row r="71" spans="1:6" ht="38.25">
      <c r="A71" s="1178">
        <f>A69+1</f>
        <v>6</v>
      </c>
      <c r="B71" s="1170" t="s">
        <v>890</v>
      </c>
      <c r="C71" s="605" t="s">
        <v>16</v>
      </c>
      <c r="D71" s="609">
        <v>33</v>
      </c>
      <c r="F71" s="608">
        <f>+D71*E71</f>
        <v>0</v>
      </c>
    </row>
    <row r="72" spans="1:6" s="412" customFormat="1">
      <c r="A72" s="354"/>
      <c r="B72" s="143"/>
      <c r="C72" s="1443"/>
      <c r="D72" s="604"/>
      <c r="E72" s="1449"/>
      <c r="F72" s="1435"/>
    </row>
    <row r="73" spans="1:6" ht="38.25">
      <c r="A73" s="1178">
        <f>A71+1</f>
        <v>7</v>
      </c>
      <c r="B73" s="1170" t="s">
        <v>891</v>
      </c>
      <c r="C73" s="605" t="s">
        <v>16</v>
      </c>
      <c r="D73" s="609">
        <v>73</v>
      </c>
      <c r="F73" s="608">
        <f>+D73*E73</f>
        <v>0</v>
      </c>
    </row>
    <row r="74" spans="1:6" s="412" customFormat="1">
      <c r="A74" s="354"/>
      <c r="B74" s="143"/>
      <c r="C74" s="1443"/>
      <c r="D74" s="604"/>
      <c r="E74" s="1449"/>
      <c r="F74" s="1435"/>
    </row>
    <row r="75" spans="1:6" ht="38.25">
      <c r="A75" s="1178">
        <f>A73+1</f>
        <v>8</v>
      </c>
      <c r="B75" s="133" t="s">
        <v>892</v>
      </c>
      <c r="C75" s="609" t="s">
        <v>16</v>
      </c>
      <c r="D75" s="609">
        <v>154</v>
      </c>
      <c r="E75" s="17"/>
      <c r="F75" s="611">
        <f>+D75*E75</f>
        <v>0</v>
      </c>
    </row>
    <row r="76" spans="1:6" s="412" customFormat="1">
      <c r="A76" s="354"/>
      <c r="B76" s="143"/>
      <c r="C76" s="1443"/>
      <c r="D76" s="604"/>
      <c r="E76" s="1449"/>
      <c r="F76" s="1435"/>
    </row>
    <row r="77" spans="1:6" ht="25.5">
      <c r="A77" s="1178">
        <f>A75+1</f>
        <v>9</v>
      </c>
      <c r="B77" s="1170" t="s">
        <v>893</v>
      </c>
      <c r="C77" s="605" t="s">
        <v>16</v>
      </c>
      <c r="D77" s="609">
        <v>20</v>
      </c>
      <c r="F77" s="608">
        <f>+D77*E77</f>
        <v>0</v>
      </c>
    </row>
    <row r="78" spans="1:6">
      <c r="A78" s="354"/>
      <c r="B78" s="517"/>
      <c r="C78" s="1443"/>
      <c r="D78" s="598"/>
      <c r="E78" s="635"/>
      <c r="F78" s="411"/>
    </row>
    <row r="79" spans="1:6" ht="51">
      <c r="A79" s="1178">
        <f>A77+1</f>
        <v>10</v>
      </c>
      <c r="B79" s="1170" t="s">
        <v>895</v>
      </c>
      <c r="C79" s="605" t="s">
        <v>47</v>
      </c>
      <c r="D79" s="609">
        <v>1</v>
      </c>
      <c r="F79" s="608">
        <f>+D79*E79</f>
        <v>0</v>
      </c>
    </row>
    <row r="80" spans="1:6" s="412" customFormat="1">
      <c r="A80" s="1292"/>
      <c r="B80" s="133"/>
      <c r="C80" s="609"/>
      <c r="D80" s="609"/>
      <c r="E80" s="17"/>
      <c r="F80" s="611"/>
    </row>
    <row r="81" spans="1:6" ht="38.25">
      <c r="A81" s="1178">
        <f>A79+1</f>
        <v>11</v>
      </c>
      <c r="B81" s="1170" t="s">
        <v>898</v>
      </c>
      <c r="C81" s="605" t="s">
        <v>47</v>
      </c>
      <c r="D81" s="609">
        <v>1</v>
      </c>
      <c r="F81" s="608">
        <f>+D81*E81</f>
        <v>0</v>
      </c>
    </row>
    <row r="82" spans="1:6" s="412" customFormat="1">
      <c r="A82" s="1436"/>
      <c r="B82" s="353"/>
      <c r="C82" s="1443"/>
      <c r="D82" s="612"/>
      <c r="E82" s="636"/>
    </row>
    <row r="83" spans="1:6" ht="51">
      <c r="A83" s="1178">
        <f>A81+1</f>
        <v>12</v>
      </c>
      <c r="B83" s="1170" t="s">
        <v>899</v>
      </c>
      <c r="C83" s="605" t="s">
        <v>7</v>
      </c>
      <c r="D83" s="609">
        <v>1220</v>
      </c>
      <c r="F83" s="608">
        <f>+D83*E83</f>
        <v>0</v>
      </c>
    </row>
    <row r="84" spans="1:6" s="412" customFormat="1">
      <c r="A84" s="354"/>
      <c r="B84" s="143"/>
      <c r="C84" s="1443"/>
      <c r="D84" s="604"/>
      <c r="E84" s="1449"/>
      <c r="F84" s="1435"/>
    </row>
    <row r="85" spans="1:6" ht="38.25">
      <c r="A85" s="1178">
        <f>A83+1</f>
        <v>13</v>
      </c>
      <c r="B85" s="1437" t="s">
        <v>894</v>
      </c>
      <c r="C85" s="598" t="s">
        <v>6</v>
      </c>
      <c r="D85" s="609">
        <v>22</v>
      </c>
      <c r="F85" s="608">
        <f>D85*E85</f>
        <v>0</v>
      </c>
    </row>
    <row r="86" spans="1:6">
      <c r="A86" s="411"/>
      <c r="C86" s="598"/>
      <c r="D86" s="598"/>
      <c r="E86" s="635"/>
      <c r="F86" s="411"/>
    </row>
    <row r="87" spans="1:6" ht="63.75">
      <c r="A87" s="1178">
        <f>A85+1</f>
        <v>14</v>
      </c>
      <c r="B87" s="1437" t="s">
        <v>897</v>
      </c>
      <c r="C87" s="598" t="s">
        <v>6</v>
      </c>
      <c r="D87" s="609">
        <v>29</v>
      </c>
      <c r="F87" s="608">
        <f>D87*E87</f>
        <v>0</v>
      </c>
    </row>
    <row r="88" spans="1:6" s="412" customFormat="1">
      <c r="A88" s="354"/>
      <c r="B88" s="143"/>
      <c r="C88" s="1443"/>
      <c r="D88" s="604"/>
      <c r="E88" s="1449"/>
      <c r="F88" s="1435"/>
    </row>
    <row r="89" spans="1:6" ht="89.25">
      <c r="A89" s="1178">
        <f>A87+1</f>
        <v>15</v>
      </c>
      <c r="B89" s="1437" t="s">
        <v>4804</v>
      </c>
      <c r="C89" s="598" t="s">
        <v>16</v>
      </c>
      <c r="D89" s="609">
        <v>264</v>
      </c>
      <c r="F89" s="608">
        <f>D89*E89</f>
        <v>0</v>
      </c>
    </row>
    <row r="90" spans="1:6" s="412" customFormat="1">
      <c r="A90" s="354"/>
      <c r="B90" s="143"/>
      <c r="C90" s="1443"/>
      <c r="D90" s="604"/>
      <c r="E90" s="1449"/>
      <c r="F90" s="1435"/>
    </row>
    <row r="91" spans="1:6" ht="25.5">
      <c r="A91" s="1178">
        <f>A89+1</f>
        <v>16</v>
      </c>
      <c r="B91" s="1437" t="s">
        <v>900</v>
      </c>
      <c r="C91" s="598" t="s">
        <v>7</v>
      </c>
      <c r="D91" s="609">
        <v>1000</v>
      </c>
      <c r="F91" s="608">
        <f>D91*E91</f>
        <v>0</v>
      </c>
    </row>
    <row r="92" spans="1:6" s="412" customFormat="1">
      <c r="A92" s="1436"/>
      <c r="B92" s="353"/>
      <c r="C92" s="1443"/>
      <c r="D92" s="612"/>
      <c r="E92" s="636"/>
    </row>
    <row r="93" spans="1:6" ht="51">
      <c r="A93" s="1178">
        <f>A91+1</f>
        <v>17</v>
      </c>
      <c r="B93" s="601" t="s">
        <v>966</v>
      </c>
      <c r="C93" s="598" t="s">
        <v>7</v>
      </c>
      <c r="D93" s="609">
        <v>1040</v>
      </c>
      <c r="F93" s="608">
        <f>+D93*E93</f>
        <v>0</v>
      </c>
    </row>
    <row r="94" spans="1:6" s="412" customFormat="1">
      <c r="A94" s="1292"/>
      <c r="B94" s="603"/>
      <c r="C94" s="612"/>
      <c r="D94" s="609"/>
      <c r="E94" s="17"/>
      <c r="F94" s="611"/>
    </row>
    <row r="95" spans="1:6" ht="63.75">
      <c r="A95" s="1178">
        <f>A93+1</f>
        <v>18</v>
      </c>
      <c r="B95" s="601" t="s">
        <v>965</v>
      </c>
      <c r="C95" s="598" t="s">
        <v>7</v>
      </c>
      <c r="D95" s="609">
        <v>3300</v>
      </c>
      <c r="F95" s="608">
        <f>+D95*E95</f>
        <v>0</v>
      </c>
    </row>
    <row r="96" spans="1:6" s="412" customFormat="1">
      <c r="A96" s="1436"/>
      <c r="B96" s="353"/>
      <c r="C96" s="1443"/>
      <c r="D96" s="612"/>
      <c r="E96" s="636"/>
    </row>
    <row r="97" spans="1:8" ht="51">
      <c r="A97" s="1178">
        <f>A95+1</f>
        <v>19</v>
      </c>
      <c r="B97" s="601" t="s">
        <v>963</v>
      </c>
      <c r="C97" s="598" t="s">
        <v>7</v>
      </c>
      <c r="D97" s="609">
        <v>1096</v>
      </c>
      <c r="F97" s="608">
        <f>+D97*E97</f>
        <v>0</v>
      </c>
    </row>
    <row r="98" spans="1:8" ht="25.5">
      <c r="A98" s="1178" t="s">
        <v>9</v>
      </c>
      <c r="B98" s="601" t="s">
        <v>964</v>
      </c>
      <c r="C98" s="598" t="s">
        <v>6</v>
      </c>
      <c r="D98" s="609">
        <v>411</v>
      </c>
      <c r="F98" s="608">
        <f>+D98*E98</f>
        <v>0</v>
      </c>
    </row>
    <row r="99" spans="1:8" s="412" customFormat="1">
      <c r="A99" s="354"/>
      <c r="B99" s="143"/>
      <c r="C99" s="1443"/>
      <c r="D99" s="604"/>
      <c r="E99" s="1449"/>
      <c r="F99" s="1435"/>
    </row>
    <row r="100" spans="1:8" ht="89.25">
      <c r="A100" s="1178">
        <f>A97+1</f>
        <v>20</v>
      </c>
      <c r="B100" s="1437" t="s">
        <v>901</v>
      </c>
      <c r="C100" s="598" t="s">
        <v>7</v>
      </c>
      <c r="D100" s="609">
        <v>1000</v>
      </c>
      <c r="F100" s="608">
        <f>D100*E100</f>
        <v>0</v>
      </c>
    </row>
    <row r="101" spans="1:8">
      <c r="A101" s="411"/>
      <c r="C101" s="598"/>
      <c r="D101" s="598"/>
      <c r="E101" s="635"/>
      <c r="F101" s="411"/>
    </row>
    <row r="102" spans="1:8" ht="76.5">
      <c r="A102" s="1178">
        <f>A100+1</f>
        <v>21</v>
      </c>
      <c r="B102" s="601" t="s">
        <v>967</v>
      </c>
      <c r="C102" s="598" t="s">
        <v>7</v>
      </c>
      <c r="D102" s="609">
        <v>1250</v>
      </c>
      <c r="F102" s="608">
        <f>+D102*E102</f>
        <v>0</v>
      </c>
    </row>
    <row r="103" spans="1:8" s="412" customFormat="1">
      <c r="A103" s="354"/>
      <c r="B103" s="143"/>
      <c r="C103" s="1443"/>
      <c r="D103" s="604"/>
      <c r="E103" s="1449"/>
      <c r="F103" s="1435"/>
    </row>
    <row r="104" spans="1:8" s="600" customFormat="1" ht="38.25">
      <c r="A104" s="1184">
        <f>A102+1</f>
        <v>22</v>
      </c>
      <c r="B104" s="1438" t="s">
        <v>991</v>
      </c>
      <c r="C104" s="640" t="s">
        <v>48</v>
      </c>
      <c r="D104" s="640">
        <v>24</v>
      </c>
      <c r="E104" s="760"/>
      <c r="F104" s="674">
        <f>+D104*E104</f>
        <v>0</v>
      </c>
      <c r="H104" s="674"/>
    </row>
    <row r="105" spans="1:8" s="600" customFormat="1" ht="12.75" customHeight="1">
      <c r="A105" s="1353"/>
      <c r="B105" s="720"/>
      <c r="C105" s="640"/>
      <c r="D105" s="640"/>
      <c r="E105" s="760"/>
      <c r="F105" s="674"/>
    </row>
    <row r="106" spans="1:8" s="600" customFormat="1" ht="25.5">
      <c r="A106" s="1184">
        <f>A104+1</f>
        <v>23</v>
      </c>
      <c r="B106" s="1438" t="s">
        <v>4976</v>
      </c>
      <c r="C106" s="640" t="s">
        <v>48</v>
      </c>
      <c r="D106" s="640">
        <v>12</v>
      </c>
      <c r="E106" s="760"/>
      <c r="F106" s="674">
        <f>+D106*E106</f>
        <v>0</v>
      </c>
      <c r="H106" s="674"/>
    </row>
    <row r="107" spans="1:8" s="600" customFormat="1" ht="12.75" customHeight="1">
      <c r="A107" s="1353"/>
      <c r="B107" s="720"/>
      <c r="C107" s="640"/>
      <c r="D107" s="640"/>
      <c r="E107" s="760"/>
      <c r="F107" s="674"/>
    </row>
    <row r="108" spans="1:8" s="600" customFormat="1" ht="25.5">
      <c r="A108" s="1184">
        <f>A106+1</f>
        <v>24</v>
      </c>
      <c r="B108" s="1438" t="s">
        <v>992</v>
      </c>
      <c r="C108" s="640" t="s">
        <v>48</v>
      </c>
      <c r="D108" s="640">
        <v>4</v>
      </c>
      <c r="E108" s="760"/>
      <c r="F108" s="674">
        <f>+D108*E108</f>
        <v>0</v>
      </c>
      <c r="H108" s="674"/>
    </row>
    <row r="109" spans="1:8" s="600" customFormat="1" ht="12.75" customHeight="1">
      <c r="A109" s="1353"/>
      <c r="B109" s="720"/>
      <c r="C109" s="640"/>
      <c r="D109" s="640"/>
      <c r="E109" s="760"/>
      <c r="F109" s="674"/>
    </row>
    <row r="110" spans="1:8" s="600" customFormat="1" ht="25.5">
      <c r="A110" s="1184">
        <f>A108+1</f>
        <v>25</v>
      </c>
      <c r="B110" s="1438" t="s">
        <v>993</v>
      </c>
      <c r="C110" s="640" t="s">
        <v>48</v>
      </c>
      <c r="D110" s="640">
        <v>36</v>
      </c>
      <c r="E110" s="760"/>
      <c r="F110" s="674">
        <f>+D110*E110</f>
        <v>0</v>
      </c>
      <c r="H110" s="674"/>
    </row>
    <row r="111" spans="1:8" s="600" customFormat="1" ht="12.75" customHeight="1">
      <c r="A111" s="1353"/>
      <c r="B111" s="720"/>
      <c r="C111" s="640"/>
      <c r="D111" s="640"/>
      <c r="E111" s="760"/>
      <c r="F111" s="674"/>
    </row>
    <row r="112" spans="1:8" s="600" customFormat="1" ht="25.5">
      <c r="A112" s="1184">
        <f>A110+1</f>
        <v>26</v>
      </c>
      <c r="B112" s="1438" t="s">
        <v>994</v>
      </c>
      <c r="C112" s="640" t="s">
        <v>48</v>
      </c>
      <c r="D112" s="640">
        <v>18</v>
      </c>
      <c r="E112" s="760"/>
      <c r="F112" s="674">
        <f>+D112*E112</f>
        <v>0</v>
      </c>
      <c r="H112" s="674"/>
    </row>
    <row r="113" spans="1:8" s="600" customFormat="1" ht="12.75" customHeight="1">
      <c r="A113" s="1353"/>
      <c r="B113" s="720"/>
      <c r="C113" s="640"/>
      <c r="D113" s="640"/>
      <c r="E113" s="760"/>
      <c r="F113" s="674"/>
    </row>
    <row r="114" spans="1:8" s="600" customFormat="1" ht="25.5">
      <c r="A114" s="1184">
        <f>A112+1</f>
        <v>27</v>
      </c>
      <c r="B114" s="1438" t="s">
        <v>995</v>
      </c>
      <c r="C114" s="640" t="s">
        <v>48</v>
      </c>
      <c r="D114" s="640">
        <v>9</v>
      </c>
      <c r="E114" s="760"/>
      <c r="F114" s="674">
        <f>+D114*E114</f>
        <v>0</v>
      </c>
      <c r="H114" s="674"/>
    </row>
    <row r="115" spans="1:8" s="412" customFormat="1">
      <c r="A115" s="354"/>
      <c r="B115" s="143"/>
      <c r="C115" s="1443"/>
      <c r="D115" s="604"/>
      <c r="E115" s="1449"/>
      <c r="F115" s="1435"/>
    </row>
    <row r="116" spans="1:8" ht="76.5">
      <c r="A116" s="1184">
        <f>A114+1</f>
        <v>28</v>
      </c>
      <c r="B116" s="842" t="s">
        <v>902</v>
      </c>
      <c r="C116" s="1444"/>
      <c r="D116" s="602"/>
      <c r="E116" s="1450"/>
      <c r="F116" s="1439"/>
    </row>
    <row r="117" spans="1:8" ht="51">
      <c r="A117" s="415" t="s">
        <v>9</v>
      </c>
      <c r="B117" s="842" t="s">
        <v>903</v>
      </c>
      <c r="C117" s="1441" t="s">
        <v>6</v>
      </c>
      <c r="D117" s="609">
        <v>395</v>
      </c>
      <c r="E117" s="1448"/>
      <c r="F117" s="608">
        <f t="shared" ref="F117:F127" si="0">+D117*E117</f>
        <v>0</v>
      </c>
    </row>
    <row r="118" spans="1:8" ht="51">
      <c r="A118" s="415" t="s">
        <v>9</v>
      </c>
      <c r="B118" s="842" t="s">
        <v>904</v>
      </c>
      <c r="C118" s="1441" t="s">
        <v>32</v>
      </c>
      <c r="D118" s="609">
        <v>670</v>
      </c>
      <c r="E118" s="1448"/>
      <c r="F118" s="608">
        <f t="shared" si="0"/>
        <v>0</v>
      </c>
    </row>
    <row r="119" spans="1:8" ht="38.25">
      <c r="A119" s="415" t="s">
        <v>9</v>
      </c>
      <c r="B119" s="842" t="s">
        <v>38</v>
      </c>
      <c r="C119" s="1441" t="s">
        <v>6</v>
      </c>
      <c r="D119" s="609">
        <v>700</v>
      </c>
      <c r="E119" s="1448"/>
      <c r="F119" s="608">
        <f t="shared" si="0"/>
        <v>0</v>
      </c>
    </row>
    <row r="120" spans="1:8" s="412" customFormat="1" ht="51">
      <c r="A120" s="415" t="s">
        <v>9</v>
      </c>
      <c r="B120" s="842" t="s">
        <v>39</v>
      </c>
      <c r="C120" s="1441" t="s">
        <v>32</v>
      </c>
      <c r="D120" s="609">
        <v>1615</v>
      </c>
      <c r="E120" s="1448"/>
      <c r="F120" s="608">
        <f t="shared" si="0"/>
        <v>0</v>
      </c>
    </row>
    <row r="121" spans="1:8" s="412" customFormat="1" ht="51">
      <c r="A121" s="415" t="s">
        <v>9</v>
      </c>
      <c r="B121" s="842" t="s">
        <v>905</v>
      </c>
      <c r="C121" s="1441" t="s">
        <v>6</v>
      </c>
      <c r="D121" s="609">
        <v>66</v>
      </c>
      <c r="E121" s="1448"/>
      <c r="F121" s="608">
        <f t="shared" si="0"/>
        <v>0</v>
      </c>
    </row>
    <row r="122" spans="1:8" s="412" customFormat="1" ht="51">
      <c r="A122" s="415" t="s">
        <v>9</v>
      </c>
      <c r="B122" s="842" t="s">
        <v>906</v>
      </c>
      <c r="C122" s="1441" t="s">
        <v>32</v>
      </c>
      <c r="D122" s="609">
        <v>5.5</v>
      </c>
      <c r="E122" s="1448"/>
      <c r="F122" s="608">
        <f t="shared" si="0"/>
        <v>0</v>
      </c>
    </row>
    <row r="123" spans="1:8" s="412" customFormat="1" ht="38.25">
      <c r="A123" s="415" t="s">
        <v>9</v>
      </c>
      <c r="B123" s="842" t="s">
        <v>907</v>
      </c>
      <c r="C123" s="1441" t="s">
        <v>6</v>
      </c>
      <c r="D123" s="609">
        <v>55</v>
      </c>
      <c r="E123" s="1448"/>
      <c r="F123" s="608">
        <f t="shared" si="0"/>
        <v>0</v>
      </c>
    </row>
    <row r="124" spans="1:8" s="412" customFormat="1" ht="51">
      <c r="A124" s="415" t="s">
        <v>9</v>
      </c>
      <c r="B124" s="842" t="s">
        <v>908</v>
      </c>
      <c r="C124" s="1441" t="s">
        <v>32</v>
      </c>
      <c r="D124" s="609">
        <v>38</v>
      </c>
      <c r="E124" s="1448"/>
      <c r="F124" s="608">
        <f t="shared" si="0"/>
        <v>0</v>
      </c>
    </row>
    <row r="125" spans="1:8" s="412" customFormat="1" ht="38.25">
      <c r="A125" s="415" t="s">
        <v>9</v>
      </c>
      <c r="B125" s="842" t="s">
        <v>909</v>
      </c>
      <c r="C125" s="1441" t="s">
        <v>6</v>
      </c>
      <c r="D125" s="609">
        <v>9</v>
      </c>
      <c r="E125" s="1448"/>
      <c r="F125" s="608">
        <f t="shared" si="0"/>
        <v>0</v>
      </c>
    </row>
    <row r="126" spans="1:8" s="412" customFormat="1" ht="51">
      <c r="A126" s="415" t="s">
        <v>9</v>
      </c>
      <c r="B126" s="842" t="s">
        <v>910</v>
      </c>
      <c r="C126" s="1441" t="s">
        <v>32</v>
      </c>
      <c r="D126" s="609">
        <v>13.5</v>
      </c>
      <c r="E126" s="1448"/>
      <c r="F126" s="608">
        <f t="shared" si="0"/>
        <v>0</v>
      </c>
    </row>
    <row r="127" spans="1:8" s="412" customFormat="1" ht="51">
      <c r="A127" s="415" t="s">
        <v>9</v>
      </c>
      <c r="B127" s="842" t="s">
        <v>911</v>
      </c>
      <c r="C127" s="1441" t="s">
        <v>32</v>
      </c>
      <c r="D127" s="609">
        <v>4</v>
      </c>
      <c r="E127" s="1448"/>
      <c r="F127" s="608">
        <f t="shared" si="0"/>
        <v>0</v>
      </c>
    </row>
    <row r="128" spans="1:8" s="412" customFormat="1" ht="38.25">
      <c r="A128" s="415" t="s">
        <v>9</v>
      </c>
      <c r="B128" s="842" t="s">
        <v>912</v>
      </c>
      <c r="C128" s="1441" t="s">
        <v>32</v>
      </c>
      <c r="D128" s="1446">
        <v>-9</v>
      </c>
      <c r="E128" s="1448"/>
      <c r="F128" s="1430">
        <f>D128*E128</f>
        <v>0</v>
      </c>
    </row>
    <row r="129" spans="1:6" s="412" customFormat="1">
      <c r="A129" s="1436"/>
      <c r="B129" s="353"/>
      <c r="C129" s="1443"/>
      <c r="D129" s="612"/>
      <c r="E129" s="636"/>
    </row>
    <row r="130" spans="1:6" s="412" customFormat="1">
      <c r="A130" s="415"/>
      <c r="B130" s="415" t="s">
        <v>4975</v>
      </c>
      <c r="C130" s="1445"/>
      <c r="D130" s="1447"/>
      <c r="E130" s="1451"/>
      <c r="F130" s="1186">
        <f>SUM(F61:F129)</f>
        <v>0</v>
      </c>
    </row>
    <row r="131" spans="1:6">
      <c r="A131" s="1182"/>
    </row>
    <row r="132" spans="1:6">
      <c r="A132" s="1182"/>
    </row>
  </sheetData>
  <sheetProtection password="CC28" sheet="1" objects="1" scenarios="1" selectLockedCells="1"/>
  <mergeCells count="12">
    <mergeCell ref="B50:D53"/>
    <mergeCell ref="B4:D4"/>
    <mergeCell ref="B9:D15"/>
    <mergeCell ref="B16:D17"/>
    <mergeCell ref="B18:D22"/>
    <mergeCell ref="B23:D24"/>
    <mergeCell ref="B25:D27"/>
    <mergeCell ref="B28:D34"/>
    <mergeCell ref="B35:D36"/>
    <mergeCell ref="B37:D40"/>
    <mergeCell ref="B41:D45"/>
    <mergeCell ref="B46:D49"/>
  </mergeCells>
  <pageMargins left="1.1417322834645669" right="0.19685039370078741" top="0.78740157480314965" bottom="0.6692913385826772" header="0.19685039370078741" footer="0.19685039370078741"/>
  <pageSetup paperSize="9" scale="89" orientation="portrait" r:id="rId1"/>
  <headerFooter alignWithMargins="0">
    <oddHeader>&amp;C&amp;"Arial CE,Krepko"&amp;8&amp;F&amp;R&amp;G</oddHeader>
    <oddFooter>&amp;C &amp;"Arial CE,Krepko"&amp;P&amp;"Arial CE,Običajno" &amp;8od &amp;N&amp;R&amp;"Arial CE,Krepko"&amp;8&amp;A</oddFooter>
  </headerFooter>
  <rowBreaks count="1" manualBreakCount="1">
    <brk id="59" max="16383" man="1"/>
  </rowBreaks>
  <colBreaks count="1" manualBreakCount="1">
    <brk id="6" max="1048575" man="1"/>
  </colBreak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99"/>
  </sheetPr>
  <dimension ref="A1:X1079"/>
  <sheetViews>
    <sheetView view="pageBreakPreview" zoomScale="85" zoomScaleNormal="100" zoomScaleSheetLayoutView="85" workbookViewId="0">
      <selection activeCell="E21" sqref="E21"/>
    </sheetView>
  </sheetViews>
  <sheetFormatPr defaultRowHeight="12.75"/>
  <cols>
    <col min="1" max="1" width="4.28515625" style="1418" customWidth="1"/>
    <col min="2" max="2" width="40.7109375" style="600" customWidth="1"/>
    <col min="3" max="3" width="8.85546875" style="757" customWidth="1"/>
    <col min="4" max="4" width="9.28515625" style="1349" customWidth="1"/>
    <col min="5" max="5" width="13.28515625" style="757" customWidth="1"/>
    <col min="6" max="6" width="15.140625" style="759" customWidth="1"/>
    <col min="7" max="7" width="9.140625" style="600"/>
    <col min="8" max="8" width="14.42578125" style="600" customWidth="1"/>
    <col min="9" max="16384" width="9.140625" style="600"/>
  </cols>
  <sheetData>
    <row r="1" spans="1:8" ht="13.5" customHeight="1">
      <c r="A1" s="1346" t="s">
        <v>4800</v>
      </c>
      <c r="B1" s="1347" t="s">
        <v>4801</v>
      </c>
      <c r="C1" s="1348"/>
      <c r="E1" s="1348"/>
      <c r="F1" s="1350"/>
    </row>
    <row r="2" spans="1:8" ht="13.5" customHeight="1">
      <c r="A2" s="1351"/>
      <c r="B2" s="1352"/>
      <c r="C2" s="1348"/>
      <c r="E2" s="1348"/>
      <c r="F2" s="1350"/>
    </row>
    <row r="3" spans="1:8" ht="15.75">
      <c r="A3" s="1353"/>
      <c r="B3" s="1354" t="s">
        <v>3366</v>
      </c>
      <c r="C3" s="1355"/>
      <c r="D3" s="1356"/>
      <c r="E3" s="1355"/>
      <c r="F3" s="1357"/>
    </row>
    <row r="4" spans="1:8" s="655" customFormat="1">
      <c r="A4" s="1358"/>
      <c r="B4" s="737"/>
      <c r="C4" s="650"/>
      <c r="D4" s="640"/>
      <c r="E4" s="650"/>
      <c r="F4" s="674"/>
    </row>
    <row r="5" spans="1:8" s="1364" customFormat="1" ht="15">
      <c r="A5" s="1359" t="s">
        <v>10</v>
      </c>
      <c r="B5" s="1360" t="s">
        <v>3367</v>
      </c>
      <c r="C5" s="1361"/>
      <c r="D5" s="1362"/>
      <c r="E5" s="1361"/>
      <c r="F5" s="1363"/>
    </row>
    <row r="6" spans="1:8" s="1364" customFormat="1" ht="15">
      <c r="A6" s="1365"/>
      <c r="B6" s="1366"/>
      <c r="C6" s="1361"/>
      <c r="D6" s="1362"/>
      <c r="E6" s="1361"/>
      <c r="F6" s="1363"/>
    </row>
    <row r="7" spans="1:8" s="1364" customFormat="1" ht="15">
      <c r="A7" s="1367" t="s">
        <v>17</v>
      </c>
      <c r="B7" s="1368" t="s">
        <v>864</v>
      </c>
      <c r="C7" s="1361"/>
      <c r="D7" s="1362"/>
      <c r="E7" s="1361" t="s">
        <v>3</v>
      </c>
      <c r="F7" s="1363">
        <f>F31</f>
        <v>0</v>
      </c>
    </row>
    <row r="8" spans="1:8" s="1364" customFormat="1" ht="15">
      <c r="A8" s="1367" t="s">
        <v>460</v>
      </c>
      <c r="B8" s="1368" t="s">
        <v>749</v>
      </c>
      <c r="C8" s="1361"/>
      <c r="D8" s="1362"/>
      <c r="E8" s="1361" t="s">
        <v>3</v>
      </c>
      <c r="F8" s="1363">
        <f>F50</f>
        <v>0</v>
      </c>
    </row>
    <row r="9" spans="1:8" s="1364" customFormat="1" ht="15">
      <c r="A9" s="1367" t="s">
        <v>18</v>
      </c>
      <c r="B9" s="1368" t="s">
        <v>8</v>
      </c>
      <c r="C9" s="1361"/>
      <c r="D9" s="1362"/>
      <c r="E9" s="1361" t="s">
        <v>3</v>
      </c>
      <c r="F9" s="1363">
        <f>F66</f>
        <v>0</v>
      </c>
    </row>
    <row r="10" spans="1:8" s="1364" customFormat="1" ht="15">
      <c r="A10" s="1367" t="s">
        <v>454</v>
      </c>
      <c r="B10" s="1369" t="s">
        <v>13</v>
      </c>
      <c r="C10" s="1361"/>
      <c r="D10" s="1362"/>
      <c r="E10" s="1361" t="s">
        <v>3</v>
      </c>
      <c r="F10" s="1363">
        <f>F78</f>
        <v>0</v>
      </c>
    </row>
    <row r="11" spans="1:8" s="1364" customFormat="1" ht="15">
      <c r="A11" s="1367" t="s">
        <v>593</v>
      </c>
      <c r="B11" s="1370" t="s">
        <v>12</v>
      </c>
      <c r="C11" s="1361"/>
      <c r="D11" s="1362"/>
      <c r="E11" s="1361" t="s">
        <v>3</v>
      </c>
      <c r="F11" s="1363">
        <f>F101</f>
        <v>0</v>
      </c>
    </row>
    <row r="12" spans="1:8" s="1376" customFormat="1" ht="15.75" thickBot="1">
      <c r="A12" s="1371"/>
      <c r="B12" s="1372" t="s">
        <v>3373</v>
      </c>
      <c r="C12" s="1373"/>
      <c r="D12" s="1374"/>
      <c r="E12" s="1373" t="s">
        <v>3</v>
      </c>
      <c r="F12" s="1375">
        <f>SUM(F7:F11)</f>
        <v>0</v>
      </c>
    </row>
    <row r="13" spans="1:8" s="1364" customFormat="1" ht="15.75" thickTop="1">
      <c r="A13" s="1367"/>
      <c r="B13" s="1369"/>
      <c r="C13" s="1361"/>
      <c r="D13" s="1362"/>
      <c r="E13" s="1361"/>
      <c r="F13" s="1363"/>
    </row>
    <row r="14" spans="1:8" ht="15">
      <c r="A14" s="1353"/>
      <c r="B14" s="1377"/>
      <c r="C14" s="1378" t="s">
        <v>3375</v>
      </c>
      <c r="D14" s="1379" t="s">
        <v>0</v>
      </c>
      <c r="E14" s="1378" t="s">
        <v>5</v>
      </c>
      <c r="F14" s="641" t="s">
        <v>3376</v>
      </c>
    </row>
    <row r="15" spans="1:8">
      <c r="A15" s="1380" t="s">
        <v>3368</v>
      </c>
      <c r="B15" s="1381" t="s">
        <v>864</v>
      </c>
      <c r="C15" s="639"/>
      <c r="D15" s="640"/>
      <c r="E15" s="650"/>
      <c r="F15" s="670"/>
      <c r="H15" s="674"/>
    </row>
    <row r="16" spans="1:8" ht="12.75" customHeight="1">
      <c r="A16" s="1353"/>
      <c r="B16" s="707"/>
      <c r="C16" s="639"/>
      <c r="D16" s="640"/>
      <c r="E16" s="650"/>
      <c r="F16" s="670"/>
      <c r="H16" s="674"/>
    </row>
    <row r="17" spans="1:24" ht="107.25" customHeight="1">
      <c r="A17" s="1382" t="s">
        <v>277</v>
      </c>
      <c r="B17" s="681" t="s">
        <v>3377</v>
      </c>
      <c r="C17" s="761"/>
      <c r="D17" s="640"/>
      <c r="E17" s="650"/>
      <c r="F17" s="670"/>
      <c r="H17" s="674"/>
    </row>
    <row r="18" spans="1:24" s="1386" customFormat="1" ht="174.75">
      <c r="A18" s="1382" t="s">
        <v>277</v>
      </c>
      <c r="B18" s="1383" t="s">
        <v>3378</v>
      </c>
      <c r="C18" s="1384"/>
      <c r="D18" s="1385"/>
      <c r="E18" s="1384"/>
      <c r="F18" s="1385"/>
      <c r="M18" s="1387"/>
      <c r="N18" s="1387"/>
      <c r="O18" s="1387"/>
      <c r="P18" s="1387"/>
      <c r="Q18" s="1387"/>
      <c r="R18" s="1387"/>
      <c r="S18" s="1387"/>
      <c r="T18" s="1387"/>
      <c r="U18" s="1387"/>
      <c r="V18" s="1387"/>
      <c r="W18" s="1387"/>
      <c r="X18" s="1387"/>
    </row>
    <row r="19" spans="1:24" ht="76.5">
      <c r="A19" s="1382" t="s">
        <v>277</v>
      </c>
      <c r="B19" s="1388" t="s">
        <v>3379</v>
      </c>
      <c r="C19" s="600"/>
      <c r="D19" s="600"/>
      <c r="F19" s="600"/>
    </row>
    <row r="20" spans="1:24" ht="12.75" customHeight="1">
      <c r="A20" s="1353"/>
      <c r="B20" s="707"/>
      <c r="C20" s="639"/>
      <c r="D20" s="640"/>
      <c r="E20" s="650"/>
      <c r="F20" s="670"/>
      <c r="H20" s="674"/>
    </row>
    <row r="21" spans="1:24" ht="321" customHeight="1">
      <c r="A21" s="1389">
        <v>1</v>
      </c>
      <c r="B21" s="1390" t="s">
        <v>3380</v>
      </c>
      <c r="C21" s="1391" t="s">
        <v>36</v>
      </c>
      <c r="D21" s="669">
        <v>1</v>
      </c>
      <c r="E21" s="1419"/>
      <c r="F21" s="1392">
        <f>+D21*E21</f>
        <v>0</v>
      </c>
    </row>
    <row r="22" spans="1:24" ht="12.75" customHeight="1">
      <c r="A22" s="1353"/>
      <c r="B22" s="1393"/>
      <c r="C22" s="1394"/>
      <c r="D22" s="1395"/>
      <c r="E22" s="1420"/>
      <c r="F22" s="1397"/>
    </row>
    <row r="23" spans="1:24" ht="174" customHeight="1">
      <c r="A23" s="1389">
        <f>A21+1</f>
        <v>2</v>
      </c>
      <c r="B23" s="1390" t="s">
        <v>3381</v>
      </c>
      <c r="C23" s="1391" t="s">
        <v>36</v>
      </c>
      <c r="D23" s="1398">
        <v>1</v>
      </c>
      <c r="E23" s="1419"/>
      <c r="F23" s="1392">
        <f>+D23*E23</f>
        <v>0</v>
      </c>
    </row>
    <row r="24" spans="1:24" ht="12.75" customHeight="1">
      <c r="A24" s="1353"/>
      <c r="B24" s="1393"/>
      <c r="C24" s="1394"/>
      <c r="D24" s="1395"/>
      <c r="E24" s="1420"/>
      <c r="F24" s="1397"/>
    </row>
    <row r="25" spans="1:24" ht="38.25">
      <c r="A25" s="1389">
        <f>A23+1</f>
        <v>3</v>
      </c>
      <c r="B25" s="1390" t="s">
        <v>3382</v>
      </c>
      <c r="C25" s="1399" t="s">
        <v>36</v>
      </c>
      <c r="D25" s="1398">
        <v>1</v>
      </c>
      <c r="E25" s="1419"/>
      <c r="F25" s="1392">
        <f>+D25*E25</f>
        <v>0</v>
      </c>
    </row>
    <row r="26" spans="1:24" ht="12.75" customHeight="1">
      <c r="A26" s="1353"/>
      <c r="B26" s="1393"/>
      <c r="C26" s="1394"/>
      <c r="D26" s="1395"/>
      <c r="E26" s="1420"/>
      <c r="F26" s="1397"/>
    </row>
    <row r="27" spans="1:24" ht="127.5">
      <c r="A27" s="1389">
        <f>A25+1</f>
        <v>4</v>
      </c>
      <c r="B27" s="1390" t="s">
        <v>3383</v>
      </c>
      <c r="C27" s="1391" t="s">
        <v>36</v>
      </c>
      <c r="D27" s="1398">
        <v>1</v>
      </c>
      <c r="E27" s="1419"/>
      <c r="F27" s="1392">
        <f>+D27*E27</f>
        <v>0</v>
      </c>
    </row>
    <row r="28" spans="1:24" ht="12.75" customHeight="1">
      <c r="A28" s="1353"/>
      <c r="B28" s="1393"/>
      <c r="C28" s="1394"/>
      <c r="D28" s="1395"/>
      <c r="E28" s="1420"/>
      <c r="F28" s="1397"/>
    </row>
    <row r="29" spans="1:24" s="654" customFormat="1" ht="25.5">
      <c r="A29" s="1389">
        <f>A27+1</f>
        <v>5</v>
      </c>
      <c r="B29" s="601" t="s">
        <v>3384</v>
      </c>
      <c r="C29" s="599" t="s">
        <v>4</v>
      </c>
      <c r="D29" s="605">
        <v>15</v>
      </c>
      <c r="E29" s="1163"/>
      <c r="F29" s="1392">
        <f>+D29*E29</f>
        <v>0</v>
      </c>
      <c r="H29" s="1400"/>
    </row>
    <row r="30" spans="1:24" ht="12.75" customHeight="1">
      <c r="A30" s="1353"/>
      <c r="B30" s="707"/>
      <c r="C30" s="639"/>
      <c r="D30" s="640"/>
      <c r="E30" s="650"/>
      <c r="F30" s="670"/>
      <c r="H30" s="674"/>
    </row>
    <row r="31" spans="1:24" ht="13.5" thickBot="1">
      <c r="A31" s="1401"/>
      <c r="B31" s="1402" t="s">
        <v>3385</v>
      </c>
      <c r="C31" s="1403"/>
      <c r="D31" s="1404"/>
      <c r="E31" s="1403" t="s">
        <v>3</v>
      </c>
      <c r="F31" s="1405">
        <f>SUM(F21:F30)</f>
        <v>0</v>
      </c>
    </row>
    <row r="32" spans="1:24" ht="12.75" customHeight="1" thickTop="1">
      <c r="A32" s="1353"/>
      <c r="B32" s="707"/>
      <c r="C32" s="639"/>
      <c r="D32" s="640"/>
      <c r="E32" s="650"/>
      <c r="F32" s="670"/>
      <c r="H32" s="674"/>
    </row>
    <row r="33" spans="1:8" ht="12.75" customHeight="1">
      <c r="A33" s="1353"/>
      <c r="B33" s="707"/>
      <c r="C33" s="639"/>
      <c r="D33" s="640"/>
      <c r="E33" s="650"/>
      <c r="F33" s="670"/>
      <c r="H33" s="674"/>
    </row>
    <row r="34" spans="1:8" ht="12.75" customHeight="1">
      <c r="A34" s="1380" t="s">
        <v>3369</v>
      </c>
      <c r="B34" s="1406" t="s">
        <v>749</v>
      </c>
      <c r="C34" s="639"/>
      <c r="D34" s="640"/>
      <c r="E34" s="650"/>
      <c r="F34" s="670"/>
      <c r="H34" s="674"/>
    </row>
    <row r="35" spans="1:8" ht="12.75" customHeight="1">
      <c r="A35" s="1353"/>
      <c r="B35" s="707"/>
      <c r="C35" s="639"/>
      <c r="D35" s="640"/>
      <c r="E35" s="650"/>
      <c r="F35" s="670"/>
      <c r="H35" s="674"/>
    </row>
    <row r="36" spans="1:8" ht="43.5" customHeight="1">
      <c r="A36" s="516" t="s">
        <v>277</v>
      </c>
      <c r="B36" s="3380" t="s">
        <v>3386</v>
      </c>
      <c r="C36" s="3380"/>
      <c r="D36" s="3380"/>
      <c r="E36" s="3380"/>
      <c r="F36" s="3380"/>
    </row>
    <row r="37" spans="1:8" ht="42" customHeight="1">
      <c r="A37" s="516" t="s">
        <v>277</v>
      </c>
      <c r="B37" s="3383" t="s">
        <v>3387</v>
      </c>
      <c r="C37" s="3383"/>
      <c r="D37" s="3383"/>
      <c r="E37" s="3383"/>
      <c r="F37" s="3383"/>
    </row>
    <row r="38" spans="1:8" ht="29.25" customHeight="1">
      <c r="A38" s="516" t="s">
        <v>277</v>
      </c>
      <c r="B38" s="3340" t="s">
        <v>3388</v>
      </c>
      <c r="C38" s="3340"/>
      <c r="D38" s="3340"/>
      <c r="E38" s="3340"/>
      <c r="F38" s="3340"/>
    </row>
    <row r="39" spans="1:8" ht="39.75" customHeight="1">
      <c r="A39" s="516" t="s">
        <v>277</v>
      </c>
      <c r="B39" s="3340" t="s">
        <v>3389</v>
      </c>
      <c r="C39" s="3340"/>
      <c r="D39" s="3340"/>
      <c r="E39" s="3340"/>
      <c r="F39" s="3340"/>
    </row>
    <row r="40" spans="1:8" ht="39.75" customHeight="1">
      <c r="A40" s="516" t="s">
        <v>277</v>
      </c>
      <c r="B40" s="3340" t="s">
        <v>3390</v>
      </c>
      <c r="C40" s="3340"/>
      <c r="D40" s="3340"/>
      <c r="E40" s="3340"/>
      <c r="F40" s="3340"/>
    </row>
    <row r="41" spans="1:8" s="652" customFormat="1">
      <c r="A41" s="518"/>
      <c r="B41" s="434"/>
      <c r="C41" s="434"/>
      <c r="D41" s="434"/>
      <c r="E41" s="1345"/>
      <c r="F41" s="434"/>
    </row>
    <row r="42" spans="1:8" ht="51">
      <c r="A42" s="1389">
        <v>1</v>
      </c>
      <c r="B42" s="1390" t="s">
        <v>3391</v>
      </c>
      <c r="C42" s="1391" t="s">
        <v>6</v>
      </c>
      <c r="D42" s="1398">
        <v>21</v>
      </c>
      <c r="E42" s="1419"/>
      <c r="F42" s="1392">
        <f>+D42*E42</f>
        <v>0</v>
      </c>
    </row>
    <row r="43" spans="1:8" ht="12.75" customHeight="1">
      <c r="A43" s="1407"/>
      <c r="B43" s="681"/>
      <c r="C43" s="639"/>
      <c r="D43" s="669"/>
      <c r="E43" s="760"/>
      <c r="F43" s="670"/>
    </row>
    <row r="44" spans="1:8" ht="25.5">
      <c r="A44" s="1389">
        <f>A42+1</f>
        <v>2</v>
      </c>
      <c r="B44" s="1390" t="s">
        <v>3392</v>
      </c>
      <c r="C44" s="1391" t="s">
        <v>6</v>
      </c>
      <c r="D44" s="1398">
        <v>2</v>
      </c>
      <c r="E44" s="1419"/>
      <c r="F44" s="1392">
        <f>+D44*E44</f>
        <v>0</v>
      </c>
    </row>
    <row r="45" spans="1:8" ht="12.75" customHeight="1">
      <c r="A45" s="1407"/>
      <c r="B45" s="681"/>
      <c r="C45" s="639"/>
      <c r="D45" s="669"/>
      <c r="E45" s="760"/>
      <c r="F45" s="670"/>
    </row>
    <row r="46" spans="1:8" s="654" customFormat="1">
      <c r="A46" s="1389">
        <f>A44+1</f>
        <v>3</v>
      </c>
      <c r="B46" s="1390" t="s">
        <v>3393</v>
      </c>
      <c r="C46" s="1391" t="s">
        <v>6</v>
      </c>
      <c r="D46" s="1398">
        <v>3.5</v>
      </c>
      <c r="E46" s="1419"/>
      <c r="F46" s="1392">
        <f>+D46*E46</f>
        <v>0</v>
      </c>
      <c r="H46" s="1400"/>
    </row>
    <row r="47" spans="1:8" s="654" customFormat="1" ht="12.75" customHeight="1">
      <c r="A47" s="1353"/>
      <c r="B47" s="681"/>
      <c r="C47" s="1408"/>
      <c r="D47" s="1409"/>
      <c r="E47" s="1421"/>
      <c r="F47" s="1397"/>
      <c r="H47" s="1400"/>
    </row>
    <row r="48" spans="1:8" s="654" customFormat="1" ht="63.75">
      <c r="A48" s="1389">
        <f>A46+1</f>
        <v>4</v>
      </c>
      <c r="B48" s="601" t="s">
        <v>3394</v>
      </c>
      <c r="C48" s="1391" t="s">
        <v>36</v>
      </c>
      <c r="D48" s="669">
        <v>1</v>
      </c>
      <c r="E48" s="1163"/>
      <c r="F48" s="1392">
        <f>+D48*E48</f>
        <v>0</v>
      </c>
      <c r="H48" s="1400"/>
    </row>
    <row r="49" spans="1:8" ht="12.75" customHeight="1">
      <c r="A49" s="1353"/>
      <c r="B49" s="1393"/>
      <c r="C49" s="1394"/>
      <c r="D49" s="1395"/>
      <c r="E49" s="1396"/>
      <c r="F49" s="1397"/>
    </row>
    <row r="50" spans="1:8" ht="13.5" thickBot="1">
      <c r="A50" s="1401"/>
      <c r="B50" s="1402" t="s">
        <v>3395</v>
      </c>
      <c r="C50" s="1403"/>
      <c r="D50" s="1404"/>
      <c r="E50" s="1403" t="s">
        <v>3</v>
      </c>
      <c r="F50" s="1405">
        <f>SUM(F41:F49)</f>
        <v>0</v>
      </c>
    </row>
    <row r="51" spans="1:8" ht="12.75" customHeight="1" thickTop="1">
      <c r="A51" s="1353"/>
      <c r="B51" s="707"/>
      <c r="C51" s="639"/>
      <c r="D51" s="640"/>
      <c r="E51" s="650"/>
      <c r="F51" s="670"/>
      <c r="H51" s="674"/>
    </row>
    <row r="52" spans="1:8" ht="12.75" customHeight="1">
      <c r="A52" s="1353"/>
      <c r="B52" s="707"/>
      <c r="C52" s="1378" t="s">
        <v>3375</v>
      </c>
      <c r="D52" s="1379" t="s">
        <v>0</v>
      </c>
      <c r="E52" s="1378" t="s">
        <v>5</v>
      </c>
      <c r="F52" s="641" t="s">
        <v>3376</v>
      </c>
      <c r="H52" s="674"/>
    </row>
    <row r="53" spans="1:8" ht="12.75" customHeight="1">
      <c r="A53" s="1353"/>
      <c r="B53" s="707"/>
      <c r="C53" s="1378"/>
      <c r="D53" s="1379"/>
      <c r="E53" s="1378"/>
      <c r="F53" s="641"/>
      <c r="H53" s="674"/>
    </row>
    <row r="54" spans="1:8" ht="12.75" customHeight="1">
      <c r="A54" s="1380" t="s">
        <v>3370</v>
      </c>
      <c r="B54" s="1406" t="s">
        <v>8</v>
      </c>
      <c r="C54" s="639"/>
      <c r="D54" s="640"/>
      <c r="E54" s="650"/>
      <c r="F54" s="670"/>
      <c r="H54" s="674"/>
    </row>
    <row r="55" spans="1:8" ht="12.75" customHeight="1">
      <c r="A55" s="1353"/>
      <c r="B55" s="707"/>
      <c r="C55" s="639"/>
      <c r="D55" s="640"/>
      <c r="E55" s="650"/>
      <c r="F55" s="670"/>
      <c r="H55" s="674"/>
    </row>
    <row r="56" spans="1:8" ht="51">
      <c r="A56" s="1389">
        <v>1</v>
      </c>
      <c r="B56" s="1390" t="s">
        <v>3396</v>
      </c>
      <c r="C56" s="1391" t="s">
        <v>6</v>
      </c>
      <c r="D56" s="1398">
        <v>400</v>
      </c>
      <c r="E56" s="1419"/>
      <c r="F56" s="1392">
        <f>+D56*E56</f>
        <v>0</v>
      </c>
    </row>
    <row r="57" spans="1:8" ht="12.75" customHeight="1">
      <c r="A57" s="1407"/>
      <c r="B57" s="681"/>
      <c r="C57" s="639"/>
      <c r="D57" s="669"/>
      <c r="E57" s="760"/>
      <c r="F57" s="1392"/>
    </row>
    <row r="58" spans="1:8" s="654" customFormat="1" ht="38.25">
      <c r="A58" s="1389">
        <f>A56+1</f>
        <v>2</v>
      </c>
      <c r="B58" s="1390" t="s">
        <v>4799</v>
      </c>
      <c r="C58" s="1391" t="s">
        <v>7</v>
      </c>
      <c r="D58" s="1398">
        <v>180</v>
      </c>
      <c r="E58" s="1419"/>
      <c r="F58" s="1392">
        <f>+D58*E58</f>
        <v>0</v>
      </c>
      <c r="H58" s="1400"/>
    </row>
    <row r="59" spans="1:8" s="654" customFormat="1" ht="12.75" customHeight="1">
      <c r="A59" s="1353"/>
      <c r="B59" s="681"/>
      <c r="C59" s="639"/>
      <c r="D59" s="669"/>
      <c r="E59" s="761"/>
      <c r="F59" s="1392"/>
      <c r="H59" s="1400"/>
    </row>
    <row r="60" spans="1:8" s="654" customFormat="1" ht="25.5">
      <c r="A60" s="1389">
        <f>A58+1</f>
        <v>3</v>
      </c>
      <c r="B60" s="601" t="s">
        <v>3397</v>
      </c>
      <c r="C60" s="1391" t="s">
        <v>7</v>
      </c>
      <c r="D60" s="1398">
        <v>150</v>
      </c>
      <c r="E60" s="1419"/>
      <c r="F60" s="1392">
        <f>+D60*E60</f>
        <v>0</v>
      </c>
      <c r="H60" s="1400"/>
    </row>
    <row r="61" spans="1:8" s="654" customFormat="1" ht="12.75" customHeight="1">
      <c r="A61" s="1353"/>
      <c r="B61" s="681"/>
      <c r="C61" s="639"/>
      <c r="D61" s="669"/>
      <c r="E61" s="761"/>
      <c r="F61" s="1392"/>
      <c r="H61" s="1400"/>
    </row>
    <row r="62" spans="1:8" s="654" customFormat="1" ht="51">
      <c r="A62" s="1389">
        <f>A60+1</f>
        <v>4</v>
      </c>
      <c r="B62" s="601" t="s">
        <v>3398</v>
      </c>
      <c r="C62" s="599" t="s">
        <v>6</v>
      </c>
      <c r="D62" s="605">
        <v>50</v>
      </c>
      <c r="E62" s="1163"/>
      <c r="F62" s="1392">
        <f>+D62*E62</f>
        <v>0</v>
      </c>
      <c r="H62" s="1400"/>
    </row>
    <row r="63" spans="1:8" ht="12.75" customHeight="1">
      <c r="A63" s="1353"/>
      <c r="B63" s="707"/>
      <c r="C63" s="639"/>
      <c r="D63" s="640"/>
      <c r="E63" s="760"/>
      <c r="F63" s="1392"/>
      <c r="H63" s="674"/>
    </row>
    <row r="64" spans="1:8" s="654" customFormat="1" ht="38.25">
      <c r="A64" s="1389">
        <f>A62+1</f>
        <v>5</v>
      </c>
      <c r="B64" s="601" t="s">
        <v>3399</v>
      </c>
      <c r="C64" s="599" t="s">
        <v>6</v>
      </c>
      <c r="D64" s="605">
        <v>60</v>
      </c>
      <c r="E64" s="1163"/>
      <c r="F64" s="1392">
        <f>+D64*E64</f>
        <v>0</v>
      </c>
      <c r="H64" s="1400"/>
    </row>
    <row r="65" spans="1:8" ht="12.75" customHeight="1">
      <c r="A65" s="1353"/>
      <c r="B65" s="707"/>
      <c r="C65" s="639"/>
      <c r="D65" s="640"/>
      <c r="E65" s="760"/>
      <c r="F65" s="1392"/>
      <c r="H65" s="674"/>
    </row>
    <row r="66" spans="1:8" ht="13.5" thickBot="1">
      <c r="A66" s="1401"/>
      <c r="B66" s="1402" t="s">
        <v>3400</v>
      </c>
      <c r="C66" s="1403"/>
      <c r="D66" s="1404"/>
      <c r="E66" s="1422" t="s">
        <v>3</v>
      </c>
      <c r="F66" s="1405">
        <f>SUM(F56:F65)</f>
        <v>0</v>
      </c>
    </row>
    <row r="67" spans="1:8" ht="12.75" customHeight="1" thickTop="1">
      <c r="A67" s="1407"/>
      <c r="B67" s="707"/>
      <c r="C67" s="639"/>
      <c r="D67" s="640"/>
      <c r="E67" s="760"/>
      <c r="F67" s="670"/>
      <c r="H67" s="674"/>
    </row>
    <row r="68" spans="1:8" ht="12.75" customHeight="1">
      <c r="A68" s="1407"/>
      <c r="B68" s="707"/>
      <c r="C68" s="639"/>
      <c r="D68" s="640"/>
      <c r="E68" s="760"/>
      <c r="F68" s="670"/>
      <c r="H68" s="674"/>
    </row>
    <row r="69" spans="1:8" ht="12.75" customHeight="1">
      <c r="A69" s="1407"/>
      <c r="B69" s="707"/>
      <c r="C69" s="1378" t="s">
        <v>3375</v>
      </c>
      <c r="D69" s="1379" t="s">
        <v>0</v>
      </c>
      <c r="E69" s="1423" t="s">
        <v>5</v>
      </c>
      <c r="F69" s="641" t="s">
        <v>3376</v>
      </c>
      <c r="H69" s="674"/>
    </row>
    <row r="70" spans="1:8" ht="12.75" customHeight="1">
      <c r="A70" s="1380" t="s">
        <v>3371</v>
      </c>
      <c r="B70" s="1410" t="s">
        <v>13</v>
      </c>
      <c r="C70" s="1355"/>
      <c r="D70" s="1356"/>
      <c r="E70" s="1424"/>
      <c r="F70" s="1357"/>
    </row>
    <row r="71" spans="1:8" ht="12.75" customHeight="1">
      <c r="A71" s="1407"/>
      <c r="B71" s="707"/>
      <c r="C71" s="639"/>
      <c r="D71" s="640"/>
      <c r="E71" s="760"/>
      <c r="F71" s="670"/>
      <c r="H71" s="674"/>
    </row>
    <row r="72" spans="1:8" ht="76.5">
      <c r="A72" s="1389">
        <v>1</v>
      </c>
      <c r="B72" s="1390" t="s">
        <v>3401</v>
      </c>
      <c r="C72" s="1391" t="s">
        <v>7</v>
      </c>
      <c r="D72" s="669">
        <v>105</v>
      </c>
      <c r="E72" s="1419"/>
      <c r="F72" s="1392">
        <f>+D72*E72</f>
        <v>0</v>
      </c>
    </row>
    <row r="73" spans="1:8" ht="12.75" customHeight="1">
      <c r="A73" s="1353"/>
      <c r="B73" s="1393"/>
      <c r="C73" s="1411"/>
      <c r="D73" s="1412"/>
      <c r="E73" s="1419"/>
      <c r="F73" s="1392"/>
    </row>
    <row r="74" spans="1:8" ht="51">
      <c r="A74" s="1389">
        <f>A72+1</f>
        <v>2</v>
      </c>
      <c r="B74" s="1390" t="s">
        <v>3402</v>
      </c>
      <c r="C74" s="1391" t="s">
        <v>7</v>
      </c>
      <c r="D74" s="1398">
        <v>36</v>
      </c>
      <c r="E74" s="1419"/>
      <c r="F74" s="1392">
        <f>+D74*E74</f>
        <v>0</v>
      </c>
    </row>
    <row r="75" spans="1:8" ht="12.75" customHeight="1">
      <c r="A75" s="1407"/>
      <c r="B75" s="681"/>
      <c r="C75" s="639"/>
      <c r="D75" s="669"/>
      <c r="E75" s="760"/>
      <c r="F75" s="1392"/>
    </row>
    <row r="76" spans="1:8" s="654" customFormat="1" ht="25.5">
      <c r="A76" s="1389">
        <f>A74+1</f>
        <v>3</v>
      </c>
      <c r="B76" s="601" t="s">
        <v>3403</v>
      </c>
      <c r="C76" s="1391" t="s">
        <v>4</v>
      </c>
      <c r="D76" s="605">
        <v>40</v>
      </c>
      <c r="E76" s="1163"/>
      <c r="F76" s="1392">
        <f>+D76*E76</f>
        <v>0</v>
      </c>
      <c r="H76" s="1400"/>
    </row>
    <row r="77" spans="1:8" ht="12.75" customHeight="1">
      <c r="A77" s="1353"/>
      <c r="B77" s="707"/>
      <c r="C77" s="639"/>
      <c r="D77" s="640"/>
      <c r="E77" s="760"/>
      <c r="F77" s="1392"/>
      <c r="H77" s="674"/>
    </row>
    <row r="78" spans="1:8" ht="13.5" thickBot="1">
      <c r="A78" s="1401"/>
      <c r="B78" s="1402" t="s">
        <v>3404</v>
      </c>
      <c r="C78" s="1403"/>
      <c r="D78" s="1413"/>
      <c r="E78" s="1422" t="s">
        <v>3</v>
      </c>
      <c r="F78" s="1405">
        <f>SUM(F72:F77)</f>
        <v>0</v>
      </c>
    </row>
    <row r="79" spans="1:8" ht="12.75" customHeight="1" thickTop="1">
      <c r="A79" s="1353"/>
      <c r="B79" s="1377"/>
      <c r="C79" s="1355"/>
      <c r="D79" s="1356"/>
      <c r="E79" s="1424"/>
      <c r="F79" s="1357"/>
    </row>
    <row r="80" spans="1:8" ht="12.75" customHeight="1">
      <c r="A80" s="1353"/>
      <c r="B80" s="1377"/>
      <c r="C80" s="1355"/>
      <c r="D80" s="1356"/>
      <c r="E80" s="1424"/>
      <c r="F80" s="1357"/>
    </row>
    <row r="81" spans="1:8" ht="12.75" customHeight="1">
      <c r="A81" s="1380" t="s">
        <v>3372</v>
      </c>
      <c r="B81" s="1406" t="s">
        <v>12</v>
      </c>
      <c r="C81" s="639"/>
      <c r="D81" s="640"/>
      <c r="E81" s="760"/>
      <c r="F81" s="670"/>
      <c r="H81" s="674"/>
    </row>
    <row r="82" spans="1:8" ht="12.75" customHeight="1">
      <c r="A82" s="1353"/>
      <c r="B82" s="707"/>
      <c r="C82" s="639"/>
      <c r="D82" s="640"/>
      <c r="E82" s="760"/>
      <c r="F82" s="670"/>
      <c r="H82" s="674"/>
    </row>
    <row r="83" spans="1:8" ht="38.25">
      <c r="A83" s="1389">
        <v>1</v>
      </c>
      <c r="B83" s="1390" t="s">
        <v>3405</v>
      </c>
      <c r="C83" s="1391" t="s">
        <v>6</v>
      </c>
      <c r="D83" s="669">
        <v>11</v>
      </c>
      <c r="E83" s="1419"/>
      <c r="F83" s="1392">
        <f>+D83*E83</f>
        <v>0</v>
      </c>
    </row>
    <row r="84" spans="1:8" ht="12.75" customHeight="1">
      <c r="A84" s="1353"/>
      <c r="B84" s="1393"/>
      <c r="C84" s="1411"/>
      <c r="D84" s="1412"/>
      <c r="E84" s="1419"/>
      <c r="F84" s="1392"/>
    </row>
    <row r="85" spans="1:8" ht="38.25">
      <c r="A85" s="1389">
        <f>A83+1</f>
        <v>2</v>
      </c>
      <c r="B85" s="1390" t="s">
        <v>3406</v>
      </c>
      <c r="C85" s="1391" t="s">
        <v>6</v>
      </c>
      <c r="D85" s="1398">
        <v>39</v>
      </c>
      <c r="E85" s="1419"/>
      <c r="F85" s="1392">
        <f>+D85*E85</f>
        <v>0</v>
      </c>
    </row>
    <row r="86" spans="1:8" s="652" customFormat="1">
      <c r="A86" s="678"/>
      <c r="B86" s="712"/>
      <c r="C86" s="650"/>
      <c r="D86" s="640"/>
      <c r="E86" s="760"/>
      <c r="F86" s="674"/>
    </row>
    <row r="87" spans="1:8" s="654" customFormat="1" ht="51">
      <c r="A87" s="1389">
        <f>A85+1</f>
        <v>3</v>
      </c>
      <c r="B87" s="601" t="s">
        <v>3407</v>
      </c>
      <c r="C87" s="1391" t="s">
        <v>6</v>
      </c>
      <c r="D87" s="609">
        <v>9</v>
      </c>
      <c r="E87" s="17"/>
      <c r="F87" s="1392">
        <f>+D87*E87</f>
        <v>0</v>
      </c>
      <c r="H87" s="1400"/>
    </row>
    <row r="88" spans="1:8" s="654" customFormat="1">
      <c r="A88" s="1389" t="s">
        <v>9</v>
      </c>
      <c r="B88" s="1390" t="s">
        <v>3408</v>
      </c>
      <c r="C88" s="1391" t="s">
        <v>7</v>
      </c>
      <c r="D88" s="605">
        <v>25</v>
      </c>
      <c r="E88" s="1163"/>
      <c r="F88" s="1392">
        <f>+D88*E88</f>
        <v>0</v>
      </c>
      <c r="H88" s="1400"/>
    </row>
    <row r="89" spans="1:8" s="654" customFormat="1">
      <c r="A89" s="1389" t="s">
        <v>9</v>
      </c>
      <c r="B89" s="1390" t="s">
        <v>3409</v>
      </c>
      <c r="C89" s="1391" t="s">
        <v>7</v>
      </c>
      <c r="D89" s="605">
        <v>25</v>
      </c>
      <c r="E89" s="1163"/>
      <c r="F89" s="1392">
        <f>+D89*E89</f>
        <v>0</v>
      </c>
      <c r="H89" s="1400"/>
    </row>
    <row r="90" spans="1:8" s="652" customFormat="1">
      <c r="A90" s="678"/>
      <c r="B90" s="712"/>
      <c r="C90" s="650"/>
      <c r="D90" s="640"/>
      <c r="E90" s="760"/>
      <c r="F90" s="674"/>
    </row>
    <row r="91" spans="1:8" s="654" customFormat="1" ht="38.25">
      <c r="A91" s="1389">
        <f>A87+1</f>
        <v>4</v>
      </c>
      <c r="B91" s="1390" t="s">
        <v>3410</v>
      </c>
      <c r="C91" s="1391" t="s">
        <v>6</v>
      </c>
      <c r="D91" s="605">
        <v>3.5</v>
      </c>
      <c r="E91" s="1163"/>
      <c r="F91" s="1392">
        <f>+D91*E91</f>
        <v>0</v>
      </c>
      <c r="H91" s="1400"/>
    </row>
    <row r="92" spans="1:8" ht="12.75" customHeight="1">
      <c r="A92" s="1353"/>
      <c r="B92" s="707"/>
      <c r="C92" s="639"/>
      <c r="D92" s="640"/>
      <c r="E92" s="760"/>
      <c r="F92" s="1392"/>
      <c r="H92" s="674"/>
    </row>
    <row r="93" spans="1:8" s="654" customFormat="1" ht="76.5">
      <c r="A93" s="1389">
        <f>A91+1</f>
        <v>5</v>
      </c>
      <c r="B93" s="133" t="s">
        <v>291</v>
      </c>
      <c r="C93" s="599" t="s">
        <v>11</v>
      </c>
      <c r="D93" s="605">
        <v>700</v>
      </c>
      <c r="E93" s="1163"/>
      <c r="F93" s="1392">
        <f>+D93*E93</f>
        <v>0</v>
      </c>
      <c r="H93" s="1400"/>
    </row>
    <row r="94" spans="1:8" ht="12.75" customHeight="1">
      <c r="A94" s="1407"/>
      <c r="B94" s="134"/>
      <c r="C94" s="639"/>
      <c r="D94" s="640"/>
      <c r="E94" s="760"/>
      <c r="F94" s="1392"/>
      <c r="H94" s="674"/>
    </row>
    <row r="95" spans="1:8" s="654" customFormat="1" ht="76.5">
      <c r="A95" s="1389">
        <f>A93+1</f>
        <v>6</v>
      </c>
      <c r="B95" s="133" t="s">
        <v>291</v>
      </c>
      <c r="C95" s="599" t="s">
        <v>11</v>
      </c>
      <c r="D95" s="605">
        <v>600</v>
      </c>
      <c r="E95" s="1163"/>
      <c r="F95" s="1392">
        <f>+D95*E95</f>
        <v>0</v>
      </c>
      <c r="H95" s="1400"/>
    </row>
    <row r="96" spans="1:8" ht="12.75" customHeight="1">
      <c r="A96" s="1407"/>
      <c r="B96" s="134"/>
      <c r="C96" s="639"/>
      <c r="D96" s="640"/>
      <c r="E96" s="760"/>
      <c r="F96" s="1392"/>
      <c r="H96" s="674"/>
    </row>
    <row r="97" spans="1:8" s="654" customFormat="1" ht="38.25">
      <c r="A97" s="1389">
        <f>A95+1</f>
        <v>7</v>
      </c>
      <c r="B97" s="133" t="s">
        <v>293</v>
      </c>
      <c r="C97" s="599" t="s">
        <v>11</v>
      </c>
      <c r="D97" s="605">
        <v>5000</v>
      </c>
      <c r="E97" s="1163"/>
      <c r="F97" s="1392">
        <f>+D97*E97</f>
        <v>0</v>
      </c>
      <c r="H97" s="1400"/>
    </row>
    <row r="98" spans="1:8" s="1415" customFormat="1">
      <c r="A98" s="678"/>
      <c r="B98" s="133"/>
      <c r="C98" s="365"/>
      <c r="D98" s="609"/>
      <c r="E98" s="1425"/>
      <c r="F98" s="1414"/>
      <c r="H98" s="1416"/>
    </row>
    <row r="99" spans="1:8" s="411" customFormat="1" ht="63.75">
      <c r="A99" s="1389">
        <f>A97+1</f>
        <v>8</v>
      </c>
      <c r="B99" s="144" t="s">
        <v>799</v>
      </c>
      <c r="C99" s="351" t="s">
        <v>4</v>
      </c>
      <c r="D99" s="605">
        <v>9</v>
      </c>
      <c r="E99" s="633"/>
      <c r="F99" s="608">
        <f>+D99*E99</f>
        <v>0</v>
      </c>
    </row>
    <row r="100" spans="1:8" ht="12.75" customHeight="1">
      <c r="A100" s="1407"/>
      <c r="B100" s="707"/>
      <c r="C100" s="639"/>
      <c r="D100" s="640"/>
      <c r="E100" s="760"/>
      <c r="F100" s="1392"/>
      <c r="H100" s="674"/>
    </row>
    <row r="101" spans="1:8" ht="13.5" thickBot="1">
      <c r="A101" s="1401"/>
      <c r="B101" s="1402" t="s">
        <v>3411</v>
      </c>
      <c r="C101" s="1403"/>
      <c r="D101" s="1413"/>
      <c r="E101" s="1403" t="s">
        <v>3</v>
      </c>
      <c r="F101" s="1405">
        <f>SUM(F83:F100)</f>
        <v>0</v>
      </c>
    </row>
    <row r="102" spans="1:8" ht="12.75" customHeight="1" thickTop="1">
      <c r="A102" s="1353"/>
      <c r="B102" s="1377"/>
      <c r="C102" s="1355"/>
      <c r="D102" s="1356"/>
      <c r="E102" s="1355"/>
      <c r="F102" s="1357"/>
    </row>
    <row r="103" spans="1:8" ht="12.75" customHeight="1">
      <c r="A103" s="1353"/>
      <c r="B103" s="1377"/>
      <c r="C103" s="1355"/>
      <c r="D103" s="1356"/>
      <c r="E103" s="1355"/>
      <c r="F103" s="1357"/>
    </row>
    <row r="104" spans="1:8" ht="12.75" customHeight="1">
      <c r="A104" s="1353"/>
      <c r="B104" s="1377"/>
      <c r="C104" s="1355"/>
      <c r="D104" s="1356"/>
      <c r="E104" s="1355"/>
      <c r="F104" s="1357"/>
    </row>
    <row r="105" spans="1:8" ht="12.75" customHeight="1">
      <c r="A105" s="1353"/>
      <c r="B105" s="1377"/>
      <c r="C105" s="1355"/>
      <c r="D105" s="1356"/>
      <c r="E105" s="1355"/>
      <c r="F105" s="1357"/>
    </row>
    <row r="106" spans="1:8" ht="12.75" customHeight="1">
      <c r="A106" s="1353"/>
      <c r="B106" s="1377"/>
      <c r="C106" s="1355"/>
      <c r="D106" s="1356"/>
      <c r="E106" s="1355"/>
      <c r="F106" s="1357"/>
    </row>
    <row r="107" spans="1:8" ht="12.75" customHeight="1">
      <c r="A107" s="1353"/>
      <c r="B107" s="1377"/>
      <c r="C107" s="1355"/>
      <c r="D107" s="1356"/>
      <c r="E107" s="1355"/>
      <c r="F107" s="1357"/>
    </row>
    <row r="108" spans="1:8" ht="12.75" customHeight="1">
      <c r="A108" s="1353"/>
      <c r="B108" s="1377"/>
      <c r="C108" s="1355"/>
      <c r="D108" s="1356"/>
      <c r="E108" s="1355"/>
      <c r="F108" s="1357"/>
    </row>
    <row r="109" spans="1:8" ht="12.75" customHeight="1">
      <c r="A109" s="1353"/>
      <c r="B109" s="1377"/>
      <c r="C109" s="1355"/>
      <c r="D109" s="1356"/>
      <c r="E109" s="1355"/>
      <c r="F109" s="1357"/>
    </row>
    <row r="110" spans="1:8" ht="12.75" customHeight="1">
      <c r="A110" s="1353"/>
      <c r="B110" s="1377"/>
      <c r="C110" s="1355"/>
      <c r="D110" s="1356"/>
      <c r="E110" s="1355"/>
      <c r="F110" s="1357"/>
    </row>
    <row r="111" spans="1:8" ht="12.75" customHeight="1">
      <c r="A111" s="1353"/>
      <c r="B111" s="1377"/>
      <c r="C111" s="1355"/>
      <c r="D111" s="1356"/>
      <c r="E111" s="1355"/>
      <c r="F111" s="1357"/>
    </row>
    <row r="112" spans="1:8" ht="12.75" customHeight="1">
      <c r="A112" s="1353"/>
      <c r="B112" s="1377"/>
      <c r="C112" s="1355"/>
      <c r="D112" s="1356"/>
      <c r="E112" s="1355"/>
      <c r="F112" s="1357"/>
    </row>
    <row r="113" spans="1:6" ht="12.75" customHeight="1">
      <c r="A113" s="1353"/>
      <c r="B113" s="1377"/>
      <c r="C113" s="1355"/>
      <c r="D113" s="1356"/>
      <c r="E113" s="1355"/>
      <c r="F113" s="1357"/>
    </row>
    <row r="114" spans="1:6" ht="12.75" customHeight="1">
      <c r="A114" s="1353"/>
      <c r="B114" s="1377"/>
      <c r="C114" s="1355"/>
      <c r="D114" s="1356"/>
      <c r="E114" s="1355"/>
      <c r="F114" s="1357"/>
    </row>
    <row r="115" spans="1:6" ht="12.75" customHeight="1">
      <c r="A115" s="1353"/>
      <c r="B115" s="1377"/>
      <c r="C115" s="1355"/>
      <c r="D115" s="1356"/>
      <c r="E115" s="1355"/>
      <c r="F115" s="1357"/>
    </row>
    <row r="116" spans="1:6" ht="12.75" customHeight="1">
      <c r="A116" s="1353"/>
      <c r="B116" s="1377"/>
      <c r="C116" s="1355"/>
      <c r="D116" s="1356"/>
      <c r="E116" s="1355"/>
      <c r="F116" s="1357"/>
    </row>
    <row r="117" spans="1:6" ht="12.75" customHeight="1">
      <c r="A117" s="1353"/>
      <c r="B117" s="1377"/>
      <c r="C117" s="1355"/>
      <c r="D117" s="1356"/>
      <c r="E117" s="1355"/>
      <c r="F117" s="1357"/>
    </row>
    <row r="118" spans="1:6" ht="12.75" customHeight="1">
      <c r="A118" s="1353"/>
      <c r="B118" s="1377"/>
      <c r="C118" s="1355"/>
      <c r="D118" s="1356"/>
      <c r="E118" s="1355"/>
      <c r="F118" s="1357"/>
    </row>
    <row r="119" spans="1:6" ht="12.75" customHeight="1">
      <c r="A119" s="1353"/>
      <c r="B119" s="1377"/>
      <c r="C119" s="1355"/>
      <c r="D119" s="1356"/>
      <c r="E119" s="1355"/>
      <c r="F119" s="1357"/>
    </row>
    <row r="120" spans="1:6" ht="12.75" customHeight="1">
      <c r="A120" s="1353"/>
      <c r="B120" s="1377"/>
      <c r="C120" s="1355"/>
      <c r="D120" s="1356"/>
      <c r="E120" s="1355"/>
      <c r="F120" s="1357"/>
    </row>
    <row r="121" spans="1:6" ht="12.75" customHeight="1">
      <c r="A121" s="1353"/>
      <c r="B121" s="1377"/>
      <c r="C121" s="1355"/>
      <c r="D121" s="1356"/>
      <c r="E121" s="1355"/>
      <c r="F121" s="1357"/>
    </row>
    <row r="122" spans="1:6" ht="12.75" customHeight="1">
      <c r="A122" s="1353"/>
      <c r="B122" s="1377"/>
      <c r="C122" s="1355"/>
      <c r="D122" s="1356"/>
      <c r="E122" s="1355"/>
      <c r="F122" s="1357"/>
    </row>
    <row r="123" spans="1:6" ht="12.75" customHeight="1">
      <c r="A123" s="1353"/>
      <c r="B123" s="1377"/>
      <c r="C123" s="1355"/>
      <c r="D123" s="1356"/>
      <c r="E123" s="1355"/>
      <c r="F123" s="1357"/>
    </row>
    <row r="124" spans="1:6" ht="12.75" customHeight="1">
      <c r="A124" s="1353"/>
      <c r="B124" s="1377"/>
      <c r="C124" s="1355"/>
      <c r="D124" s="1356"/>
      <c r="E124" s="1355"/>
      <c r="F124" s="1357"/>
    </row>
    <row r="125" spans="1:6" ht="12.75" customHeight="1">
      <c r="A125" s="1353"/>
      <c r="B125" s="1377"/>
      <c r="C125" s="1355"/>
      <c r="D125" s="1356"/>
      <c r="E125" s="1355"/>
      <c r="F125" s="1357"/>
    </row>
    <row r="126" spans="1:6" ht="12.75" customHeight="1">
      <c r="A126" s="1353"/>
      <c r="B126" s="1377"/>
      <c r="C126" s="1355"/>
      <c r="D126" s="1356"/>
      <c r="E126" s="1355"/>
      <c r="F126" s="1357"/>
    </row>
    <row r="127" spans="1:6" ht="12.75" customHeight="1">
      <c r="A127" s="1353"/>
      <c r="B127" s="1377"/>
      <c r="C127" s="1355"/>
      <c r="D127" s="1356"/>
      <c r="E127" s="1355"/>
      <c r="F127" s="1357"/>
    </row>
    <row r="128" spans="1:6" ht="12.75" customHeight="1">
      <c r="A128" s="1353"/>
      <c r="B128" s="1377"/>
      <c r="C128" s="1355"/>
      <c r="D128" s="1356"/>
      <c r="E128" s="1355"/>
      <c r="F128" s="1357"/>
    </row>
    <row r="129" spans="1:6" ht="12.75" customHeight="1">
      <c r="A129" s="1353"/>
      <c r="B129" s="1377"/>
      <c r="C129" s="1355"/>
      <c r="D129" s="1356"/>
      <c r="E129" s="1355"/>
      <c r="F129" s="1357"/>
    </row>
    <row r="130" spans="1:6" ht="12.75" customHeight="1">
      <c r="A130" s="1353"/>
      <c r="B130" s="1377"/>
      <c r="C130" s="1355"/>
      <c r="D130" s="1356"/>
      <c r="E130" s="1355"/>
      <c r="F130" s="1357"/>
    </row>
    <row r="131" spans="1:6" ht="12.75" customHeight="1">
      <c r="A131" s="1353"/>
      <c r="B131" s="1377"/>
      <c r="C131" s="1355"/>
      <c r="D131" s="1356"/>
      <c r="E131" s="1355"/>
      <c r="F131" s="1357"/>
    </row>
    <row r="132" spans="1:6" ht="12.75" customHeight="1">
      <c r="A132" s="1353"/>
      <c r="B132" s="1377"/>
      <c r="C132" s="1355"/>
      <c r="D132" s="1356"/>
      <c r="E132" s="1355"/>
      <c r="F132" s="1357"/>
    </row>
    <row r="133" spans="1:6" ht="12.75" customHeight="1">
      <c r="A133" s="1353"/>
      <c r="B133" s="1377"/>
      <c r="C133" s="1355"/>
      <c r="D133" s="1356"/>
      <c r="E133" s="1355"/>
      <c r="F133" s="1357"/>
    </row>
    <row r="134" spans="1:6" ht="12.75" customHeight="1">
      <c r="A134" s="1353"/>
      <c r="B134" s="1377"/>
      <c r="C134" s="1355"/>
      <c r="D134" s="1356"/>
      <c r="E134" s="1355"/>
      <c r="F134" s="1357"/>
    </row>
    <row r="135" spans="1:6" ht="12.75" customHeight="1">
      <c r="A135" s="1353"/>
      <c r="B135" s="1377"/>
      <c r="C135" s="1355"/>
      <c r="D135" s="1356"/>
      <c r="E135" s="1355"/>
      <c r="F135" s="1357"/>
    </row>
    <row r="136" spans="1:6" ht="12.75" customHeight="1">
      <c r="A136" s="1353"/>
      <c r="B136" s="1377"/>
      <c r="C136" s="1355"/>
      <c r="D136" s="1356"/>
      <c r="E136" s="1355"/>
      <c r="F136" s="1357"/>
    </row>
    <row r="137" spans="1:6" ht="12.75" customHeight="1">
      <c r="A137" s="1353"/>
      <c r="B137" s="1377"/>
      <c r="C137" s="1355"/>
      <c r="D137" s="1356"/>
      <c r="E137" s="1355"/>
      <c r="F137" s="1357"/>
    </row>
    <row r="138" spans="1:6" ht="12.75" customHeight="1">
      <c r="A138" s="1353"/>
      <c r="B138" s="1377"/>
      <c r="C138" s="1355"/>
      <c r="D138" s="1356"/>
      <c r="E138" s="1355"/>
      <c r="F138" s="1357"/>
    </row>
    <row r="139" spans="1:6" ht="12.75" customHeight="1">
      <c r="A139" s="1353"/>
      <c r="B139" s="1377"/>
      <c r="C139" s="1355"/>
      <c r="D139" s="1356"/>
      <c r="E139" s="1355"/>
      <c r="F139" s="1357"/>
    </row>
    <row r="140" spans="1:6" ht="12.75" customHeight="1">
      <c r="A140" s="1353"/>
      <c r="B140" s="1377"/>
      <c r="C140" s="1355"/>
      <c r="D140" s="1356"/>
      <c r="E140" s="1355"/>
      <c r="F140" s="1357"/>
    </row>
    <row r="141" spans="1:6" ht="12.75" customHeight="1">
      <c r="A141" s="1353"/>
      <c r="B141" s="1377"/>
      <c r="C141" s="1355"/>
      <c r="D141" s="1356"/>
      <c r="E141" s="1355"/>
      <c r="F141" s="1357"/>
    </row>
    <row r="142" spans="1:6" ht="12.75" customHeight="1">
      <c r="A142" s="1353"/>
      <c r="B142" s="1377"/>
      <c r="C142" s="1355"/>
      <c r="D142" s="1356"/>
      <c r="E142" s="1355"/>
      <c r="F142" s="1357"/>
    </row>
    <row r="143" spans="1:6" ht="12.75" customHeight="1">
      <c r="A143" s="1353"/>
      <c r="B143" s="1377"/>
      <c r="C143" s="1355"/>
      <c r="D143" s="1356"/>
      <c r="E143" s="1355"/>
      <c r="F143" s="1357"/>
    </row>
    <row r="144" spans="1:6" ht="12.75" customHeight="1">
      <c r="A144" s="1353"/>
      <c r="B144" s="1377"/>
      <c r="C144" s="1355"/>
      <c r="D144" s="1356"/>
      <c r="E144" s="1355"/>
      <c r="F144" s="1357"/>
    </row>
    <row r="145" spans="1:6" ht="12.75" customHeight="1">
      <c r="A145" s="1353"/>
      <c r="B145" s="1377"/>
      <c r="C145" s="1355"/>
      <c r="D145" s="1356"/>
      <c r="E145" s="1355"/>
      <c r="F145" s="1357"/>
    </row>
    <row r="146" spans="1:6" ht="12.75" customHeight="1">
      <c r="A146" s="1353"/>
      <c r="B146" s="1377"/>
      <c r="C146" s="1355"/>
      <c r="D146" s="1356"/>
      <c r="E146" s="1355"/>
      <c r="F146" s="1357"/>
    </row>
    <row r="147" spans="1:6" ht="12.75" customHeight="1">
      <c r="A147" s="1353"/>
      <c r="B147" s="1377"/>
      <c r="C147" s="1355"/>
      <c r="D147" s="1356"/>
      <c r="E147" s="1355"/>
      <c r="F147" s="1357"/>
    </row>
    <row r="148" spans="1:6" ht="12.75" customHeight="1">
      <c r="A148" s="1353"/>
      <c r="B148" s="1377"/>
      <c r="C148" s="1355"/>
      <c r="D148" s="1356"/>
      <c r="E148" s="1355"/>
      <c r="F148" s="1357"/>
    </row>
    <row r="149" spans="1:6" ht="12.75" customHeight="1">
      <c r="A149" s="1353"/>
      <c r="B149" s="1377"/>
      <c r="C149" s="1355"/>
      <c r="D149" s="1356"/>
      <c r="E149" s="1355"/>
      <c r="F149" s="1357"/>
    </row>
    <row r="150" spans="1:6" ht="12.75" customHeight="1">
      <c r="A150" s="1353"/>
      <c r="B150" s="1377"/>
      <c r="C150" s="1355"/>
      <c r="D150" s="1356"/>
      <c r="E150" s="1355"/>
      <c r="F150" s="1357"/>
    </row>
    <row r="151" spans="1:6" ht="12.75" customHeight="1">
      <c r="A151" s="1353"/>
      <c r="B151" s="1377"/>
      <c r="C151" s="1355"/>
      <c r="D151" s="1356"/>
      <c r="E151" s="1355"/>
      <c r="F151" s="1357"/>
    </row>
    <row r="152" spans="1:6" ht="12.75" customHeight="1">
      <c r="A152" s="1353"/>
      <c r="B152" s="1377"/>
      <c r="C152" s="1355"/>
      <c r="D152" s="1356"/>
      <c r="E152" s="1355"/>
      <c r="F152" s="1357"/>
    </row>
    <row r="153" spans="1:6" ht="12.75" customHeight="1">
      <c r="A153" s="1353"/>
      <c r="B153" s="1377"/>
      <c r="C153" s="1355"/>
      <c r="D153" s="1356"/>
      <c r="E153" s="1355"/>
      <c r="F153" s="1357"/>
    </row>
    <row r="154" spans="1:6" ht="12.75" customHeight="1">
      <c r="A154" s="1353"/>
      <c r="B154" s="1377"/>
      <c r="C154" s="1355"/>
      <c r="D154" s="1356"/>
      <c r="E154" s="1355"/>
      <c r="F154" s="1357"/>
    </row>
    <row r="155" spans="1:6" ht="12.75" customHeight="1">
      <c r="A155" s="1353"/>
      <c r="B155" s="1377"/>
      <c r="C155" s="1355"/>
      <c r="D155" s="1356"/>
      <c r="E155" s="1355"/>
      <c r="F155" s="1357"/>
    </row>
    <row r="156" spans="1:6" ht="12.75" customHeight="1">
      <c r="A156" s="1353"/>
      <c r="B156" s="1377"/>
      <c r="C156" s="1355"/>
      <c r="D156" s="1356"/>
      <c r="E156" s="1355"/>
      <c r="F156" s="1357"/>
    </row>
    <row r="157" spans="1:6" ht="12.75" customHeight="1">
      <c r="A157" s="1353"/>
      <c r="B157" s="1377"/>
      <c r="C157" s="1355"/>
      <c r="D157" s="1356"/>
      <c r="E157" s="1355"/>
      <c r="F157" s="1357"/>
    </row>
    <row r="158" spans="1:6" ht="12.75" customHeight="1">
      <c r="A158" s="1353"/>
      <c r="B158" s="1377"/>
      <c r="C158" s="1355"/>
      <c r="D158" s="1356"/>
      <c r="E158" s="1355"/>
      <c r="F158" s="1357"/>
    </row>
    <row r="159" spans="1:6" ht="12.75" customHeight="1">
      <c r="A159" s="1353"/>
      <c r="B159" s="1377"/>
      <c r="C159" s="1355"/>
      <c r="D159" s="1356"/>
      <c r="E159" s="1355"/>
      <c r="F159" s="1357"/>
    </row>
    <row r="160" spans="1:6" ht="12.75" customHeight="1">
      <c r="A160" s="1353"/>
      <c r="B160" s="1377"/>
      <c r="C160" s="1355"/>
      <c r="D160" s="1356"/>
      <c r="E160" s="1355"/>
      <c r="F160" s="1357"/>
    </row>
    <row r="161" spans="1:6" ht="12.75" customHeight="1">
      <c r="A161" s="1353"/>
      <c r="B161" s="1377"/>
      <c r="C161" s="1355"/>
      <c r="D161" s="1356"/>
      <c r="E161" s="1355"/>
      <c r="F161" s="1357"/>
    </row>
    <row r="162" spans="1:6" ht="12.75" customHeight="1">
      <c r="A162" s="1353"/>
      <c r="B162" s="1377"/>
      <c r="C162" s="1355"/>
      <c r="D162" s="1356"/>
      <c r="E162" s="1355"/>
      <c r="F162" s="1357"/>
    </row>
    <row r="163" spans="1:6" ht="12.75" customHeight="1">
      <c r="A163" s="1353"/>
      <c r="B163" s="1377"/>
      <c r="C163" s="1355"/>
      <c r="D163" s="1356"/>
      <c r="E163" s="1355"/>
      <c r="F163" s="1357"/>
    </row>
    <row r="164" spans="1:6" ht="12.75" customHeight="1">
      <c r="A164" s="1353"/>
      <c r="B164" s="1377"/>
      <c r="C164" s="1355"/>
      <c r="D164" s="1356"/>
      <c r="E164" s="1355"/>
      <c r="F164" s="1357"/>
    </row>
    <row r="165" spans="1:6" ht="12.75" customHeight="1">
      <c r="A165" s="1353"/>
      <c r="B165" s="1377"/>
      <c r="C165" s="1355"/>
      <c r="D165" s="1356"/>
      <c r="E165" s="1355"/>
      <c r="F165" s="1357"/>
    </row>
    <row r="166" spans="1:6" ht="12.75" customHeight="1">
      <c r="A166" s="1353"/>
      <c r="B166" s="1377"/>
      <c r="C166" s="1355"/>
      <c r="D166" s="1356"/>
      <c r="E166" s="1355"/>
      <c r="F166" s="1357"/>
    </row>
    <row r="167" spans="1:6" ht="12.75" customHeight="1">
      <c r="A167" s="1353"/>
      <c r="B167" s="1377"/>
      <c r="C167" s="1355"/>
      <c r="D167" s="1356"/>
      <c r="E167" s="1355"/>
      <c r="F167" s="1357"/>
    </row>
    <row r="168" spans="1:6" ht="12.75" customHeight="1">
      <c r="A168" s="1353"/>
      <c r="B168" s="1377"/>
      <c r="C168" s="1355"/>
      <c r="D168" s="1356"/>
      <c r="E168" s="1355"/>
      <c r="F168" s="1357"/>
    </row>
    <row r="169" spans="1:6" ht="12.75" customHeight="1">
      <c r="A169" s="1353"/>
      <c r="B169" s="1377"/>
      <c r="C169" s="1355"/>
      <c r="D169" s="1356"/>
      <c r="E169" s="1355"/>
      <c r="F169" s="1357"/>
    </row>
    <row r="170" spans="1:6" ht="12.75" customHeight="1">
      <c r="A170" s="1353"/>
      <c r="B170" s="1377"/>
      <c r="C170" s="1355"/>
      <c r="D170" s="1356"/>
      <c r="E170" s="1355"/>
      <c r="F170" s="1357"/>
    </row>
    <row r="171" spans="1:6" ht="12.75" customHeight="1">
      <c r="A171" s="1353"/>
      <c r="B171" s="1377"/>
      <c r="C171" s="1355"/>
      <c r="D171" s="1356"/>
      <c r="E171" s="1355"/>
      <c r="F171" s="1357"/>
    </row>
    <row r="172" spans="1:6" ht="12.75" customHeight="1">
      <c r="A172" s="1353"/>
      <c r="B172" s="1377"/>
      <c r="C172" s="1355"/>
      <c r="D172" s="1356"/>
      <c r="E172" s="1355"/>
      <c r="F172" s="1357"/>
    </row>
    <row r="173" spans="1:6" ht="12.75" customHeight="1">
      <c r="A173" s="1353"/>
      <c r="B173" s="1377"/>
      <c r="C173" s="1355"/>
      <c r="D173" s="1356"/>
      <c r="E173" s="1355"/>
      <c r="F173" s="1357"/>
    </row>
    <row r="174" spans="1:6" ht="12.75" customHeight="1">
      <c r="A174" s="1353"/>
      <c r="B174" s="1377"/>
      <c r="C174" s="1355"/>
      <c r="D174" s="1356"/>
      <c r="E174" s="1355"/>
      <c r="F174" s="1357"/>
    </row>
    <row r="175" spans="1:6" ht="12.75" customHeight="1">
      <c r="A175" s="1353"/>
      <c r="B175" s="1377"/>
      <c r="C175" s="1355"/>
      <c r="D175" s="1356"/>
      <c r="E175" s="1355"/>
      <c r="F175" s="1357"/>
    </row>
    <row r="176" spans="1:6" ht="12.75" customHeight="1">
      <c r="A176" s="1353"/>
      <c r="B176" s="1377"/>
      <c r="C176" s="1355"/>
      <c r="D176" s="1356"/>
      <c r="E176" s="1355"/>
      <c r="F176" s="1357"/>
    </row>
    <row r="177" spans="1:6" ht="12.75" customHeight="1">
      <c r="A177" s="1353"/>
      <c r="B177" s="1377"/>
      <c r="C177" s="1355"/>
      <c r="D177" s="1356"/>
      <c r="E177" s="1355"/>
      <c r="F177" s="1357"/>
    </row>
    <row r="178" spans="1:6" ht="12.75" customHeight="1">
      <c r="A178" s="1353"/>
      <c r="B178" s="1377"/>
      <c r="C178" s="1355"/>
      <c r="D178" s="1356"/>
      <c r="E178" s="1355"/>
      <c r="F178" s="1357"/>
    </row>
    <row r="179" spans="1:6" ht="12.75" customHeight="1">
      <c r="A179" s="1353"/>
      <c r="B179" s="1377"/>
      <c r="C179" s="1355"/>
      <c r="D179" s="1356"/>
      <c r="E179" s="1355"/>
      <c r="F179" s="1357"/>
    </row>
    <row r="180" spans="1:6" ht="12.75" customHeight="1">
      <c r="A180" s="1353"/>
      <c r="B180" s="1377"/>
      <c r="C180" s="1355"/>
      <c r="D180" s="1356"/>
      <c r="E180" s="1355"/>
      <c r="F180" s="1357"/>
    </row>
    <row r="181" spans="1:6" ht="12.75" customHeight="1">
      <c r="A181" s="1353"/>
      <c r="B181" s="1377"/>
      <c r="C181" s="1355"/>
      <c r="D181" s="1356"/>
      <c r="E181" s="1355"/>
      <c r="F181" s="1357"/>
    </row>
    <row r="182" spans="1:6" ht="12.75" customHeight="1">
      <c r="A182" s="1353"/>
      <c r="B182" s="1377"/>
      <c r="C182" s="1355"/>
      <c r="D182" s="1356"/>
      <c r="E182" s="1355"/>
      <c r="F182" s="1357"/>
    </row>
    <row r="183" spans="1:6" ht="12.75" customHeight="1">
      <c r="A183" s="1353"/>
      <c r="B183" s="1377"/>
      <c r="C183" s="1355"/>
      <c r="D183" s="1356"/>
      <c r="E183" s="1355"/>
      <c r="F183" s="1357"/>
    </row>
    <row r="184" spans="1:6" ht="12.75" customHeight="1">
      <c r="A184" s="1353"/>
      <c r="B184" s="1377"/>
      <c r="C184" s="1355"/>
      <c r="D184" s="1356"/>
      <c r="E184" s="1355"/>
      <c r="F184" s="1357"/>
    </row>
    <row r="185" spans="1:6" ht="12.75" customHeight="1">
      <c r="A185" s="1353"/>
      <c r="B185" s="1377"/>
      <c r="C185" s="1355"/>
      <c r="D185" s="1356"/>
      <c r="E185" s="1355"/>
      <c r="F185" s="1357"/>
    </row>
    <row r="186" spans="1:6" ht="12.75" customHeight="1">
      <c r="A186" s="1353"/>
      <c r="B186" s="1377"/>
      <c r="C186" s="1355"/>
      <c r="D186" s="1356"/>
      <c r="E186" s="1355"/>
      <c r="F186" s="1357"/>
    </row>
    <row r="187" spans="1:6" ht="12.75" customHeight="1">
      <c r="A187" s="1353"/>
      <c r="B187" s="1377"/>
      <c r="C187" s="1355"/>
      <c r="D187" s="1356"/>
      <c r="E187" s="1355"/>
      <c r="F187" s="1357"/>
    </row>
    <row r="188" spans="1:6" ht="12.75" customHeight="1">
      <c r="A188" s="1353"/>
      <c r="B188" s="1377"/>
      <c r="C188" s="1355"/>
      <c r="D188" s="1356"/>
      <c r="E188" s="1355"/>
      <c r="F188" s="1357"/>
    </row>
    <row r="189" spans="1:6" ht="12.75" customHeight="1">
      <c r="A189" s="1353"/>
      <c r="B189" s="1377"/>
      <c r="C189" s="1355"/>
      <c r="D189" s="1356"/>
      <c r="E189" s="1355"/>
      <c r="F189" s="1357"/>
    </row>
    <row r="190" spans="1:6" ht="12.75" customHeight="1">
      <c r="A190" s="1353"/>
      <c r="B190" s="1377"/>
      <c r="C190" s="1355"/>
      <c r="D190" s="1356"/>
      <c r="E190" s="1355"/>
      <c r="F190" s="1357"/>
    </row>
    <row r="191" spans="1:6" ht="12.75" customHeight="1">
      <c r="A191" s="1353"/>
      <c r="B191" s="1377"/>
      <c r="C191" s="1355"/>
      <c r="D191" s="1356"/>
      <c r="E191" s="1355"/>
      <c r="F191" s="1357"/>
    </row>
    <row r="192" spans="1:6" ht="12.75" customHeight="1">
      <c r="A192" s="1353"/>
      <c r="B192" s="1377"/>
      <c r="C192" s="1355"/>
      <c r="D192" s="1356"/>
      <c r="E192" s="1355"/>
      <c r="F192" s="1357"/>
    </row>
    <row r="193" spans="1:6" ht="12.75" customHeight="1">
      <c r="A193" s="1353"/>
      <c r="B193" s="1377"/>
      <c r="C193" s="1355"/>
      <c r="D193" s="1356"/>
      <c r="E193" s="1355"/>
      <c r="F193" s="1357"/>
    </row>
    <row r="194" spans="1:6" ht="12.75" customHeight="1">
      <c r="A194" s="1353"/>
      <c r="B194" s="1377"/>
      <c r="C194" s="1355"/>
      <c r="D194" s="1356"/>
      <c r="E194" s="1355"/>
      <c r="F194" s="1357"/>
    </row>
    <row r="195" spans="1:6" ht="12.75" customHeight="1">
      <c r="A195" s="1353"/>
      <c r="B195" s="1377"/>
      <c r="C195" s="1355"/>
      <c r="D195" s="1356"/>
      <c r="E195" s="1355"/>
      <c r="F195" s="1357"/>
    </row>
    <row r="196" spans="1:6" ht="12.75" customHeight="1">
      <c r="A196" s="1353"/>
      <c r="B196" s="1377"/>
      <c r="C196" s="1355"/>
      <c r="D196" s="1356"/>
      <c r="E196" s="1355"/>
      <c r="F196" s="1357"/>
    </row>
    <row r="197" spans="1:6" ht="12.75" customHeight="1">
      <c r="A197" s="1353"/>
      <c r="B197" s="1377"/>
      <c r="C197" s="1355"/>
      <c r="D197" s="1356"/>
      <c r="E197" s="1355"/>
      <c r="F197" s="1357"/>
    </row>
    <row r="198" spans="1:6" ht="12.75" customHeight="1">
      <c r="A198" s="1353"/>
      <c r="B198" s="1377"/>
      <c r="C198" s="1355"/>
      <c r="D198" s="1356"/>
      <c r="E198" s="1355"/>
      <c r="F198" s="1357"/>
    </row>
    <row r="199" spans="1:6" ht="12.75" customHeight="1">
      <c r="A199" s="1353"/>
      <c r="B199" s="1377"/>
      <c r="C199" s="1355"/>
      <c r="D199" s="1356"/>
      <c r="E199" s="1355"/>
      <c r="F199" s="1357"/>
    </row>
    <row r="200" spans="1:6" ht="12.75" customHeight="1">
      <c r="A200" s="1353"/>
      <c r="B200" s="1377"/>
      <c r="C200" s="1355"/>
      <c r="D200" s="1356"/>
      <c r="E200" s="1355"/>
      <c r="F200" s="1357"/>
    </row>
    <row r="201" spans="1:6" ht="12.75" customHeight="1">
      <c r="A201" s="1353"/>
      <c r="B201" s="1377"/>
      <c r="C201" s="1355"/>
      <c r="D201" s="1356"/>
      <c r="E201" s="1355"/>
      <c r="F201" s="1357"/>
    </row>
    <row r="202" spans="1:6" ht="12.75" customHeight="1">
      <c r="A202" s="1353"/>
      <c r="B202" s="1377"/>
      <c r="C202" s="1355"/>
      <c r="D202" s="1356"/>
      <c r="E202" s="1355"/>
      <c r="F202" s="1357"/>
    </row>
    <row r="203" spans="1:6" ht="12.75" customHeight="1">
      <c r="A203" s="1353"/>
      <c r="B203" s="1377"/>
      <c r="C203" s="1355"/>
      <c r="D203" s="1356"/>
      <c r="E203" s="1355"/>
      <c r="F203" s="1357"/>
    </row>
    <row r="204" spans="1:6" ht="12.75" customHeight="1">
      <c r="A204" s="1353"/>
      <c r="B204" s="1377"/>
      <c r="C204" s="1355"/>
      <c r="D204" s="1356"/>
      <c r="E204" s="1355"/>
      <c r="F204" s="1357"/>
    </row>
    <row r="205" spans="1:6" ht="12.75" customHeight="1">
      <c r="A205" s="1353"/>
      <c r="B205" s="1377"/>
      <c r="C205" s="1355"/>
      <c r="D205" s="1356"/>
      <c r="E205" s="1355"/>
      <c r="F205" s="1357"/>
    </row>
    <row r="206" spans="1:6" ht="12.75" customHeight="1">
      <c r="A206" s="1353"/>
      <c r="B206" s="1377"/>
      <c r="C206" s="1355"/>
      <c r="D206" s="1356"/>
      <c r="E206" s="1355"/>
      <c r="F206" s="1357"/>
    </row>
    <row r="207" spans="1:6" ht="12.75" customHeight="1">
      <c r="A207" s="1353"/>
      <c r="B207" s="1377"/>
      <c r="C207" s="1355"/>
      <c r="D207" s="1356"/>
      <c r="E207" s="1355"/>
      <c r="F207" s="1357"/>
    </row>
    <row r="208" spans="1:6" ht="12.75" customHeight="1">
      <c r="A208" s="1353"/>
      <c r="B208" s="1377"/>
      <c r="C208" s="1355"/>
      <c r="D208" s="1356"/>
      <c r="E208" s="1355"/>
      <c r="F208" s="1357"/>
    </row>
    <row r="209" spans="1:6" ht="12.75" customHeight="1">
      <c r="A209" s="1353"/>
      <c r="B209" s="1377"/>
      <c r="C209" s="1355"/>
      <c r="D209" s="1356"/>
      <c r="E209" s="1355"/>
      <c r="F209" s="1357"/>
    </row>
    <row r="210" spans="1:6" ht="12.75" customHeight="1">
      <c r="A210" s="1353"/>
      <c r="B210" s="1377"/>
      <c r="C210" s="1355"/>
      <c r="D210" s="1356"/>
      <c r="E210" s="1355"/>
      <c r="F210" s="1357"/>
    </row>
    <row r="211" spans="1:6" ht="12.75" customHeight="1">
      <c r="A211" s="1353"/>
      <c r="B211" s="1377"/>
      <c r="C211" s="1355"/>
      <c r="D211" s="1356"/>
      <c r="E211" s="1355"/>
      <c r="F211" s="1357"/>
    </row>
    <row r="212" spans="1:6" ht="12.75" customHeight="1">
      <c r="A212" s="1353"/>
      <c r="B212" s="1377"/>
      <c r="C212" s="1355"/>
      <c r="D212" s="1356"/>
      <c r="E212" s="1355"/>
      <c r="F212" s="1357"/>
    </row>
    <row r="213" spans="1:6" ht="12.75" customHeight="1">
      <c r="A213" s="1353"/>
      <c r="B213" s="1377"/>
      <c r="C213" s="1355"/>
      <c r="D213" s="1356"/>
      <c r="E213" s="1355"/>
      <c r="F213" s="1357"/>
    </row>
    <row r="214" spans="1:6" ht="12.75" customHeight="1">
      <c r="A214" s="1353"/>
      <c r="B214" s="1377"/>
      <c r="C214" s="1355"/>
      <c r="D214" s="1356"/>
      <c r="E214" s="1355"/>
      <c r="F214" s="1357"/>
    </row>
    <row r="215" spans="1:6" ht="12.75" customHeight="1">
      <c r="A215" s="1353"/>
      <c r="B215" s="1377"/>
      <c r="C215" s="1355"/>
      <c r="D215" s="1356"/>
      <c r="E215" s="1355"/>
      <c r="F215" s="1357"/>
    </row>
    <row r="216" spans="1:6" ht="12.75" customHeight="1">
      <c r="A216" s="1353"/>
      <c r="B216" s="1377"/>
      <c r="C216" s="1355"/>
      <c r="D216" s="1356"/>
      <c r="E216" s="1355"/>
      <c r="F216" s="1357"/>
    </row>
    <row r="217" spans="1:6" ht="12.75" customHeight="1">
      <c r="A217" s="1353"/>
      <c r="B217" s="1377"/>
      <c r="C217" s="1355"/>
      <c r="D217" s="1356"/>
      <c r="E217" s="1355"/>
      <c r="F217" s="1357"/>
    </row>
    <row r="218" spans="1:6" ht="12.75" customHeight="1">
      <c r="A218" s="1353"/>
      <c r="B218" s="1377"/>
      <c r="C218" s="1355"/>
      <c r="D218" s="1356"/>
      <c r="E218" s="1355"/>
      <c r="F218" s="1357"/>
    </row>
    <row r="219" spans="1:6" ht="12.75" customHeight="1">
      <c r="A219" s="1353"/>
      <c r="B219" s="1377"/>
      <c r="C219" s="1355"/>
      <c r="D219" s="1356"/>
      <c r="E219" s="1355"/>
      <c r="F219" s="1357"/>
    </row>
    <row r="220" spans="1:6" ht="12.75" customHeight="1">
      <c r="A220" s="1353"/>
      <c r="B220" s="1377"/>
      <c r="C220" s="1355"/>
      <c r="D220" s="1356"/>
      <c r="E220" s="1355"/>
      <c r="F220" s="1357"/>
    </row>
    <row r="221" spans="1:6" ht="12.75" customHeight="1">
      <c r="A221" s="1353"/>
      <c r="B221" s="1377"/>
      <c r="C221" s="1355"/>
      <c r="D221" s="1356"/>
      <c r="E221" s="1355"/>
      <c r="F221" s="1357"/>
    </row>
    <row r="222" spans="1:6" ht="12.75" customHeight="1">
      <c r="A222" s="1353"/>
      <c r="B222" s="1377"/>
      <c r="C222" s="1355"/>
      <c r="D222" s="1356"/>
      <c r="E222" s="1355"/>
      <c r="F222" s="1357"/>
    </row>
    <row r="223" spans="1:6" ht="12.75" customHeight="1">
      <c r="A223" s="1353"/>
      <c r="B223" s="1377"/>
      <c r="C223" s="1355"/>
      <c r="D223" s="1356"/>
      <c r="E223" s="1355"/>
      <c r="F223" s="1357"/>
    </row>
    <row r="224" spans="1:6" ht="12.75" customHeight="1">
      <c r="A224" s="1353"/>
      <c r="B224" s="1377"/>
      <c r="C224" s="1355"/>
      <c r="D224" s="1356"/>
      <c r="E224" s="1355"/>
      <c r="F224" s="1357"/>
    </row>
    <row r="225" spans="1:6" ht="12.75" customHeight="1">
      <c r="A225" s="1353"/>
      <c r="B225" s="1377"/>
      <c r="C225" s="1355"/>
      <c r="D225" s="1356"/>
      <c r="E225" s="1355"/>
      <c r="F225" s="1357"/>
    </row>
    <row r="226" spans="1:6" ht="12.75" customHeight="1">
      <c r="A226" s="1353"/>
      <c r="B226" s="1377"/>
      <c r="C226" s="1355"/>
      <c r="D226" s="1356"/>
      <c r="E226" s="1355"/>
      <c r="F226" s="1357"/>
    </row>
    <row r="227" spans="1:6" ht="12.75" customHeight="1">
      <c r="A227" s="1353"/>
      <c r="B227" s="1377"/>
      <c r="C227" s="1355"/>
      <c r="D227" s="1356"/>
      <c r="E227" s="1355"/>
      <c r="F227" s="1357"/>
    </row>
    <row r="228" spans="1:6" ht="12.75" customHeight="1">
      <c r="A228" s="1353"/>
      <c r="B228" s="1377"/>
      <c r="C228" s="1355"/>
      <c r="D228" s="1356"/>
      <c r="E228" s="1355"/>
      <c r="F228" s="1357"/>
    </row>
    <row r="229" spans="1:6" ht="12.75" customHeight="1">
      <c r="A229" s="1353"/>
      <c r="B229" s="1377"/>
      <c r="C229" s="1355"/>
      <c r="D229" s="1356"/>
      <c r="E229" s="1355"/>
      <c r="F229" s="1357"/>
    </row>
    <row r="230" spans="1:6" ht="12.75" customHeight="1">
      <c r="A230" s="1353"/>
      <c r="B230" s="1377"/>
      <c r="C230" s="1355"/>
      <c r="D230" s="1356"/>
      <c r="E230" s="1355"/>
      <c r="F230" s="1357"/>
    </row>
    <row r="231" spans="1:6" ht="12.75" customHeight="1">
      <c r="A231" s="1353"/>
      <c r="B231" s="1377"/>
      <c r="C231" s="1355"/>
      <c r="D231" s="1356"/>
      <c r="E231" s="1355"/>
      <c r="F231" s="1357"/>
    </row>
    <row r="232" spans="1:6" ht="12.75" customHeight="1">
      <c r="A232" s="1353"/>
      <c r="B232" s="1377"/>
      <c r="C232" s="1355"/>
      <c r="D232" s="1356"/>
      <c r="E232" s="1355"/>
      <c r="F232" s="1357"/>
    </row>
    <row r="233" spans="1:6" ht="12.75" customHeight="1">
      <c r="A233" s="1353"/>
      <c r="B233" s="1377"/>
      <c r="C233" s="1355"/>
      <c r="D233" s="1356"/>
      <c r="E233" s="1355"/>
      <c r="F233" s="1357"/>
    </row>
    <row r="234" spans="1:6" ht="12.75" customHeight="1">
      <c r="A234" s="1353"/>
      <c r="B234" s="1377"/>
      <c r="C234" s="1355"/>
      <c r="D234" s="1356"/>
      <c r="E234" s="1355"/>
      <c r="F234" s="1357"/>
    </row>
    <row r="235" spans="1:6" ht="12.75" customHeight="1">
      <c r="A235" s="1353"/>
      <c r="B235" s="1377"/>
      <c r="C235" s="1355"/>
      <c r="D235" s="1356"/>
      <c r="E235" s="1355"/>
      <c r="F235" s="1357"/>
    </row>
    <row r="236" spans="1:6" ht="12.75" customHeight="1">
      <c r="A236" s="1353"/>
      <c r="B236" s="1377"/>
      <c r="C236" s="1355"/>
      <c r="D236" s="1356"/>
      <c r="E236" s="1355"/>
      <c r="F236" s="1357"/>
    </row>
    <row r="237" spans="1:6" ht="12.75" customHeight="1">
      <c r="A237" s="1353"/>
      <c r="B237" s="1377"/>
      <c r="C237" s="1355"/>
      <c r="D237" s="1356"/>
      <c r="E237" s="1355"/>
      <c r="F237" s="1357"/>
    </row>
    <row r="238" spans="1:6" ht="12.75" customHeight="1">
      <c r="A238" s="1353"/>
      <c r="B238" s="1377"/>
      <c r="C238" s="1355"/>
      <c r="D238" s="1356"/>
      <c r="E238" s="1355"/>
      <c r="F238" s="1357"/>
    </row>
    <row r="239" spans="1:6" ht="12.75" customHeight="1">
      <c r="A239" s="1353"/>
      <c r="B239" s="1377"/>
      <c r="C239" s="1355"/>
      <c r="D239" s="1356"/>
      <c r="E239" s="1355"/>
      <c r="F239" s="1357"/>
    </row>
    <row r="240" spans="1:6" ht="12.75" customHeight="1">
      <c r="A240" s="1353"/>
      <c r="B240" s="1377"/>
      <c r="C240" s="1355"/>
      <c r="D240" s="1356"/>
      <c r="E240" s="1355"/>
      <c r="F240" s="1357"/>
    </row>
    <row r="241" spans="1:6" ht="12.75" customHeight="1">
      <c r="A241" s="1353"/>
      <c r="B241" s="1377"/>
      <c r="C241" s="1355"/>
      <c r="D241" s="1356"/>
      <c r="E241" s="1355"/>
      <c r="F241" s="1357"/>
    </row>
    <row r="242" spans="1:6" ht="12.75" customHeight="1">
      <c r="A242" s="1353"/>
      <c r="B242" s="1377"/>
      <c r="C242" s="1355"/>
      <c r="D242" s="1356"/>
      <c r="E242" s="1355"/>
      <c r="F242" s="1357"/>
    </row>
    <row r="243" spans="1:6" ht="12.75" customHeight="1">
      <c r="A243" s="1353"/>
      <c r="B243" s="1377"/>
      <c r="C243" s="1355"/>
      <c r="D243" s="1356"/>
      <c r="E243" s="1355"/>
      <c r="F243" s="1357"/>
    </row>
    <row r="244" spans="1:6" ht="12.75" customHeight="1">
      <c r="A244" s="1353"/>
      <c r="B244" s="1377"/>
      <c r="C244" s="1355"/>
      <c r="D244" s="1356"/>
      <c r="E244" s="1355"/>
      <c r="F244" s="1357"/>
    </row>
    <row r="245" spans="1:6" ht="12.75" customHeight="1">
      <c r="A245" s="1353"/>
      <c r="B245" s="1377"/>
      <c r="C245" s="1355"/>
      <c r="D245" s="1356"/>
      <c r="E245" s="1355"/>
      <c r="F245" s="1357"/>
    </row>
    <row r="246" spans="1:6" ht="12.75" customHeight="1">
      <c r="A246" s="1353"/>
      <c r="B246" s="1377"/>
      <c r="C246" s="1355"/>
      <c r="D246" s="1356"/>
      <c r="E246" s="1355"/>
      <c r="F246" s="1357"/>
    </row>
    <row r="247" spans="1:6" ht="12.75" customHeight="1">
      <c r="A247" s="1353"/>
      <c r="B247" s="1377"/>
      <c r="C247" s="1355"/>
      <c r="D247" s="1356"/>
      <c r="E247" s="1355"/>
      <c r="F247" s="1357"/>
    </row>
    <row r="248" spans="1:6" ht="12.75" customHeight="1">
      <c r="A248" s="1353"/>
      <c r="B248" s="1377"/>
      <c r="C248" s="1355"/>
      <c r="D248" s="1356"/>
      <c r="E248" s="1355"/>
      <c r="F248" s="1357"/>
    </row>
    <row r="249" spans="1:6" ht="12.75" customHeight="1">
      <c r="A249" s="1353"/>
      <c r="B249" s="1377"/>
      <c r="C249" s="1355"/>
      <c r="D249" s="1356"/>
      <c r="E249" s="1355"/>
      <c r="F249" s="1357"/>
    </row>
    <row r="250" spans="1:6" ht="12.75" customHeight="1">
      <c r="A250" s="1353"/>
      <c r="B250" s="1377"/>
      <c r="C250" s="1355"/>
      <c r="D250" s="1356"/>
      <c r="E250" s="1355"/>
      <c r="F250" s="1357"/>
    </row>
    <row r="251" spans="1:6" ht="12.75" customHeight="1">
      <c r="A251" s="1353"/>
      <c r="B251" s="1377"/>
      <c r="C251" s="1355"/>
      <c r="D251" s="1356"/>
      <c r="E251" s="1355"/>
      <c r="F251" s="1357"/>
    </row>
    <row r="252" spans="1:6" ht="12.75" customHeight="1">
      <c r="A252" s="1353"/>
      <c r="B252" s="1377"/>
      <c r="C252" s="1355"/>
      <c r="D252" s="1356"/>
      <c r="E252" s="1355"/>
      <c r="F252" s="1357"/>
    </row>
    <row r="253" spans="1:6" ht="12.75" customHeight="1">
      <c r="A253" s="1353"/>
      <c r="B253" s="1377"/>
      <c r="C253" s="1355"/>
      <c r="D253" s="1356"/>
      <c r="E253" s="1355"/>
      <c r="F253" s="1357"/>
    </row>
    <row r="254" spans="1:6" ht="12.75" customHeight="1">
      <c r="A254" s="1353"/>
      <c r="B254" s="1377"/>
      <c r="C254" s="1355"/>
      <c r="D254" s="1356"/>
      <c r="E254" s="1355"/>
      <c r="F254" s="1357"/>
    </row>
    <row r="255" spans="1:6" ht="12.75" customHeight="1">
      <c r="A255" s="1353"/>
      <c r="B255" s="1377"/>
      <c r="C255" s="1355"/>
      <c r="D255" s="1356"/>
      <c r="E255" s="1355"/>
      <c r="F255" s="1357"/>
    </row>
    <row r="256" spans="1:6" ht="12.75" customHeight="1">
      <c r="A256" s="1353"/>
      <c r="B256" s="1377"/>
      <c r="C256" s="1355"/>
      <c r="D256" s="1356"/>
      <c r="E256" s="1355"/>
      <c r="F256" s="1357"/>
    </row>
    <row r="257" spans="1:6" ht="12.75" customHeight="1">
      <c r="A257" s="1353"/>
      <c r="B257" s="1377"/>
      <c r="C257" s="1355"/>
      <c r="D257" s="1356"/>
      <c r="E257" s="1355"/>
      <c r="F257" s="1357"/>
    </row>
    <row r="258" spans="1:6" ht="12.75" customHeight="1">
      <c r="A258" s="1353"/>
      <c r="B258" s="1377"/>
      <c r="C258" s="1355"/>
      <c r="D258" s="1356"/>
      <c r="E258" s="1355"/>
      <c r="F258" s="1357"/>
    </row>
    <row r="259" spans="1:6" ht="12.75" customHeight="1">
      <c r="A259" s="1353"/>
      <c r="B259" s="1377"/>
      <c r="C259" s="1355"/>
      <c r="D259" s="1356"/>
      <c r="E259" s="1355"/>
      <c r="F259" s="1357"/>
    </row>
    <row r="260" spans="1:6" ht="12.75" customHeight="1">
      <c r="A260" s="1353"/>
      <c r="B260" s="1377"/>
      <c r="C260" s="1355"/>
      <c r="D260" s="1356"/>
      <c r="E260" s="1355"/>
      <c r="F260" s="1357"/>
    </row>
    <row r="261" spans="1:6" ht="12.75" customHeight="1">
      <c r="A261" s="1353"/>
      <c r="B261" s="1377"/>
      <c r="C261" s="1355"/>
      <c r="D261" s="1356"/>
      <c r="E261" s="1355"/>
      <c r="F261" s="1357"/>
    </row>
    <row r="262" spans="1:6" ht="12.75" customHeight="1">
      <c r="A262" s="1353"/>
      <c r="B262" s="1377"/>
      <c r="C262" s="1355"/>
      <c r="D262" s="1356"/>
      <c r="E262" s="1355"/>
      <c r="F262" s="1357"/>
    </row>
    <row r="263" spans="1:6" ht="12.75" customHeight="1">
      <c r="A263" s="1353"/>
      <c r="B263" s="1377"/>
      <c r="C263" s="1355"/>
      <c r="D263" s="1356"/>
      <c r="E263" s="1355"/>
      <c r="F263" s="1357"/>
    </row>
    <row r="264" spans="1:6" ht="12.75" customHeight="1">
      <c r="A264" s="1353"/>
      <c r="B264" s="1377"/>
      <c r="C264" s="1355"/>
      <c r="D264" s="1356"/>
      <c r="E264" s="1355"/>
      <c r="F264" s="1357"/>
    </row>
    <row r="265" spans="1:6" ht="12.75" customHeight="1">
      <c r="A265" s="1353"/>
      <c r="B265" s="1377"/>
      <c r="C265" s="1355"/>
      <c r="D265" s="1356"/>
      <c r="E265" s="1355"/>
      <c r="F265" s="1357"/>
    </row>
    <row r="266" spans="1:6" ht="12.75" customHeight="1">
      <c r="A266" s="1353"/>
      <c r="B266" s="1377"/>
      <c r="C266" s="1355"/>
      <c r="D266" s="1356"/>
      <c r="E266" s="1355"/>
      <c r="F266" s="1357"/>
    </row>
    <row r="267" spans="1:6" ht="12.75" customHeight="1">
      <c r="A267" s="1353"/>
      <c r="B267" s="1377"/>
      <c r="C267" s="1355"/>
      <c r="D267" s="1356"/>
      <c r="E267" s="1355"/>
      <c r="F267" s="1357"/>
    </row>
    <row r="268" spans="1:6" ht="12.75" customHeight="1">
      <c r="A268" s="1353"/>
      <c r="B268" s="1377"/>
      <c r="C268" s="1355"/>
      <c r="D268" s="1356"/>
      <c r="E268" s="1355"/>
      <c r="F268" s="1357"/>
    </row>
    <row r="269" spans="1:6" ht="12.75" customHeight="1">
      <c r="A269" s="1353"/>
      <c r="B269" s="1377"/>
      <c r="C269" s="1355"/>
      <c r="D269" s="1356"/>
      <c r="E269" s="1355"/>
      <c r="F269" s="1357"/>
    </row>
    <row r="270" spans="1:6" ht="12.75" customHeight="1">
      <c r="A270" s="1353"/>
      <c r="B270" s="1377"/>
      <c r="C270" s="1355"/>
      <c r="D270" s="1356"/>
      <c r="E270" s="1355"/>
      <c r="F270" s="1357"/>
    </row>
    <row r="271" spans="1:6" ht="12.75" customHeight="1">
      <c r="A271" s="1353"/>
      <c r="B271" s="1377"/>
      <c r="C271" s="1355"/>
      <c r="D271" s="1356"/>
      <c r="E271" s="1355"/>
      <c r="F271" s="1357"/>
    </row>
    <row r="272" spans="1:6" ht="12.75" customHeight="1">
      <c r="A272" s="1353"/>
      <c r="B272" s="1377"/>
      <c r="C272" s="1355"/>
      <c r="D272" s="1356"/>
      <c r="E272" s="1355"/>
      <c r="F272" s="1357"/>
    </row>
    <row r="273" spans="1:6" ht="12.75" customHeight="1">
      <c r="A273" s="1353"/>
      <c r="B273" s="1377"/>
      <c r="C273" s="1355"/>
      <c r="D273" s="1356"/>
      <c r="E273" s="1355"/>
      <c r="F273" s="1357"/>
    </row>
    <row r="274" spans="1:6" ht="12.75" customHeight="1">
      <c r="A274" s="1353"/>
      <c r="B274" s="1377"/>
      <c r="C274" s="1355"/>
      <c r="D274" s="1356"/>
      <c r="E274" s="1355"/>
      <c r="F274" s="1357"/>
    </row>
    <row r="275" spans="1:6" ht="12.75" customHeight="1">
      <c r="A275" s="1353"/>
      <c r="B275" s="1377"/>
      <c r="C275" s="1355"/>
      <c r="D275" s="1356"/>
      <c r="E275" s="1355"/>
      <c r="F275" s="1357"/>
    </row>
    <row r="276" spans="1:6" ht="12.75" customHeight="1">
      <c r="A276" s="1353"/>
      <c r="B276" s="1377"/>
      <c r="C276" s="1355"/>
      <c r="D276" s="1356"/>
      <c r="E276" s="1355"/>
      <c r="F276" s="1357"/>
    </row>
    <row r="277" spans="1:6" ht="12.75" customHeight="1">
      <c r="A277" s="1353"/>
      <c r="B277" s="1377"/>
      <c r="C277" s="1355"/>
      <c r="D277" s="1356"/>
      <c r="E277" s="1355"/>
      <c r="F277" s="1357"/>
    </row>
    <row r="278" spans="1:6" ht="12.75" customHeight="1">
      <c r="A278" s="1353"/>
      <c r="B278" s="1377"/>
      <c r="C278" s="1355"/>
      <c r="D278" s="1356"/>
      <c r="E278" s="1355"/>
      <c r="F278" s="1357"/>
    </row>
    <row r="279" spans="1:6" ht="12.75" customHeight="1">
      <c r="A279" s="1353"/>
      <c r="B279" s="1377"/>
      <c r="C279" s="1355"/>
      <c r="D279" s="1356"/>
      <c r="E279" s="1355"/>
      <c r="F279" s="1357"/>
    </row>
    <row r="280" spans="1:6" ht="12.75" customHeight="1">
      <c r="A280" s="1353"/>
      <c r="B280" s="1377"/>
      <c r="C280" s="1355"/>
      <c r="D280" s="1356"/>
      <c r="E280" s="1355"/>
      <c r="F280" s="1357"/>
    </row>
    <row r="281" spans="1:6" ht="12.75" customHeight="1">
      <c r="A281" s="1353"/>
      <c r="B281" s="1377"/>
      <c r="C281" s="1355"/>
      <c r="D281" s="1356"/>
      <c r="E281" s="1355"/>
      <c r="F281" s="1357"/>
    </row>
    <row r="282" spans="1:6" ht="12.75" customHeight="1">
      <c r="A282" s="1353"/>
      <c r="B282" s="1377"/>
      <c r="C282" s="1355"/>
      <c r="D282" s="1356"/>
      <c r="E282" s="1355"/>
      <c r="F282" s="1357"/>
    </row>
    <row r="283" spans="1:6" ht="12.75" customHeight="1">
      <c r="A283" s="1353"/>
      <c r="B283" s="1377"/>
      <c r="C283" s="1355"/>
      <c r="D283" s="1356"/>
      <c r="E283" s="1355"/>
      <c r="F283" s="1357"/>
    </row>
    <row r="284" spans="1:6" ht="12.75" customHeight="1">
      <c r="A284" s="1353"/>
      <c r="B284" s="1377"/>
      <c r="C284" s="1355"/>
      <c r="D284" s="1356"/>
      <c r="E284" s="1355"/>
      <c r="F284" s="1357"/>
    </row>
    <row r="285" spans="1:6" ht="12.75" customHeight="1">
      <c r="A285" s="1353"/>
      <c r="B285" s="1377"/>
      <c r="C285" s="1355"/>
      <c r="D285" s="1356"/>
      <c r="E285" s="1355"/>
      <c r="F285" s="1357"/>
    </row>
    <row r="286" spans="1:6" ht="12.75" customHeight="1">
      <c r="A286" s="1353"/>
      <c r="B286" s="1377"/>
      <c r="C286" s="1355"/>
      <c r="D286" s="1356"/>
      <c r="E286" s="1355"/>
      <c r="F286" s="1357"/>
    </row>
    <row r="287" spans="1:6" ht="12.75" customHeight="1">
      <c r="A287" s="1353"/>
      <c r="B287" s="1377"/>
      <c r="C287" s="1355"/>
      <c r="D287" s="1356"/>
      <c r="E287" s="1355"/>
      <c r="F287" s="1357"/>
    </row>
    <row r="288" spans="1:6" ht="12.75" customHeight="1">
      <c r="A288" s="1353"/>
      <c r="B288" s="1377"/>
      <c r="C288" s="1355"/>
      <c r="D288" s="1356"/>
      <c r="E288" s="1355"/>
      <c r="F288" s="1357"/>
    </row>
    <row r="289" spans="1:6" ht="12.75" customHeight="1">
      <c r="A289" s="1353"/>
      <c r="B289" s="1377"/>
      <c r="C289" s="1355"/>
      <c r="D289" s="1356"/>
      <c r="E289" s="1355"/>
      <c r="F289" s="1357"/>
    </row>
    <row r="290" spans="1:6" ht="12.75" customHeight="1">
      <c r="A290" s="1353"/>
      <c r="B290" s="1377"/>
      <c r="C290" s="1355"/>
      <c r="D290" s="1356"/>
      <c r="E290" s="1355"/>
      <c r="F290" s="1357"/>
    </row>
    <row r="291" spans="1:6" ht="12.75" customHeight="1">
      <c r="A291" s="1353"/>
      <c r="B291" s="1377"/>
      <c r="C291" s="1355"/>
      <c r="D291" s="1356"/>
      <c r="E291" s="1355"/>
      <c r="F291" s="1357"/>
    </row>
    <row r="292" spans="1:6" ht="12.75" customHeight="1">
      <c r="A292" s="1353"/>
      <c r="B292" s="1377"/>
      <c r="C292" s="1355"/>
      <c r="D292" s="1356"/>
      <c r="E292" s="1355"/>
      <c r="F292" s="1357"/>
    </row>
    <row r="293" spans="1:6" ht="12.75" customHeight="1">
      <c r="A293" s="1353"/>
      <c r="B293" s="1377"/>
      <c r="C293" s="1355"/>
      <c r="D293" s="640"/>
      <c r="E293" s="1355"/>
      <c r="F293" s="1357"/>
    </row>
    <row r="294" spans="1:6" s="655" customFormat="1">
      <c r="A294" s="1415"/>
      <c r="C294" s="639"/>
      <c r="D294" s="640"/>
      <c r="E294" s="639"/>
      <c r="F294" s="670"/>
    </row>
    <row r="295" spans="1:6" s="655" customFormat="1">
      <c r="A295" s="1415"/>
      <c r="C295" s="639"/>
      <c r="D295" s="640"/>
      <c r="E295" s="639"/>
      <c r="F295" s="670"/>
    </row>
    <row r="296" spans="1:6" s="655" customFormat="1">
      <c r="A296" s="1417"/>
      <c r="C296" s="639"/>
      <c r="D296" s="640"/>
      <c r="E296" s="639"/>
      <c r="F296" s="670"/>
    </row>
    <row r="297" spans="1:6" s="655" customFormat="1">
      <c r="A297" s="1417"/>
      <c r="C297" s="639"/>
      <c r="D297" s="640"/>
      <c r="E297" s="639"/>
      <c r="F297" s="670"/>
    </row>
    <row r="298" spans="1:6" s="655" customFormat="1">
      <c r="A298" s="1417"/>
      <c r="C298" s="639"/>
      <c r="D298" s="640"/>
      <c r="E298" s="639"/>
      <c r="F298" s="670"/>
    </row>
    <row r="299" spans="1:6" s="655" customFormat="1">
      <c r="A299" s="1417"/>
      <c r="C299" s="639"/>
      <c r="D299" s="640"/>
      <c r="E299" s="639"/>
      <c r="F299" s="670"/>
    </row>
    <row r="300" spans="1:6" s="655" customFormat="1">
      <c r="A300" s="1417"/>
      <c r="C300" s="639"/>
      <c r="D300" s="640"/>
      <c r="E300" s="639"/>
      <c r="F300" s="670"/>
    </row>
    <row r="301" spans="1:6" s="655" customFormat="1">
      <c r="A301" s="1417"/>
      <c r="C301" s="639"/>
      <c r="D301" s="640"/>
      <c r="E301" s="639"/>
      <c r="F301" s="670"/>
    </row>
    <row r="302" spans="1:6" s="655" customFormat="1">
      <c r="A302" s="1417"/>
      <c r="C302" s="639"/>
      <c r="D302" s="640"/>
      <c r="E302" s="639"/>
      <c r="F302" s="670"/>
    </row>
    <row r="303" spans="1:6" s="655" customFormat="1">
      <c r="A303" s="1417"/>
      <c r="C303" s="639"/>
      <c r="D303" s="640"/>
      <c r="E303" s="639"/>
      <c r="F303" s="670"/>
    </row>
    <row r="304" spans="1:6" s="655" customFormat="1">
      <c r="A304" s="1417"/>
      <c r="C304" s="639"/>
      <c r="D304" s="640"/>
      <c r="E304" s="639"/>
      <c r="F304" s="670"/>
    </row>
    <row r="305" spans="1:6" s="655" customFormat="1">
      <c r="A305" s="1417"/>
      <c r="C305" s="639"/>
      <c r="D305" s="640"/>
      <c r="E305" s="639"/>
      <c r="F305" s="670"/>
    </row>
    <row r="306" spans="1:6" s="655" customFormat="1">
      <c r="A306" s="1417"/>
      <c r="C306" s="639"/>
      <c r="D306" s="640"/>
      <c r="E306" s="639"/>
      <c r="F306" s="670"/>
    </row>
    <row r="307" spans="1:6" s="655" customFormat="1">
      <c r="A307" s="1417"/>
      <c r="C307" s="639"/>
      <c r="D307" s="640"/>
      <c r="E307" s="639"/>
      <c r="F307" s="670"/>
    </row>
    <row r="308" spans="1:6" s="655" customFormat="1">
      <c r="A308" s="1417"/>
      <c r="C308" s="639"/>
      <c r="D308" s="640"/>
      <c r="E308" s="639"/>
      <c r="F308" s="670"/>
    </row>
    <row r="309" spans="1:6" s="655" customFormat="1">
      <c r="A309" s="1417"/>
      <c r="C309" s="639"/>
      <c r="D309" s="640"/>
      <c r="E309" s="639"/>
      <c r="F309" s="670"/>
    </row>
    <row r="310" spans="1:6" s="655" customFormat="1">
      <c r="A310" s="1417"/>
      <c r="C310" s="639"/>
      <c r="D310" s="640"/>
      <c r="E310" s="639"/>
      <c r="F310" s="670"/>
    </row>
    <row r="311" spans="1:6" s="655" customFormat="1">
      <c r="A311" s="1417"/>
      <c r="C311" s="639"/>
      <c r="D311" s="640"/>
      <c r="E311" s="639"/>
      <c r="F311" s="670"/>
    </row>
    <row r="312" spans="1:6" s="655" customFormat="1">
      <c r="A312" s="1417"/>
      <c r="C312" s="639"/>
      <c r="D312" s="640"/>
      <c r="E312" s="639"/>
      <c r="F312" s="670"/>
    </row>
    <row r="313" spans="1:6" s="655" customFormat="1">
      <c r="A313" s="1417"/>
      <c r="C313" s="639"/>
      <c r="D313" s="640"/>
      <c r="E313" s="639"/>
      <c r="F313" s="670"/>
    </row>
    <row r="314" spans="1:6" s="655" customFormat="1">
      <c r="A314" s="1417"/>
      <c r="C314" s="639"/>
      <c r="D314" s="640"/>
      <c r="E314" s="639"/>
      <c r="F314" s="670"/>
    </row>
    <row r="315" spans="1:6" s="655" customFormat="1">
      <c r="A315" s="1417"/>
      <c r="C315" s="639"/>
      <c r="D315" s="640"/>
      <c r="E315" s="639"/>
      <c r="F315" s="670"/>
    </row>
    <row r="316" spans="1:6" s="655" customFormat="1">
      <c r="A316" s="1417"/>
      <c r="C316" s="639"/>
      <c r="D316" s="640"/>
      <c r="E316" s="639"/>
      <c r="F316" s="670"/>
    </row>
    <row r="317" spans="1:6" s="655" customFormat="1">
      <c r="A317" s="1417"/>
      <c r="C317" s="639"/>
      <c r="D317" s="640"/>
      <c r="E317" s="639"/>
      <c r="F317" s="670"/>
    </row>
    <row r="318" spans="1:6" s="655" customFormat="1">
      <c r="A318" s="1417"/>
      <c r="C318" s="639"/>
      <c r="D318" s="640"/>
      <c r="E318" s="639"/>
      <c r="F318" s="670"/>
    </row>
    <row r="319" spans="1:6" s="655" customFormat="1">
      <c r="A319" s="1417"/>
      <c r="C319" s="639"/>
      <c r="D319" s="640"/>
      <c r="E319" s="639"/>
      <c r="F319" s="670"/>
    </row>
    <row r="320" spans="1:6" s="655" customFormat="1">
      <c r="A320" s="1417"/>
      <c r="C320" s="639"/>
      <c r="D320" s="640"/>
      <c r="E320" s="639"/>
      <c r="F320" s="670"/>
    </row>
    <row r="321" spans="1:6" s="655" customFormat="1">
      <c r="A321" s="1417"/>
      <c r="C321" s="639"/>
      <c r="D321" s="640"/>
      <c r="E321" s="639"/>
      <c r="F321" s="670"/>
    </row>
    <row r="322" spans="1:6" s="655" customFormat="1">
      <c r="A322" s="1417"/>
      <c r="C322" s="639"/>
      <c r="D322" s="640"/>
      <c r="E322" s="639"/>
      <c r="F322" s="670"/>
    </row>
    <row r="323" spans="1:6" s="655" customFormat="1">
      <c r="A323" s="1417"/>
      <c r="C323" s="639"/>
      <c r="D323" s="640"/>
      <c r="E323" s="639"/>
      <c r="F323" s="670"/>
    </row>
    <row r="324" spans="1:6" s="655" customFormat="1">
      <c r="A324" s="1417"/>
      <c r="C324" s="639"/>
      <c r="D324" s="640"/>
      <c r="E324" s="639"/>
      <c r="F324" s="670"/>
    </row>
    <row r="325" spans="1:6" s="655" customFormat="1">
      <c r="A325" s="1417"/>
      <c r="C325" s="639"/>
      <c r="D325" s="640"/>
      <c r="E325" s="639"/>
      <c r="F325" s="670"/>
    </row>
    <row r="326" spans="1:6" s="655" customFormat="1">
      <c r="A326" s="1417"/>
      <c r="C326" s="639"/>
      <c r="D326" s="640"/>
      <c r="E326" s="639"/>
      <c r="F326" s="670"/>
    </row>
    <row r="327" spans="1:6" s="655" customFormat="1">
      <c r="A327" s="1417"/>
      <c r="C327" s="639"/>
      <c r="D327" s="640"/>
      <c r="E327" s="639"/>
      <c r="F327" s="670"/>
    </row>
    <row r="328" spans="1:6" s="655" customFormat="1">
      <c r="A328" s="1417"/>
      <c r="C328" s="639"/>
      <c r="D328" s="640"/>
      <c r="E328" s="639"/>
      <c r="F328" s="670"/>
    </row>
    <row r="329" spans="1:6" s="655" customFormat="1">
      <c r="A329" s="1417"/>
      <c r="C329" s="639"/>
      <c r="D329" s="640"/>
      <c r="E329" s="639"/>
      <c r="F329" s="670"/>
    </row>
    <row r="330" spans="1:6" s="655" customFormat="1">
      <c r="A330" s="1417"/>
      <c r="C330" s="639"/>
      <c r="D330" s="640"/>
      <c r="E330" s="639"/>
      <c r="F330" s="670"/>
    </row>
    <row r="331" spans="1:6" s="655" customFormat="1">
      <c r="A331" s="1417"/>
      <c r="C331" s="639"/>
      <c r="D331" s="640"/>
      <c r="E331" s="639"/>
      <c r="F331" s="670"/>
    </row>
    <row r="332" spans="1:6" s="655" customFormat="1">
      <c r="A332" s="1417"/>
      <c r="C332" s="639"/>
      <c r="D332" s="640"/>
      <c r="E332" s="639"/>
      <c r="F332" s="670"/>
    </row>
    <row r="333" spans="1:6" s="655" customFormat="1">
      <c r="A333" s="1417"/>
      <c r="C333" s="639"/>
      <c r="D333" s="640"/>
      <c r="E333" s="639"/>
      <c r="F333" s="670"/>
    </row>
    <row r="334" spans="1:6" s="655" customFormat="1">
      <c r="A334" s="1417"/>
      <c r="C334" s="639"/>
      <c r="D334" s="640"/>
      <c r="E334" s="639"/>
      <c r="F334" s="670"/>
    </row>
    <row r="335" spans="1:6" s="655" customFormat="1">
      <c r="A335" s="1417"/>
      <c r="C335" s="639"/>
      <c r="D335" s="640"/>
      <c r="E335" s="639"/>
      <c r="F335" s="670"/>
    </row>
    <row r="336" spans="1:6" s="655" customFormat="1">
      <c r="A336" s="1417"/>
      <c r="C336" s="639"/>
      <c r="D336" s="640"/>
      <c r="E336" s="639"/>
      <c r="F336" s="670"/>
    </row>
    <row r="337" spans="1:6" s="655" customFormat="1">
      <c r="A337" s="1417"/>
      <c r="C337" s="639"/>
      <c r="D337" s="640"/>
      <c r="E337" s="639"/>
      <c r="F337" s="670"/>
    </row>
    <row r="338" spans="1:6" s="655" customFormat="1">
      <c r="A338" s="1417"/>
      <c r="C338" s="639"/>
      <c r="D338" s="640"/>
      <c r="E338" s="639"/>
      <c r="F338" s="670"/>
    </row>
    <row r="339" spans="1:6" s="655" customFormat="1">
      <c r="A339" s="1417"/>
      <c r="C339" s="639"/>
      <c r="D339" s="640"/>
      <c r="E339" s="639"/>
      <c r="F339" s="670"/>
    </row>
    <row r="340" spans="1:6" s="655" customFormat="1">
      <c r="A340" s="1417"/>
      <c r="C340" s="639"/>
      <c r="D340" s="640"/>
      <c r="E340" s="639"/>
      <c r="F340" s="670"/>
    </row>
    <row r="341" spans="1:6" s="655" customFormat="1">
      <c r="A341" s="1417"/>
      <c r="C341" s="639"/>
      <c r="D341" s="640"/>
      <c r="E341" s="639"/>
      <c r="F341" s="670"/>
    </row>
    <row r="342" spans="1:6" s="655" customFormat="1">
      <c r="A342" s="1417"/>
      <c r="C342" s="639"/>
      <c r="D342" s="640"/>
      <c r="E342" s="639"/>
      <c r="F342" s="670"/>
    </row>
    <row r="343" spans="1:6" s="655" customFormat="1">
      <c r="A343" s="1417"/>
      <c r="C343" s="639"/>
      <c r="D343" s="640"/>
      <c r="E343" s="639"/>
      <c r="F343" s="670"/>
    </row>
    <row r="344" spans="1:6" s="655" customFormat="1">
      <c r="A344" s="1417"/>
      <c r="C344" s="639"/>
      <c r="D344" s="640"/>
      <c r="E344" s="639"/>
      <c r="F344" s="670"/>
    </row>
    <row r="345" spans="1:6" s="655" customFormat="1">
      <c r="A345" s="1417"/>
      <c r="C345" s="639"/>
      <c r="D345" s="640"/>
      <c r="E345" s="639"/>
      <c r="F345" s="670"/>
    </row>
    <row r="346" spans="1:6" s="655" customFormat="1">
      <c r="A346" s="1417"/>
      <c r="C346" s="639"/>
      <c r="D346" s="640"/>
      <c r="E346" s="639"/>
      <c r="F346" s="670"/>
    </row>
    <row r="347" spans="1:6" s="655" customFormat="1">
      <c r="A347" s="1417"/>
      <c r="C347" s="639"/>
      <c r="D347" s="640"/>
      <c r="E347" s="639"/>
      <c r="F347" s="670"/>
    </row>
    <row r="348" spans="1:6" s="655" customFormat="1">
      <c r="A348" s="1417"/>
      <c r="C348" s="639"/>
      <c r="D348" s="640"/>
      <c r="E348" s="639"/>
      <c r="F348" s="670"/>
    </row>
    <row r="349" spans="1:6" s="655" customFormat="1">
      <c r="A349" s="1417"/>
      <c r="C349" s="639"/>
      <c r="D349" s="640"/>
      <c r="E349" s="639"/>
      <c r="F349" s="670"/>
    </row>
    <row r="350" spans="1:6" s="655" customFormat="1">
      <c r="A350" s="1417"/>
      <c r="C350" s="639"/>
      <c r="D350" s="640"/>
      <c r="E350" s="639"/>
      <c r="F350" s="670"/>
    </row>
    <row r="351" spans="1:6" s="655" customFormat="1">
      <c r="A351" s="1417"/>
      <c r="C351" s="639"/>
      <c r="D351" s="640"/>
      <c r="E351" s="639"/>
      <c r="F351" s="670"/>
    </row>
    <row r="352" spans="1:6" s="655" customFormat="1">
      <c r="A352" s="1417"/>
      <c r="C352" s="639"/>
      <c r="D352" s="640"/>
      <c r="E352" s="639"/>
      <c r="F352" s="670"/>
    </row>
    <row r="353" spans="1:6" s="655" customFormat="1">
      <c r="A353" s="1417"/>
      <c r="C353" s="639"/>
      <c r="D353" s="640"/>
      <c r="E353" s="639"/>
      <c r="F353" s="670"/>
    </row>
    <row r="354" spans="1:6" s="655" customFormat="1">
      <c r="A354" s="1417"/>
      <c r="C354" s="639"/>
      <c r="D354" s="640"/>
      <c r="E354" s="639"/>
      <c r="F354" s="670"/>
    </row>
    <row r="355" spans="1:6" s="655" customFormat="1">
      <c r="A355" s="1417"/>
      <c r="C355" s="639"/>
      <c r="D355" s="640"/>
      <c r="E355" s="639"/>
      <c r="F355" s="670"/>
    </row>
    <row r="356" spans="1:6" s="655" customFormat="1">
      <c r="A356" s="1417"/>
      <c r="C356" s="639"/>
      <c r="D356" s="640"/>
      <c r="E356" s="639"/>
      <c r="F356" s="670"/>
    </row>
    <row r="357" spans="1:6" s="655" customFormat="1">
      <c r="A357" s="1417"/>
      <c r="C357" s="639"/>
      <c r="D357" s="640"/>
      <c r="E357" s="639"/>
      <c r="F357" s="670"/>
    </row>
    <row r="358" spans="1:6" s="655" customFormat="1">
      <c r="A358" s="1417"/>
      <c r="C358" s="639"/>
      <c r="D358" s="640"/>
      <c r="E358" s="639"/>
      <c r="F358" s="670"/>
    </row>
    <row r="359" spans="1:6" s="655" customFormat="1">
      <c r="A359" s="1417"/>
      <c r="C359" s="639"/>
      <c r="D359" s="640"/>
      <c r="E359" s="639"/>
      <c r="F359" s="670"/>
    </row>
    <row r="360" spans="1:6" s="655" customFormat="1">
      <c r="A360" s="1417"/>
      <c r="C360" s="639"/>
      <c r="D360" s="640"/>
      <c r="E360" s="639"/>
      <c r="F360" s="670"/>
    </row>
    <row r="361" spans="1:6" s="655" customFormat="1">
      <c r="A361" s="1417"/>
      <c r="C361" s="639"/>
      <c r="D361" s="640"/>
      <c r="E361" s="639"/>
      <c r="F361" s="670"/>
    </row>
    <row r="362" spans="1:6" s="655" customFormat="1">
      <c r="A362" s="1417"/>
      <c r="C362" s="639"/>
      <c r="D362" s="640"/>
      <c r="E362" s="639"/>
      <c r="F362" s="670"/>
    </row>
    <row r="363" spans="1:6" s="655" customFormat="1">
      <c r="A363" s="1417"/>
      <c r="C363" s="639"/>
      <c r="D363" s="640"/>
      <c r="E363" s="639"/>
      <c r="F363" s="670"/>
    </row>
    <row r="364" spans="1:6" s="655" customFormat="1">
      <c r="A364" s="1417"/>
      <c r="C364" s="639"/>
      <c r="D364" s="640"/>
      <c r="E364" s="639"/>
      <c r="F364" s="670"/>
    </row>
    <row r="365" spans="1:6" s="655" customFormat="1">
      <c r="A365" s="1417"/>
      <c r="C365" s="639"/>
      <c r="D365" s="640"/>
      <c r="E365" s="639"/>
      <c r="F365" s="670"/>
    </row>
    <row r="366" spans="1:6" s="655" customFormat="1">
      <c r="A366" s="1417"/>
      <c r="C366" s="639"/>
      <c r="D366" s="640"/>
      <c r="E366" s="639"/>
      <c r="F366" s="670"/>
    </row>
    <row r="367" spans="1:6" s="655" customFormat="1">
      <c r="A367" s="1417"/>
      <c r="C367" s="639"/>
      <c r="D367" s="640"/>
      <c r="E367" s="639"/>
      <c r="F367" s="670"/>
    </row>
    <row r="368" spans="1:6" s="655" customFormat="1">
      <c r="A368" s="1417"/>
      <c r="C368" s="639"/>
      <c r="D368" s="640"/>
      <c r="E368" s="639"/>
      <c r="F368" s="670"/>
    </row>
    <row r="369" spans="1:6" s="655" customFormat="1">
      <c r="A369" s="1417"/>
      <c r="C369" s="639"/>
      <c r="D369" s="640"/>
      <c r="E369" s="639"/>
      <c r="F369" s="670"/>
    </row>
    <row r="370" spans="1:6" s="655" customFormat="1">
      <c r="A370" s="1417"/>
      <c r="C370" s="639"/>
      <c r="D370" s="640"/>
      <c r="E370" s="639"/>
      <c r="F370" s="670"/>
    </row>
    <row r="371" spans="1:6" s="655" customFormat="1">
      <c r="A371" s="1417"/>
      <c r="C371" s="639"/>
      <c r="D371" s="640"/>
      <c r="E371" s="639"/>
      <c r="F371" s="670"/>
    </row>
    <row r="372" spans="1:6" s="655" customFormat="1">
      <c r="A372" s="1417"/>
      <c r="C372" s="639"/>
      <c r="D372" s="640"/>
      <c r="E372" s="639"/>
      <c r="F372" s="670"/>
    </row>
    <row r="373" spans="1:6" s="655" customFormat="1">
      <c r="A373" s="1417"/>
      <c r="C373" s="639"/>
      <c r="D373" s="640"/>
      <c r="E373" s="639"/>
      <c r="F373" s="670"/>
    </row>
    <row r="374" spans="1:6" s="655" customFormat="1">
      <c r="A374" s="1417"/>
      <c r="C374" s="639"/>
      <c r="D374" s="640"/>
      <c r="E374" s="639"/>
      <c r="F374" s="670"/>
    </row>
    <row r="375" spans="1:6" s="655" customFormat="1">
      <c r="A375" s="1417"/>
      <c r="C375" s="639"/>
      <c r="D375" s="640"/>
      <c r="E375" s="639"/>
      <c r="F375" s="670"/>
    </row>
    <row r="376" spans="1:6" s="655" customFormat="1">
      <c r="A376" s="1417"/>
      <c r="C376" s="639"/>
      <c r="D376" s="640"/>
      <c r="E376" s="639"/>
      <c r="F376" s="670"/>
    </row>
    <row r="377" spans="1:6" s="655" customFormat="1">
      <c r="A377" s="1417"/>
      <c r="C377" s="639"/>
      <c r="D377" s="640"/>
      <c r="E377" s="639"/>
      <c r="F377" s="670"/>
    </row>
    <row r="378" spans="1:6" s="655" customFormat="1">
      <c r="A378" s="1417"/>
      <c r="C378" s="639"/>
      <c r="D378" s="640"/>
      <c r="E378" s="639"/>
      <c r="F378" s="670"/>
    </row>
    <row r="379" spans="1:6" s="655" customFormat="1">
      <c r="A379" s="1417"/>
      <c r="C379" s="639"/>
      <c r="D379" s="640"/>
      <c r="E379" s="639"/>
      <c r="F379" s="670"/>
    </row>
    <row r="380" spans="1:6" s="655" customFormat="1">
      <c r="A380" s="1417"/>
      <c r="C380" s="639"/>
      <c r="D380" s="640"/>
      <c r="E380" s="639"/>
      <c r="F380" s="670"/>
    </row>
    <row r="381" spans="1:6" s="655" customFormat="1">
      <c r="A381" s="1417"/>
      <c r="C381" s="639"/>
      <c r="D381" s="640"/>
      <c r="E381" s="639"/>
      <c r="F381" s="670"/>
    </row>
    <row r="382" spans="1:6" s="655" customFormat="1">
      <c r="A382" s="1417"/>
      <c r="C382" s="639"/>
      <c r="D382" s="640"/>
      <c r="E382" s="639"/>
      <c r="F382" s="670"/>
    </row>
    <row r="383" spans="1:6" s="655" customFormat="1">
      <c r="A383" s="1417"/>
      <c r="C383" s="639"/>
      <c r="D383" s="640"/>
      <c r="E383" s="639"/>
      <c r="F383" s="670"/>
    </row>
    <row r="384" spans="1:6" s="655" customFormat="1">
      <c r="A384" s="1417"/>
      <c r="C384" s="639"/>
      <c r="D384" s="640"/>
      <c r="E384" s="639"/>
      <c r="F384" s="670"/>
    </row>
    <row r="385" spans="1:6" s="655" customFormat="1">
      <c r="A385" s="1417"/>
      <c r="C385" s="639"/>
      <c r="D385" s="640"/>
      <c r="E385" s="639"/>
      <c r="F385" s="670"/>
    </row>
    <row r="386" spans="1:6" s="655" customFormat="1">
      <c r="A386" s="1417"/>
      <c r="C386" s="639"/>
      <c r="D386" s="640"/>
      <c r="E386" s="639"/>
      <c r="F386" s="670"/>
    </row>
    <row r="387" spans="1:6" s="655" customFormat="1">
      <c r="A387" s="1417"/>
      <c r="C387" s="639"/>
      <c r="D387" s="640"/>
      <c r="E387" s="639"/>
      <c r="F387" s="670"/>
    </row>
    <row r="388" spans="1:6" s="655" customFormat="1">
      <c r="A388" s="1417"/>
      <c r="C388" s="639"/>
      <c r="D388" s="640"/>
      <c r="E388" s="639"/>
      <c r="F388" s="670"/>
    </row>
    <row r="389" spans="1:6" s="655" customFormat="1">
      <c r="A389" s="1417"/>
      <c r="C389" s="639"/>
      <c r="D389" s="640"/>
      <c r="E389" s="639"/>
      <c r="F389" s="670"/>
    </row>
    <row r="390" spans="1:6" s="655" customFormat="1">
      <c r="A390" s="1417"/>
      <c r="C390" s="639"/>
      <c r="D390" s="640"/>
      <c r="E390" s="639"/>
      <c r="F390" s="670"/>
    </row>
    <row r="391" spans="1:6" s="655" customFormat="1">
      <c r="A391" s="1417"/>
      <c r="C391" s="639"/>
      <c r="D391" s="640"/>
      <c r="E391" s="639"/>
      <c r="F391" s="670"/>
    </row>
    <row r="392" spans="1:6" s="655" customFormat="1">
      <c r="A392" s="1417"/>
      <c r="C392" s="639"/>
      <c r="D392" s="640"/>
      <c r="E392" s="639"/>
      <c r="F392" s="670"/>
    </row>
    <row r="393" spans="1:6" s="655" customFormat="1">
      <c r="A393" s="1417"/>
      <c r="C393" s="639"/>
      <c r="D393" s="640"/>
      <c r="E393" s="639"/>
      <c r="F393" s="670"/>
    </row>
    <row r="394" spans="1:6" s="655" customFormat="1">
      <c r="A394" s="1417"/>
      <c r="C394" s="639"/>
      <c r="D394" s="640"/>
      <c r="E394" s="639"/>
      <c r="F394" s="670"/>
    </row>
    <row r="395" spans="1:6" s="655" customFormat="1">
      <c r="A395" s="1417"/>
      <c r="C395" s="639"/>
      <c r="D395" s="640"/>
      <c r="E395" s="639"/>
      <c r="F395" s="670"/>
    </row>
    <row r="396" spans="1:6" s="655" customFormat="1">
      <c r="A396" s="1417"/>
      <c r="C396" s="639"/>
      <c r="D396" s="640"/>
      <c r="E396" s="639"/>
      <c r="F396" s="670"/>
    </row>
    <row r="397" spans="1:6" s="655" customFormat="1">
      <c r="A397" s="1417"/>
      <c r="C397" s="639"/>
      <c r="D397" s="640"/>
      <c r="E397" s="639"/>
      <c r="F397" s="670"/>
    </row>
    <row r="398" spans="1:6" s="655" customFormat="1">
      <c r="A398" s="1417"/>
      <c r="C398" s="639"/>
      <c r="D398" s="640"/>
      <c r="E398" s="639"/>
      <c r="F398" s="670"/>
    </row>
    <row r="399" spans="1:6" s="655" customFormat="1">
      <c r="A399" s="1417"/>
      <c r="C399" s="639"/>
      <c r="D399" s="640"/>
      <c r="E399" s="639"/>
      <c r="F399" s="670"/>
    </row>
    <row r="400" spans="1:6" s="655" customFormat="1">
      <c r="A400" s="1417"/>
      <c r="C400" s="639"/>
      <c r="D400" s="640"/>
      <c r="E400" s="639"/>
      <c r="F400" s="670"/>
    </row>
    <row r="401" spans="1:6" s="655" customFormat="1">
      <c r="A401" s="1417"/>
      <c r="C401" s="639"/>
      <c r="D401" s="640"/>
      <c r="E401" s="639"/>
      <c r="F401" s="670"/>
    </row>
    <row r="402" spans="1:6" s="655" customFormat="1">
      <c r="A402" s="1417"/>
      <c r="C402" s="639"/>
      <c r="D402" s="640"/>
      <c r="E402" s="639"/>
      <c r="F402" s="670"/>
    </row>
    <row r="403" spans="1:6" s="655" customFormat="1">
      <c r="A403" s="1417"/>
      <c r="C403" s="639"/>
      <c r="D403" s="640"/>
      <c r="E403" s="639"/>
      <c r="F403" s="670"/>
    </row>
    <row r="404" spans="1:6" s="655" customFormat="1">
      <c r="A404" s="1417"/>
      <c r="C404" s="639"/>
      <c r="D404" s="640"/>
      <c r="E404" s="639"/>
      <c r="F404" s="670"/>
    </row>
    <row r="405" spans="1:6" s="655" customFormat="1">
      <c r="A405" s="1417"/>
      <c r="C405" s="639"/>
      <c r="D405" s="640"/>
      <c r="E405" s="639"/>
      <c r="F405" s="670"/>
    </row>
    <row r="406" spans="1:6" s="655" customFormat="1">
      <c r="A406" s="1417"/>
      <c r="C406" s="639"/>
      <c r="D406" s="640"/>
      <c r="E406" s="639"/>
      <c r="F406" s="670"/>
    </row>
    <row r="407" spans="1:6" s="655" customFormat="1">
      <c r="A407" s="1417"/>
      <c r="C407" s="639"/>
      <c r="D407" s="640"/>
      <c r="E407" s="639"/>
      <c r="F407" s="670"/>
    </row>
    <row r="408" spans="1:6" s="655" customFormat="1">
      <c r="A408" s="1417"/>
      <c r="C408" s="639"/>
      <c r="D408" s="640"/>
      <c r="E408" s="639"/>
      <c r="F408" s="670"/>
    </row>
    <row r="409" spans="1:6" s="655" customFormat="1">
      <c r="A409" s="1417"/>
      <c r="C409" s="639"/>
      <c r="D409" s="640"/>
      <c r="E409" s="639"/>
      <c r="F409" s="670"/>
    </row>
    <row r="410" spans="1:6" s="655" customFormat="1">
      <c r="A410" s="1417"/>
      <c r="C410" s="639"/>
      <c r="D410" s="640"/>
      <c r="E410" s="639"/>
      <c r="F410" s="670"/>
    </row>
    <row r="411" spans="1:6" s="655" customFormat="1">
      <c r="A411" s="1417"/>
      <c r="C411" s="639"/>
      <c r="D411" s="640"/>
      <c r="E411" s="639"/>
      <c r="F411" s="670"/>
    </row>
    <row r="412" spans="1:6" s="655" customFormat="1">
      <c r="A412" s="1417"/>
      <c r="C412" s="639"/>
      <c r="D412" s="640"/>
      <c r="E412" s="639"/>
      <c r="F412" s="670"/>
    </row>
    <row r="413" spans="1:6" s="655" customFormat="1">
      <c r="A413" s="1417"/>
      <c r="C413" s="639"/>
      <c r="D413" s="640"/>
      <c r="E413" s="639"/>
      <c r="F413" s="670"/>
    </row>
    <row r="414" spans="1:6" s="655" customFormat="1">
      <c r="A414" s="1417"/>
      <c r="C414" s="639"/>
      <c r="D414" s="640"/>
      <c r="E414" s="639"/>
      <c r="F414" s="670"/>
    </row>
    <row r="415" spans="1:6" s="655" customFormat="1">
      <c r="A415" s="1417"/>
      <c r="C415" s="639"/>
      <c r="D415" s="640"/>
      <c r="E415" s="639"/>
      <c r="F415" s="670"/>
    </row>
    <row r="416" spans="1:6" s="655" customFormat="1">
      <c r="A416" s="1417"/>
      <c r="C416" s="639"/>
      <c r="D416" s="640"/>
      <c r="E416" s="639"/>
      <c r="F416" s="670"/>
    </row>
    <row r="417" spans="1:6" s="655" customFormat="1">
      <c r="A417" s="1417"/>
      <c r="C417" s="639"/>
      <c r="D417" s="640"/>
      <c r="E417" s="639"/>
      <c r="F417" s="670"/>
    </row>
    <row r="418" spans="1:6" s="655" customFormat="1">
      <c r="A418" s="1417"/>
      <c r="C418" s="639"/>
      <c r="D418" s="640"/>
      <c r="E418" s="639"/>
      <c r="F418" s="670"/>
    </row>
    <row r="419" spans="1:6" s="655" customFormat="1">
      <c r="A419" s="1417"/>
      <c r="C419" s="639"/>
      <c r="D419" s="640"/>
      <c r="E419" s="639"/>
      <c r="F419" s="670"/>
    </row>
    <row r="420" spans="1:6" s="655" customFormat="1">
      <c r="A420" s="1417"/>
      <c r="C420" s="639"/>
      <c r="D420" s="640"/>
      <c r="E420" s="639"/>
      <c r="F420" s="670"/>
    </row>
    <row r="421" spans="1:6" s="655" customFormat="1">
      <c r="A421" s="1417"/>
      <c r="C421" s="639"/>
      <c r="D421" s="640"/>
      <c r="E421" s="639"/>
      <c r="F421" s="670"/>
    </row>
    <row r="422" spans="1:6" s="655" customFormat="1">
      <c r="A422" s="1417"/>
      <c r="C422" s="639"/>
      <c r="D422" s="640"/>
      <c r="E422" s="639"/>
      <c r="F422" s="670"/>
    </row>
    <row r="423" spans="1:6" s="655" customFormat="1">
      <c r="A423" s="1417"/>
      <c r="C423" s="639"/>
      <c r="D423" s="640"/>
      <c r="E423" s="639"/>
      <c r="F423" s="670"/>
    </row>
    <row r="424" spans="1:6" s="655" customFormat="1">
      <c r="A424" s="1417"/>
      <c r="C424" s="639"/>
      <c r="D424" s="640"/>
      <c r="E424" s="639"/>
      <c r="F424" s="670"/>
    </row>
    <row r="425" spans="1:6" s="655" customFormat="1">
      <c r="A425" s="1417"/>
      <c r="C425" s="639"/>
      <c r="D425" s="640"/>
      <c r="E425" s="639"/>
      <c r="F425" s="670"/>
    </row>
    <row r="426" spans="1:6" s="655" customFormat="1">
      <c r="A426" s="1417"/>
      <c r="C426" s="639"/>
      <c r="D426" s="640"/>
      <c r="E426" s="639"/>
      <c r="F426" s="670"/>
    </row>
    <row r="427" spans="1:6" s="655" customFormat="1">
      <c r="A427" s="1417"/>
      <c r="C427" s="639"/>
      <c r="D427" s="640"/>
      <c r="E427" s="639"/>
      <c r="F427" s="670"/>
    </row>
    <row r="428" spans="1:6" s="655" customFormat="1">
      <c r="A428" s="1417"/>
      <c r="C428" s="639"/>
      <c r="D428" s="640"/>
      <c r="E428" s="639"/>
      <c r="F428" s="670"/>
    </row>
    <row r="429" spans="1:6" s="655" customFormat="1">
      <c r="A429" s="1417"/>
      <c r="C429" s="639"/>
      <c r="D429" s="640"/>
      <c r="E429" s="639"/>
      <c r="F429" s="670"/>
    </row>
    <row r="430" spans="1:6" s="655" customFormat="1">
      <c r="A430" s="1417"/>
      <c r="C430" s="639"/>
      <c r="D430" s="640"/>
      <c r="E430" s="639"/>
      <c r="F430" s="670"/>
    </row>
    <row r="431" spans="1:6" s="655" customFormat="1">
      <c r="A431" s="1417"/>
      <c r="C431" s="639"/>
      <c r="D431" s="640"/>
      <c r="E431" s="639"/>
      <c r="F431" s="670"/>
    </row>
    <row r="432" spans="1:6" s="655" customFormat="1">
      <c r="A432" s="1417"/>
      <c r="C432" s="639"/>
      <c r="D432" s="640"/>
      <c r="E432" s="639"/>
      <c r="F432" s="670"/>
    </row>
    <row r="433" spans="1:6" s="655" customFormat="1">
      <c r="A433" s="1417"/>
      <c r="C433" s="639"/>
      <c r="D433" s="640"/>
      <c r="E433" s="639"/>
      <c r="F433" s="670"/>
    </row>
    <row r="434" spans="1:6" s="655" customFormat="1">
      <c r="A434" s="1417"/>
      <c r="C434" s="639"/>
      <c r="D434" s="640"/>
      <c r="E434" s="639"/>
      <c r="F434" s="670"/>
    </row>
    <row r="435" spans="1:6" s="655" customFormat="1">
      <c r="A435" s="1417"/>
      <c r="C435" s="639"/>
      <c r="D435" s="640"/>
      <c r="E435" s="639"/>
      <c r="F435" s="670"/>
    </row>
    <row r="436" spans="1:6" s="655" customFormat="1">
      <c r="A436" s="1417"/>
      <c r="C436" s="639"/>
      <c r="D436" s="640"/>
      <c r="E436" s="639"/>
      <c r="F436" s="670"/>
    </row>
    <row r="437" spans="1:6" s="655" customFormat="1">
      <c r="A437" s="1417"/>
      <c r="C437" s="639"/>
      <c r="D437" s="640"/>
      <c r="E437" s="639"/>
      <c r="F437" s="670"/>
    </row>
    <row r="438" spans="1:6" s="655" customFormat="1">
      <c r="A438" s="1417"/>
      <c r="C438" s="639"/>
      <c r="D438" s="640"/>
      <c r="E438" s="639"/>
      <c r="F438" s="670"/>
    </row>
    <row r="439" spans="1:6" s="655" customFormat="1">
      <c r="A439" s="1417"/>
      <c r="C439" s="639"/>
      <c r="D439" s="640"/>
      <c r="E439" s="639"/>
      <c r="F439" s="670"/>
    </row>
    <row r="440" spans="1:6" s="655" customFormat="1">
      <c r="A440" s="1417"/>
      <c r="C440" s="639"/>
      <c r="D440" s="640"/>
      <c r="E440" s="639"/>
      <c r="F440" s="670"/>
    </row>
    <row r="441" spans="1:6" s="655" customFormat="1">
      <c r="A441" s="1417"/>
      <c r="C441" s="639"/>
      <c r="D441" s="640"/>
      <c r="E441" s="639"/>
      <c r="F441" s="670"/>
    </row>
    <row r="442" spans="1:6" s="655" customFormat="1">
      <c r="A442" s="1417"/>
      <c r="C442" s="639"/>
      <c r="D442" s="640"/>
      <c r="E442" s="639"/>
      <c r="F442" s="670"/>
    </row>
    <row r="443" spans="1:6" s="655" customFormat="1">
      <c r="A443" s="1417"/>
      <c r="C443" s="639"/>
      <c r="D443" s="640"/>
      <c r="E443" s="639"/>
      <c r="F443" s="670"/>
    </row>
    <row r="444" spans="1:6" s="655" customFormat="1">
      <c r="A444" s="1417"/>
      <c r="C444" s="639"/>
      <c r="D444" s="640"/>
      <c r="E444" s="639"/>
      <c r="F444" s="670"/>
    </row>
    <row r="445" spans="1:6" s="655" customFormat="1">
      <c r="A445" s="1417"/>
      <c r="C445" s="639"/>
      <c r="D445" s="640"/>
      <c r="E445" s="639"/>
      <c r="F445" s="670"/>
    </row>
    <row r="446" spans="1:6" s="655" customFormat="1">
      <c r="A446" s="1417"/>
      <c r="C446" s="639"/>
      <c r="D446" s="640"/>
      <c r="E446" s="639"/>
      <c r="F446" s="670"/>
    </row>
    <row r="447" spans="1:6" s="655" customFormat="1">
      <c r="A447" s="1417"/>
      <c r="C447" s="639"/>
      <c r="D447" s="640"/>
      <c r="E447" s="639"/>
      <c r="F447" s="670"/>
    </row>
    <row r="448" spans="1:6" s="655" customFormat="1">
      <c r="A448" s="1417"/>
      <c r="C448" s="639"/>
      <c r="D448" s="640"/>
      <c r="E448" s="639"/>
      <c r="F448" s="670"/>
    </row>
    <row r="449" spans="1:6" s="655" customFormat="1">
      <c r="A449" s="1417"/>
      <c r="C449" s="639"/>
      <c r="D449" s="640"/>
      <c r="E449" s="639"/>
      <c r="F449" s="670"/>
    </row>
    <row r="450" spans="1:6" s="655" customFormat="1">
      <c r="A450" s="1417"/>
      <c r="C450" s="639"/>
      <c r="D450" s="640"/>
      <c r="E450" s="639"/>
      <c r="F450" s="670"/>
    </row>
    <row r="451" spans="1:6" s="655" customFormat="1">
      <c r="A451" s="1417"/>
      <c r="C451" s="639"/>
      <c r="D451" s="640"/>
      <c r="E451" s="639"/>
      <c r="F451" s="670"/>
    </row>
    <row r="452" spans="1:6" s="655" customFormat="1">
      <c r="A452" s="1417"/>
      <c r="C452" s="639"/>
      <c r="D452" s="640"/>
      <c r="E452" s="639"/>
      <c r="F452" s="670"/>
    </row>
    <row r="453" spans="1:6" s="655" customFormat="1">
      <c r="A453" s="1417"/>
      <c r="C453" s="639"/>
      <c r="D453" s="640"/>
      <c r="E453" s="639"/>
      <c r="F453" s="670"/>
    </row>
    <row r="454" spans="1:6" s="655" customFormat="1">
      <c r="A454" s="1417"/>
      <c r="C454" s="639"/>
      <c r="D454" s="640"/>
      <c r="E454" s="639"/>
      <c r="F454" s="670"/>
    </row>
    <row r="455" spans="1:6" s="655" customFormat="1">
      <c r="A455" s="1417"/>
      <c r="C455" s="639"/>
      <c r="D455" s="640"/>
      <c r="E455" s="639"/>
      <c r="F455" s="670"/>
    </row>
    <row r="456" spans="1:6" s="655" customFormat="1">
      <c r="A456" s="1417"/>
      <c r="C456" s="639"/>
      <c r="D456" s="640"/>
      <c r="E456" s="639"/>
      <c r="F456" s="670"/>
    </row>
    <row r="457" spans="1:6" s="655" customFormat="1">
      <c r="A457" s="1417"/>
      <c r="C457" s="639"/>
      <c r="D457" s="640"/>
      <c r="E457" s="639"/>
      <c r="F457" s="670"/>
    </row>
    <row r="458" spans="1:6" s="655" customFormat="1">
      <c r="A458" s="1417"/>
      <c r="C458" s="639"/>
      <c r="D458" s="640"/>
      <c r="E458" s="639"/>
      <c r="F458" s="670"/>
    </row>
    <row r="459" spans="1:6" s="655" customFormat="1">
      <c r="A459" s="1417"/>
      <c r="C459" s="639"/>
      <c r="D459" s="640"/>
      <c r="E459" s="639"/>
      <c r="F459" s="670"/>
    </row>
    <row r="460" spans="1:6" s="655" customFormat="1">
      <c r="A460" s="1417"/>
      <c r="C460" s="639"/>
      <c r="D460" s="640"/>
      <c r="E460" s="639"/>
      <c r="F460" s="670"/>
    </row>
    <row r="461" spans="1:6" s="655" customFormat="1">
      <c r="A461" s="1417"/>
      <c r="C461" s="639"/>
      <c r="D461" s="640"/>
      <c r="E461" s="639"/>
      <c r="F461" s="670"/>
    </row>
    <row r="462" spans="1:6" s="655" customFormat="1">
      <c r="A462" s="1417"/>
      <c r="C462" s="639"/>
      <c r="D462" s="640"/>
      <c r="E462" s="639"/>
      <c r="F462" s="670"/>
    </row>
    <row r="463" spans="1:6" s="655" customFormat="1">
      <c r="A463" s="1417"/>
      <c r="C463" s="639"/>
      <c r="D463" s="640"/>
      <c r="E463" s="639"/>
      <c r="F463" s="670"/>
    </row>
    <row r="464" spans="1:6" s="655" customFormat="1">
      <c r="A464" s="1417"/>
      <c r="C464" s="639"/>
      <c r="D464" s="640"/>
      <c r="E464" s="639"/>
      <c r="F464" s="670"/>
    </row>
    <row r="465" spans="1:6" s="655" customFormat="1">
      <c r="A465" s="1417"/>
      <c r="C465" s="639"/>
      <c r="D465" s="640"/>
      <c r="E465" s="639"/>
      <c r="F465" s="670"/>
    </row>
    <row r="466" spans="1:6" s="655" customFormat="1">
      <c r="A466" s="1417"/>
      <c r="C466" s="639"/>
      <c r="D466" s="640"/>
      <c r="E466" s="639"/>
      <c r="F466" s="670"/>
    </row>
    <row r="467" spans="1:6" s="655" customFormat="1">
      <c r="A467" s="1417"/>
      <c r="C467" s="639"/>
      <c r="D467" s="640"/>
      <c r="E467" s="639"/>
      <c r="F467" s="670"/>
    </row>
    <row r="468" spans="1:6" s="655" customFormat="1">
      <c r="A468" s="1417"/>
      <c r="C468" s="639"/>
      <c r="D468" s="640"/>
      <c r="E468" s="639"/>
      <c r="F468" s="670"/>
    </row>
    <row r="469" spans="1:6" s="655" customFormat="1">
      <c r="A469" s="1417"/>
      <c r="C469" s="639"/>
      <c r="D469" s="640"/>
      <c r="E469" s="639"/>
      <c r="F469" s="670"/>
    </row>
    <row r="470" spans="1:6" s="655" customFormat="1">
      <c r="A470" s="1417"/>
      <c r="C470" s="639"/>
      <c r="D470" s="640"/>
      <c r="E470" s="639"/>
      <c r="F470" s="670"/>
    </row>
    <row r="471" spans="1:6" s="655" customFormat="1">
      <c r="A471" s="1417"/>
      <c r="C471" s="639"/>
      <c r="D471" s="640"/>
      <c r="E471" s="639"/>
      <c r="F471" s="670"/>
    </row>
    <row r="472" spans="1:6" s="655" customFormat="1">
      <c r="A472" s="1417"/>
      <c r="C472" s="639"/>
      <c r="D472" s="640"/>
      <c r="E472" s="639"/>
      <c r="F472" s="670"/>
    </row>
    <row r="473" spans="1:6" s="655" customFormat="1">
      <c r="A473" s="1417"/>
      <c r="C473" s="639"/>
      <c r="D473" s="640"/>
      <c r="E473" s="639"/>
      <c r="F473" s="670"/>
    </row>
    <row r="474" spans="1:6" s="655" customFormat="1">
      <c r="A474" s="1417"/>
      <c r="C474" s="639"/>
      <c r="D474" s="640"/>
      <c r="E474" s="639"/>
      <c r="F474" s="670"/>
    </row>
    <row r="475" spans="1:6" s="655" customFormat="1">
      <c r="A475" s="1417"/>
      <c r="C475" s="639"/>
      <c r="D475" s="640"/>
      <c r="E475" s="639"/>
      <c r="F475" s="670"/>
    </row>
    <row r="476" spans="1:6" s="655" customFormat="1">
      <c r="A476" s="1417"/>
      <c r="C476" s="639"/>
      <c r="D476" s="640"/>
      <c r="E476" s="639"/>
      <c r="F476" s="670"/>
    </row>
    <row r="477" spans="1:6" s="655" customFormat="1">
      <c r="A477" s="1417"/>
      <c r="C477" s="639"/>
      <c r="D477" s="640"/>
      <c r="E477" s="639"/>
      <c r="F477" s="670"/>
    </row>
    <row r="478" spans="1:6" s="655" customFormat="1">
      <c r="A478" s="1417"/>
      <c r="C478" s="639"/>
      <c r="D478" s="640"/>
      <c r="E478" s="639"/>
      <c r="F478" s="670"/>
    </row>
    <row r="479" spans="1:6" s="655" customFormat="1">
      <c r="A479" s="1417"/>
      <c r="C479" s="639"/>
      <c r="D479" s="640"/>
      <c r="E479" s="639"/>
      <c r="F479" s="670"/>
    </row>
    <row r="480" spans="1:6" s="655" customFormat="1">
      <c r="A480" s="1417"/>
      <c r="C480" s="639"/>
      <c r="D480" s="640"/>
      <c r="E480" s="639"/>
      <c r="F480" s="670"/>
    </row>
    <row r="481" spans="1:6" s="655" customFormat="1">
      <c r="A481" s="1417"/>
      <c r="C481" s="639"/>
      <c r="D481" s="640"/>
      <c r="E481" s="639"/>
      <c r="F481" s="670"/>
    </row>
    <row r="482" spans="1:6" s="655" customFormat="1">
      <c r="A482" s="1417"/>
      <c r="C482" s="639"/>
      <c r="D482" s="640"/>
      <c r="E482" s="639"/>
      <c r="F482" s="670"/>
    </row>
    <row r="483" spans="1:6" s="655" customFormat="1">
      <c r="A483" s="1417"/>
      <c r="C483" s="639"/>
      <c r="D483" s="640"/>
      <c r="E483" s="639"/>
      <c r="F483" s="670"/>
    </row>
    <row r="484" spans="1:6" s="655" customFormat="1">
      <c r="A484" s="1417"/>
      <c r="C484" s="639"/>
      <c r="D484" s="640"/>
      <c r="E484" s="639"/>
      <c r="F484" s="670"/>
    </row>
    <row r="485" spans="1:6" s="655" customFormat="1">
      <c r="A485" s="1417"/>
      <c r="C485" s="639"/>
      <c r="D485" s="640"/>
      <c r="E485" s="639"/>
      <c r="F485" s="670"/>
    </row>
    <row r="486" spans="1:6" s="655" customFormat="1">
      <c r="A486" s="1417"/>
      <c r="C486" s="639"/>
      <c r="D486" s="640"/>
      <c r="E486" s="639"/>
      <c r="F486" s="670"/>
    </row>
    <row r="487" spans="1:6" s="655" customFormat="1">
      <c r="A487" s="1417"/>
      <c r="C487" s="639"/>
      <c r="D487" s="640"/>
      <c r="E487" s="639"/>
      <c r="F487" s="670"/>
    </row>
    <row r="488" spans="1:6" s="655" customFormat="1">
      <c r="A488" s="1417"/>
      <c r="C488" s="639"/>
      <c r="D488" s="640"/>
      <c r="E488" s="639"/>
      <c r="F488" s="670"/>
    </row>
    <row r="489" spans="1:6" s="655" customFormat="1">
      <c r="A489" s="1417"/>
      <c r="C489" s="639"/>
      <c r="D489" s="640"/>
      <c r="E489" s="639"/>
      <c r="F489" s="670"/>
    </row>
    <row r="490" spans="1:6" s="655" customFormat="1">
      <c r="A490" s="1417"/>
      <c r="C490" s="639"/>
      <c r="D490" s="640"/>
      <c r="E490" s="639"/>
      <c r="F490" s="670"/>
    </row>
    <row r="491" spans="1:6" s="655" customFormat="1">
      <c r="A491" s="1417"/>
      <c r="C491" s="639"/>
      <c r="D491" s="640"/>
      <c r="E491" s="639"/>
      <c r="F491" s="670"/>
    </row>
    <row r="492" spans="1:6" s="655" customFormat="1">
      <c r="A492" s="1417"/>
      <c r="C492" s="639"/>
      <c r="D492" s="640"/>
      <c r="E492" s="639"/>
      <c r="F492" s="670"/>
    </row>
    <row r="493" spans="1:6" s="655" customFormat="1">
      <c r="A493" s="1417"/>
      <c r="C493" s="639"/>
      <c r="D493" s="640"/>
      <c r="E493" s="639"/>
      <c r="F493" s="670"/>
    </row>
    <row r="494" spans="1:6" s="655" customFormat="1">
      <c r="A494" s="1417"/>
      <c r="C494" s="639"/>
      <c r="D494" s="640"/>
      <c r="E494" s="639"/>
      <c r="F494" s="670"/>
    </row>
    <row r="495" spans="1:6" s="655" customFormat="1">
      <c r="A495" s="1417"/>
      <c r="C495" s="639"/>
      <c r="D495" s="640"/>
      <c r="E495" s="639"/>
      <c r="F495" s="670"/>
    </row>
    <row r="496" spans="1:6" s="655" customFormat="1">
      <c r="A496" s="1417"/>
      <c r="C496" s="639"/>
      <c r="D496" s="640"/>
      <c r="E496" s="639"/>
      <c r="F496" s="670"/>
    </row>
    <row r="497" spans="1:6" s="655" customFormat="1">
      <c r="A497" s="1417"/>
      <c r="C497" s="639"/>
      <c r="D497" s="640"/>
      <c r="E497" s="639"/>
      <c r="F497" s="670"/>
    </row>
    <row r="498" spans="1:6" s="655" customFormat="1">
      <c r="A498" s="1417"/>
      <c r="C498" s="639"/>
      <c r="D498" s="640"/>
      <c r="E498" s="639"/>
      <c r="F498" s="670"/>
    </row>
    <row r="499" spans="1:6" s="655" customFormat="1">
      <c r="A499" s="1417"/>
      <c r="C499" s="639"/>
      <c r="D499" s="640"/>
      <c r="E499" s="639"/>
      <c r="F499" s="670"/>
    </row>
    <row r="500" spans="1:6" s="655" customFormat="1">
      <c r="A500" s="1417"/>
      <c r="C500" s="639"/>
      <c r="D500" s="640"/>
      <c r="E500" s="639"/>
      <c r="F500" s="670"/>
    </row>
    <row r="501" spans="1:6" s="655" customFormat="1">
      <c r="A501" s="1417"/>
      <c r="C501" s="639"/>
      <c r="D501" s="640"/>
      <c r="E501" s="639"/>
      <c r="F501" s="670"/>
    </row>
    <row r="502" spans="1:6" s="655" customFormat="1">
      <c r="A502" s="1417"/>
      <c r="C502" s="639"/>
      <c r="D502" s="640"/>
      <c r="E502" s="639"/>
      <c r="F502" s="670"/>
    </row>
    <row r="503" spans="1:6" s="655" customFormat="1">
      <c r="A503" s="1417"/>
      <c r="C503" s="639"/>
      <c r="D503" s="640"/>
      <c r="E503" s="639"/>
      <c r="F503" s="670"/>
    </row>
    <row r="504" spans="1:6" s="655" customFormat="1">
      <c r="A504" s="1417"/>
      <c r="C504" s="639"/>
      <c r="D504" s="640"/>
      <c r="E504" s="639"/>
      <c r="F504" s="670"/>
    </row>
    <row r="505" spans="1:6" s="655" customFormat="1">
      <c r="A505" s="1417"/>
      <c r="C505" s="639"/>
      <c r="D505" s="640"/>
      <c r="E505" s="639"/>
      <c r="F505" s="670"/>
    </row>
    <row r="506" spans="1:6" s="655" customFormat="1">
      <c r="A506" s="1417"/>
      <c r="C506" s="639"/>
      <c r="D506" s="640"/>
      <c r="E506" s="639"/>
      <c r="F506" s="670"/>
    </row>
    <row r="507" spans="1:6" s="655" customFormat="1">
      <c r="A507" s="1417"/>
      <c r="C507" s="639"/>
      <c r="D507" s="640"/>
      <c r="E507" s="639"/>
      <c r="F507" s="670"/>
    </row>
    <row r="508" spans="1:6" s="655" customFormat="1">
      <c r="A508" s="1417"/>
      <c r="C508" s="639"/>
      <c r="D508" s="640"/>
      <c r="E508" s="639"/>
      <c r="F508" s="670"/>
    </row>
    <row r="509" spans="1:6" s="655" customFormat="1">
      <c r="A509" s="1417"/>
      <c r="C509" s="639"/>
      <c r="D509" s="640"/>
      <c r="E509" s="639"/>
      <c r="F509" s="670"/>
    </row>
    <row r="510" spans="1:6" s="655" customFormat="1">
      <c r="A510" s="1417"/>
      <c r="C510" s="639"/>
      <c r="D510" s="640"/>
      <c r="E510" s="639"/>
      <c r="F510" s="670"/>
    </row>
    <row r="511" spans="1:6" s="655" customFormat="1">
      <c r="A511" s="1417"/>
      <c r="C511" s="639"/>
      <c r="D511" s="640"/>
      <c r="E511" s="639"/>
      <c r="F511" s="670"/>
    </row>
    <row r="512" spans="1:6" s="655" customFormat="1">
      <c r="A512" s="1417"/>
      <c r="C512" s="639"/>
      <c r="D512" s="640"/>
      <c r="E512" s="639"/>
      <c r="F512" s="670"/>
    </row>
    <row r="513" spans="1:6" s="655" customFormat="1">
      <c r="A513" s="1417"/>
      <c r="C513" s="639"/>
      <c r="D513" s="640"/>
      <c r="E513" s="639"/>
      <c r="F513" s="670"/>
    </row>
    <row r="514" spans="1:6" s="655" customFormat="1">
      <c r="A514" s="1417"/>
      <c r="C514" s="639"/>
      <c r="D514" s="640"/>
      <c r="E514" s="639"/>
      <c r="F514" s="670"/>
    </row>
    <row r="515" spans="1:6" s="655" customFormat="1">
      <c r="A515" s="1417"/>
      <c r="C515" s="639"/>
      <c r="D515" s="640"/>
      <c r="E515" s="639"/>
      <c r="F515" s="670"/>
    </row>
    <row r="516" spans="1:6" s="655" customFormat="1">
      <c r="A516" s="1417"/>
      <c r="C516" s="639"/>
      <c r="D516" s="640"/>
      <c r="E516" s="639"/>
      <c r="F516" s="670"/>
    </row>
    <row r="517" spans="1:6" s="655" customFormat="1">
      <c r="A517" s="1417"/>
      <c r="C517" s="639"/>
      <c r="D517" s="640"/>
      <c r="E517" s="639"/>
      <c r="F517" s="670"/>
    </row>
    <row r="518" spans="1:6" s="655" customFormat="1">
      <c r="A518" s="1417"/>
      <c r="C518" s="639"/>
      <c r="D518" s="640"/>
      <c r="E518" s="639"/>
      <c r="F518" s="670"/>
    </row>
    <row r="519" spans="1:6" s="655" customFormat="1">
      <c r="A519" s="1417"/>
      <c r="C519" s="639"/>
      <c r="D519" s="640"/>
      <c r="E519" s="639"/>
      <c r="F519" s="670"/>
    </row>
    <row r="520" spans="1:6" s="655" customFormat="1">
      <c r="A520" s="1417"/>
      <c r="C520" s="639"/>
      <c r="D520" s="640"/>
      <c r="E520" s="639"/>
      <c r="F520" s="670"/>
    </row>
    <row r="521" spans="1:6" s="655" customFormat="1">
      <c r="A521" s="1417"/>
      <c r="C521" s="639"/>
      <c r="D521" s="640"/>
      <c r="E521" s="639"/>
      <c r="F521" s="670"/>
    </row>
    <row r="522" spans="1:6" s="655" customFormat="1">
      <c r="A522" s="1417"/>
      <c r="C522" s="639"/>
      <c r="D522" s="640"/>
      <c r="E522" s="639"/>
      <c r="F522" s="670"/>
    </row>
    <row r="523" spans="1:6" s="655" customFormat="1">
      <c r="A523" s="1417"/>
      <c r="C523" s="639"/>
      <c r="D523" s="640"/>
      <c r="E523" s="639"/>
      <c r="F523" s="670"/>
    </row>
    <row r="524" spans="1:6" s="655" customFormat="1">
      <c r="A524" s="1417"/>
      <c r="C524" s="639"/>
      <c r="D524" s="640"/>
      <c r="E524" s="639"/>
      <c r="F524" s="670"/>
    </row>
    <row r="525" spans="1:6" s="655" customFormat="1">
      <c r="A525" s="1417"/>
      <c r="C525" s="639"/>
      <c r="D525" s="640"/>
      <c r="E525" s="639"/>
      <c r="F525" s="670"/>
    </row>
    <row r="526" spans="1:6" s="655" customFormat="1">
      <c r="A526" s="1417"/>
      <c r="C526" s="639"/>
      <c r="D526" s="640"/>
      <c r="E526" s="639"/>
      <c r="F526" s="670"/>
    </row>
    <row r="527" spans="1:6" s="655" customFormat="1">
      <c r="A527" s="1417"/>
      <c r="C527" s="639"/>
      <c r="D527" s="640"/>
      <c r="E527" s="639"/>
      <c r="F527" s="670"/>
    </row>
    <row r="528" spans="1:6" s="655" customFormat="1">
      <c r="A528" s="1417"/>
      <c r="C528" s="639"/>
      <c r="D528" s="640"/>
      <c r="E528" s="639"/>
      <c r="F528" s="670"/>
    </row>
    <row r="529" spans="1:6" s="655" customFormat="1">
      <c r="A529" s="1417"/>
      <c r="C529" s="639"/>
      <c r="D529" s="640"/>
      <c r="E529" s="639"/>
      <c r="F529" s="670"/>
    </row>
    <row r="530" spans="1:6" s="655" customFormat="1">
      <c r="A530" s="1417"/>
      <c r="C530" s="639"/>
      <c r="D530" s="640"/>
      <c r="E530" s="639"/>
      <c r="F530" s="670"/>
    </row>
    <row r="531" spans="1:6" s="655" customFormat="1">
      <c r="A531" s="1417"/>
      <c r="C531" s="639"/>
      <c r="D531" s="640"/>
      <c r="E531" s="639"/>
      <c r="F531" s="670"/>
    </row>
    <row r="532" spans="1:6" s="655" customFormat="1">
      <c r="A532" s="1417"/>
      <c r="C532" s="639"/>
      <c r="D532" s="640"/>
      <c r="E532" s="639"/>
      <c r="F532" s="670"/>
    </row>
    <row r="533" spans="1:6" s="655" customFormat="1">
      <c r="A533" s="1417"/>
      <c r="C533" s="639"/>
      <c r="D533" s="640"/>
      <c r="E533" s="639"/>
      <c r="F533" s="670"/>
    </row>
    <row r="534" spans="1:6" s="655" customFormat="1">
      <c r="A534" s="1417"/>
      <c r="C534" s="639"/>
      <c r="D534" s="640"/>
      <c r="E534" s="639"/>
      <c r="F534" s="670"/>
    </row>
    <row r="535" spans="1:6" s="655" customFormat="1">
      <c r="A535" s="1417"/>
      <c r="C535" s="639"/>
      <c r="D535" s="640"/>
      <c r="E535" s="639"/>
      <c r="F535" s="670"/>
    </row>
    <row r="536" spans="1:6" s="655" customFormat="1">
      <c r="A536" s="1417"/>
      <c r="C536" s="639"/>
      <c r="D536" s="640"/>
      <c r="E536" s="639"/>
      <c r="F536" s="670"/>
    </row>
    <row r="537" spans="1:6" s="655" customFormat="1">
      <c r="A537" s="1417"/>
      <c r="C537" s="639"/>
      <c r="D537" s="640"/>
      <c r="E537" s="639"/>
      <c r="F537" s="670"/>
    </row>
    <row r="538" spans="1:6" s="655" customFormat="1">
      <c r="A538" s="1417"/>
      <c r="C538" s="639"/>
      <c r="D538" s="640"/>
      <c r="E538" s="639"/>
      <c r="F538" s="670"/>
    </row>
    <row r="539" spans="1:6" s="655" customFormat="1">
      <c r="A539" s="1417"/>
      <c r="C539" s="639"/>
      <c r="D539" s="640"/>
      <c r="E539" s="639"/>
      <c r="F539" s="670"/>
    </row>
    <row r="540" spans="1:6" s="655" customFormat="1">
      <c r="A540" s="1417"/>
      <c r="C540" s="639"/>
      <c r="D540" s="640"/>
      <c r="E540" s="639"/>
      <c r="F540" s="670"/>
    </row>
    <row r="541" spans="1:6" s="655" customFormat="1">
      <c r="A541" s="1417"/>
      <c r="C541" s="639"/>
      <c r="D541" s="640"/>
      <c r="E541" s="639"/>
      <c r="F541" s="670"/>
    </row>
    <row r="542" spans="1:6" s="655" customFormat="1">
      <c r="A542" s="1417"/>
      <c r="C542" s="639"/>
      <c r="D542" s="640"/>
      <c r="E542" s="639"/>
      <c r="F542" s="670"/>
    </row>
    <row r="543" spans="1:6" s="655" customFormat="1">
      <c r="A543" s="1417"/>
      <c r="C543" s="639"/>
      <c r="D543" s="640"/>
      <c r="E543" s="639"/>
      <c r="F543" s="670"/>
    </row>
    <row r="544" spans="1:6" s="655" customFormat="1">
      <c r="A544" s="1417"/>
      <c r="C544" s="639"/>
      <c r="D544" s="640"/>
      <c r="E544" s="639"/>
      <c r="F544" s="670"/>
    </row>
    <row r="545" spans="1:6" s="655" customFormat="1">
      <c r="A545" s="1417"/>
      <c r="C545" s="639"/>
      <c r="D545" s="640"/>
      <c r="E545" s="639"/>
      <c r="F545" s="670"/>
    </row>
    <row r="546" spans="1:6" s="655" customFormat="1">
      <c r="A546" s="1417"/>
      <c r="C546" s="639"/>
      <c r="D546" s="640"/>
      <c r="E546" s="639"/>
      <c r="F546" s="670"/>
    </row>
    <row r="547" spans="1:6" s="655" customFormat="1">
      <c r="A547" s="1417"/>
      <c r="C547" s="639"/>
      <c r="D547" s="640"/>
      <c r="E547" s="639"/>
      <c r="F547" s="670"/>
    </row>
    <row r="548" spans="1:6" s="655" customFormat="1">
      <c r="A548" s="1417"/>
      <c r="C548" s="639"/>
      <c r="D548" s="640"/>
      <c r="E548" s="639"/>
      <c r="F548" s="670"/>
    </row>
    <row r="549" spans="1:6" s="655" customFormat="1">
      <c r="A549" s="1417"/>
      <c r="C549" s="639"/>
      <c r="D549" s="640"/>
      <c r="E549" s="639"/>
      <c r="F549" s="670"/>
    </row>
    <row r="550" spans="1:6" s="655" customFormat="1">
      <c r="A550" s="1417"/>
      <c r="C550" s="639"/>
      <c r="D550" s="640"/>
      <c r="E550" s="639"/>
      <c r="F550" s="670"/>
    </row>
    <row r="551" spans="1:6" s="655" customFormat="1">
      <c r="A551" s="1417"/>
      <c r="C551" s="639"/>
      <c r="D551" s="640"/>
      <c r="E551" s="639"/>
      <c r="F551" s="670"/>
    </row>
    <row r="552" spans="1:6" s="655" customFormat="1">
      <c r="A552" s="1417"/>
      <c r="C552" s="639"/>
      <c r="D552" s="640"/>
      <c r="E552" s="639"/>
      <c r="F552" s="670"/>
    </row>
    <row r="553" spans="1:6" s="655" customFormat="1">
      <c r="A553" s="1417"/>
      <c r="C553" s="639"/>
      <c r="D553" s="640"/>
      <c r="E553" s="639"/>
      <c r="F553" s="670"/>
    </row>
    <row r="554" spans="1:6" s="655" customFormat="1">
      <c r="A554" s="1417"/>
      <c r="C554" s="639"/>
      <c r="D554" s="640"/>
      <c r="E554" s="639"/>
      <c r="F554" s="670"/>
    </row>
    <row r="555" spans="1:6" s="655" customFormat="1">
      <c r="A555" s="1417"/>
      <c r="C555" s="639"/>
      <c r="D555" s="640"/>
      <c r="E555" s="639"/>
      <c r="F555" s="670"/>
    </row>
    <row r="556" spans="1:6" s="655" customFormat="1">
      <c r="A556" s="1417"/>
      <c r="C556" s="639"/>
      <c r="D556" s="640"/>
      <c r="E556" s="639"/>
      <c r="F556" s="670"/>
    </row>
    <row r="557" spans="1:6" s="655" customFormat="1">
      <c r="A557" s="1417"/>
      <c r="C557" s="639"/>
      <c r="D557" s="640"/>
      <c r="E557" s="639"/>
      <c r="F557" s="670"/>
    </row>
    <row r="558" spans="1:6" s="655" customFormat="1">
      <c r="A558" s="1417"/>
      <c r="C558" s="639"/>
      <c r="D558" s="640"/>
      <c r="E558" s="639"/>
      <c r="F558" s="670"/>
    </row>
    <row r="559" spans="1:6" s="655" customFormat="1">
      <c r="A559" s="1417"/>
      <c r="C559" s="639"/>
      <c r="D559" s="640"/>
      <c r="E559" s="639"/>
      <c r="F559" s="670"/>
    </row>
    <row r="560" spans="1:6" s="655" customFormat="1">
      <c r="A560" s="1417"/>
      <c r="C560" s="639"/>
      <c r="D560" s="640"/>
      <c r="E560" s="639"/>
      <c r="F560" s="670"/>
    </row>
    <row r="561" spans="1:6" s="655" customFormat="1">
      <c r="A561" s="1417"/>
      <c r="C561" s="639"/>
      <c r="D561" s="640"/>
      <c r="E561" s="639"/>
      <c r="F561" s="670"/>
    </row>
    <row r="562" spans="1:6" s="655" customFormat="1">
      <c r="A562" s="1417"/>
      <c r="C562" s="639"/>
      <c r="D562" s="640"/>
      <c r="E562" s="639"/>
      <c r="F562" s="670"/>
    </row>
    <row r="563" spans="1:6" s="655" customFormat="1">
      <c r="A563" s="1417"/>
      <c r="C563" s="639"/>
      <c r="D563" s="640"/>
      <c r="E563" s="639"/>
      <c r="F563" s="670"/>
    </row>
    <row r="564" spans="1:6" s="655" customFormat="1">
      <c r="A564" s="1417"/>
      <c r="C564" s="639"/>
      <c r="D564" s="640"/>
      <c r="E564" s="639"/>
      <c r="F564" s="670"/>
    </row>
    <row r="565" spans="1:6" s="655" customFormat="1">
      <c r="A565" s="1417"/>
      <c r="C565" s="639"/>
      <c r="D565" s="640"/>
      <c r="E565" s="639"/>
      <c r="F565" s="670"/>
    </row>
    <row r="566" spans="1:6" s="655" customFormat="1">
      <c r="A566" s="1417"/>
      <c r="C566" s="639"/>
      <c r="D566" s="640"/>
      <c r="E566" s="639"/>
      <c r="F566" s="670"/>
    </row>
    <row r="567" spans="1:6" s="655" customFormat="1">
      <c r="A567" s="1417"/>
      <c r="C567" s="639"/>
      <c r="D567" s="640"/>
      <c r="E567" s="639"/>
      <c r="F567" s="670"/>
    </row>
    <row r="568" spans="1:6" s="655" customFormat="1">
      <c r="A568" s="1417"/>
      <c r="C568" s="639"/>
      <c r="D568" s="640"/>
      <c r="E568" s="639"/>
      <c r="F568" s="670"/>
    </row>
    <row r="569" spans="1:6" s="655" customFormat="1">
      <c r="A569" s="1417"/>
      <c r="C569" s="639"/>
      <c r="D569" s="640"/>
      <c r="E569" s="639"/>
      <c r="F569" s="670"/>
    </row>
    <row r="570" spans="1:6" s="655" customFormat="1">
      <c r="A570" s="1417"/>
      <c r="C570" s="639"/>
      <c r="D570" s="640"/>
      <c r="E570" s="639"/>
      <c r="F570" s="670"/>
    </row>
    <row r="571" spans="1:6" s="655" customFormat="1">
      <c r="A571" s="1417"/>
      <c r="C571" s="639"/>
      <c r="D571" s="640"/>
      <c r="E571" s="639"/>
      <c r="F571" s="670"/>
    </row>
    <row r="572" spans="1:6" s="655" customFormat="1">
      <c r="A572" s="1417"/>
      <c r="C572" s="639"/>
      <c r="D572" s="640"/>
      <c r="E572" s="639"/>
      <c r="F572" s="670"/>
    </row>
    <row r="573" spans="1:6" s="655" customFormat="1">
      <c r="A573" s="1417"/>
      <c r="C573" s="639"/>
      <c r="D573" s="640"/>
      <c r="E573" s="639"/>
      <c r="F573" s="670"/>
    </row>
    <row r="574" spans="1:6" s="655" customFormat="1">
      <c r="A574" s="1417"/>
      <c r="C574" s="639"/>
      <c r="D574" s="640"/>
      <c r="E574" s="639"/>
      <c r="F574" s="670"/>
    </row>
    <row r="575" spans="1:6" s="655" customFormat="1">
      <c r="A575" s="1417"/>
      <c r="C575" s="639"/>
      <c r="D575" s="640"/>
      <c r="E575" s="639"/>
      <c r="F575" s="670"/>
    </row>
    <row r="576" spans="1:6" s="655" customFormat="1">
      <c r="A576" s="1417"/>
      <c r="C576" s="639"/>
      <c r="D576" s="640"/>
      <c r="E576" s="639"/>
      <c r="F576" s="670"/>
    </row>
    <row r="577" spans="1:6" s="655" customFormat="1">
      <c r="A577" s="1417"/>
      <c r="C577" s="639"/>
      <c r="D577" s="640"/>
      <c r="E577" s="639"/>
      <c r="F577" s="670"/>
    </row>
    <row r="578" spans="1:6" s="655" customFormat="1">
      <c r="A578" s="1417"/>
      <c r="C578" s="639"/>
      <c r="D578" s="640"/>
      <c r="E578" s="639"/>
      <c r="F578" s="670"/>
    </row>
    <row r="579" spans="1:6" s="655" customFormat="1">
      <c r="A579" s="1417"/>
      <c r="C579" s="639"/>
      <c r="D579" s="640"/>
      <c r="E579" s="639"/>
      <c r="F579" s="670"/>
    </row>
    <row r="580" spans="1:6" s="655" customFormat="1">
      <c r="A580" s="1417"/>
      <c r="C580" s="639"/>
      <c r="D580" s="640"/>
      <c r="E580" s="639"/>
      <c r="F580" s="670"/>
    </row>
    <row r="581" spans="1:6" s="655" customFormat="1">
      <c r="A581" s="1417"/>
      <c r="C581" s="639"/>
      <c r="D581" s="640"/>
      <c r="E581" s="639"/>
      <c r="F581" s="670"/>
    </row>
    <row r="582" spans="1:6" s="655" customFormat="1">
      <c r="A582" s="1417"/>
      <c r="C582" s="639"/>
      <c r="D582" s="640"/>
      <c r="E582" s="639"/>
      <c r="F582" s="670"/>
    </row>
    <row r="583" spans="1:6" s="655" customFormat="1">
      <c r="A583" s="1417"/>
      <c r="C583" s="639"/>
      <c r="D583" s="640"/>
      <c r="E583" s="639"/>
      <c r="F583" s="670"/>
    </row>
    <row r="584" spans="1:6" s="655" customFormat="1">
      <c r="A584" s="1417"/>
      <c r="C584" s="639"/>
      <c r="D584" s="640"/>
      <c r="E584" s="639"/>
      <c r="F584" s="670"/>
    </row>
    <row r="585" spans="1:6" s="655" customFormat="1">
      <c r="A585" s="1417"/>
      <c r="C585" s="639"/>
      <c r="D585" s="640"/>
      <c r="E585" s="639"/>
      <c r="F585" s="670"/>
    </row>
    <row r="586" spans="1:6" s="655" customFormat="1">
      <c r="A586" s="1417"/>
      <c r="C586" s="639"/>
      <c r="D586" s="640"/>
      <c r="E586" s="639"/>
      <c r="F586" s="670"/>
    </row>
    <row r="587" spans="1:6" s="655" customFormat="1">
      <c r="A587" s="1417"/>
      <c r="C587" s="639"/>
      <c r="D587" s="640"/>
      <c r="E587" s="639"/>
      <c r="F587" s="670"/>
    </row>
    <row r="588" spans="1:6" s="655" customFormat="1">
      <c r="A588" s="1417"/>
      <c r="C588" s="639"/>
      <c r="D588" s="640"/>
      <c r="E588" s="639"/>
      <c r="F588" s="670"/>
    </row>
    <row r="589" spans="1:6" s="655" customFormat="1">
      <c r="A589" s="1417"/>
      <c r="C589" s="639"/>
      <c r="D589" s="640"/>
      <c r="E589" s="639"/>
      <c r="F589" s="670"/>
    </row>
    <row r="590" spans="1:6" s="655" customFormat="1">
      <c r="A590" s="1417"/>
      <c r="C590" s="639"/>
      <c r="D590" s="640"/>
      <c r="E590" s="639"/>
      <c r="F590" s="670"/>
    </row>
    <row r="591" spans="1:6" s="655" customFormat="1">
      <c r="A591" s="1417"/>
      <c r="C591" s="639"/>
      <c r="D591" s="640"/>
      <c r="E591" s="639"/>
      <c r="F591" s="670"/>
    </row>
    <row r="592" spans="1:6" s="655" customFormat="1">
      <c r="A592" s="1417"/>
      <c r="C592" s="639"/>
      <c r="D592" s="640"/>
      <c r="E592" s="639"/>
      <c r="F592" s="670"/>
    </row>
    <row r="593" spans="1:6" s="655" customFormat="1">
      <c r="A593" s="1417"/>
      <c r="C593" s="639"/>
      <c r="D593" s="640"/>
      <c r="E593" s="639"/>
      <c r="F593" s="670"/>
    </row>
    <row r="594" spans="1:6" s="655" customFormat="1">
      <c r="A594" s="1417"/>
      <c r="C594" s="639"/>
      <c r="D594" s="640"/>
      <c r="E594" s="639"/>
      <c r="F594" s="670"/>
    </row>
    <row r="595" spans="1:6" s="655" customFormat="1">
      <c r="A595" s="1417"/>
      <c r="C595" s="639"/>
      <c r="D595" s="640"/>
      <c r="E595" s="639"/>
      <c r="F595" s="670"/>
    </row>
    <row r="596" spans="1:6" s="655" customFormat="1">
      <c r="A596" s="1417"/>
      <c r="C596" s="639"/>
      <c r="D596" s="640"/>
      <c r="E596" s="639"/>
      <c r="F596" s="670"/>
    </row>
    <row r="597" spans="1:6" s="655" customFormat="1">
      <c r="A597" s="1417"/>
      <c r="C597" s="639"/>
      <c r="D597" s="640"/>
      <c r="E597" s="639"/>
      <c r="F597" s="670"/>
    </row>
    <row r="598" spans="1:6" s="655" customFormat="1">
      <c r="A598" s="1417"/>
      <c r="C598" s="639"/>
      <c r="D598" s="640"/>
      <c r="E598" s="639"/>
      <c r="F598" s="670"/>
    </row>
    <row r="599" spans="1:6" s="655" customFormat="1">
      <c r="A599" s="1417"/>
      <c r="C599" s="639"/>
      <c r="D599" s="640"/>
      <c r="E599" s="639"/>
      <c r="F599" s="670"/>
    </row>
    <row r="600" spans="1:6" s="655" customFormat="1">
      <c r="A600" s="1417"/>
      <c r="C600" s="639"/>
      <c r="D600" s="640"/>
      <c r="E600" s="639"/>
      <c r="F600" s="670"/>
    </row>
    <row r="601" spans="1:6" s="655" customFormat="1">
      <c r="A601" s="1417"/>
      <c r="C601" s="639"/>
      <c r="D601" s="640"/>
      <c r="E601" s="639"/>
      <c r="F601" s="670"/>
    </row>
    <row r="602" spans="1:6" s="655" customFormat="1">
      <c r="A602" s="1417"/>
      <c r="C602" s="639"/>
      <c r="D602" s="640"/>
      <c r="E602" s="639"/>
      <c r="F602" s="670"/>
    </row>
    <row r="603" spans="1:6" s="655" customFormat="1">
      <c r="A603" s="1417"/>
      <c r="C603" s="639"/>
      <c r="D603" s="640"/>
      <c r="E603" s="639"/>
      <c r="F603" s="670"/>
    </row>
    <row r="604" spans="1:6" s="655" customFormat="1">
      <c r="A604" s="1417"/>
      <c r="C604" s="639"/>
      <c r="D604" s="640"/>
      <c r="E604" s="639"/>
      <c r="F604" s="670"/>
    </row>
    <row r="605" spans="1:6" s="655" customFormat="1">
      <c r="A605" s="1417"/>
      <c r="C605" s="639"/>
      <c r="D605" s="640"/>
      <c r="E605" s="639"/>
      <c r="F605" s="670"/>
    </row>
    <row r="606" spans="1:6" s="655" customFormat="1">
      <c r="A606" s="1417"/>
      <c r="C606" s="639"/>
      <c r="D606" s="640"/>
      <c r="E606" s="639"/>
      <c r="F606" s="670"/>
    </row>
    <row r="607" spans="1:6" s="655" customFormat="1">
      <c r="A607" s="1417"/>
      <c r="C607" s="639"/>
      <c r="D607" s="640"/>
      <c r="E607" s="639"/>
      <c r="F607" s="670"/>
    </row>
    <row r="608" spans="1:6" s="655" customFormat="1">
      <c r="A608" s="1417"/>
      <c r="C608" s="639"/>
      <c r="D608" s="640"/>
      <c r="E608" s="639"/>
      <c r="F608" s="670"/>
    </row>
    <row r="609" spans="1:6" s="655" customFormat="1">
      <c r="A609" s="1417"/>
      <c r="C609" s="639"/>
      <c r="D609" s="640"/>
      <c r="E609" s="639"/>
      <c r="F609" s="670"/>
    </row>
    <row r="610" spans="1:6" s="655" customFormat="1">
      <c r="A610" s="1417"/>
      <c r="C610" s="639"/>
      <c r="D610" s="640"/>
      <c r="E610" s="639"/>
      <c r="F610" s="670"/>
    </row>
    <row r="611" spans="1:6" s="655" customFormat="1">
      <c r="A611" s="1417"/>
      <c r="C611" s="639"/>
      <c r="D611" s="640"/>
      <c r="E611" s="639"/>
      <c r="F611" s="670"/>
    </row>
    <row r="612" spans="1:6" s="655" customFormat="1">
      <c r="A612" s="1417"/>
      <c r="C612" s="639"/>
      <c r="D612" s="640"/>
      <c r="E612" s="639"/>
      <c r="F612" s="670"/>
    </row>
    <row r="613" spans="1:6" s="655" customFormat="1">
      <c r="A613" s="1417"/>
      <c r="C613" s="639"/>
      <c r="D613" s="640"/>
      <c r="E613" s="639"/>
      <c r="F613" s="670"/>
    </row>
    <row r="614" spans="1:6" s="655" customFormat="1">
      <c r="A614" s="1417"/>
      <c r="C614" s="639"/>
      <c r="D614" s="640"/>
      <c r="E614" s="639"/>
      <c r="F614" s="670"/>
    </row>
    <row r="615" spans="1:6" s="655" customFormat="1">
      <c r="A615" s="1417"/>
      <c r="C615" s="639"/>
      <c r="D615" s="640"/>
      <c r="E615" s="639"/>
      <c r="F615" s="670"/>
    </row>
    <row r="616" spans="1:6" s="655" customFormat="1">
      <c r="A616" s="1417"/>
      <c r="C616" s="639"/>
      <c r="D616" s="640"/>
      <c r="E616" s="639"/>
      <c r="F616" s="670"/>
    </row>
    <row r="617" spans="1:6" s="655" customFormat="1">
      <c r="A617" s="1417"/>
      <c r="C617" s="639"/>
      <c r="D617" s="640"/>
      <c r="E617" s="639"/>
      <c r="F617" s="670"/>
    </row>
    <row r="618" spans="1:6" s="655" customFormat="1">
      <c r="A618" s="1417"/>
      <c r="C618" s="639"/>
      <c r="D618" s="640"/>
      <c r="E618" s="639"/>
      <c r="F618" s="670"/>
    </row>
    <row r="619" spans="1:6" s="655" customFormat="1">
      <c r="A619" s="1417"/>
      <c r="C619" s="639"/>
      <c r="D619" s="640"/>
      <c r="E619" s="639"/>
      <c r="F619" s="670"/>
    </row>
    <row r="620" spans="1:6" s="655" customFormat="1">
      <c r="A620" s="1417"/>
      <c r="C620" s="639"/>
      <c r="D620" s="640"/>
      <c r="E620" s="639"/>
      <c r="F620" s="670"/>
    </row>
    <row r="621" spans="1:6" s="655" customFormat="1">
      <c r="A621" s="1417"/>
      <c r="C621" s="639"/>
      <c r="D621" s="640"/>
      <c r="E621" s="639"/>
      <c r="F621" s="670"/>
    </row>
    <row r="622" spans="1:6" s="655" customFormat="1">
      <c r="A622" s="1417"/>
      <c r="C622" s="639"/>
      <c r="D622" s="640"/>
      <c r="E622" s="639"/>
      <c r="F622" s="670"/>
    </row>
    <row r="623" spans="1:6" s="655" customFormat="1">
      <c r="A623" s="1417"/>
      <c r="C623" s="639"/>
      <c r="D623" s="640"/>
      <c r="E623" s="639"/>
      <c r="F623" s="670"/>
    </row>
    <row r="624" spans="1:6" s="655" customFormat="1">
      <c r="A624" s="1417"/>
      <c r="C624" s="639"/>
      <c r="D624" s="640"/>
      <c r="E624" s="639"/>
      <c r="F624" s="670"/>
    </row>
    <row r="625" spans="1:6" s="655" customFormat="1">
      <c r="A625" s="1417"/>
      <c r="C625" s="639"/>
      <c r="D625" s="640"/>
      <c r="E625" s="639"/>
      <c r="F625" s="670"/>
    </row>
    <row r="626" spans="1:6" s="655" customFormat="1">
      <c r="A626" s="1417"/>
      <c r="C626" s="639"/>
      <c r="D626" s="640"/>
      <c r="E626" s="639"/>
      <c r="F626" s="670"/>
    </row>
    <row r="627" spans="1:6" s="655" customFormat="1">
      <c r="A627" s="1417"/>
      <c r="C627" s="639"/>
      <c r="D627" s="640"/>
      <c r="E627" s="639"/>
      <c r="F627" s="670"/>
    </row>
    <row r="628" spans="1:6" s="655" customFormat="1">
      <c r="A628" s="1417"/>
      <c r="C628" s="639"/>
      <c r="D628" s="640"/>
      <c r="E628" s="639"/>
      <c r="F628" s="670"/>
    </row>
    <row r="629" spans="1:6" s="655" customFormat="1">
      <c r="A629" s="1417"/>
      <c r="C629" s="639"/>
      <c r="D629" s="640"/>
      <c r="E629" s="639"/>
      <c r="F629" s="670"/>
    </row>
    <row r="630" spans="1:6" s="655" customFormat="1">
      <c r="A630" s="1417"/>
      <c r="C630" s="639"/>
      <c r="D630" s="640"/>
      <c r="E630" s="639"/>
      <c r="F630" s="670"/>
    </row>
    <row r="631" spans="1:6" s="655" customFormat="1">
      <c r="A631" s="1417"/>
      <c r="C631" s="639"/>
      <c r="D631" s="640"/>
      <c r="E631" s="639"/>
      <c r="F631" s="670"/>
    </row>
    <row r="632" spans="1:6" s="655" customFormat="1">
      <c r="A632" s="1417"/>
      <c r="C632" s="639"/>
      <c r="D632" s="640"/>
      <c r="E632" s="639"/>
      <c r="F632" s="670"/>
    </row>
    <row r="633" spans="1:6" s="655" customFormat="1">
      <c r="A633" s="1417"/>
      <c r="C633" s="639"/>
      <c r="D633" s="640"/>
      <c r="E633" s="639"/>
      <c r="F633" s="670"/>
    </row>
    <row r="634" spans="1:6" s="655" customFormat="1">
      <c r="A634" s="1417"/>
      <c r="C634" s="639"/>
      <c r="D634" s="640"/>
      <c r="E634" s="639"/>
      <c r="F634" s="670"/>
    </row>
    <row r="635" spans="1:6" s="655" customFormat="1">
      <c r="A635" s="1417"/>
      <c r="C635" s="639"/>
      <c r="D635" s="640"/>
      <c r="E635" s="639"/>
      <c r="F635" s="670"/>
    </row>
    <row r="636" spans="1:6" s="655" customFormat="1">
      <c r="A636" s="1417"/>
      <c r="C636" s="639"/>
      <c r="D636" s="640"/>
      <c r="E636" s="639"/>
      <c r="F636" s="670"/>
    </row>
    <row r="637" spans="1:6" s="655" customFormat="1">
      <c r="A637" s="1417"/>
      <c r="C637" s="639"/>
      <c r="D637" s="640"/>
      <c r="E637" s="639"/>
      <c r="F637" s="670"/>
    </row>
    <row r="638" spans="1:6" s="655" customFormat="1">
      <c r="A638" s="1417"/>
      <c r="C638" s="639"/>
      <c r="D638" s="640"/>
      <c r="E638" s="639"/>
      <c r="F638" s="670"/>
    </row>
    <row r="639" spans="1:6" s="655" customFormat="1">
      <c r="A639" s="1417"/>
      <c r="C639" s="639"/>
      <c r="D639" s="640"/>
      <c r="E639" s="639"/>
      <c r="F639" s="670"/>
    </row>
    <row r="640" spans="1:6" s="655" customFormat="1">
      <c r="A640" s="1417"/>
      <c r="C640" s="639"/>
      <c r="D640" s="640"/>
      <c r="E640" s="639"/>
      <c r="F640" s="670"/>
    </row>
    <row r="641" spans="1:6" s="655" customFormat="1">
      <c r="A641" s="1417"/>
      <c r="C641" s="639"/>
      <c r="D641" s="640"/>
      <c r="E641" s="639"/>
      <c r="F641" s="670"/>
    </row>
    <row r="642" spans="1:6" s="655" customFormat="1">
      <c r="A642" s="1417"/>
      <c r="C642" s="639"/>
      <c r="D642" s="640"/>
      <c r="E642" s="639"/>
      <c r="F642" s="670"/>
    </row>
    <row r="643" spans="1:6" s="655" customFormat="1">
      <c r="A643" s="1417"/>
      <c r="C643" s="639"/>
      <c r="D643" s="640"/>
      <c r="E643" s="639"/>
      <c r="F643" s="670"/>
    </row>
    <row r="644" spans="1:6" s="655" customFormat="1">
      <c r="A644" s="1417"/>
      <c r="C644" s="639"/>
      <c r="D644" s="640"/>
      <c r="E644" s="639"/>
      <c r="F644" s="670"/>
    </row>
    <row r="645" spans="1:6" s="655" customFormat="1">
      <c r="A645" s="1417"/>
      <c r="C645" s="639"/>
      <c r="D645" s="640"/>
      <c r="E645" s="639"/>
      <c r="F645" s="670"/>
    </row>
    <row r="646" spans="1:6" s="655" customFormat="1">
      <c r="A646" s="1417"/>
      <c r="C646" s="639"/>
      <c r="D646" s="640"/>
      <c r="E646" s="639"/>
      <c r="F646" s="670"/>
    </row>
    <row r="647" spans="1:6" s="655" customFormat="1">
      <c r="A647" s="1417"/>
      <c r="C647" s="639"/>
      <c r="D647" s="640"/>
      <c r="E647" s="639"/>
      <c r="F647" s="670"/>
    </row>
    <row r="648" spans="1:6" s="655" customFormat="1">
      <c r="A648" s="1417"/>
      <c r="C648" s="639"/>
      <c r="D648" s="640"/>
      <c r="E648" s="639"/>
      <c r="F648" s="670"/>
    </row>
    <row r="649" spans="1:6" s="655" customFormat="1">
      <c r="A649" s="1417"/>
      <c r="C649" s="639"/>
      <c r="D649" s="640"/>
      <c r="E649" s="639"/>
      <c r="F649" s="670"/>
    </row>
    <row r="650" spans="1:6" s="655" customFormat="1">
      <c r="A650" s="1417"/>
      <c r="C650" s="639"/>
      <c r="D650" s="640"/>
      <c r="E650" s="639"/>
      <c r="F650" s="670"/>
    </row>
    <row r="651" spans="1:6" s="655" customFormat="1">
      <c r="A651" s="1417"/>
      <c r="C651" s="639"/>
      <c r="D651" s="640"/>
      <c r="E651" s="639"/>
      <c r="F651" s="670"/>
    </row>
    <row r="652" spans="1:6" s="655" customFormat="1">
      <c r="A652" s="1417"/>
      <c r="C652" s="639"/>
      <c r="D652" s="640"/>
      <c r="E652" s="639"/>
      <c r="F652" s="670"/>
    </row>
    <row r="653" spans="1:6" s="655" customFormat="1">
      <c r="A653" s="1417"/>
      <c r="C653" s="639"/>
      <c r="D653" s="640"/>
      <c r="E653" s="639"/>
      <c r="F653" s="670"/>
    </row>
    <row r="654" spans="1:6" s="655" customFormat="1">
      <c r="A654" s="1417"/>
      <c r="C654" s="639"/>
      <c r="D654" s="640"/>
      <c r="E654" s="639"/>
      <c r="F654" s="670"/>
    </row>
    <row r="655" spans="1:6" s="655" customFormat="1">
      <c r="A655" s="1417"/>
      <c r="C655" s="639"/>
      <c r="D655" s="640"/>
      <c r="E655" s="639"/>
      <c r="F655" s="670"/>
    </row>
    <row r="656" spans="1:6" s="655" customFormat="1">
      <c r="A656" s="1417"/>
      <c r="C656" s="639"/>
      <c r="D656" s="640"/>
      <c r="E656" s="639"/>
      <c r="F656" s="670"/>
    </row>
    <row r="657" spans="1:6" s="655" customFormat="1">
      <c r="A657" s="1417"/>
      <c r="C657" s="639"/>
      <c r="D657" s="640"/>
      <c r="E657" s="639"/>
      <c r="F657" s="670"/>
    </row>
    <row r="658" spans="1:6" s="655" customFormat="1">
      <c r="A658" s="1417"/>
      <c r="C658" s="639"/>
      <c r="D658" s="640"/>
      <c r="E658" s="639"/>
      <c r="F658" s="670"/>
    </row>
    <row r="659" spans="1:6" s="655" customFormat="1">
      <c r="A659" s="1417"/>
      <c r="C659" s="639"/>
      <c r="D659" s="640"/>
      <c r="E659" s="639"/>
      <c r="F659" s="670"/>
    </row>
    <row r="660" spans="1:6" s="655" customFormat="1">
      <c r="A660" s="1417"/>
      <c r="C660" s="639"/>
      <c r="D660" s="640"/>
      <c r="E660" s="639"/>
      <c r="F660" s="670"/>
    </row>
    <row r="661" spans="1:6" s="655" customFormat="1">
      <c r="A661" s="1417"/>
      <c r="C661" s="639"/>
      <c r="D661" s="640"/>
      <c r="E661" s="639"/>
      <c r="F661" s="670"/>
    </row>
    <row r="662" spans="1:6" s="655" customFormat="1">
      <c r="A662" s="1417"/>
      <c r="C662" s="639"/>
      <c r="D662" s="640"/>
      <c r="E662" s="639"/>
      <c r="F662" s="670"/>
    </row>
    <row r="663" spans="1:6" s="655" customFormat="1">
      <c r="A663" s="1417"/>
      <c r="C663" s="639"/>
      <c r="D663" s="640"/>
      <c r="E663" s="639"/>
      <c r="F663" s="670"/>
    </row>
    <row r="664" spans="1:6" s="655" customFormat="1">
      <c r="A664" s="1417"/>
      <c r="C664" s="639"/>
      <c r="D664" s="640"/>
      <c r="E664" s="639"/>
      <c r="F664" s="670"/>
    </row>
    <row r="665" spans="1:6" s="655" customFormat="1">
      <c r="A665" s="1417"/>
      <c r="C665" s="639"/>
      <c r="D665" s="640"/>
      <c r="E665" s="639"/>
      <c r="F665" s="670"/>
    </row>
    <row r="666" spans="1:6" s="655" customFormat="1">
      <c r="A666" s="1417"/>
      <c r="C666" s="639"/>
      <c r="D666" s="640"/>
      <c r="E666" s="639"/>
      <c r="F666" s="670"/>
    </row>
    <row r="667" spans="1:6" s="655" customFormat="1">
      <c r="A667" s="1417"/>
      <c r="C667" s="639"/>
      <c r="D667" s="640"/>
      <c r="E667" s="639"/>
      <c r="F667" s="670"/>
    </row>
    <row r="668" spans="1:6" s="655" customFormat="1">
      <c r="A668" s="1417"/>
      <c r="C668" s="639"/>
      <c r="D668" s="640"/>
      <c r="E668" s="639"/>
      <c r="F668" s="670"/>
    </row>
    <row r="669" spans="1:6" s="655" customFormat="1">
      <c r="A669" s="1417"/>
      <c r="C669" s="639"/>
      <c r="D669" s="640"/>
      <c r="E669" s="639"/>
      <c r="F669" s="670"/>
    </row>
    <row r="670" spans="1:6" s="655" customFormat="1">
      <c r="A670" s="1417"/>
      <c r="C670" s="639"/>
      <c r="D670" s="640"/>
      <c r="E670" s="639"/>
      <c r="F670" s="670"/>
    </row>
    <row r="671" spans="1:6" s="655" customFormat="1">
      <c r="A671" s="1417"/>
      <c r="C671" s="639"/>
      <c r="D671" s="640"/>
      <c r="E671" s="639"/>
      <c r="F671" s="670"/>
    </row>
    <row r="672" spans="1:6" s="655" customFormat="1">
      <c r="A672" s="1417"/>
      <c r="C672" s="639"/>
      <c r="D672" s="640"/>
      <c r="E672" s="639"/>
      <c r="F672" s="670"/>
    </row>
    <row r="673" spans="1:6" s="655" customFormat="1">
      <c r="A673" s="1417"/>
      <c r="C673" s="639"/>
      <c r="D673" s="640"/>
      <c r="E673" s="639"/>
      <c r="F673" s="670"/>
    </row>
    <row r="674" spans="1:6" s="655" customFormat="1">
      <c r="A674" s="1417"/>
      <c r="C674" s="639"/>
      <c r="D674" s="640"/>
      <c r="E674" s="639"/>
      <c r="F674" s="670"/>
    </row>
    <row r="675" spans="1:6" s="655" customFormat="1">
      <c r="A675" s="1417"/>
      <c r="C675" s="639"/>
      <c r="D675" s="640"/>
      <c r="E675" s="639"/>
      <c r="F675" s="670"/>
    </row>
    <row r="676" spans="1:6" s="655" customFormat="1">
      <c r="A676" s="1417"/>
      <c r="C676" s="639"/>
      <c r="D676" s="640"/>
      <c r="E676" s="639"/>
      <c r="F676" s="670"/>
    </row>
    <row r="677" spans="1:6" s="655" customFormat="1">
      <c r="A677" s="1417"/>
      <c r="C677" s="639"/>
      <c r="D677" s="640"/>
      <c r="E677" s="639"/>
      <c r="F677" s="670"/>
    </row>
    <row r="678" spans="1:6" s="655" customFormat="1">
      <c r="A678" s="1417"/>
      <c r="C678" s="639"/>
      <c r="D678" s="640"/>
      <c r="E678" s="639"/>
      <c r="F678" s="670"/>
    </row>
    <row r="679" spans="1:6" s="655" customFormat="1">
      <c r="A679" s="1417"/>
      <c r="C679" s="639"/>
      <c r="D679" s="640"/>
      <c r="E679" s="639"/>
      <c r="F679" s="670"/>
    </row>
    <row r="680" spans="1:6" s="655" customFormat="1">
      <c r="A680" s="1417"/>
      <c r="C680" s="639"/>
      <c r="D680" s="640"/>
      <c r="E680" s="639"/>
      <c r="F680" s="670"/>
    </row>
    <row r="681" spans="1:6" s="655" customFormat="1">
      <c r="A681" s="1417"/>
      <c r="C681" s="639"/>
      <c r="D681" s="640"/>
      <c r="E681" s="639"/>
      <c r="F681" s="670"/>
    </row>
    <row r="682" spans="1:6" s="655" customFormat="1">
      <c r="A682" s="1417"/>
      <c r="C682" s="639"/>
      <c r="D682" s="640"/>
      <c r="E682" s="639"/>
      <c r="F682" s="670"/>
    </row>
    <row r="683" spans="1:6" s="655" customFormat="1">
      <c r="A683" s="1417"/>
      <c r="C683" s="639"/>
      <c r="D683" s="640"/>
      <c r="E683" s="639"/>
      <c r="F683" s="670"/>
    </row>
    <row r="684" spans="1:6" s="655" customFormat="1">
      <c r="A684" s="1417"/>
      <c r="C684" s="639"/>
      <c r="D684" s="640"/>
      <c r="E684" s="639"/>
      <c r="F684" s="670"/>
    </row>
    <row r="685" spans="1:6" s="655" customFormat="1">
      <c r="A685" s="1417"/>
      <c r="C685" s="639"/>
      <c r="D685" s="640"/>
      <c r="E685" s="639"/>
      <c r="F685" s="670"/>
    </row>
    <row r="686" spans="1:6" s="655" customFormat="1">
      <c r="A686" s="1417"/>
      <c r="C686" s="639"/>
      <c r="D686" s="640"/>
      <c r="E686" s="639"/>
      <c r="F686" s="670"/>
    </row>
    <row r="687" spans="1:6" s="655" customFormat="1">
      <c r="A687" s="1417"/>
      <c r="C687" s="639"/>
      <c r="D687" s="640"/>
      <c r="E687" s="639"/>
      <c r="F687" s="670"/>
    </row>
    <row r="688" spans="1:6" s="655" customFormat="1">
      <c r="A688" s="1417"/>
      <c r="C688" s="639"/>
      <c r="D688" s="640"/>
      <c r="E688" s="639"/>
      <c r="F688" s="670"/>
    </row>
    <row r="689" spans="1:6" s="655" customFormat="1">
      <c r="A689" s="1417"/>
      <c r="C689" s="639"/>
      <c r="D689" s="640"/>
      <c r="E689" s="639"/>
      <c r="F689" s="670"/>
    </row>
    <row r="690" spans="1:6" s="655" customFormat="1">
      <c r="A690" s="1417"/>
      <c r="C690" s="639"/>
      <c r="D690" s="640"/>
      <c r="E690" s="639"/>
      <c r="F690" s="670"/>
    </row>
    <row r="691" spans="1:6" s="655" customFormat="1">
      <c r="A691" s="1417"/>
      <c r="C691" s="639"/>
      <c r="D691" s="640"/>
      <c r="E691" s="639"/>
      <c r="F691" s="670"/>
    </row>
    <row r="692" spans="1:6" s="655" customFormat="1">
      <c r="A692" s="1417"/>
      <c r="C692" s="639"/>
      <c r="D692" s="640"/>
      <c r="E692" s="639"/>
      <c r="F692" s="670"/>
    </row>
    <row r="693" spans="1:6" s="655" customFormat="1">
      <c r="A693" s="1417"/>
      <c r="C693" s="639"/>
      <c r="D693" s="640"/>
      <c r="E693" s="639"/>
      <c r="F693" s="670"/>
    </row>
    <row r="694" spans="1:6" s="655" customFormat="1">
      <c r="A694" s="1417"/>
      <c r="C694" s="639"/>
      <c r="D694" s="640"/>
      <c r="E694" s="639"/>
      <c r="F694" s="670"/>
    </row>
    <row r="695" spans="1:6" s="655" customFormat="1">
      <c r="A695" s="1417"/>
      <c r="C695" s="639"/>
      <c r="D695" s="640"/>
      <c r="E695" s="639"/>
      <c r="F695" s="670"/>
    </row>
    <row r="696" spans="1:6" s="655" customFormat="1">
      <c r="A696" s="1417"/>
      <c r="C696" s="639"/>
      <c r="D696" s="640"/>
      <c r="E696" s="639"/>
      <c r="F696" s="670"/>
    </row>
    <row r="697" spans="1:6" s="655" customFormat="1">
      <c r="A697" s="1417"/>
      <c r="C697" s="639"/>
      <c r="D697" s="640"/>
      <c r="E697" s="639"/>
      <c r="F697" s="670"/>
    </row>
    <row r="698" spans="1:6" s="655" customFormat="1">
      <c r="A698" s="1417"/>
      <c r="C698" s="639"/>
      <c r="D698" s="640"/>
      <c r="E698" s="639"/>
      <c r="F698" s="670"/>
    </row>
    <row r="699" spans="1:6" s="655" customFormat="1">
      <c r="A699" s="1417"/>
      <c r="C699" s="639"/>
      <c r="D699" s="640"/>
      <c r="E699" s="639"/>
      <c r="F699" s="670"/>
    </row>
    <row r="700" spans="1:6" s="655" customFormat="1">
      <c r="A700" s="1417"/>
      <c r="C700" s="639"/>
      <c r="D700" s="640"/>
      <c r="E700" s="639"/>
      <c r="F700" s="670"/>
    </row>
    <row r="701" spans="1:6" s="655" customFormat="1">
      <c r="A701" s="1417"/>
      <c r="C701" s="639"/>
      <c r="D701" s="640"/>
      <c r="E701" s="639"/>
      <c r="F701" s="670"/>
    </row>
    <row r="702" spans="1:6" s="655" customFormat="1">
      <c r="A702" s="1417"/>
      <c r="C702" s="639"/>
      <c r="D702" s="640"/>
      <c r="E702" s="639"/>
      <c r="F702" s="670"/>
    </row>
    <row r="703" spans="1:6" s="655" customFormat="1">
      <c r="A703" s="1417"/>
      <c r="C703" s="639"/>
      <c r="D703" s="640"/>
      <c r="E703" s="639"/>
      <c r="F703" s="670"/>
    </row>
    <row r="704" spans="1:6" s="655" customFormat="1">
      <c r="A704" s="1417"/>
      <c r="C704" s="639"/>
      <c r="D704" s="640"/>
      <c r="E704" s="639"/>
      <c r="F704" s="670"/>
    </row>
    <row r="705" spans="1:6" s="655" customFormat="1">
      <c r="A705" s="1417"/>
      <c r="C705" s="639"/>
      <c r="D705" s="640"/>
      <c r="E705" s="639"/>
      <c r="F705" s="670"/>
    </row>
    <row r="706" spans="1:6" s="655" customFormat="1">
      <c r="A706" s="1417"/>
      <c r="C706" s="639"/>
      <c r="D706" s="640"/>
      <c r="E706" s="639"/>
      <c r="F706" s="670"/>
    </row>
    <row r="707" spans="1:6" s="655" customFormat="1">
      <c r="A707" s="1417"/>
      <c r="C707" s="639"/>
      <c r="D707" s="640"/>
      <c r="E707" s="639"/>
      <c r="F707" s="670"/>
    </row>
    <row r="708" spans="1:6" s="655" customFormat="1">
      <c r="A708" s="1417"/>
      <c r="C708" s="639"/>
      <c r="D708" s="640"/>
      <c r="E708" s="639"/>
      <c r="F708" s="670"/>
    </row>
    <row r="709" spans="1:6" s="655" customFormat="1">
      <c r="A709" s="1417"/>
      <c r="C709" s="639"/>
      <c r="D709" s="640"/>
      <c r="E709" s="639"/>
      <c r="F709" s="670"/>
    </row>
    <row r="710" spans="1:6" s="655" customFormat="1">
      <c r="A710" s="1417"/>
      <c r="C710" s="639"/>
      <c r="D710" s="640"/>
      <c r="E710" s="639"/>
      <c r="F710" s="670"/>
    </row>
    <row r="711" spans="1:6" s="655" customFormat="1">
      <c r="A711" s="1417"/>
      <c r="C711" s="639"/>
      <c r="D711" s="640"/>
      <c r="E711" s="639"/>
      <c r="F711" s="670"/>
    </row>
    <row r="712" spans="1:6" s="655" customFormat="1">
      <c r="A712" s="1417"/>
      <c r="C712" s="639"/>
      <c r="D712" s="640"/>
      <c r="E712" s="639"/>
      <c r="F712" s="670"/>
    </row>
    <row r="713" spans="1:6" s="655" customFormat="1">
      <c r="A713" s="1417"/>
      <c r="C713" s="639"/>
      <c r="D713" s="640"/>
      <c r="E713" s="639"/>
      <c r="F713" s="670"/>
    </row>
    <row r="714" spans="1:6" s="655" customFormat="1">
      <c r="A714" s="1417"/>
      <c r="C714" s="639"/>
      <c r="D714" s="640"/>
      <c r="E714" s="639"/>
      <c r="F714" s="670"/>
    </row>
    <row r="715" spans="1:6" s="655" customFormat="1">
      <c r="A715" s="1417"/>
      <c r="C715" s="639"/>
      <c r="D715" s="640"/>
      <c r="E715" s="639"/>
      <c r="F715" s="670"/>
    </row>
    <row r="716" spans="1:6" s="655" customFormat="1">
      <c r="A716" s="1417"/>
      <c r="C716" s="639"/>
      <c r="D716" s="640"/>
      <c r="E716" s="639"/>
      <c r="F716" s="670"/>
    </row>
    <row r="717" spans="1:6" s="655" customFormat="1">
      <c r="A717" s="1417"/>
      <c r="C717" s="639"/>
      <c r="D717" s="640"/>
      <c r="E717" s="639"/>
      <c r="F717" s="670"/>
    </row>
    <row r="718" spans="1:6" s="655" customFormat="1">
      <c r="A718" s="1417"/>
      <c r="C718" s="639"/>
      <c r="D718" s="640"/>
      <c r="E718" s="639"/>
      <c r="F718" s="670"/>
    </row>
    <row r="719" spans="1:6" s="655" customFormat="1">
      <c r="A719" s="1417"/>
      <c r="C719" s="639"/>
      <c r="D719" s="640"/>
      <c r="E719" s="639"/>
      <c r="F719" s="670"/>
    </row>
    <row r="720" spans="1:6" s="655" customFormat="1">
      <c r="A720" s="1417"/>
      <c r="C720" s="639"/>
      <c r="D720" s="640"/>
      <c r="E720" s="639"/>
      <c r="F720" s="670"/>
    </row>
    <row r="721" spans="1:6" s="655" customFormat="1">
      <c r="A721" s="1417"/>
      <c r="C721" s="639"/>
      <c r="D721" s="640"/>
      <c r="E721" s="639"/>
      <c r="F721" s="670"/>
    </row>
    <row r="722" spans="1:6" s="655" customFormat="1">
      <c r="A722" s="1417"/>
      <c r="C722" s="639"/>
      <c r="D722" s="640"/>
      <c r="E722" s="639"/>
      <c r="F722" s="670"/>
    </row>
    <row r="723" spans="1:6" s="655" customFormat="1">
      <c r="A723" s="1417"/>
      <c r="C723" s="639"/>
      <c r="D723" s="640"/>
      <c r="E723" s="639"/>
      <c r="F723" s="670"/>
    </row>
    <row r="724" spans="1:6" s="655" customFormat="1">
      <c r="A724" s="1417"/>
      <c r="C724" s="639"/>
      <c r="D724" s="640"/>
      <c r="E724" s="639"/>
      <c r="F724" s="670"/>
    </row>
    <row r="725" spans="1:6" s="655" customFormat="1">
      <c r="A725" s="1417"/>
      <c r="C725" s="639"/>
      <c r="D725" s="640"/>
      <c r="E725" s="639"/>
      <c r="F725" s="670"/>
    </row>
    <row r="726" spans="1:6" s="655" customFormat="1">
      <c r="A726" s="1417"/>
      <c r="C726" s="639"/>
      <c r="D726" s="640"/>
      <c r="E726" s="639"/>
      <c r="F726" s="670"/>
    </row>
    <row r="727" spans="1:6" s="655" customFormat="1">
      <c r="A727" s="1417"/>
      <c r="C727" s="639"/>
      <c r="D727" s="640"/>
      <c r="E727" s="639"/>
      <c r="F727" s="670"/>
    </row>
    <row r="728" spans="1:6" s="655" customFormat="1">
      <c r="A728" s="1417"/>
      <c r="C728" s="639"/>
      <c r="D728" s="640"/>
      <c r="E728" s="639"/>
      <c r="F728" s="670"/>
    </row>
    <row r="729" spans="1:6" s="655" customFormat="1">
      <c r="A729" s="1417"/>
      <c r="C729" s="639"/>
      <c r="D729" s="640"/>
      <c r="E729" s="639"/>
      <c r="F729" s="670"/>
    </row>
    <row r="730" spans="1:6" s="655" customFormat="1">
      <c r="A730" s="1417"/>
      <c r="C730" s="639"/>
      <c r="D730" s="640"/>
      <c r="E730" s="639"/>
      <c r="F730" s="670"/>
    </row>
    <row r="731" spans="1:6" s="655" customFormat="1">
      <c r="A731" s="1417"/>
      <c r="C731" s="639"/>
      <c r="D731" s="640"/>
      <c r="E731" s="639"/>
      <c r="F731" s="670"/>
    </row>
    <row r="732" spans="1:6" s="655" customFormat="1">
      <c r="A732" s="1417"/>
      <c r="C732" s="639"/>
      <c r="D732" s="640"/>
      <c r="E732" s="639"/>
      <c r="F732" s="670"/>
    </row>
    <row r="733" spans="1:6" s="655" customFormat="1">
      <c r="A733" s="1417"/>
      <c r="C733" s="639"/>
      <c r="D733" s="640"/>
      <c r="E733" s="639"/>
      <c r="F733" s="670"/>
    </row>
    <row r="734" spans="1:6" s="655" customFormat="1">
      <c r="A734" s="1417"/>
      <c r="C734" s="639"/>
      <c r="D734" s="640"/>
      <c r="E734" s="639"/>
      <c r="F734" s="670"/>
    </row>
    <row r="735" spans="1:6" s="655" customFormat="1">
      <c r="A735" s="1417"/>
      <c r="C735" s="639"/>
      <c r="D735" s="640"/>
      <c r="E735" s="639"/>
      <c r="F735" s="670"/>
    </row>
    <row r="736" spans="1:6" s="655" customFormat="1">
      <c r="A736" s="1417"/>
      <c r="C736" s="639"/>
      <c r="D736" s="640"/>
      <c r="E736" s="639"/>
      <c r="F736" s="670"/>
    </row>
    <row r="737" spans="1:6" s="655" customFormat="1">
      <c r="A737" s="1417"/>
      <c r="C737" s="639"/>
      <c r="D737" s="640"/>
      <c r="E737" s="639"/>
      <c r="F737" s="670"/>
    </row>
    <row r="738" spans="1:6" s="655" customFormat="1">
      <c r="A738" s="1417"/>
      <c r="C738" s="639"/>
      <c r="D738" s="640"/>
      <c r="E738" s="639"/>
      <c r="F738" s="670"/>
    </row>
    <row r="739" spans="1:6" s="655" customFormat="1">
      <c r="A739" s="1417"/>
      <c r="C739" s="639"/>
      <c r="D739" s="640"/>
      <c r="E739" s="639"/>
      <c r="F739" s="670"/>
    </row>
    <row r="740" spans="1:6" s="655" customFormat="1">
      <c r="A740" s="1417"/>
      <c r="C740" s="639"/>
      <c r="D740" s="640"/>
      <c r="E740" s="639"/>
      <c r="F740" s="670"/>
    </row>
    <row r="741" spans="1:6" s="655" customFormat="1">
      <c r="A741" s="1417"/>
      <c r="C741" s="639"/>
      <c r="D741" s="640"/>
      <c r="E741" s="639"/>
      <c r="F741" s="670"/>
    </row>
    <row r="742" spans="1:6" s="655" customFormat="1">
      <c r="A742" s="1417"/>
      <c r="C742" s="639"/>
      <c r="D742" s="640"/>
      <c r="E742" s="639"/>
      <c r="F742" s="670"/>
    </row>
    <row r="743" spans="1:6" s="655" customFormat="1">
      <c r="A743" s="1417"/>
      <c r="C743" s="639"/>
      <c r="D743" s="640"/>
      <c r="E743" s="639"/>
      <c r="F743" s="670"/>
    </row>
    <row r="744" spans="1:6" s="655" customFormat="1">
      <c r="A744" s="1417"/>
      <c r="C744" s="639"/>
      <c r="D744" s="640"/>
      <c r="E744" s="639"/>
      <c r="F744" s="670"/>
    </row>
    <row r="745" spans="1:6" s="655" customFormat="1">
      <c r="A745" s="1417"/>
      <c r="C745" s="639"/>
      <c r="D745" s="640"/>
      <c r="E745" s="639"/>
      <c r="F745" s="670"/>
    </row>
    <row r="746" spans="1:6" s="655" customFormat="1">
      <c r="A746" s="1417"/>
      <c r="C746" s="639"/>
      <c r="D746" s="640"/>
      <c r="E746" s="639"/>
      <c r="F746" s="670"/>
    </row>
    <row r="747" spans="1:6" s="655" customFormat="1">
      <c r="A747" s="1417"/>
      <c r="C747" s="639"/>
      <c r="D747" s="640"/>
      <c r="E747" s="639"/>
      <c r="F747" s="670"/>
    </row>
    <row r="748" spans="1:6" s="655" customFormat="1">
      <c r="A748" s="1417"/>
      <c r="C748" s="639"/>
      <c r="D748" s="640"/>
      <c r="E748" s="639"/>
      <c r="F748" s="670"/>
    </row>
    <row r="749" spans="1:6" s="655" customFormat="1">
      <c r="A749" s="1417"/>
      <c r="C749" s="639"/>
      <c r="D749" s="640"/>
      <c r="E749" s="639"/>
      <c r="F749" s="670"/>
    </row>
    <row r="750" spans="1:6" s="655" customFormat="1">
      <c r="A750" s="1417"/>
      <c r="C750" s="639"/>
      <c r="D750" s="640"/>
      <c r="E750" s="639"/>
      <c r="F750" s="670"/>
    </row>
    <row r="751" spans="1:6" s="655" customFormat="1">
      <c r="A751" s="1417"/>
      <c r="C751" s="639"/>
      <c r="D751" s="640"/>
      <c r="E751" s="639"/>
      <c r="F751" s="670"/>
    </row>
    <row r="752" spans="1:6" s="655" customFormat="1">
      <c r="A752" s="1417"/>
      <c r="C752" s="639"/>
      <c r="D752" s="640"/>
      <c r="E752" s="639"/>
      <c r="F752" s="670"/>
    </row>
    <row r="753" spans="1:6" s="655" customFormat="1">
      <c r="A753" s="1417"/>
      <c r="C753" s="639"/>
      <c r="D753" s="640"/>
      <c r="E753" s="639"/>
      <c r="F753" s="670"/>
    </row>
    <row r="754" spans="1:6" s="655" customFormat="1">
      <c r="A754" s="1417"/>
      <c r="C754" s="639"/>
      <c r="D754" s="640"/>
      <c r="E754" s="639"/>
      <c r="F754" s="670"/>
    </row>
    <row r="755" spans="1:6" s="655" customFormat="1">
      <c r="A755" s="1417"/>
      <c r="C755" s="639"/>
      <c r="D755" s="640"/>
      <c r="E755" s="639"/>
      <c r="F755" s="670"/>
    </row>
    <row r="756" spans="1:6" s="655" customFormat="1">
      <c r="A756" s="1417"/>
      <c r="C756" s="639"/>
      <c r="D756" s="640"/>
      <c r="E756" s="639"/>
      <c r="F756" s="670"/>
    </row>
    <row r="757" spans="1:6" s="655" customFormat="1">
      <c r="A757" s="1417"/>
      <c r="C757" s="639"/>
      <c r="D757" s="640"/>
      <c r="E757" s="639"/>
      <c r="F757" s="670"/>
    </row>
    <row r="758" spans="1:6" s="655" customFormat="1">
      <c r="A758" s="1417"/>
      <c r="C758" s="639"/>
      <c r="D758" s="640"/>
      <c r="E758" s="639"/>
      <c r="F758" s="670"/>
    </row>
    <row r="759" spans="1:6" s="655" customFormat="1">
      <c r="A759" s="1417"/>
      <c r="C759" s="639"/>
      <c r="D759" s="640"/>
      <c r="E759" s="639"/>
      <c r="F759" s="670"/>
    </row>
    <row r="760" spans="1:6" s="655" customFormat="1">
      <c r="A760" s="1417"/>
      <c r="C760" s="639"/>
      <c r="D760" s="640"/>
      <c r="E760" s="639"/>
      <c r="F760" s="670"/>
    </row>
    <row r="761" spans="1:6" s="655" customFormat="1">
      <c r="A761" s="1417"/>
      <c r="C761" s="639"/>
      <c r="D761" s="640"/>
      <c r="E761" s="639"/>
      <c r="F761" s="670"/>
    </row>
    <row r="762" spans="1:6" s="655" customFormat="1">
      <c r="A762" s="1417"/>
      <c r="C762" s="639"/>
      <c r="D762" s="640"/>
      <c r="E762" s="639"/>
      <c r="F762" s="670"/>
    </row>
    <row r="763" spans="1:6" s="655" customFormat="1">
      <c r="A763" s="1417"/>
      <c r="C763" s="639"/>
      <c r="D763" s="640"/>
      <c r="E763" s="639"/>
      <c r="F763" s="670"/>
    </row>
    <row r="764" spans="1:6" s="655" customFormat="1">
      <c r="A764" s="1417"/>
      <c r="C764" s="639"/>
      <c r="D764" s="640"/>
      <c r="E764" s="639"/>
      <c r="F764" s="670"/>
    </row>
    <row r="765" spans="1:6" s="655" customFormat="1">
      <c r="A765" s="1417"/>
      <c r="C765" s="639"/>
      <c r="D765" s="640"/>
      <c r="E765" s="639"/>
      <c r="F765" s="670"/>
    </row>
    <row r="766" spans="1:6" s="655" customFormat="1">
      <c r="A766" s="1417"/>
      <c r="C766" s="639"/>
      <c r="D766" s="640"/>
      <c r="E766" s="639"/>
      <c r="F766" s="670"/>
    </row>
    <row r="767" spans="1:6" s="655" customFormat="1">
      <c r="A767" s="1417"/>
      <c r="C767" s="639"/>
      <c r="D767" s="640"/>
      <c r="E767" s="639"/>
      <c r="F767" s="670"/>
    </row>
    <row r="768" spans="1:6" s="655" customFormat="1">
      <c r="A768" s="1417"/>
      <c r="C768" s="639"/>
      <c r="D768" s="640"/>
      <c r="E768" s="639"/>
      <c r="F768" s="670"/>
    </row>
    <row r="769" spans="1:6" s="655" customFormat="1">
      <c r="A769" s="1417"/>
      <c r="C769" s="639"/>
      <c r="D769" s="640"/>
      <c r="E769" s="639"/>
      <c r="F769" s="670"/>
    </row>
    <row r="770" spans="1:6" s="655" customFormat="1">
      <c r="A770" s="1417"/>
      <c r="C770" s="639"/>
      <c r="D770" s="640"/>
      <c r="E770" s="639"/>
      <c r="F770" s="670"/>
    </row>
    <row r="771" spans="1:6" s="655" customFormat="1">
      <c r="A771" s="1417"/>
      <c r="C771" s="639"/>
      <c r="D771" s="640"/>
      <c r="E771" s="639"/>
      <c r="F771" s="670"/>
    </row>
    <row r="772" spans="1:6" s="655" customFormat="1">
      <c r="A772" s="1417"/>
      <c r="C772" s="639"/>
      <c r="D772" s="640"/>
      <c r="E772" s="639"/>
      <c r="F772" s="670"/>
    </row>
    <row r="773" spans="1:6" s="655" customFormat="1">
      <c r="A773" s="1417"/>
      <c r="C773" s="639"/>
      <c r="D773" s="640"/>
      <c r="E773" s="639"/>
      <c r="F773" s="670"/>
    </row>
    <row r="774" spans="1:6" s="655" customFormat="1">
      <c r="A774" s="1417"/>
      <c r="C774" s="639"/>
      <c r="D774" s="640"/>
      <c r="E774" s="639"/>
      <c r="F774" s="670"/>
    </row>
    <row r="775" spans="1:6" s="655" customFormat="1">
      <c r="A775" s="1417"/>
      <c r="C775" s="639"/>
      <c r="D775" s="640"/>
      <c r="E775" s="639"/>
      <c r="F775" s="670"/>
    </row>
    <row r="776" spans="1:6" s="655" customFormat="1">
      <c r="A776" s="1417"/>
      <c r="C776" s="639"/>
      <c r="D776" s="640"/>
      <c r="E776" s="639"/>
      <c r="F776" s="670"/>
    </row>
    <row r="777" spans="1:6" s="655" customFormat="1">
      <c r="A777" s="1417"/>
      <c r="C777" s="639"/>
      <c r="D777" s="640"/>
      <c r="E777" s="639"/>
      <c r="F777" s="670"/>
    </row>
    <row r="778" spans="1:6" s="655" customFormat="1">
      <c r="A778" s="1417"/>
      <c r="C778" s="639"/>
      <c r="D778" s="640"/>
      <c r="E778" s="639"/>
      <c r="F778" s="670"/>
    </row>
    <row r="779" spans="1:6" s="655" customFormat="1">
      <c r="A779" s="1417"/>
      <c r="C779" s="639"/>
      <c r="D779" s="640"/>
      <c r="E779" s="639"/>
      <c r="F779" s="670"/>
    </row>
    <row r="780" spans="1:6" s="655" customFormat="1">
      <c r="A780" s="1417"/>
      <c r="C780" s="639"/>
      <c r="D780" s="640"/>
      <c r="E780" s="639"/>
      <c r="F780" s="670"/>
    </row>
    <row r="781" spans="1:6" s="655" customFormat="1">
      <c r="A781" s="1417"/>
      <c r="C781" s="639"/>
      <c r="D781" s="640"/>
      <c r="E781" s="639"/>
      <c r="F781" s="670"/>
    </row>
    <row r="782" spans="1:6" s="655" customFormat="1">
      <c r="A782" s="1417"/>
      <c r="C782" s="639"/>
      <c r="D782" s="640"/>
      <c r="E782" s="639"/>
      <c r="F782" s="670"/>
    </row>
    <row r="783" spans="1:6" s="655" customFormat="1">
      <c r="A783" s="1417"/>
      <c r="C783" s="639"/>
      <c r="D783" s="640"/>
      <c r="E783" s="639"/>
      <c r="F783" s="670"/>
    </row>
    <row r="784" spans="1:6" s="655" customFormat="1">
      <c r="A784" s="1417"/>
      <c r="C784" s="639"/>
      <c r="D784" s="640"/>
      <c r="E784" s="639"/>
      <c r="F784" s="670"/>
    </row>
    <row r="785" spans="1:6" s="655" customFormat="1">
      <c r="A785" s="1417"/>
      <c r="C785" s="639"/>
      <c r="D785" s="640"/>
      <c r="E785" s="639"/>
      <c r="F785" s="670"/>
    </row>
    <row r="786" spans="1:6" s="655" customFormat="1">
      <c r="A786" s="1417"/>
      <c r="C786" s="639"/>
      <c r="D786" s="640"/>
      <c r="E786" s="639"/>
      <c r="F786" s="670"/>
    </row>
    <row r="787" spans="1:6" s="655" customFormat="1">
      <c r="A787" s="1417"/>
      <c r="C787" s="639"/>
      <c r="D787" s="640"/>
      <c r="E787" s="639"/>
      <c r="F787" s="670"/>
    </row>
    <row r="788" spans="1:6" s="655" customFormat="1">
      <c r="A788" s="1417"/>
      <c r="C788" s="639"/>
      <c r="D788" s="640"/>
      <c r="E788" s="639"/>
      <c r="F788" s="670"/>
    </row>
    <row r="789" spans="1:6" s="655" customFormat="1">
      <c r="A789" s="1417"/>
      <c r="C789" s="639"/>
      <c r="D789" s="640"/>
      <c r="E789" s="639"/>
      <c r="F789" s="670"/>
    </row>
    <row r="790" spans="1:6" s="655" customFormat="1">
      <c r="A790" s="1417"/>
      <c r="C790" s="639"/>
      <c r="D790" s="640"/>
      <c r="E790" s="639"/>
      <c r="F790" s="670"/>
    </row>
    <row r="791" spans="1:6" s="655" customFormat="1">
      <c r="A791" s="1417"/>
      <c r="C791" s="639"/>
      <c r="D791" s="640"/>
      <c r="E791" s="639"/>
      <c r="F791" s="670"/>
    </row>
    <row r="792" spans="1:6" s="655" customFormat="1">
      <c r="A792" s="1417"/>
      <c r="C792" s="639"/>
      <c r="D792" s="640"/>
      <c r="E792" s="639"/>
      <c r="F792" s="670"/>
    </row>
    <row r="793" spans="1:6" s="655" customFormat="1">
      <c r="A793" s="1417"/>
      <c r="C793" s="639"/>
      <c r="D793" s="640"/>
      <c r="E793" s="639"/>
      <c r="F793" s="670"/>
    </row>
    <row r="794" spans="1:6" s="655" customFormat="1">
      <c r="A794" s="1417"/>
      <c r="C794" s="639"/>
      <c r="D794" s="640"/>
      <c r="E794" s="639"/>
      <c r="F794" s="670"/>
    </row>
    <row r="795" spans="1:6" s="655" customFormat="1">
      <c r="A795" s="1417"/>
      <c r="C795" s="639"/>
      <c r="D795" s="640"/>
      <c r="E795" s="639"/>
      <c r="F795" s="670"/>
    </row>
    <row r="796" spans="1:6" s="655" customFormat="1">
      <c r="A796" s="1417"/>
      <c r="C796" s="639"/>
      <c r="D796" s="640"/>
      <c r="E796" s="639"/>
      <c r="F796" s="670"/>
    </row>
    <row r="797" spans="1:6" s="655" customFormat="1">
      <c r="A797" s="1417"/>
      <c r="C797" s="639"/>
      <c r="D797" s="640"/>
      <c r="E797" s="639"/>
      <c r="F797" s="670"/>
    </row>
    <row r="798" spans="1:6" s="655" customFormat="1">
      <c r="A798" s="1417"/>
      <c r="C798" s="639"/>
      <c r="D798" s="640"/>
      <c r="E798" s="639"/>
      <c r="F798" s="670"/>
    </row>
    <row r="799" spans="1:6" s="655" customFormat="1">
      <c r="A799" s="1417"/>
      <c r="C799" s="639"/>
      <c r="D799" s="640"/>
      <c r="E799" s="639"/>
      <c r="F799" s="670"/>
    </row>
    <row r="800" spans="1:6" s="655" customFormat="1">
      <c r="A800" s="1417"/>
      <c r="C800" s="639"/>
      <c r="D800" s="640"/>
      <c r="E800" s="639"/>
      <c r="F800" s="670"/>
    </row>
    <row r="801" spans="1:6" s="655" customFormat="1">
      <c r="A801" s="1417"/>
      <c r="C801" s="639"/>
      <c r="D801" s="640"/>
      <c r="E801" s="639"/>
      <c r="F801" s="670"/>
    </row>
    <row r="802" spans="1:6" s="655" customFormat="1">
      <c r="A802" s="1417"/>
      <c r="C802" s="639"/>
      <c r="D802" s="640"/>
      <c r="E802" s="639"/>
      <c r="F802" s="670"/>
    </row>
    <row r="803" spans="1:6" s="655" customFormat="1">
      <c r="A803" s="1417"/>
      <c r="C803" s="639"/>
      <c r="D803" s="640"/>
      <c r="E803" s="639"/>
      <c r="F803" s="670"/>
    </row>
    <row r="804" spans="1:6" s="655" customFormat="1">
      <c r="A804" s="1417"/>
      <c r="C804" s="639"/>
      <c r="D804" s="640"/>
      <c r="E804" s="639"/>
      <c r="F804" s="670"/>
    </row>
    <row r="805" spans="1:6" s="655" customFormat="1">
      <c r="A805" s="1417"/>
      <c r="C805" s="639"/>
      <c r="D805" s="640"/>
      <c r="E805" s="639"/>
      <c r="F805" s="670"/>
    </row>
    <row r="806" spans="1:6" s="655" customFormat="1">
      <c r="A806" s="1417"/>
      <c r="C806" s="639"/>
      <c r="D806" s="640"/>
      <c r="E806" s="639"/>
      <c r="F806" s="670"/>
    </row>
    <row r="807" spans="1:6" s="655" customFormat="1">
      <c r="A807" s="1417"/>
      <c r="C807" s="639"/>
      <c r="D807" s="640"/>
      <c r="E807" s="639"/>
      <c r="F807" s="670"/>
    </row>
    <row r="808" spans="1:6" s="655" customFormat="1">
      <c r="A808" s="1417"/>
      <c r="C808" s="639"/>
      <c r="D808" s="640"/>
      <c r="E808" s="639"/>
      <c r="F808" s="670"/>
    </row>
    <row r="809" spans="1:6" s="655" customFormat="1">
      <c r="A809" s="1417"/>
      <c r="C809" s="639"/>
      <c r="D809" s="640"/>
      <c r="E809" s="639"/>
      <c r="F809" s="670"/>
    </row>
    <row r="810" spans="1:6" s="655" customFormat="1">
      <c r="A810" s="1417"/>
      <c r="C810" s="639"/>
      <c r="D810" s="640"/>
      <c r="E810" s="639"/>
      <c r="F810" s="670"/>
    </row>
    <row r="811" spans="1:6" s="655" customFormat="1">
      <c r="A811" s="1417"/>
      <c r="C811" s="639"/>
      <c r="D811" s="640"/>
      <c r="E811" s="639"/>
      <c r="F811" s="670"/>
    </row>
    <row r="812" spans="1:6" s="655" customFormat="1">
      <c r="A812" s="1417"/>
      <c r="C812" s="639"/>
      <c r="D812" s="640"/>
      <c r="E812" s="639"/>
      <c r="F812" s="670"/>
    </row>
    <row r="813" spans="1:6" s="655" customFormat="1">
      <c r="A813" s="1417"/>
      <c r="C813" s="639"/>
      <c r="D813" s="640"/>
      <c r="E813" s="639"/>
      <c r="F813" s="670"/>
    </row>
    <row r="814" spans="1:6" s="655" customFormat="1">
      <c r="A814" s="1417"/>
      <c r="C814" s="639"/>
      <c r="D814" s="640"/>
      <c r="E814" s="639"/>
      <c r="F814" s="670"/>
    </row>
    <row r="815" spans="1:6" s="655" customFormat="1">
      <c r="A815" s="1417"/>
      <c r="C815" s="639"/>
      <c r="D815" s="640"/>
      <c r="E815" s="639"/>
      <c r="F815" s="670"/>
    </row>
    <row r="816" spans="1:6" s="655" customFormat="1">
      <c r="A816" s="1417"/>
      <c r="C816" s="639"/>
      <c r="D816" s="640"/>
      <c r="E816" s="639"/>
      <c r="F816" s="670"/>
    </row>
    <row r="817" spans="1:6" s="655" customFormat="1">
      <c r="A817" s="1417"/>
      <c r="C817" s="639"/>
      <c r="D817" s="640"/>
      <c r="E817" s="639"/>
      <c r="F817" s="670"/>
    </row>
    <row r="818" spans="1:6" s="655" customFormat="1">
      <c r="A818" s="1417"/>
      <c r="C818" s="639"/>
      <c r="D818" s="640"/>
      <c r="E818" s="639"/>
      <c r="F818" s="670"/>
    </row>
    <row r="819" spans="1:6" s="655" customFormat="1">
      <c r="A819" s="1417"/>
      <c r="C819" s="639"/>
      <c r="D819" s="640"/>
      <c r="E819" s="639"/>
      <c r="F819" s="670"/>
    </row>
    <row r="820" spans="1:6" s="655" customFormat="1">
      <c r="A820" s="1417"/>
      <c r="C820" s="639"/>
      <c r="D820" s="640"/>
      <c r="E820" s="639"/>
      <c r="F820" s="670"/>
    </row>
    <row r="821" spans="1:6" s="655" customFormat="1">
      <c r="A821" s="1417"/>
      <c r="C821" s="639"/>
      <c r="D821" s="640"/>
      <c r="E821" s="639"/>
      <c r="F821" s="670"/>
    </row>
    <row r="822" spans="1:6" s="655" customFormat="1">
      <c r="A822" s="1417"/>
      <c r="C822" s="639"/>
      <c r="D822" s="640"/>
      <c r="E822" s="639"/>
      <c r="F822" s="670"/>
    </row>
    <row r="823" spans="1:6" s="655" customFormat="1">
      <c r="A823" s="1417"/>
      <c r="C823" s="639"/>
      <c r="D823" s="640"/>
      <c r="E823" s="639"/>
      <c r="F823" s="670"/>
    </row>
    <row r="824" spans="1:6" s="655" customFormat="1">
      <c r="A824" s="1417"/>
      <c r="C824" s="639"/>
      <c r="D824" s="640"/>
      <c r="E824" s="639"/>
      <c r="F824" s="670"/>
    </row>
    <row r="825" spans="1:6" s="655" customFormat="1">
      <c r="A825" s="1417"/>
      <c r="C825" s="639"/>
      <c r="D825" s="640"/>
      <c r="E825" s="639"/>
      <c r="F825" s="670"/>
    </row>
    <row r="826" spans="1:6" s="655" customFormat="1">
      <c r="A826" s="1417"/>
      <c r="C826" s="639"/>
      <c r="D826" s="640"/>
      <c r="E826" s="639"/>
      <c r="F826" s="670"/>
    </row>
    <row r="827" spans="1:6" s="655" customFormat="1">
      <c r="A827" s="1417"/>
      <c r="C827" s="639"/>
      <c r="D827" s="640"/>
      <c r="E827" s="639"/>
      <c r="F827" s="670"/>
    </row>
    <row r="828" spans="1:6" s="655" customFormat="1">
      <c r="A828" s="1417"/>
      <c r="C828" s="639"/>
      <c r="D828" s="640"/>
      <c r="E828" s="639"/>
      <c r="F828" s="670"/>
    </row>
    <row r="829" spans="1:6" s="655" customFormat="1">
      <c r="A829" s="1417"/>
      <c r="C829" s="639"/>
      <c r="D829" s="640"/>
      <c r="E829" s="639"/>
      <c r="F829" s="670"/>
    </row>
    <row r="830" spans="1:6" s="655" customFormat="1">
      <c r="A830" s="1417"/>
      <c r="C830" s="639"/>
      <c r="D830" s="640"/>
      <c r="E830" s="639"/>
      <c r="F830" s="670"/>
    </row>
    <row r="831" spans="1:6" s="655" customFormat="1">
      <c r="A831" s="1417"/>
      <c r="C831" s="639"/>
      <c r="D831" s="640"/>
      <c r="E831" s="639"/>
      <c r="F831" s="670"/>
    </row>
    <row r="832" spans="1:6" s="655" customFormat="1">
      <c r="A832" s="1417"/>
      <c r="C832" s="639"/>
      <c r="D832" s="640"/>
      <c r="E832" s="639"/>
      <c r="F832" s="670"/>
    </row>
    <row r="833" spans="1:6" s="655" customFormat="1">
      <c r="A833" s="1417"/>
      <c r="C833" s="639"/>
      <c r="D833" s="640"/>
      <c r="E833" s="639"/>
      <c r="F833" s="670"/>
    </row>
    <row r="834" spans="1:6" s="655" customFormat="1">
      <c r="A834" s="1417"/>
      <c r="C834" s="639"/>
      <c r="D834" s="640"/>
      <c r="E834" s="639"/>
      <c r="F834" s="670"/>
    </row>
    <row r="835" spans="1:6" s="655" customFormat="1">
      <c r="A835" s="1417"/>
      <c r="C835" s="639"/>
      <c r="D835" s="640"/>
      <c r="E835" s="639"/>
      <c r="F835" s="670"/>
    </row>
    <row r="836" spans="1:6" s="655" customFormat="1">
      <c r="A836" s="1417"/>
      <c r="C836" s="639"/>
      <c r="D836" s="640"/>
      <c r="E836" s="639"/>
      <c r="F836" s="670"/>
    </row>
    <row r="837" spans="1:6" s="655" customFormat="1">
      <c r="A837" s="1417"/>
      <c r="C837" s="639"/>
      <c r="D837" s="640"/>
      <c r="E837" s="639"/>
      <c r="F837" s="670"/>
    </row>
    <row r="838" spans="1:6" s="655" customFormat="1">
      <c r="A838" s="1417"/>
      <c r="C838" s="639"/>
      <c r="D838" s="640"/>
      <c r="E838" s="639"/>
      <c r="F838" s="670"/>
    </row>
    <row r="839" spans="1:6" s="655" customFormat="1">
      <c r="A839" s="1417"/>
      <c r="C839" s="639"/>
      <c r="D839" s="640"/>
      <c r="E839" s="639"/>
      <c r="F839" s="670"/>
    </row>
    <row r="840" spans="1:6" s="655" customFormat="1">
      <c r="A840" s="1417"/>
      <c r="C840" s="639"/>
      <c r="D840" s="640"/>
      <c r="E840" s="639"/>
      <c r="F840" s="670"/>
    </row>
    <row r="841" spans="1:6" s="655" customFormat="1">
      <c r="A841" s="1417"/>
      <c r="C841" s="639"/>
      <c r="D841" s="640"/>
      <c r="E841" s="639"/>
      <c r="F841" s="670"/>
    </row>
    <row r="842" spans="1:6" s="655" customFormat="1">
      <c r="A842" s="1417"/>
      <c r="C842" s="639"/>
      <c r="D842" s="640"/>
      <c r="E842" s="639"/>
      <c r="F842" s="670"/>
    </row>
    <row r="843" spans="1:6" s="655" customFormat="1">
      <c r="A843" s="1417"/>
      <c r="C843" s="639"/>
      <c r="D843" s="640"/>
      <c r="E843" s="639"/>
      <c r="F843" s="670"/>
    </row>
    <row r="844" spans="1:6" s="655" customFormat="1">
      <c r="A844" s="1417"/>
      <c r="C844" s="639"/>
      <c r="D844" s="640"/>
      <c r="E844" s="639"/>
      <c r="F844" s="670"/>
    </row>
    <row r="845" spans="1:6" s="655" customFormat="1">
      <c r="A845" s="1417"/>
      <c r="C845" s="639"/>
      <c r="D845" s="640"/>
      <c r="E845" s="639"/>
      <c r="F845" s="670"/>
    </row>
    <row r="846" spans="1:6" s="655" customFormat="1">
      <c r="A846" s="1417"/>
      <c r="C846" s="639"/>
      <c r="D846" s="640"/>
      <c r="E846" s="639"/>
      <c r="F846" s="670"/>
    </row>
    <row r="847" spans="1:6" s="655" customFormat="1">
      <c r="A847" s="1417"/>
      <c r="C847" s="639"/>
      <c r="D847" s="640"/>
      <c r="E847" s="639"/>
      <c r="F847" s="670"/>
    </row>
    <row r="848" spans="1:6" s="655" customFormat="1">
      <c r="A848" s="1417"/>
      <c r="C848" s="639"/>
      <c r="D848" s="640"/>
      <c r="E848" s="639"/>
      <c r="F848" s="670"/>
    </row>
    <row r="849" spans="1:6" s="655" customFormat="1">
      <c r="A849" s="1417"/>
      <c r="C849" s="639"/>
      <c r="D849" s="640"/>
      <c r="E849" s="639"/>
      <c r="F849" s="670"/>
    </row>
    <row r="850" spans="1:6" s="655" customFormat="1">
      <c r="A850" s="1417"/>
      <c r="C850" s="639"/>
      <c r="D850" s="640"/>
      <c r="E850" s="639"/>
      <c r="F850" s="670"/>
    </row>
    <row r="851" spans="1:6" s="655" customFormat="1">
      <c r="A851" s="1417"/>
      <c r="C851" s="639"/>
      <c r="D851" s="640"/>
      <c r="E851" s="639"/>
      <c r="F851" s="670"/>
    </row>
    <row r="852" spans="1:6" s="655" customFormat="1">
      <c r="A852" s="1417"/>
      <c r="C852" s="639"/>
      <c r="D852" s="640"/>
      <c r="E852" s="639"/>
      <c r="F852" s="670"/>
    </row>
    <row r="853" spans="1:6" s="655" customFormat="1">
      <c r="A853" s="1417"/>
      <c r="C853" s="639"/>
      <c r="D853" s="640"/>
      <c r="E853" s="639"/>
      <c r="F853" s="670"/>
    </row>
    <row r="854" spans="1:6" s="655" customFormat="1">
      <c r="A854" s="1417"/>
      <c r="C854" s="639"/>
      <c r="D854" s="640"/>
      <c r="E854" s="639"/>
      <c r="F854" s="670"/>
    </row>
    <row r="855" spans="1:6" s="655" customFormat="1">
      <c r="A855" s="1417"/>
      <c r="C855" s="639"/>
      <c r="D855" s="640"/>
      <c r="E855" s="639"/>
      <c r="F855" s="670"/>
    </row>
    <row r="856" spans="1:6" s="655" customFormat="1">
      <c r="A856" s="1417"/>
      <c r="C856" s="639"/>
      <c r="D856" s="640"/>
      <c r="E856" s="639"/>
      <c r="F856" s="670"/>
    </row>
    <row r="857" spans="1:6" s="655" customFormat="1">
      <c r="A857" s="1417"/>
      <c r="C857" s="639"/>
      <c r="D857" s="640"/>
      <c r="E857" s="639"/>
      <c r="F857" s="670"/>
    </row>
    <row r="858" spans="1:6" s="655" customFormat="1">
      <c r="A858" s="1417"/>
      <c r="C858" s="639"/>
      <c r="D858" s="640"/>
      <c r="E858" s="639"/>
      <c r="F858" s="670"/>
    </row>
    <row r="859" spans="1:6" s="655" customFormat="1">
      <c r="A859" s="1417"/>
      <c r="C859" s="639"/>
      <c r="D859" s="640"/>
      <c r="E859" s="639"/>
      <c r="F859" s="670"/>
    </row>
    <row r="860" spans="1:6" s="655" customFormat="1">
      <c r="A860" s="1417"/>
      <c r="C860" s="639"/>
      <c r="D860" s="640"/>
      <c r="E860" s="639"/>
      <c r="F860" s="670"/>
    </row>
    <row r="861" spans="1:6" s="655" customFormat="1">
      <c r="A861" s="1417"/>
      <c r="C861" s="639"/>
      <c r="D861" s="640"/>
      <c r="E861" s="639"/>
      <c r="F861" s="670"/>
    </row>
    <row r="862" spans="1:6" s="655" customFormat="1">
      <c r="A862" s="1417"/>
      <c r="C862" s="639"/>
      <c r="D862" s="640"/>
      <c r="E862" s="639"/>
      <c r="F862" s="670"/>
    </row>
    <row r="863" spans="1:6" s="655" customFormat="1">
      <c r="A863" s="1417"/>
      <c r="C863" s="639"/>
      <c r="D863" s="640"/>
      <c r="E863" s="639"/>
      <c r="F863" s="670"/>
    </row>
    <row r="864" spans="1:6" s="655" customFormat="1">
      <c r="A864" s="1417"/>
      <c r="C864" s="639"/>
      <c r="D864" s="640"/>
      <c r="E864" s="639"/>
      <c r="F864" s="670"/>
    </row>
    <row r="865" spans="1:6" s="655" customFormat="1">
      <c r="A865" s="1417"/>
      <c r="C865" s="639"/>
      <c r="D865" s="640"/>
      <c r="E865" s="639"/>
      <c r="F865" s="670"/>
    </row>
    <row r="866" spans="1:6" s="655" customFormat="1">
      <c r="A866" s="1417"/>
      <c r="C866" s="639"/>
      <c r="D866" s="640"/>
      <c r="E866" s="639"/>
      <c r="F866" s="670"/>
    </row>
    <row r="867" spans="1:6" s="655" customFormat="1">
      <c r="A867" s="1417"/>
      <c r="C867" s="639"/>
      <c r="D867" s="640"/>
      <c r="E867" s="639"/>
      <c r="F867" s="670"/>
    </row>
    <row r="868" spans="1:6" s="655" customFormat="1">
      <c r="A868" s="1417"/>
      <c r="C868" s="639"/>
      <c r="D868" s="640"/>
      <c r="E868" s="639"/>
      <c r="F868" s="670"/>
    </row>
    <row r="869" spans="1:6" s="655" customFormat="1">
      <c r="A869" s="1417"/>
      <c r="C869" s="639"/>
      <c r="D869" s="640"/>
      <c r="E869" s="639"/>
      <c r="F869" s="670"/>
    </row>
    <row r="870" spans="1:6" s="655" customFormat="1">
      <c r="A870" s="1417"/>
      <c r="C870" s="639"/>
      <c r="D870" s="640"/>
      <c r="E870" s="639"/>
      <c r="F870" s="670"/>
    </row>
    <row r="871" spans="1:6" s="655" customFormat="1">
      <c r="A871" s="1417"/>
      <c r="C871" s="639"/>
      <c r="D871" s="640"/>
      <c r="E871" s="639"/>
      <c r="F871" s="670"/>
    </row>
    <row r="872" spans="1:6" s="655" customFormat="1">
      <c r="A872" s="1417"/>
      <c r="C872" s="639"/>
      <c r="D872" s="640"/>
      <c r="E872" s="639"/>
      <c r="F872" s="670"/>
    </row>
    <row r="873" spans="1:6" s="655" customFormat="1">
      <c r="A873" s="1417"/>
      <c r="C873" s="639"/>
      <c r="D873" s="640"/>
      <c r="E873" s="639"/>
      <c r="F873" s="670"/>
    </row>
    <row r="874" spans="1:6" s="655" customFormat="1">
      <c r="A874" s="1417"/>
      <c r="C874" s="639"/>
      <c r="D874" s="640"/>
      <c r="E874" s="639"/>
      <c r="F874" s="670"/>
    </row>
    <row r="875" spans="1:6" s="655" customFormat="1">
      <c r="A875" s="1417"/>
      <c r="C875" s="639"/>
      <c r="D875" s="640"/>
      <c r="E875" s="639"/>
      <c r="F875" s="670"/>
    </row>
    <row r="876" spans="1:6" s="655" customFormat="1">
      <c r="A876" s="1417"/>
      <c r="C876" s="639"/>
      <c r="D876" s="640"/>
      <c r="E876" s="639"/>
      <c r="F876" s="670"/>
    </row>
    <row r="877" spans="1:6" s="655" customFormat="1">
      <c r="A877" s="1417"/>
      <c r="C877" s="639"/>
      <c r="D877" s="640"/>
      <c r="E877" s="639"/>
      <c r="F877" s="670"/>
    </row>
    <row r="878" spans="1:6" s="655" customFormat="1">
      <c r="A878" s="1417"/>
      <c r="C878" s="639"/>
      <c r="D878" s="1349"/>
      <c r="E878" s="639"/>
      <c r="F878" s="670"/>
    </row>
    <row r="879" spans="1:6">
      <c r="F879" s="670"/>
    </row>
    <row r="880" spans="1:6">
      <c r="F880" s="670"/>
    </row>
    <row r="881" spans="6:6">
      <c r="F881" s="670"/>
    </row>
    <row r="882" spans="6:6">
      <c r="F882" s="670"/>
    </row>
    <row r="883" spans="6:6">
      <c r="F883" s="670"/>
    </row>
    <row r="884" spans="6:6">
      <c r="F884" s="670"/>
    </row>
    <row r="885" spans="6:6">
      <c r="F885" s="670"/>
    </row>
    <row r="886" spans="6:6">
      <c r="F886" s="670"/>
    </row>
    <row r="887" spans="6:6">
      <c r="F887" s="670"/>
    </row>
    <row r="888" spans="6:6">
      <c r="F888" s="670"/>
    </row>
    <row r="889" spans="6:6">
      <c r="F889" s="670"/>
    </row>
    <row r="890" spans="6:6">
      <c r="F890" s="670"/>
    </row>
    <row r="891" spans="6:6">
      <c r="F891" s="670"/>
    </row>
    <row r="892" spans="6:6">
      <c r="F892" s="670"/>
    </row>
    <row r="893" spans="6:6">
      <c r="F893" s="670"/>
    </row>
    <row r="894" spans="6:6">
      <c r="F894" s="670"/>
    </row>
    <row r="895" spans="6:6">
      <c r="F895" s="670"/>
    </row>
    <row r="896" spans="6:6">
      <c r="F896" s="670"/>
    </row>
    <row r="897" spans="6:6">
      <c r="F897" s="670"/>
    </row>
    <row r="898" spans="6:6">
      <c r="F898" s="670"/>
    </row>
    <row r="899" spans="6:6">
      <c r="F899" s="670"/>
    </row>
    <row r="900" spans="6:6">
      <c r="F900" s="670"/>
    </row>
    <row r="901" spans="6:6">
      <c r="F901" s="670"/>
    </row>
    <row r="902" spans="6:6">
      <c r="F902" s="670"/>
    </row>
    <row r="903" spans="6:6">
      <c r="F903" s="670"/>
    </row>
    <row r="904" spans="6:6">
      <c r="F904" s="670"/>
    </row>
    <row r="905" spans="6:6">
      <c r="F905" s="670"/>
    </row>
    <row r="906" spans="6:6">
      <c r="F906" s="670"/>
    </row>
    <row r="907" spans="6:6">
      <c r="F907" s="670"/>
    </row>
    <row r="908" spans="6:6">
      <c r="F908" s="670"/>
    </row>
    <row r="909" spans="6:6">
      <c r="F909" s="670"/>
    </row>
    <row r="910" spans="6:6">
      <c r="F910" s="670"/>
    </row>
    <row r="911" spans="6:6">
      <c r="F911" s="670"/>
    </row>
    <row r="912" spans="6:6">
      <c r="F912" s="670"/>
    </row>
    <row r="913" spans="6:6">
      <c r="F913" s="670"/>
    </row>
    <row r="914" spans="6:6">
      <c r="F914" s="670"/>
    </row>
    <row r="915" spans="6:6">
      <c r="F915" s="670"/>
    </row>
    <row r="916" spans="6:6">
      <c r="F916" s="670"/>
    </row>
    <row r="917" spans="6:6">
      <c r="F917" s="670"/>
    </row>
    <row r="918" spans="6:6">
      <c r="F918" s="670"/>
    </row>
    <row r="919" spans="6:6">
      <c r="F919" s="670"/>
    </row>
    <row r="920" spans="6:6">
      <c r="F920" s="670"/>
    </row>
    <row r="921" spans="6:6">
      <c r="F921" s="670"/>
    </row>
    <row r="922" spans="6:6">
      <c r="F922" s="670"/>
    </row>
    <row r="923" spans="6:6">
      <c r="F923" s="670"/>
    </row>
    <row r="924" spans="6:6">
      <c r="F924" s="670"/>
    </row>
    <row r="925" spans="6:6">
      <c r="F925" s="670"/>
    </row>
    <row r="926" spans="6:6">
      <c r="F926" s="670"/>
    </row>
    <row r="927" spans="6:6">
      <c r="F927" s="670"/>
    </row>
    <row r="928" spans="6:6">
      <c r="F928" s="670"/>
    </row>
    <row r="929" spans="6:6">
      <c r="F929" s="670"/>
    </row>
    <row r="930" spans="6:6">
      <c r="F930" s="670"/>
    </row>
    <row r="931" spans="6:6">
      <c r="F931" s="670"/>
    </row>
    <row r="932" spans="6:6">
      <c r="F932" s="670"/>
    </row>
    <row r="933" spans="6:6">
      <c r="F933" s="670"/>
    </row>
    <row r="934" spans="6:6">
      <c r="F934" s="670"/>
    </row>
    <row r="935" spans="6:6">
      <c r="F935" s="670"/>
    </row>
    <row r="936" spans="6:6">
      <c r="F936" s="670"/>
    </row>
    <row r="937" spans="6:6">
      <c r="F937" s="670"/>
    </row>
    <row r="938" spans="6:6">
      <c r="F938" s="670"/>
    </row>
    <row r="939" spans="6:6">
      <c r="F939" s="670"/>
    </row>
    <row r="940" spans="6:6">
      <c r="F940" s="670"/>
    </row>
    <row r="941" spans="6:6">
      <c r="F941" s="670"/>
    </row>
    <row r="942" spans="6:6">
      <c r="F942" s="670"/>
    </row>
    <row r="943" spans="6:6">
      <c r="F943" s="670"/>
    </row>
    <row r="944" spans="6:6">
      <c r="F944" s="670"/>
    </row>
    <row r="945" spans="6:6">
      <c r="F945" s="670"/>
    </row>
    <row r="946" spans="6:6">
      <c r="F946" s="670"/>
    </row>
    <row r="947" spans="6:6">
      <c r="F947" s="670"/>
    </row>
    <row r="948" spans="6:6">
      <c r="F948" s="670"/>
    </row>
    <row r="949" spans="6:6">
      <c r="F949" s="670"/>
    </row>
    <row r="950" spans="6:6">
      <c r="F950" s="670"/>
    </row>
    <row r="951" spans="6:6">
      <c r="F951" s="670"/>
    </row>
    <row r="952" spans="6:6">
      <c r="F952" s="670"/>
    </row>
    <row r="953" spans="6:6">
      <c r="F953" s="670"/>
    </row>
    <row r="954" spans="6:6">
      <c r="F954" s="670"/>
    </row>
    <row r="955" spans="6:6">
      <c r="F955" s="670"/>
    </row>
    <row r="956" spans="6:6">
      <c r="F956" s="670"/>
    </row>
    <row r="957" spans="6:6">
      <c r="F957" s="670"/>
    </row>
    <row r="958" spans="6:6">
      <c r="F958" s="670"/>
    </row>
    <row r="959" spans="6:6">
      <c r="F959" s="670"/>
    </row>
    <row r="960" spans="6:6">
      <c r="F960" s="670"/>
    </row>
    <row r="961" spans="6:6">
      <c r="F961" s="670"/>
    </row>
    <row r="962" spans="6:6">
      <c r="F962" s="670"/>
    </row>
    <row r="963" spans="6:6">
      <c r="F963" s="670"/>
    </row>
    <row r="964" spans="6:6">
      <c r="F964" s="670"/>
    </row>
    <row r="965" spans="6:6">
      <c r="F965" s="670"/>
    </row>
    <row r="966" spans="6:6">
      <c r="F966" s="670"/>
    </row>
    <row r="967" spans="6:6">
      <c r="F967" s="670"/>
    </row>
    <row r="968" spans="6:6">
      <c r="F968" s="670"/>
    </row>
    <row r="969" spans="6:6">
      <c r="F969" s="670"/>
    </row>
    <row r="970" spans="6:6">
      <c r="F970" s="670"/>
    </row>
    <row r="971" spans="6:6">
      <c r="F971" s="670"/>
    </row>
    <row r="972" spans="6:6">
      <c r="F972" s="670"/>
    </row>
    <row r="973" spans="6:6">
      <c r="F973" s="670"/>
    </row>
    <row r="974" spans="6:6">
      <c r="F974" s="670"/>
    </row>
    <row r="975" spans="6:6">
      <c r="F975" s="670"/>
    </row>
    <row r="976" spans="6:6">
      <c r="F976" s="670"/>
    </row>
    <row r="977" spans="6:6">
      <c r="F977" s="670"/>
    </row>
    <row r="978" spans="6:6">
      <c r="F978" s="670"/>
    </row>
    <row r="979" spans="6:6">
      <c r="F979" s="670"/>
    </row>
    <row r="980" spans="6:6">
      <c r="F980" s="670"/>
    </row>
    <row r="981" spans="6:6">
      <c r="F981" s="670"/>
    </row>
    <row r="982" spans="6:6">
      <c r="F982" s="670"/>
    </row>
    <row r="983" spans="6:6">
      <c r="F983" s="670"/>
    </row>
    <row r="984" spans="6:6">
      <c r="F984" s="670"/>
    </row>
    <row r="985" spans="6:6">
      <c r="F985" s="670"/>
    </row>
    <row r="986" spans="6:6">
      <c r="F986" s="670"/>
    </row>
    <row r="987" spans="6:6">
      <c r="F987" s="670"/>
    </row>
    <row r="988" spans="6:6">
      <c r="F988" s="670"/>
    </row>
    <row r="989" spans="6:6">
      <c r="F989" s="670"/>
    </row>
    <row r="990" spans="6:6">
      <c r="F990" s="670"/>
    </row>
    <row r="991" spans="6:6">
      <c r="F991" s="670"/>
    </row>
    <row r="992" spans="6:6">
      <c r="F992" s="670"/>
    </row>
    <row r="993" spans="6:6">
      <c r="F993" s="670"/>
    </row>
    <row r="994" spans="6:6">
      <c r="F994" s="670"/>
    </row>
    <row r="995" spans="6:6">
      <c r="F995" s="670"/>
    </row>
    <row r="996" spans="6:6">
      <c r="F996" s="670"/>
    </row>
    <row r="997" spans="6:6">
      <c r="F997" s="670"/>
    </row>
    <row r="998" spans="6:6">
      <c r="F998" s="670"/>
    </row>
    <row r="999" spans="6:6">
      <c r="F999" s="670"/>
    </row>
    <row r="1000" spans="6:6">
      <c r="F1000" s="670"/>
    </row>
    <row r="1001" spans="6:6">
      <c r="F1001" s="670"/>
    </row>
    <row r="1002" spans="6:6">
      <c r="F1002" s="670"/>
    </row>
    <row r="1003" spans="6:6">
      <c r="F1003" s="670"/>
    </row>
    <row r="1004" spans="6:6">
      <c r="F1004" s="670"/>
    </row>
    <row r="1005" spans="6:6">
      <c r="F1005" s="670"/>
    </row>
    <row r="1006" spans="6:6">
      <c r="F1006" s="670"/>
    </row>
    <row r="1007" spans="6:6">
      <c r="F1007" s="670"/>
    </row>
    <row r="1008" spans="6:6">
      <c r="F1008" s="670"/>
    </row>
    <row r="1009" spans="6:6">
      <c r="F1009" s="670"/>
    </row>
    <row r="1010" spans="6:6">
      <c r="F1010" s="670"/>
    </row>
    <row r="1011" spans="6:6">
      <c r="F1011" s="670"/>
    </row>
    <row r="1012" spans="6:6">
      <c r="F1012" s="670"/>
    </row>
    <row r="1013" spans="6:6">
      <c r="F1013" s="670"/>
    </row>
    <row r="1014" spans="6:6">
      <c r="F1014" s="670"/>
    </row>
    <row r="1015" spans="6:6">
      <c r="F1015" s="670"/>
    </row>
    <row r="1016" spans="6:6">
      <c r="F1016" s="670"/>
    </row>
    <row r="1017" spans="6:6">
      <c r="F1017" s="670"/>
    </row>
    <row r="1018" spans="6:6">
      <c r="F1018" s="670"/>
    </row>
    <row r="1019" spans="6:6">
      <c r="F1019" s="670"/>
    </row>
    <row r="1020" spans="6:6">
      <c r="F1020" s="670"/>
    </row>
    <row r="1021" spans="6:6">
      <c r="F1021" s="670"/>
    </row>
    <row r="1022" spans="6:6">
      <c r="F1022" s="670"/>
    </row>
    <row r="1023" spans="6:6">
      <c r="F1023" s="670"/>
    </row>
    <row r="1024" spans="6:6">
      <c r="F1024" s="670"/>
    </row>
    <row r="1025" spans="6:6">
      <c r="F1025" s="670"/>
    </row>
    <row r="1026" spans="6:6">
      <c r="F1026" s="670"/>
    </row>
    <row r="1027" spans="6:6">
      <c r="F1027" s="670"/>
    </row>
    <row r="1028" spans="6:6">
      <c r="F1028" s="670"/>
    </row>
    <row r="1029" spans="6:6">
      <c r="F1029" s="670"/>
    </row>
    <row r="1030" spans="6:6">
      <c r="F1030" s="670"/>
    </row>
    <row r="1031" spans="6:6">
      <c r="F1031" s="670"/>
    </row>
    <row r="1032" spans="6:6">
      <c r="F1032" s="670"/>
    </row>
    <row r="1033" spans="6:6">
      <c r="F1033" s="670"/>
    </row>
    <row r="1034" spans="6:6">
      <c r="F1034" s="670"/>
    </row>
    <row r="1035" spans="6:6">
      <c r="F1035" s="670"/>
    </row>
    <row r="1036" spans="6:6">
      <c r="F1036" s="670"/>
    </row>
    <row r="1037" spans="6:6">
      <c r="F1037" s="670"/>
    </row>
    <row r="1038" spans="6:6">
      <c r="F1038" s="670"/>
    </row>
    <row r="1039" spans="6:6">
      <c r="F1039" s="670"/>
    </row>
    <row r="1040" spans="6:6">
      <c r="F1040" s="670"/>
    </row>
    <row r="1041" spans="6:6">
      <c r="F1041" s="670"/>
    </row>
    <row r="1042" spans="6:6">
      <c r="F1042" s="670"/>
    </row>
    <row r="1043" spans="6:6">
      <c r="F1043" s="670"/>
    </row>
    <row r="1044" spans="6:6">
      <c r="F1044" s="670"/>
    </row>
    <row r="1045" spans="6:6">
      <c r="F1045" s="670"/>
    </row>
    <row r="1046" spans="6:6">
      <c r="F1046" s="670"/>
    </row>
    <row r="1047" spans="6:6">
      <c r="F1047" s="670"/>
    </row>
    <row r="1048" spans="6:6">
      <c r="F1048" s="670"/>
    </row>
    <row r="1049" spans="6:6">
      <c r="F1049" s="670"/>
    </row>
    <row r="1050" spans="6:6">
      <c r="F1050" s="670"/>
    </row>
    <row r="1051" spans="6:6">
      <c r="F1051" s="670"/>
    </row>
    <row r="1052" spans="6:6">
      <c r="F1052" s="670"/>
    </row>
    <row r="1053" spans="6:6">
      <c r="F1053" s="670"/>
    </row>
    <row r="1054" spans="6:6">
      <c r="F1054" s="670"/>
    </row>
    <row r="1055" spans="6:6">
      <c r="F1055" s="670"/>
    </row>
    <row r="1056" spans="6:6">
      <c r="F1056" s="670"/>
    </row>
    <row r="1057" spans="6:6">
      <c r="F1057" s="670"/>
    </row>
    <row r="1058" spans="6:6">
      <c r="F1058" s="670"/>
    </row>
    <row r="1059" spans="6:6">
      <c r="F1059" s="670"/>
    </row>
    <row r="1060" spans="6:6">
      <c r="F1060" s="670"/>
    </row>
    <row r="1061" spans="6:6">
      <c r="F1061" s="670"/>
    </row>
    <row r="1062" spans="6:6">
      <c r="F1062" s="670"/>
    </row>
    <row r="1063" spans="6:6">
      <c r="F1063" s="670"/>
    </row>
    <row r="1064" spans="6:6">
      <c r="F1064" s="670"/>
    </row>
    <row r="1065" spans="6:6">
      <c r="F1065" s="670"/>
    </row>
    <row r="1066" spans="6:6">
      <c r="F1066" s="670"/>
    </row>
    <row r="1067" spans="6:6">
      <c r="F1067" s="670"/>
    </row>
    <row r="1068" spans="6:6">
      <c r="F1068" s="670"/>
    </row>
    <row r="1069" spans="6:6">
      <c r="F1069" s="670"/>
    </row>
    <row r="1070" spans="6:6">
      <c r="F1070" s="670"/>
    </row>
    <row r="1071" spans="6:6">
      <c r="F1071" s="670"/>
    </row>
    <row r="1072" spans="6:6">
      <c r="F1072" s="670"/>
    </row>
    <row r="1073" spans="6:6">
      <c r="F1073" s="670"/>
    </row>
    <row r="1074" spans="6:6">
      <c r="F1074" s="670"/>
    </row>
    <row r="1075" spans="6:6">
      <c r="F1075" s="670"/>
    </row>
    <row r="1076" spans="6:6">
      <c r="F1076" s="670"/>
    </row>
    <row r="1077" spans="6:6">
      <c r="F1077" s="670"/>
    </row>
    <row r="1078" spans="6:6">
      <c r="F1078" s="670"/>
    </row>
    <row r="1079" spans="6:6">
      <c r="F1079" s="670"/>
    </row>
  </sheetData>
  <sheetProtection password="CC28" sheet="1" objects="1" scenarios="1" selectLockedCells="1"/>
  <mergeCells count="5">
    <mergeCell ref="B39:F39"/>
    <mergeCell ref="B40:F40"/>
    <mergeCell ref="B36:F36"/>
    <mergeCell ref="B37:F37"/>
    <mergeCell ref="B38:F38"/>
  </mergeCells>
  <pageMargins left="0.94488188976377963" right="0" top="0.59055118110236227" bottom="0.27559055118110237" header="0.19685039370078741" footer="0.19685039370078741"/>
  <pageSetup paperSize="9" orientation="portrait" r:id="rId1"/>
  <headerFooter alignWithMargins="0">
    <oddHeader>&amp;L&amp;F&amp;R&amp;"Arial CE,Krepko"&amp;8&amp;G</oddHeader>
    <oddFooter>&amp;C&amp;"Arial CE,Krepko"&amp;P&amp;"Arial CE,Običajno" &amp;8od &amp;N</oddFooter>
  </headerFooter>
  <rowBreaks count="3" manualBreakCount="3">
    <brk id="33" max="5" man="1"/>
    <brk id="51" max="5" man="1"/>
    <brk id="66" max="5" man="1"/>
  </rowBreaks>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50179"/>
    <pageSetUpPr fitToPage="1"/>
  </sheetPr>
  <dimension ref="A1:F48"/>
  <sheetViews>
    <sheetView view="pageBreakPreview" zoomScaleNormal="100" zoomScaleSheetLayoutView="100" workbookViewId="0">
      <pane ySplit="2" topLeftCell="A15" activePane="bottomLeft" state="frozen"/>
      <selection activeCell="B21" sqref="B21"/>
      <selection pane="bottomLeft" activeCell="E33" sqref="E33"/>
    </sheetView>
  </sheetViews>
  <sheetFormatPr defaultRowHeight="12.75"/>
  <cols>
    <col min="1" max="1" width="4.7109375" style="70" customWidth="1"/>
    <col min="2" max="2" width="36.7109375" style="69" customWidth="1"/>
    <col min="3" max="4" width="12.7109375" style="68" customWidth="1"/>
    <col min="5" max="5" width="14.7109375" style="67" customWidth="1"/>
    <col min="6" max="6" width="12.140625" style="66" bestFit="1" customWidth="1"/>
    <col min="7" max="16384" width="9.140625" style="66"/>
  </cols>
  <sheetData>
    <row r="1" spans="1:6">
      <c r="B1" s="3333" t="s">
        <v>266</v>
      </c>
      <c r="C1" s="3334"/>
      <c r="D1" s="3334"/>
      <c r="E1" s="3334" t="s">
        <v>3694</v>
      </c>
    </row>
    <row r="2" spans="1:6">
      <c r="B2" s="3333"/>
      <c r="C2" s="3334"/>
      <c r="D2" s="3334"/>
      <c r="E2" s="3334"/>
    </row>
    <row r="3" spans="1:6" ht="45">
      <c r="A3" s="191"/>
      <c r="B3" s="440" t="s">
        <v>3695</v>
      </c>
      <c r="C3" s="193"/>
      <c r="D3" s="194"/>
      <c r="E3" s="195"/>
    </row>
    <row r="4" spans="1:6" s="78" customFormat="1">
      <c r="A4" s="425"/>
      <c r="B4" s="426" t="s">
        <v>53</v>
      </c>
      <c r="C4" s="76"/>
      <c r="D4" s="76"/>
      <c r="E4" s="76"/>
    </row>
    <row r="5" spans="1:6" s="75" customFormat="1" ht="63.75">
      <c r="A5" s="416" t="s">
        <v>19</v>
      </c>
      <c r="B5" s="427" t="s">
        <v>392</v>
      </c>
      <c r="C5" s="76"/>
      <c r="D5" s="76"/>
      <c r="E5" s="76"/>
    </row>
    <row r="6" spans="1:6" s="75" customFormat="1">
      <c r="A6" s="77"/>
      <c r="B6" s="181"/>
      <c r="C6" s="76"/>
      <c r="D6" s="76"/>
      <c r="E6" s="76"/>
    </row>
    <row r="7" spans="1:6">
      <c r="A7" s="416">
        <v>1</v>
      </c>
      <c r="B7" s="182" t="s">
        <v>265</v>
      </c>
      <c r="C7" s="183"/>
      <c r="D7" s="183"/>
      <c r="E7" s="184">
        <f>'II.1.MONIT.-vpliv. obm.'!F35</f>
        <v>0</v>
      </c>
      <c r="F7" s="71"/>
    </row>
    <row r="8" spans="1:6">
      <c r="B8" s="182"/>
      <c r="C8" s="183"/>
      <c r="D8" s="183"/>
      <c r="E8" s="184"/>
    </row>
    <row r="9" spans="1:6">
      <c r="A9" s="416">
        <f>A7+1</f>
        <v>2</v>
      </c>
      <c r="B9" s="182" t="s">
        <v>8</v>
      </c>
      <c r="C9" s="185"/>
      <c r="D9" s="183"/>
      <c r="E9" s="184">
        <f>'II.2.ZEMELJSKA_DELA'!F59</f>
        <v>0</v>
      </c>
      <c r="F9" s="71"/>
    </row>
    <row r="10" spans="1:6">
      <c r="F10" s="186"/>
    </row>
    <row r="11" spans="1:6">
      <c r="A11" s="416">
        <f>A9+1</f>
        <v>3</v>
      </c>
      <c r="B11" s="182" t="s">
        <v>264</v>
      </c>
      <c r="E11" s="184">
        <f>'II.3.MONIT.-sprem. gr.'!F32</f>
        <v>0</v>
      </c>
      <c r="F11" s="71"/>
    </row>
    <row r="12" spans="1:6">
      <c r="D12" s="183"/>
      <c r="E12" s="187"/>
    </row>
    <row r="13" spans="1:6">
      <c r="A13" s="416">
        <f>A11+1</f>
        <v>4</v>
      </c>
      <c r="B13" s="182" t="s">
        <v>263</v>
      </c>
      <c r="C13" s="183"/>
      <c r="D13" s="183"/>
      <c r="E13" s="184">
        <f>'II.4.PILOTI_gl.tem.'!F52</f>
        <v>0</v>
      </c>
      <c r="F13" s="71"/>
    </row>
    <row r="14" spans="1:6" s="72" customFormat="1">
      <c r="A14" s="84"/>
      <c r="B14" s="182"/>
      <c r="C14" s="187"/>
      <c r="D14" s="183"/>
      <c r="E14" s="184"/>
    </row>
    <row r="15" spans="1:6" s="72" customFormat="1">
      <c r="A15" s="416">
        <f>A13+1</f>
        <v>5</v>
      </c>
      <c r="B15" s="182" t="s">
        <v>12</v>
      </c>
      <c r="C15" s="183"/>
      <c r="D15" s="183"/>
      <c r="E15" s="184">
        <f>'II.5.BETONSKA_DELA'!F84</f>
        <v>0</v>
      </c>
      <c r="F15" s="71"/>
    </row>
    <row r="16" spans="1:6">
      <c r="B16" s="188"/>
      <c r="C16" s="183"/>
      <c r="D16" s="183"/>
      <c r="E16" s="184"/>
    </row>
    <row r="17" spans="1:6" s="72" customFormat="1" ht="25.5">
      <c r="A17" s="416">
        <f>A15+1</f>
        <v>6</v>
      </c>
      <c r="B17" s="182" t="s">
        <v>1045</v>
      </c>
      <c r="C17" s="183"/>
      <c r="D17" s="183"/>
      <c r="E17" s="184">
        <f>'II.6. OJAČITEV_SAN_OBST_BET_KON'!F74</f>
        <v>0</v>
      </c>
      <c r="F17" s="71"/>
    </row>
    <row r="18" spans="1:6">
      <c r="B18" s="188"/>
      <c r="C18" s="183"/>
      <c r="D18" s="183"/>
      <c r="E18" s="184"/>
    </row>
    <row r="19" spans="1:6">
      <c r="A19" s="416">
        <f>A17+1</f>
        <v>7</v>
      </c>
      <c r="B19" s="182" t="s">
        <v>13</v>
      </c>
      <c r="C19" s="183"/>
      <c r="D19" s="183"/>
      <c r="E19" s="184">
        <f>'II.7.TESARSKA_DELA'!F66</f>
        <v>0</v>
      </c>
      <c r="F19" s="71"/>
    </row>
    <row r="20" spans="1:6" s="72" customFormat="1">
      <c r="A20" s="84"/>
      <c r="B20" s="182"/>
      <c r="C20" s="183"/>
      <c r="D20" s="183"/>
      <c r="E20" s="184"/>
    </row>
    <row r="21" spans="1:6">
      <c r="A21" s="416">
        <f>A19+1</f>
        <v>8</v>
      </c>
      <c r="B21" s="182" t="s">
        <v>15</v>
      </c>
      <c r="C21" s="183"/>
      <c r="D21" s="183"/>
      <c r="E21" s="184">
        <f>'II.8.ZIDARSKA_DELA'!F176</f>
        <v>0</v>
      </c>
      <c r="F21" s="74"/>
    </row>
    <row r="22" spans="1:6">
      <c r="B22" s="188"/>
      <c r="C22" s="183"/>
      <c r="D22" s="183"/>
      <c r="E22" s="184"/>
    </row>
    <row r="23" spans="1:6" s="72" customFormat="1">
      <c r="A23" s="416">
        <f>A21+1</f>
        <v>9</v>
      </c>
      <c r="B23" s="182" t="s">
        <v>21</v>
      </c>
      <c r="C23" s="183"/>
      <c r="D23" s="183"/>
      <c r="E23" s="184">
        <f>'II.9.KLJUČAVNIČARSKA_DELA'!F88</f>
        <v>0</v>
      </c>
      <c r="F23" s="71"/>
    </row>
    <row r="24" spans="1:6" s="72" customFormat="1">
      <c r="A24" s="84"/>
      <c r="B24" s="182"/>
      <c r="C24" s="183"/>
      <c r="D24" s="183"/>
      <c r="E24" s="184"/>
    </row>
    <row r="25" spans="1:6" s="72" customFormat="1">
      <c r="A25" s="416">
        <f>A23+1</f>
        <v>10</v>
      </c>
      <c r="B25" s="182" t="s">
        <v>262</v>
      </c>
      <c r="C25" s="183"/>
      <c r="D25" s="183"/>
      <c r="E25" s="184">
        <f>'II.10.KROVSKO_KLEPARSKA_DELA'!F51</f>
        <v>0</v>
      </c>
      <c r="F25" s="73"/>
    </row>
    <row r="26" spans="1:6" s="72" customFormat="1">
      <c r="A26" s="84"/>
      <c r="B26" s="182"/>
      <c r="C26" s="183"/>
      <c r="D26" s="183"/>
      <c r="E26" s="184"/>
    </row>
    <row r="27" spans="1:6" s="72" customFormat="1">
      <c r="A27" s="416">
        <f>A25+1</f>
        <v>11</v>
      </c>
      <c r="B27" s="182" t="s">
        <v>1046</v>
      </c>
      <c r="C27" s="183"/>
      <c r="D27" s="183"/>
      <c r="E27" s="184">
        <f>II.11_MK_STENE_STROPNE_OBLOGE!F69</f>
        <v>0</v>
      </c>
      <c r="F27" s="71"/>
    </row>
    <row r="28" spans="1:6" s="72" customFormat="1">
      <c r="A28" s="84"/>
      <c r="B28" s="182"/>
      <c r="C28" s="183"/>
      <c r="D28" s="183"/>
      <c r="E28" s="184"/>
    </row>
    <row r="29" spans="1:6">
      <c r="A29" s="416">
        <f>A27+1</f>
        <v>12</v>
      </c>
      <c r="B29" s="182" t="s">
        <v>1047</v>
      </c>
      <c r="C29" s="183"/>
      <c r="D29" s="183"/>
      <c r="E29" s="184">
        <f>'II.12.EPOKSI_TERAZZO'!F42</f>
        <v>0</v>
      </c>
      <c r="F29" s="71"/>
    </row>
    <row r="30" spans="1:6">
      <c r="A30" s="84"/>
      <c r="B30" s="182"/>
      <c r="C30" s="183"/>
      <c r="D30" s="183"/>
      <c r="E30" s="184"/>
    </row>
    <row r="31" spans="1:6" s="72" customFormat="1">
      <c r="A31" s="416">
        <f>A29+1</f>
        <v>13</v>
      </c>
      <c r="B31" s="182" t="s">
        <v>1048</v>
      </c>
      <c r="C31" s="183"/>
      <c r="D31" s="183"/>
      <c r="E31" s="184">
        <f>'II.13.KERAMIČARSKA_DELA'!F30</f>
        <v>0</v>
      </c>
      <c r="F31" s="71"/>
    </row>
    <row r="32" spans="1:6">
      <c r="A32" s="84"/>
      <c r="B32" s="182"/>
      <c r="C32" s="183"/>
      <c r="D32" s="183"/>
      <c r="E32" s="184"/>
    </row>
    <row r="33" spans="1:6">
      <c r="A33" s="416">
        <f>A31+1</f>
        <v>14</v>
      </c>
      <c r="B33" s="182" t="s">
        <v>261</v>
      </c>
      <c r="C33" s="183"/>
      <c r="D33" s="183"/>
      <c r="E33" s="184">
        <f>'II.14.STAVBNO_POHIŠTVO'!F184</f>
        <v>0</v>
      </c>
      <c r="F33" s="71"/>
    </row>
    <row r="34" spans="1:6">
      <c r="A34" s="84"/>
      <c r="B34" s="182"/>
      <c r="C34" s="183"/>
      <c r="D34" s="183"/>
      <c r="E34" s="184"/>
    </row>
    <row r="35" spans="1:6">
      <c r="A35" s="416">
        <f>A33+1</f>
        <v>15</v>
      </c>
      <c r="B35" s="182" t="s">
        <v>1050</v>
      </c>
      <c r="C35" s="183"/>
      <c r="D35" s="183"/>
      <c r="E35" s="184">
        <f>'II.15.OBSTOJFČE_FASADE_SANACIJA'!F135</f>
        <v>0</v>
      </c>
      <c r="F35" s="71"/>
    </row>
    <row r="36" spans="1:6">
      <c r="A36" s="84"/>
      <c r="B36" s="182"/>
      <c r="C36" s="183"/>
      <c r="D36" s="183"/>
      <c r="E36" s="184"/>
    </row>
    <row r="37" spans="1:6">
      <c r="A37" s="416">
        <f>A35+1</f>
        <v>16</v>
      </c>
      <c r="B37" s="182" t="s">
        <v>3652</v>
      </c>
      <c r="C37" s="183"/>
      <c r="D37" s="183"/>
      <c r="E37" s="184">
        <f>'II.16.NOVE_FASADE_STEKLO'!F27</f>
        <v>0</v>
      </c>
      <c r="F37" s="71"/>
    </row>
    <row r="39" spans="1:6">
      <c r="A39" s="416">
        <f>A37+1</f>
        <v>17</v>
      </c>
      <c r="B39" s="182" t="s">
        <v>422</v>
      </c>
      <c r="C39" s="183"/>
      <c r="D39" s="183"/>
      <c r="E39" s="184">
        <f>'II.17.TALNE OBLOGE'!F19</f>
        <v>0</v>
      </c>
      <c r="F39" s="71"/>
    </row>
    <row r="41" spans="1:6">
      <c r="A41" s="416">
        <f>A39+1</f>
        <v>18</v>
      </c>
      <c r="B41" s="182" t="s">
        <v>209</v>
      </c>
      <c r="C41" s="183"/>
      <c r="D41" s="183"/>
      <c r="E41" s="184">
        <f>'II.18.SLIKOPLESKARSKA_DELA'!F50</f>
        <v>0</v>
      </c>
      <c r="F41" s="71"/>
    </row>
    <row r="43" spans="1:6" s="72" customFormat="1">
      <c r="A43" s="416">
        <f>A41+1</f>
        <v>19</v>
      </c>
      <c r="B43" s="182" t="s">
        <v>260</v>
      </c>
      <c r="C43" s="183"/>
      <c r="D43" s="183"/>
      <c r="E43" s="184">
        <f>'II.19.DVIGALA'!F44</f>
        <v>0</v>
      </c>
      <c r="F43" s="71"/>
    </row>
    <row r="44" spans="1:6" s="72" customFormat="1">
      <c r="A44" s="84"/>
      <c r="B44" s="188"/>
      <c r="C44" s="183"/>
      <c r="D44" s="183"/>
      <c r="E44" s="184"/>
    </row>
    <row r="45" spans="1:6" s="72" customFormat="1">
      <c r="A45" s="416">
        <f>A43+1</f>
        <v>20</v>
      </c>
      <c r="B45" s="182" t="s">
        <v>3653</v>
      </c>
      <c r="C45" s="183"/>
      <c r="D45" s="183"/>
      <c r="E45" s="184">
        <f>'II.20_STEKLENI PANELI_OGRAJE'!F29</f>
        <v>0</v>
      </c>
      <c r="F45" s="71"/>
    </row>
    <row r="47" spans="1:6" ht="25.5">
      <c r="A47" s="421" t="s">
        <v>19</v>
      </c>
      <c r="B47" s="422" t="s">
        <v>259</v>
      </c>
      <c r="C47" s="423"/>
      <c r="D47" s="423"/>
      <c r="E47" s="424">
        <f>SUM(E7:E46)</f>
        <v>0</v>
      </c>
      <c r="F47" s="71"/>
    </row>
    <row r="48" spans="1:6">
      <c r="C48" s="189"/>
      <c r="D48" s="189"/>
      <c r="E48" s="190"/>
    </row>
  </sheetData>
  <sheetProtection password="CC28" sheet="1" objects="1" scenarios="1" selectLockedCells="1" selectUnlockedCells="1"/>
  <mergeCells count="4">
    <mergeCell ref="C1:C2"/>
    <mergeCell ref="D1:D2"/>
    <mergeCell ref="E1:E2"/>
    <mergeCell ref="B1:B2"/>
  </mergeCells>
  <pageMargins left="0.98425196850393704" right="0.19685039370078741" top="0.59055118110236227" bottom="0.55118110236220474" header="0.19685039370078741" footer="0.31496062992125984"/>
  <pageSetup paperSize="9" fitToHeight="0" orientation="portrait" r:id="rId1"/>
  <headerFooter>
    <oddHeader>&amp;LStanovanjska soseska RAKOVA JELŠA II_popis_&amp;R&amp;A&amp;K00+000__</oddHeader>
    <oddFooter xml:space="preserve">&amp;L&amp;G&amp;CStran &amp;P od &amp;N   </odd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7030A0"/>
    <pageSetUpPr fitToPage="1"/>
  </sheetPr>
  <dimension ref="A2:G35"/>
  <sheetViews>
    <sheetView view="pageBreakPreview" zoomScaleNormal="100" zoomScaleSheetLayoutView="100" workbookViewId="0">
      <pane ySplit="1" topLeftCell="A20" activePane="bottomLeft" state="frozen"/>
      <selection activeCell="B21" sqref="B21"/>
      <selection pane="bottomLeft" activeCell="E33" sqref="E8:E33"/>
    </sheetView>
  </sheetViews>
  <sheetFormatPr defaultRowHeight="12.75"/>
  <cols>
    <col min="1" max="1" width="4.7109375" style="274" customWidth="1"/>
    <col min="2" max="2" width="40.7109375" style="273" customWidth="1"/>
    <col min="3" max="3" width="4.7109375" style="272" customWidth="1"/>
    <col min="4" max="4" width="8.7109375" style="875" customWidth="1"/>
    <col min="5" max="5" width="13" style="1340" customWidth="1"/>
    <col min="6" max="6" width="17.85546875" style="870" customWidth="1"/>
    <col min="7" max="16384" width="9.140625" style="271"/>
  </cols>
  <sheetData>
    <row r="2" spans="1:7" ht="51">
      <c r="A2" s="496" t="s">
        <v>410</v>
      </c>
      <c r="B2" s="880" t="s">
        <v>411</v>
      </c>
    </row>
    <row r="3" spans="1:7" ht="63.75">
      <c r="B3" s="279" t="s">
        <v>409</v>
      </c>
    </row>
    <row r="4" spans="1:7" ht="57">
      <c r="B4" s="881" t="s">
        <v>412</v>
      </c>
    </row>
    <row r="5" spans="1:7" ht="71.25">
      <c r="B5" s="281" t="s">
        <v>408</v>
      </c>
    </row>
    <row r="6" spans="1:7" ht="57">
      <c r="B6" s="282" t="s">
        <v>407</v>
      </c>
    </row>
    <row r="7" spans="1:7" ht="71.25">
      <c r="B7" s="281" t="s">
        <v>406</v>
      </c>
    </row>
    <row r="8" spans="1:7" ht="63.75">
      <c r="B8" s="276" t="s">
        <v>413</v>
      </c>
    </row>
    <row r="9" spans="1:7" ht="233.25" customHeight="1">
      <c r="B9" s="276" t="s">
        <v>5144</v>
      </c>
    </row>
    <row r="10" spans="1:7" ht="127.5">
      <c r="B10" s="276" t="s">
        <v>414</v>
      </c>
    </row>
    <row r="11" spans="1:7" ht="89.25">
      <c r="A11" s="496">
        <v>1</v>
      </c>
      <c r="B11" s="276" t="s">
        <v>5147</v>
      </c>
      <c r="C11" s="272" t="s">
        <v>47</v>
      </c>
      <c r="D11" s="877">
        <v>1</v>
      </c>
      <c r="E11" s="1341"/>
      <c r="F11" s="872">
        <f>D11*E11</f>
        <v>0</v>
      </c>
      <c r="G11" s="277"/>
    </row>
    <row r="12" spans="1:7">
      <c r="A12" s="278"/>
      <c r="B12" s="283"/>
    </row>
    <row r="13" spans="1:7" ht="76.5">
      <c r="A13" s="496">
        <f>A11+1</f>
        <v>2</v>
      </c>
      <c r="B13" s="276" t="s">
        <v>415</v>
      </c>
      <c r="D13" s="876"/>
      <c r="E13" s="1342"/>
      <c r="F13" s="871"/>
      <c r="G13" s="277"/>
    </row>
    <row r="14" spans="1:7">
      <c r="A14" s="497" t="s">
        <v>9</v>
      </c>
      <c r="B14" s="276" t="s">
        <v>405</v>
      </c>
      <c r="C14" s="272" t="s">
        <v>47</v>
      </c>
      <c r="D14" s="877">
        <v>3</v>
      </c>
      <c r="E14" s="1341"/>
      <c r="F14" s="872">
        <f>D14*E14</f>
        <v>0</v>
      </c>
    </row>
    <row r="15" spans="1:7">
      <c r="A15" s="497" t="s">
        <v>9</v>
      </c>
      <c r="B15" s="276" t="s">
        <v>404</v>
      </c>
      <c r="C15" s="272" t="s">
        <v>47</v>
      </c>
      <c r="D15" s="877">
        <v>3</v>
      </c>
      <c r="E15" s="1341"/>
      <c r="F15" s="872">
        <f>D15*E15</f>
        <v>0</v>
      </c>
    </row>
    <row r="16" spans="1:7">
      <c r="B16" s="284"/>
    </row>
    <row r="17" spans="1:7" ht="63.75">
      <c r="A17" s="496">
        <f>A13+1</f>
        <v>3</v>
      </c>
      <c r="B17" s="276" t="s">
        <v>5145</v>
      </c>
      <c r="D17" s="878"/>
      <c r="E17" s="1341"/>
      <c r="F17" s="872"/>
      <c r="G17" s="277"/>
    </row>
    <row r="18" spans="1:7">
      <c r="A18" s="497" t="s">
        <v>9</v>
      </c>
      <c r="B18" s="276" t="s">
        <v>403</v>
      </c>
      <c r="C18" s="272" t="s">
        <v>16</v>
      </c>
      <c r="D18" s="877">
        <v>3</v>
      </c>
      <c r="E18" s="1341"/>
      <c r="F18" s="872">
        <f>D18*E18</f>
        <v>0</v>
      </c>
    </row>
    <row r="19" spans="1:7">
      <c r="A19" s="497" t="s">
        <v>9</v>
      </c>
      <c r="B19" s="276" t="s">
        <v>402</v>
      </c>
      <c r="C19" s="272" t="s">
        <v>16</v>
      </c>
      <c r="D19" s="877">
        <v>3</v>
      </c>
      <c r="E19" s="1341"/>
      <c r="F19" s="872">
        <f>D19*E19</f>
        <v>0</v>
      </c>
    </row>
    <row r="20" spans="1:7">
      <c r="B20" s="284"/>
    </row>
    <row r="21" spans="1:7" ht="63.75">
      <c r="A21" s="496">
        <f>A17+1</f>
        <v>4</v>
      </c>
      <c r="B21" s="276" t="s">
        <v>5146</v>
      </c>
    </row>
    <row r="22" spans="1:7">
      <c r="A22" s="497" t="s">
        <v>9</v>
      </c>
      <c r="B22" s="276" t="s">
        <v>403</v>
      </c>
      <c r="C22" s="272" t="s">
        <v>16</v>
      </c>
      <c r="D22" s="877">
        <v>3</v>
      </c>
      <c r="E22" s="1341"/>
      <c r="F22" s="872">
        <f>D22*E22</f>
        <v>0</v>
      </c>
    </row>
    <row r="23" spans="1:7">
      <c r="A23" s="497" t="s">
        <v>9</v>
      </c>
      <c r="B23" s="276" t="s">
        <v>402</v>
      </c>
      <c r="C23" s="272" t="s">
        <v>16</v>
      </c>
      <c r="D23" s="877">
        <v>3</v>
      </c>
      <c r="E23" s="1341"/>
      <c r="F23" s="872">
        <f>D23*E23</f>
        <v>0</v>
      </c>
    </row>
    <row r="24" spans="1:7">
      <c r="B24" s="284"/>
    </row>
    <row r="25" spans="1:7">
      <c r="A25" s="496">
        <f>A21+1</f>
        <v>5</v>
      </c>
      <c r="B25" s="276" t="s">
        <v>401</v>
      </c>
      <c r="D25" s="878"/>
      <c r="E25" s="1341"/>
      <c r="F25" s="872"/>
      <c r="G25" s="277"/>
    </row>
    <row r="26" spans="1:7" ht="25.5">
      <c r="A26" s="496" t="s">
        <v>9</v>
      </c>
      <c r="B26" s="276" t="s">
        <v>400</v>
      </c>
      <c r="C26" s="272" t="s">
        <v>16</v>
      </c>
      <c r="D26" s="877">
        <v>3</v>
      </c>
      <c r="E26" s="1341"/>
      <c r="F26" s="872">
        <f t="shared" ref="F26:F33" si="0">D26*E26</f>
        <v>0</v>
      </c>
    </row>
    <row r="27" spans="1:7" ht="25.5">
      <c r="A27" s="496" t="s">
        <v>9</v>
      </c>
      <c r="B27" s="276" t="s">
        <v>399</v>
      </c>
      <c r="C27" s="272" t="s">
        <v>16</v>
      </c>
      <c r="D27" s="877">
        <v>3</v>
      </c>
      <c r="E27" s="1341"/>
      <c r="F27" s="872">
        <f t="shared" si="0"/>
        <v>0</v>
      </c>
    </row>
    <row r="28" spans="1:7" s="275" customFormat="1">
      <c r="A28" s="285"/>
      <c r="B28" s="276"/>
      <c r="C28" s="280"/>
      <c r="D28" s="878"/>
      <c r="E28" s="1343"/>
      <c r="F28" s="873"/>
    </row>
    <row r="29" spans="1:7" ht="25.5">
      <c r="A29" s="496">
        <f>A25+1</f>
        <v>6</v>
      </c>
      <c r="B29" s="276" t="s">
        <v>398</v>
      </c>
      <c r="C29" s="272" t="s">
        <v>16</v>
      </c>
      <c r="D29" s="878">
        <v>1</v>
      </c>
      <c r="E29" s="1341"/>
      <c r="F29" s="872">
        <f t="shared" si="0"/>
        <v>0</v>
      </c>
    </row>
    <row r="30" spans="1:7" ht="25.5">
      <c r="A30" s="496" t="s">
        <v>9</v>
      </c>
      <c r="B30" s="276" t="s">
        <v>397</v>
      </c>
      <c r="C30" s="272" t="s">
        <v>47</v>
      </c>
      <c r="D30" s="878">
        <v>1</v>
      </c>
      <c r="E30" s="1341"/>
      <c r="F30" s="872">
        <f t="shared" si="0"/>
        <v>0</v>
      </c>
    </row>
    <row r="31" spans="1:7" ht="25.5">
      <c r="A31" s="496" t="s">
        <v>9</v>
      </c>
      <c r="B31" s="276" t="s">
        <v>396</v>
      </c>
      <c r="C31" s="272" t="s">
        <v>47</v>
      </c>
      <c r="D31" s="878">
        <v>1</v>
      </c>
      <c r="E31" s="1341"/>
      <c r="F31" s="872">
        <f t="shared" si="0"/>
        <v>0</v>
      </c>
    </row>
    <row r="32" spans="1:7" ht="38.25">
      <c r="A32" s="496" t="s">
        <v>9</v>
      </c>
      <c r="B32" s="276" t="s">
        <v>395</v>
      </c>
      <c r="C32" s="272" t="s">
        <v>47</v>
      </c>
      <c r="D32" s="877">
        <v>1</v>
      </c>
      <c r="E32" s="1341"/>
      <c r="F32" s="872">
        <f t="shared" si="0"/>
        <v>0</v>
      </c>
    </row>
    <row r="33" spans="1:6">
      <c r="A33" s="496" t="s">
        <v>9</v>
      </c>
      <c r="B33" s="276" t="s">
        <v>394</v>
      </c>
      <c r="C33" s="272" t="s">
        <v>47</v>
      </c>
      <c r="D33" s="877">
        <v>1</v>
      </c>
      <c r="E33" s="1341"/>
      <c r="F33" s="872">
        <f t="shared" si="0"/>
        <v>0</v>
      </c>
    </row>
    <row r="34" spans="1:6">
      <c r="B34" s="276"/>
    </row>
    <row r="35" spans="1:6">
      <c r="A35" s="496"/>
      <c r="B35" s="496" t="s">
        <v>393</v>
      </c>
      <c r="C35" s="498"/>
      <c r="D35" s="879"/>
      <c r="E35" s="1344"/>
      <c r="F35" s="874">
        <f>SUM(F11:F34)</f>
        <v>0</v>
      </c>
    </row>
  </sheetData>
  <sheetProtection password="CC28" sheet="1" objects="1" scenarios="1" selectLockedCells="1"/>
  <pageMargins left="1.0236220472440944" right="0.23622047244094491" top="1.1811023622047245" bottom="0.55118110236220474" header="0.19685039370078741" footer="0.31496062992125984"/>
  <pageSetup paperSize="9" fitToHeight="0" orientation="portrait" r:id="rId1"/>
  <headerFooter>
    <oddHeader>&amp;LCenter ROG&amp;R&amp;"-,Krepko"&amp;8&amp;G</oddHeader>
    <oddFooter xml:space="preserve">&amp;CStran &amp;P od &amp;N   </odd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7030A0"/>
  </sheetPr>
  <dimension ref="A1:X61"/>
  <sheetViews>
    <sheetView view="pageBreakPreview" topLeftCell="A52" zoomScaleNormal="100" zoomScaleSheetLayoutView="100" workbookViewId="0">
      <selection activeCell="E57" sqref="E57"/>
    </sheetView>
  </sheetViews>
  <sheetFormatPr defaultRowHeight="12.75"/>
  <cols>
    <col min="1" max="1" width="4.28515625" style="135" customWidth="1"/>
    <col min="2" max="2" width="45.7109375" style="122" customWidth="1"/>
    <col min="3" max="3" width="6.85546875" style="130" customWidth="1"/>
    <col min="4" max="4" width="9.28515625" style="129" customWidth="1"/>
    <col min="5" max="5" width="12.7109375" style="1221" customWidth="1"/>
    <col min="6" max="6" width="19.7109375" style="131" customWidth="1"/>
    <col min="7" max="7" width="11.140625" style="122" hidden="1" customWidth="1"/>
    <col min="8" max="8" width="14.42578125" style="122" hidden="1" customWidth="1"/>
    <col min="9" max="12" width="9.140625" style="122" hidden="1" customWidth="1"/>
    <col min="13" max="13" width="28" style="122" customWidth="1"/>
    <col min="14" max="19" width="9.140625" style="122"/>
    <col min="20" max="20" width="45.5703125" style="122" customWidth="1"/>
    <col min="21" max="24" width="9.140625" style="122" hidden="1" customWidth="1"/>
    <col min="25" max="16384" width="9.140625" style="122"/>
  </cols>
  <sheetData>
    <row r="1" spans="1:13" s="101" customFormat="1" ht="12.75" customHeight="1">
      <c r="A1" s="97"/>
      <c r="B1" s="18"/>
      <c r="C1" s="98" t="s">
        <v>2</v>
      </c>
      <c r="D1" s="99" t="s">
        <v>0</v>
      </c>
      <c r="E1" s="17" t="s">
        <v>5</v>
      </c>
      <c r="F1" s="100" t="s">
        <v>1</v>
      </c>
    </row>
    <row r="2" spans="1:13" s="101" customFormat="1" ht="14.25">
      <c r="A2" s="102" t="s">
        <v>3343</v>
      </c>
      <c r="B2" s="13" t="s">
        <v>8</v>
      </c>
      <c r="C2" s="103"/>
      <c r="D2" s="99"/>
      <c r="E2" s="633"/>
      <c r="F2" s="104"/>
    </row>
    <row r="3" spans="1:13" s="101" customFormat="1" ht="12.75" customHeight="1">
      <c r="A3" s="97"/>
      <c r="B3" s="437"/>
      <c r="C3" s="98"/>
      <c r="D3" s="99"/>
      <c r="E3" s="17"/>
      <c r="F3" s="12"/>
    </row>
    <row r="4" spans="1:13" s="101" customFormat="1" ht="63.75">
      <c r="A4" s="264" t="s">
        <v>277</v>
      </c>
      <c r="B4" s="105" t="s">
        <v>367</v>
      </c>
      <c r="C4" s="98"/>
      <c r="D4" s="99"/>
      <c r="E4" s="17"/>
      <c r="F4" s="12"/>
    </row>
    <row r="5" spans="1:13" s="101" customFormat="1" ht="51">
      <c r="A5" s="264" t="s">
        <v>277</v>
      </c>
      <c r="B5" s="263" t="s">
        <v>357</v>
      </c>
      <c r="C5" s="98"/>
      <c r="D5" s="99"/>
      <c r="E5" s="17"/>
      <c r="F5" s="12"/>
    </row>
    <row r="6" spans="1:13" s="101" customFormat="1" ht="127.5">
      <c r="A6" s="264" t="s">
        <v>277</v>
      </c>
      <c r="B6" s="105" t="s">
        <v>44</v>
      </c>
      <c r="C6" s="98"/>
      <c r="D6" s="99"/>
      <c r="E6" s="17"/>
      <c r="F6" s="12"/>
    </row>
    <row r="7" spans="1:13" s="108" customFormat="1" ht="38.25">
      <c r="A7" s="264" t="s">
        <v>277</v>
      </c>
      <c r="B7" s="105" t="s">
        <v>23</v>
      </c>
      <c r="C7" s="103"/>
      <c r="D7" s="110"/>
      <c r="E7" s="633"/>
      <c r="F7" s="104"/>
      <c r="H7" s="109"/>
    </row>
    <row r="8" spans="1:13" ht="76.5">
      <c r="A8" s="264" t="s">
        <v>277</v>
      </c>
      <c r="B8" s="175" t="s">
        <v>267</v>
      </c>
      <c r="C8" s="176"/>
    </row>
    <row r="9" spans="1:13" ht="114.75">
      <c r="A9" s="264" t="s">
        <v>277</v>
      </c>
      <c r="B9" s="175" t="s">
        <v>268</v>
      </c>
      <c r="C9" s="176"/>
    </row>
    <row r="10" spans="1:13" ht="102">
      <c r="A10" s="264" t="s">
        <v>277</v>
      </c>
      <c r="B10" s="175" t="s">
        <v>368</v>
      </c>
      <c r="C10" s="176"/>
    </row>
    <row r="11" spans="1:13" s="101" customFormat="1" ht="102">
      <c r="A11" s="264" t="s">
        <v>277</v>
      </c>
      <c r="B11" s="153" t="s">
        <v>372</v>
      </c>
      <c r="C11" s="168"/>
      <c r="D11" s="169"/>
      <c r="E11" s="1337"/>
      <c r="F11" s="170"/>
      <c r="G11" s="171"/>
      <c r="H11" s="171"/>
      <c r="I11" s="171"/>
      <c r="J11" s="171"/>
      <c r="K11" s="171"/>
      <c r="L11" s="171"/>
      <c r="M11" s="171"/>
    </row>
    <row r="12" spans="1:13" s="41" customFormat="1" ht="38.25">
      <c r="A12" s="264" t="s">
        <v>277</v>
      </c>
      <c r="B12" s="46" t="s">
        <v>253</v>
      </c>
      <c r="C12" s="47"/>
      <c r="D12" s="48"/>
      <c r="E12" s="1338"/>
      <c r="F12" s="49"/>
    </row>
    <row r="13" spans="1:13" s="41" customFormat="1" ht="15">
      <c r="A13" s="50"/>
      <c r="B13" s="51"/>
      <c r="C13" s="47"/>
      <c r="D13" s="48"/>
      <c r="E13" s="1338"/>
      <c r="F13" s="49"/>
    </row>
    <row r="14" spans="1:13" s="41" customFormat="1" ht="63.75">
      <c r="A14" s="264" t="s">
        <v>277</v>
      </c>
      <c r="B14" s="46" t="s">
        <v>254</v>
      </c>
      <c r="C14" s="47"/>
      <c r="D14" s="48"/>
      <c r="E14" s="1338"/>
      <c r="F14" s="49"/>
    </row>
    <row r="15" spans="1:13" s="101" customFormat="1" ht="14.25">
      <c r="A15" s="97"/>
      <c r="B15" s="437" t="s">
        <v>374</v>
      </c>
      <c r="C15" s="98"/>
      <c r="D15" s="99"/>
      <c r="E15" s="17"/>
      <c r="F15" s="12"/>
    </row>
    <row r="16" spans="1:13" s="101" customFormat="1" ht="51">
      <c r="A16" s="139">
        <v>1</v>
      </c>
      <c r="B16" s="107" t="s">
        <v>434</v>
      </c>
      <c r="C16" s="98" t="s">
        <v>36</v>
      </c>
      <c r="D16" s="99">
        <v>1</v>
      </c>
      <c r="E16" s="17"/>
      <c r="F16" s="12">
        <f>+D16*E16</f>
        <v>0</v>
      </c>
    </row>
    <row r="17" spans="1:6" s="101" customFormat="1" ht="14.25">
      <c r="A17" s="97"/>
      <c r="B17" s="437"/>
      <c r="C17" s="98"/>
      <c r="D17" s="99"/>
      <c r="E17" s="17"/>
      <c r="F17" s="12"/>
    </row>
    <row r="18" spans="1:6" s="101" customFormat="1" ht="25.5">
      <c r="A18" s="163">
        <f>A16+1</f>
        <v>2</v>
      </c>
      <c r="B18" s="9" t="s">
        <v>34</v>
      </c>
      <c r="C18" s="10" t="s">
        <v>36</v>
      </c>
      <c r="D18" s="114">
        <v>1</v>
      </c>
      <c r="E18" s="1328"/>
      <c r="F18" s="116">
        <f>+D18*E18</f>
        <v>0</v>
      </c>
    </row>
    <row r="19" spans="1:6" s="101" customFormat="1" ht="14.25">
      <c r="A19" s="165"/>
      <c r="B19" s="172"/>
      <c r="C19" s="115"/>
      <c r="D19" s="173"/>
      <c r="E19" s="1328"/>
      <c r="F19" s="116"/>
    </row>
    <row r="20" spans="1:6" s="101" customFormat="1" ht="25.5">
      <c r="A20" s="163">
        <f>A18+1</f>
        <v>3</v>
      </c>
      <c r="B20" s="9" t="s">
        <v>22</v>
      </c>
      <c r="C20" s="10" t="s">
        <v>28</v>
      </c>
      <c r="D20" s="114">
        <v>1</v>
      </c>
      <c r="E20" s="1328"/>
      <c r="F20" s="116">
        <f>+D20*E20</f>
        <v>0</v>
      </c>
    </row>
    <row r="21" spans="1:6" s="101" customFormat="1" ht="14.25">
      <c r="A21" s="164"/>
      <c r="B21" s="9"/>
      <c r="C21" s="10"/>
      <c r="D21" s="114"/>
      <c r="E21" s="1328"/>
      <c r="F21" s="116"/>
    </row>
    <row r="22" spans="1:6" s="101" customFormat="1" ht="14.25">
      <c r="A22" s="163">
        <f>A20+1</f>
        <v>4</v>
      </c>
      <c r="B22" s="9" t="s">
        <v>45</v>
      </c>
      <c r="C22" s="98" t="s">
        <v>25</v>
      </c>
      <c r="D22" s="99">
        <v>8</v>
      </c>
      <c r="E22" s="17"/>
      <c r="F22" s="156">
        <f>+D22*E22</f>
        <v>0</v>
      </c>
    </row>
    <row r="23" spans="1:6" s="101" customFormat="1" ht="14.25">
      <c r="A23" s="164"/>
      <c r="B23" s="9"/>
      <c r="C23" s="10"/>
      <c r="D23" s="114"/>
      <c r="E23" s="1328"/>
      <c r="F23" s="116"/>
    </row>
    <row r="24" spans="1:6" s="101" customFormat="1" ht="102">
      <c r="A24" s="163">
        <f>A22+1</f>
        <v>5</v>
      </c>
      <c r="B24" s="107" t="s">
        <v>24</v>
      </c>
      <c r="C24" s="98" t="s">
        <v>25</v>
      </c>
      <c r="D24" s="99">
        <v>16</v>
      </c>
      <c r="E24" s="17"/>
      <c r="F24" s="12">
        <f>+D24*E24</f>
        <v>0</v>
      </c>
    </row>
    <row r="25" spans="1:6" s="101" customFormat="1" ht="14.25">
      <c r="A25" s="164"/>
      <c r="B25" s="9" t="s">
        <v>360</v>
      </c>
      <c r="C25" s="10"/>
      <c r="D25" s="114"/>
      <c r="E25" s="1328"/>
      <c r="F25" s="116"/>
    </row>
    <row r="26" spans="1:6" ht="25.5">
      <c r="A26" s="163">
        <f>A24+1</f>
        <v>6</v>
      </c>
      <c r="B26" s="180" t="s">
        <v>369</v>
      </c>
      <c r="C26" s="176" t="s">
        <v>16</v>
      </c>
      <c r="D26" s="129">
        <v>1</v>
      </c>
      <c r="F26" s="12">
        <f>+D26*E26</f>
        <v>0</v>
      </c>
    </row>
    <row r="27" spans="1:6" s="124" customFormat="1">
      <c r="A27" s="179"/>
      <c r="B27" s="180"/>
      <c r="C27" s="176"/>
      <c r="D27" s="129"/>
      <c r="E27" s="1283"/>
      <c r="F27" s="167"/>
    </row>
    <row r="28" spans="1:6" s="101" customFormat="1" ht="51">
      <c r="A28" s="163">
        <f>A26+1</f>
        <v>7</v>
      </c>
      <c r="B28" s="107" t="s">
        <v>359</v>
      </c>
      <c r="C28" s="98" t="s">
        <v>6</v>
      </c>
      <c r="D28" s="99">
        <v>900</v>
      </c>
      <c r="E28" s="17"/>
      <c r="F28" s="12">
        <f>+D28*E28</f>
        <v>0</v>
      </c>
    </row>
    <row r="29" spans="1:6" s="101" customFormat="1" ht="14.25">
      <c r="A29" s="164"/>
      <c r="B29" s="9"/>
      <c r="C29" s="10"/>
      <c r="D29" s="114"/>
      <c r="E29" s="1328"/>
      <c r="F29" s="116"/>
    </row>
    <row r="30" spans="1:6" s="101" customFormat="1" ht="38.25">
      <c r="A30" s="163">
        <f>A28+1</f>
        <v>8</v>
      </c>
      <c r="B30" s="107" t="s">
        <v>358</v>
      </c>
      <c r="C30" s="98" t="s">
        <v>6</v>
      </c>
      <c r="D30" s="99">
        <v>9900</v>
      </c>
      <c r="E30" s="17"/>
      <c r="F30" s="12">
        <f>+D30*E30</f>
        <v>0</v>
      </c>
    </row>
    <row r="31" spans="1:6" s="120" customFormat="1" ht="14.25">
      <c r="A31" s="164"/>
      <c r="B31" s="107"/>
      <c r="C31" s="98"/>
      <c r="D31" s="99"/>
      <c r="E31" s="17"/>
      <c r="F31" s="12"/>
    </row>
    <row r="32" spans="1:6" s="101" customFormat="1" ht="63.75">
      <c r="A32" s="163">
        <f>A30+1</f>
        <v>9</v>
      </c>
      <c r="B32" s="107" t="s">
        <v>361</v>
      </c>
      <c r="C32" s="98" t="s">
        <v>6</v>
      </c>
      <c r="D32" s="99">
        <v>2250</v>
      </c>
      <c r="E32" s="17"/>
      <c r="F32" s="12">
        <f>+D32*E32</f>
        <v>0</v>
      </c>
    </row>
    <row r="33" spans="1:13" s="120" customFormat="1" ht="14.25">
      <c r="A33" s="164"/>
      <c r="B33" s="107"/>
      <c r="C33" s="98"/>
      <c r="D33" s="99"/>
      <c r="E33" s="17"/>
      <c r="F33" s="12"/>
    </row>
    <row r="34" spans="1:13" s="101" customFormat="1" ht="63.75">
      <c r="A34" s="163">
        <f>A32+1</f>
        <v>10</v>
      </c>
      <c r="B34" s="107" t="s">
        <v>362</v>
      </c>
      <c r="C34" s="98" t="s">
        <v>6</v>
      </c>
      <c r="D34" s="99">
        <v>210</v>
      </c>
      <c r="E34" s="17"/>
      <c r="F34" s="12">
        <f>+D34*E34</f>
        <v>0</v>
      </c>
    </row>
    <row r="35" spans="1:13" s="120" customFormat="1" ht="14.25">
      <c r="A35" s="164"/>
      <c r="B35" s="107"/>
      <c r="C35" s="98"/>
      <c r="D35" s="99"/>
      <c r="E35" s="17"/>
      <c r="F35" s="12"/>
    </row>
    <row r="36" spans="1:13" s="101" customFormat="1" ht="51">
      <c r="A36" s="163">
        <f>A34+1</f>
        <v>11</v>
      </c>
      <c r="B36" s="107" t="s">
        <v>363</v>
      </c>
      <c r="C36" s="98" t="s">
        <v>6</v>
      </c>
      <c r="D36" s="99">
        <v>165</v>
      </c>
      <c r="E36" s="17"/>
      <c r="F36" s="12">
        <f>+D36*E36</f>
        <v>0</v>
      </c>
    </row>
    <row r="37" spans="1:13" s="120" customFormat="1" ht="14.25">
      <c r="A37" s="164"/>
      <c r="B37" s="107"/>
      <c r="C37" s="98"/>
      <c r="D37" s="99"/>
      <c r="E37" s="17"/>
      <c r="F37" s="12"/>
    </row>
    <row r="38" spans="1:13" s="101" customFormat="1" ht="51">
      <c r="A38" s="163">
        <f>A36+1</f>
        <v>12</v>
      </c>
      <c r="B38" s="107" t="s">
        <v>364</v>
      </c>
      <c r="C38" s="98" t="s">
        <v>6</v>
      </c>
      <c r="D38" s="99">
        <v>285</v>
      </c>
      <c r="E38" s="17"/>
      <c r="F38" s="12">
        <f>+D38*E38</f>
        <v>0</v>
      </c>
    </row>
    <row r="39" spans="1:13" s="120" customFormat="1" ht="14.25">
      <c r="A39" s="164"/>
      <c r="B39" s="107"/>
      <c r="C39" s="98"/>
      <c r="D39" s="99"/>
      <c r="E39" s="17"/>
      <c r="F39" s="12"/>
    </row>
    <row r="40" spans="1:13" s="101" customFormat="1" ht="25.5">
      <c r="A40" s="163">
        <f>A38+1</f>
        <v>13</v>
      </c>
      <c r="B40" s="11" t="s">
        <v>365</v>
      </c>
      <c r="C40" s="10" t="s">
        <v>6</v>
      </c>
      <c r="D40" s="16">
        <v>75</v>
      </c>
      <c r="E40" s="1329"/>
      <c r="F40" s="116">
        <f>+D40*E40</f>
        <v>0</v>
      </c>
    </row>
    <row r="41" spans="1:13" s="101" customFormat="1" ht="14.25">
      <c r="A41" s="166"/>
      <c r="B41" s="107"/>
      <c r="C41" s="98"/>
      <c r="D41" s="99"/>
      <c r="E41" s="17"/>
      <c r="F41" s="12"/>
    </row>
    <row r="42" spans="1:13" s="101" customFormat="1" ht="38.25">
      <c r="A42" s="163">
        <f>A40+1</f>
        <v>14</v>
      </c>
      <c r="B42" s="107" t="s">
        <v>366</v>
      </c>
      <c r="C42" s="98" t="s">
        <v>7</v>
      </c>
      <c r="D42" s="99">
        <v>2750</v>
      </c>
      <c r="E42" s="17"/>
      <c r="F42" s="12">
        <f>+D42*E42</f>
        <v>0</v>
      </c>
      <c r="M42" s="120"/>
    </row>
    <row r="43" spans="1:13" s="101" customFormat="1" ht="14.25">
      <c r="A43" s="166"/>
      <c r="B43" s="107"/>
      <c r="C43" s="98"/>
      <c r="D43" s="99"/>
      <c r="E43" s="17"/>
      <c r="F43" s="12"/>
    </row>
    <row r="44" spans="1:13" ht="102">
      <c r="A44" s="163">
        <f>A42+1</f>
        <v>15</v>
      </c>
      <c r="B44" s="107" t="s">
        <v>370</v>
      </c>
      <c r="C44" s="98" t="s">
        <v>6</v>
      </c>
      <c r="D44" s="99">
        <v>550</v>
      </c>
      <c r="E44" s="17"/>
      <c r="F44" s="12">
        <f>+D44*E44</f>
        <v>0</v>
      </c>
    </row>
    <row r="45" spans="1:13">
      <c r="A45" s="166"/>
      <c r="B45" s="107"/>
      <c r="C45" s="98"/>
      <c r="D45" s="99"/>
      <c r="E45" s="17"/>
      <c r="F45" s="12"/>
    </row>
    <row r="46" spans="1:13" ht="76.5">
      <c r="A46" s="163">
        <f>A44+1</f>
        <v>16</v>
      </c>
      <c r="B46" s="107" t="s">
        <v>371</v>
      </c>
      <c r="C46" s="98" t="s">
        <v>6</v>
      </c>
      <c r="D46" s="99">
        <v>2750</v>
      </c>
      <c r="E46" s="17"/>
      <c r="F46" s="12">
        <f>+D46*E46</f>
        <v>0</v>
      </c>
    </row>
    <row r="47" spans="1:13">
      <c r="A47" s="166"/>
      <c r="B47" s="107"/>
      <c r="C47" s="98"/>
      <c r="D47" s="99"/>
      <c r="E47" s="17"/>
      <c r="F47" s="12"/>
    </row>
    <row r="48" spans="1:13" ht="89.25">
      <c r="A48" s="163">
        <f>A46+1</f>
        <v>17</v>
      </c>
      <c r="B48" s="107" t="s">
        <v>33</v>
      </c>
      <c r="C48" s="98" t="s">
        <v>6</v>
      </c>
      <c r="D48" s="99">
        <v>10800</v>
      </c>
      <c r="E48" s="17"/>
      <c r="F48" s="12">
        <f>+D48*E48</f>
        <v>0</v>
      </c>
    </row>
    <row r="49" spans="1:6">
      <c r="A49" s="166"/>
      <c r="B49" s="107"/>
      <c r="C49" s="98"/>
      <c r="D49" s="99"/>
      <c r="E49" s="17"/>
      <c r="F49" s="12"/>
    </row>
    <row r="50" spans="1:6">
      <c r="A50" s="166"/>
      <c r="B50" s="107" t="s">
        <v>373</v>
      </c>
      <c r="C50" s="98"/>
      <c r="D50" s="99"/>
      <c r="E50" s="17"/>
      <c r="F50" s="12"/>
    </row>
    <row r="51" spans="1:6" s="101" customFormat="1" ht="76.5">
      <c r="A51" s="163">
        <f>A48+1</f>
        <v>18</v>
      </c>
      <c r="B51" s="107" t="s">
        <v>375</v>
      </c>
      <c r="C51" s="98" t="s">
        <v>6</v>
      </c>
      <c r="D51" s="99">
        <v>3875</v>
      </c>
      <c r="E51" s="17"/>
      <c r="F51" s="12">
        <f>+D51*E51</f>
        <v>0</v>
      </c>
    </row>
    <row r="52" spans="1:6">
      <c r="A52" s="166"/>
      <c r="B52" s="107"/>
      <c r="C52" s="98"/>
      <c r="D52" s="99"/>
      <c r="E52" s="17"/>
      <c r="F52" s="12"/>
    </row>
    <row r="53" spans="1:6" s="101" customFormat="1" ht="51">
      <c r="A53" s="163">
        <f>A51+1</f>
        <v>19</v>
      </c>
      <c r="B53" s="107" t="s">
        <v>376</v>
      </c>
      <c r="C53" s="98" t="s">
        <v>6</v>
      </c>
      <c r="D53" s="99">
        <v>485</v>
      </c>
      <c r="E53" s="17"/>
      <c r="F53" s="12">
        <f>+D53*E53</f>
        <v>0</v>
      </c>
    </row>
    <row r="54" spans="1:6" s="120" customFormat="1" ht="14.25">
      <c r="A54" s="164"/>
      <c r="B54" s="107"/>
      <c r="C54" s="98"/>
      <c r="D54" s="99"/>
      <c r="E54" s="17"/>
      <c r="F54" s="12"/>
    </row>
    <row r="55" spans="1:6" ht="102">
      <c r="A55" s="163">
        <f>A53+1</f>
        <v>20</v>
      </c>
      <c r="B55" s="107" t="s">
        <v>378</v>
      </c>
      <c r="C55" s="98" t="s">
        <v>6</v>
      </c>
      <c r="D55" s="99">
        <v>625</v>
      </c>
      <c r="E55" s="17"/>
      <c r="F55" s="12">
        <f>+D55*E55</f>
        <v>0</v>
      </c>
    </row>
    <row r="56" spans="1:6">
      <c r="A56" s="166"/>
      <c r="B56" s="107"/>
      <c r="C56" s="98"/>
      <c r="D56" s="99"/>
      <c r="E56" s="17"/>
      <c r="F56" s="12"/>
    </row>
    <row r="57" spans="1:6" ht="63.75">
      <c r="A57" s="163">
        <f>A55+1</f>
        <v>21</v>
      </c>
      <c r="B57" s="107" t="s">
        <v>377</v>
      </c>
      <c r="C57" s="98" t="s">
        <v>6</v>
      </c>
      <c r="D57" s="99">
        <v>4360</v>
      </c>
      <c r="E57" s="17"/>
      <c r="F57" s="12">
        <f>+D57*E57</f>
        <v>0</v>
      </c>
    </row>
    <row r="58" spans="1:6">
      <c r="A58" s="166"/>
      <c r="B58" s="107"/>
      <c r="C58" s="98"/>
      <c r="D58" s="99"/>
      <c r="E58" s="17"/>
      <c r="F58" s="12"/>
    </row>
    <row r="59" spans="1:6">
      <c r="A59" s="174"/>
      <c r="B59" s="265" t="s">
        <v>26</v>
      </c>
      <c r="C59" s="266"/>
      <c r="D59" s="267"/>
      <c r="E59" s="1339" t="s">
        <v>3</v>
      </c>
      <c r="F59" s="268">
        <f>SUM(F16:F58)</f>
        <v>0</v>
      </c>
    </row>
    <row r="60" spans="1:6">
      <c r="A60" s="177"/>
      <c r="B60" s="178"/>
      <c r="C60" s="176"/>
    </row>
    <row r="61" spans="1:6">
      <c r="A61" s="179"/>
      <c r="B61" s="175"/>
      <c r="C61" s="176"/>
    </row>
  </sheetData>
  <sheetProtection password="CC28" sheet="1" objects="1" scenarios="1" selectLockedCells="1"/>
  <pageMargins left="1.1417322834645669" right="0.19685039370078741" top="0.78740157480314965" bottom="0.6692913385826772" header="0.19685039370078741" footer="0.19685039370078741"/>
  <pageSetup paperSize="9" scale="89" orientation="portrait" r:id="rId1"/>
  <headerFooter alignWithMargins="0">
    <oddHeader>&amp;C&amp;"Arial CE,Krepko"&amp;8&amp;F&amp;R&amp;G</oddHeader>
    <oddFooter>&amp;C &amp;"Arial CE,Krepko"&amp;P&amp;"Arial CE,Običajno" &amp;8od &amp;N&amp;R&amp;"Arial CE,Krepko"&amp;8&amp;A</oddFooter>
  </headerFooter>
  <colBreaks count="1" manualBreakCount="1">
    <brk id="6" max="47" man="1"/>
  </colBreaks>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7030A0"/>
    <pageSetUpPr fitToPage="1"/>
  </sheetPr>
  <dimension ref="A1:G32"/>
  <sheetViews>
    <sheetView view="pageBreakPreview" zoomScaleNormal="100" zoomScaleSheetLayoutView="100" workbookViewId="0">
      <pane ySplit="1" topLeftCell="A29" activePane="bottomLeft" state="frozen"/>
      <selection activeCell="B21" sqref="B21"/>
      <selection pane="bottomLeft" activeCell="E37" sqref="E37"/>
    </sheetView>
  </sheetViews>
  <sheetFormatPr defaultRowHeight="12.75"/>
  <cols>
    <col min="1" max="1" width="4.7109375" style="70" customWidth="1"/>
    <col min="2" max="2" width="40.7109375" style="69" customWidth="1"/>
    <col min="3" max="3" width="4.7109375" style="79" customWidth="1"/>
    <col min="4" max="4" width="8.7109375" style="79" customWidth="1"/>
    <col min="5" max="5" width="12.5703125" style="1332" customWidth="1"/>
    <col min="6" max="6" width="17.7109375" style="79" customWidth="1"/>
    <col min="7" max="16384" width="9.140625" style="66"/>
  </cols>
  <sheetData>
    <row r="1" spans="1:7" ht="25.5">
      <c r="A1" s="416" t="s">
        <v>279</v>
      </c>
      <c r="B1" s="494" t="s">
        <v>278</v>
      </c>
    </row>
    <row r="2" spans="1:7" s="72" customFormat="1">
      <c r="A2" s="84"/>
      <c r="B2" s="270"/>
      <c r="C2" s="94"/>
      <c r="D2" s="94"/>
      <c r="E2" s="1336"/>
      <c r="F2" s="94"/>
    </row>
    <row r="3" spans="1:7" ht="38.25">
      <c r="A3" s="81" t="s">
        <v>277</v>
      </c>
      <c r="B3" s="82" t="s">
        <v>387</v>
      </c>
    </row>
    <row r="5" spans="1:7" ht="76.5">
      <c r="A5" s="81" t="s">
        <v>277</v>
      </c>
      <c r="B5" s="82" t="s">
        <v>379</v>
      </c>
    </row>
    <row r="6" spans="1:7" ht="229.5">
      <c r="A6" s="81" t="s">
        <v>277</v>
      </c>
      <c r="B6" s="83" t="s">
        <v>380</v>
      </c>
    </row>
    <row r="7" spans="1:7" ht="63.75">
      <c r="A7" s="264" t="s">
        <v>277</v>
      </c>
      <c r="B7" s="262" t="s">
        <v>357</v>
      </c>
      <c r="D7" s="86"/>
      <c r="E7" s="1333"/>
      <c r="F7" s="86"/>
    </row>
    <row r="8" spans="1:7">
      <c r="A8" s="84"/>
      <c r="B8" s="262"/>
      <c r="D8" s="86"/>
      <c r="E8" s="1333"/>
      <c r="F8" s="86"/>
    </row>
    <row r="9" spans="1:7" ht="127.5">
      <c r="A9" s="264" t="s">
        <v>277</v>
      </c>
      <c r="B9" s="269" t="s">
        <v>382</v>
      </c>
      <c r="D9" s="86"/>
      <c r="E9" s="1333"/>
      <c r="F9" s="86"/>
      <c r="G9" s="80"/>
    </row>
    <row r="10" spans="1:7">
      <c r="B10" s="87"/>
    </row>
    <row r="11" spans="1:7" ht="51">
      <c r="A11" s="264" t="s">
        <v>277</v>
      </c>
      <c r="B11" s="88" t="s">
        <v>276</v>
      </c>
    </row>
    <row r="12" spans="1:7">
      <c r="A12" s="264"/>
      <c r="B12" s="88"/>
    </row>
    <row r="13" spans="1:7">
      <c r="A13" s="416">
        <v>1</v>
      </c>
      <c r="B13" s="85" t="s">
        <v>275</v>
      </c>
      <c r="C13" s="79" t="s">
        <v>381</v>
      </c>
      <c r="D13" s="99">
        <v>24</v>
      </c>
      <c r="E13" s="17"/>
      <c r="F13" s="12">
        <f>+D13*E13</f>
        <v>0</v>
      </c>
    </row>
    <row r="14" spans="1:7" s="72" customFormat="1">
      <c r="A14" s="84"/>
      <c r="B14" s="85"/>
      <c r="C14" s="94"/>
      <c r="D14" s="99"/>
      <c r="E14" s="17"/>
      <c r="F14" s="12"/>
    </row>
    <row r="15" spans="1:7" ht="25.5">
      <c r="A15" s="416">
        <f>A13+1</f>
        <v>2</v>
      </c>
      <c r="B15" s="85" t="s">
        <v>383</v>
      </c>
      <c r="C15" s="79" t="s">
        <v>36</v>
      </c>
      <c r="D15" s="99">
        <v>1</v>
      </c>
      <c r="E15" s="17"/>
      <c r="F15" s="12">
        <f>+D15*E15</f>
        <v>0</v>
      </c>
    </row>
    <row r="16" spans="1:7">
      <c r="B16" s="85"/>
    </row>
    <row r="17" spans="1:7" ht="38.25">
      <c r="A17" s="416">
        <f>A15+1</f>
        <v>3</v>
      </c>
      <c r="B17" s="85" t="s">
        <v>384</v>
      </c>
      <c r="C17" s="89" t="s">
        <v>16</v>
      </c>
      <c r="D17" s="90">
        <v>60</v>
      </c>
      <c r="E17" s="1334"/>
      <c r="F17" s="12">
        <f>+D17*E17</f>
        <v>0</v>
      </c>
      <c r="G17" s="80"/>
    </row>
    <row r="18" spans="1:7" ht="25.5">
      <c r="A18" s="495" t="s">
        <v>9</v>
      </c>
      <c r="B18" s="85" t="s">
        <v>385</v>
      </c>
      <c r="C18" s="89" t="s">
        <v>16</v>
      </c>
      <c r="D18" s="90">
        <v>50</v>
      </c>
      <c r="E18" s="1334"/>
      <c r="F18" s="12">
        <f>+D18*E18</f>
        <v>0</v>
      </c>
      <c r="G18" s="80"/>
    </row>
    <row r="19" spans="1:7">
      <c r="B19" s="85"/>
    </row>
    <row r="20" spans="1:7" ht="51">
      <c r="A20" s="416">
        <f>A17+1</f>
        <v>4</v>
      </c>
      <c r="B20" s="85" t="s">
        <v>274</v>
      </c>
      <c r="C20" s="89" t="s">
        <v>16</v>
      </c>
      <c r="D20" s="90">
        <v>3</v>
      </c>
      <c r="E20" s="1334"/>
      <c r="F20" s="12">
        <f>+D20*E20</f>
        <v>0</v>
      </c>
    </row>
    <row r="21" spans="1:7">
      <c r="B21" s="85"/>
    </row>
    <row r="22" spans="1:7" ht="102">
      <c r="A22" s="416">
        <f>A20+1</f>
        <v>5</v>
      </c>
      <c r="B22" s="85" t="s">
        <v>273</v>
      </c>
      <c r="C22" s="79" t="s">
        <v>16</v>
      </c>
      <c r="D22" s="86">
        <v>1</v>
      </c>
      <c r="E22" s="1333"/>
      <c r="F22" s="12">
        <f>+D22*E22</f>
        <v>0</v>
      </c>
    </row>
    <row r="23" spans="1:7">
      <c r="B23" s="85"/>
    </row>
    <row r="24" spans="1:7" ht="114.75">
      <c r="A24" s="416">
        <f>A22+1</f>
        <v>6</v>
      </c>
      <c r="B24" s="85" t="s">
        <v>272</v>
      </c>
      <c r="C24" s="79" t="s">
        <v>16</v>
      </c>
      <c r="D24" s="86">
        <v>1</v>
      </c>
      <c r="E24" s="1333"/>
      <c r="F24" s="12">
        <f>+D24*E24</f>
        <v>0</v>
      </c>
    </row>
    <row r="25" spans="1:7">
      <c r="B25" s="85"/>
    </row>
    <row r="26" spans="1:7" ht="165.75">
      <c r="A26" s="416">
        <f>A24+1</f>
        <v>7</v>
      </c>
      <c r="B26" s="85" t="s">
        <v>271</v>
      </c>
      <c r="C26" s="79" t="s">
        <v>16</v>
      </c>
      <c r="D26" s="86">
        <v>1</v>
      </c>
      <c r="E26" s="1333"/>
      <c r="F26" s="12">
        <f>+D26*E26</f>
        <v>0</v>
      </c>
    </row>
    <row r="27" spans="1:7">
      <c r="B27" s="85"/>
    </row>
    <row r="28" spans="1:7" ht="178.5">
      <c r="A28" s="416">
        <f>A26+1</f>
        <v>8</v>
      </c>
      <c r="B28" s="85" t="s">
        <v>386</v>
      </c>
      <c r="C28" s="89" t="s">
        <v>16</v>
      </c>
      <c r="D28" s="90">
        <v>1</v>
      </c>
      <c r="E28" s="1334"/>
      <c r="F28" s="12">
        <f>+D28*E28</f>
        <v>0</v>
      </c>
    </row>
    <row r="29" spans="1:7">
      <c r="B29" s="85"/>
    </row>
    <row r="30" spans="1:7">
      <c r="A30" s="416">
        <f>A28+1</f>
        <v>9</v>
      </c>
      <c r="B30" s="85" t="s">
        <v>270</v>
      </c>
      <c r="C30" s="79" t="s">
        <v>16</v>
      </c>
      <c r="D30" s="86">
        <v>1</v>
      </c>
      <c r="E30" s="1333"/>
      <c r="F30" s="12">
        <f>+D30*E30</f>
        <v>0</v>
      </c>
    </row>
    <row r="31" spans="1:7">
      <c r="B31" s="85"/>
    </row>
    <row r="32" spans="1:7">
      <c r="A32" s="416"/>
      <c r="B32" s="416" t="s">
        <v>269</v>
      </c>
      <c r="C32" s="417"/>
      <c r="D32" s="417"/>
      <c r="E32" s="1335"/>
      <c r="F32" s="418">
        <f>SUM(F12:F31)</f>
        <v>0</v>
      </c>
    </row>
  </sheetData>
  <sheetProtection password="CC28" sheet="1" objects="1" scenarios="1" selectLockedCells="1"/>
  <pageMargins left="1.0236220472440944" right="0.23622047244094491" top="1.1811023622047245" bottom="0.55118110236220474" header="0.59055118110236227" footer="0.31496062992125984"/>
  <pageSetup paperSize="9" fitToHeight="0" orientation="portrait" r:id="rId1"/>
  <headerFooter>
    <oddHeader>&amp;LCenter ROG&amp;R&amp;"-,Krepko"&amp;8&amp;G&amp;K00+000_</oddHeader>
    <oddFooter xml:space="preserve">&amp;CStran &amp;P od &amp;N   </oddFooter>
  </headerFooter>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7030A0"/>
    <pageSetUpPr fitToPage="1"/>
  </sheetPr>
  <dimension ref="A1:G52"/>
  <sheetViews>
    <sheetView view="pageBreakPreview" zoomScaleNormal="100" zoomScaleSheetLayoutView="100" workbookViewId="0">
      <pane ySplit="1" topLeftCell="A43" activePane="bottomLeft" state="frozen"/>
      <selection activeCell="B21" sqref="B21"/>
      <selection pane="bottomLeft" activeCell="E54" sqref="E54"/>
    </sheetView>
  </sheetViews>
  <sheetFormatPr defaultRowHeight="12.75"/>
  <cols>
    <col min="1" max="1" width="3.7109375" style="70" customWidth="1"/>
    <col min="2" max="2" width="45.7109375" style="69" customWidth="1"/>
    <col min="3" max="3" width="4.7109375" style="3287" customWidth="1"/>
    <col min="4" max="4" width="8.7109375" style="3287" customWidth="1"/>
    <col min="5" max="5" width="11.7109375" style="3288" customWidth="1"/>
    <col min="6" max="6" width="19.85546875" style="3286" customWidth="1"/>
    <col min="7" max="16384" width="9.140625" style="66"/>
  </cols>
  <sheetData>
    <row r="1" spans="1:7">
      <c r="A1" s="416" t="s">
        <v>286</v>
      </c>
      <c r="B1" s="416" t="s">
        <v>285</v>
      </c>
    </row>
    <row r="2" spans="1:7">
      <c r="A2" s="84"/>
      <c r="B2" s="84"/>
    </row>
    <row r="3" spans="1:7" ht="63.75">
      <c r="A3" s="81" t="s">
        <v>277</v>
      </c>
      <c r="B3" s="91" t="s">
        <v>284</v>
      </c>
    </row>
    <row r="4" spans="1:7" ht="38.25">
      <c r="A4" s="81" t="s">
        <v>277</v>
      </c>
      <c r="B4" s="82" t="s">
        <v>387</v>
      </c>
    </row>
    <row r="5" spans="1:7" ht="51">
      <c r="A5" s="81" t="s">
        <v>277</v>
      </c>
      <c r="B5" s="262" t="s">
        <v>357</v>
      </c>
    </row>
    <row r="6" spans="1:7">
      <c r="A6" s="81" t="s">
        <v>277</v>
      </c>
      <c r="B6" s="92" t="s">
        <v>315</v>
      </c>
    </row>
    <row r="7" spans="1:7" ht="63.75">
      <c r="A7" s="81" t="s">
        <v>277</v>
      </c>
      <c r="B7" s="82" t="s">
        <v>379</v>
      </c>
    </row>
    <row r="8" spans="1:7" ht="216.75">
      <c r="A8" s="81" t="s">
        <v>277</v>
      </c>
      <c r="B8" s="83" t="s">
        <v>380</v>
      </c>
    </row>
    <row r="9" spans="1:7" ht="114.75">
      <c r="A9" s="264" t="s">
        <v>277</v>
      </c>
      <c r="B9" s="269" t="s">
        <v>382</v>
      </c>
      <c r="D9" s="3289"/>
      <c r="E9" s="3290"/>
      <c r="F9" s="3291"/>
      <c r="G9" s="80"/>
    </row>
    <row r="10" spans="1:7" ht="140.25">
      <c r="A10" s="81" t="s">
        <v>277</v>
      </c>
      <c r="B10" s="85" t="s">
        <v>282</v>
      </c>
      <c r="G10" s="80"/>
    </row>
    <row r="11" spans="1:7" ht="51">
      <c r="A11" s="81" t="s">
        <v>277</v>
      </c>
      <c r="B11" s="93" t="s">
        <v>5402</v>
      </c>
    </row>
    <row r="12" spans="1:7">
      <c r="A12" s="81"/>
      <c r="B12" s="93"/>
    </row>
    <row r="13" spans="1:7" ht="25.5">
      <c r="A13" s="416">
        <v>1</v>
      </c>
      <c r="B13" s="85" t="s">
        <v>388</v>
      </c>
      <c r="C13" s="3287" t="s">
        <v>16</v>
      </c>
      <c r="D13" s="3292">
        <v>1</v>
      </c>
      <c r="E13" s="3293"/>
      <c r="F13" s="12">
        <f>+D13*E13</f>
        <v>0</v>
      </c>
    </row>
    <row r="14" spans="1:7" s="72" customFormat="1">
      <c r="A14" s="84"/>
      <c r="B14" s="85"/>
      <c r="C14" s="3309"/>
      <c r="D14" s="3297"/>
      <c r="E14" s="3298"/>
      <c r="F14" s="12"/>
    </row>
    <row r="15" spans="1:7" ht="25.5">
      <c r="A15" s="416">
        <f>A13+1</f>
        <v>2</v>
      </c>
      <c r="B15" s="85" t="s">
        <v>5403</v>
      </c>
      <c r="C15" s="3287" t="s">
        <v>6</v>
      </c>
      <c r="D15" s="3292">
        <v>300</v>
      </c>
      <c r="E15" s="3293"/>
      <c r="F15" s="12">
        <f>+D15*E15</f>
        <v>0</v>
      </c>
      <c r="G15" s="80"/>
    </row>
    <row r="16" spans="1:7">
      <c r="B16" s="87"/>
    </row>
    <row r="17" spans="1:7">
      <c r="A17" s="416">
        <f>A15+1</f>
        <v>3</v>
      </c>
      <c r="B17" s="85" t="s">
        <v>281</v>
      </c>
      <c r="C17" s="3287" t="s">
        <v>47</v>
      </c>
      <c r="D17" s="3292">
        <v>1</v>
      </c>
      <c r="E17" s="3293"/>
      <c r="F17" s="12">
        <f>+D17*E17</f>
        <v>0</v>
      </c>
      <c r="G17" s="80"/>
    </row>
    <row r="18" spans="1:7">
      <c r="B18" s="87"/>
    </row>
    <row r="19" spans="1:7" ht="89.25">
      <c r="A19" s="416">
        <f>A17+1</f>
        <v>4</v>
      </c>
      <c r="B19" s="85" t="s">
        <v>5409</v>
      </c>
      <c r="C19" s="3287" t="s">
        <v>16</v>
      </c>
      <c r="D19" s="3289">
        <v>69</v>
      </c>
      <c r="E19" s="3290"/>
      <c r="F19" s="12">
        <f>+D19*E19</f>
        <v>0</v>
      </c>
      <c r="G19" s="80"/>
    </row>
    <row r="20" spans="1:7" s="72" customFormat="1">
      <c r="A20" s="84"/>
      <c r="B20" s="85"/>
      <c r="C20" s="3309"/>
      <c r="D20" s="3294"/>
      <c r="E20" s="3295"/>
      <c r="F20" s="12"/>
      <c r="G20" s="3302"/>
    </row>
    <row r="21" spans="1:7" ht="102">
      <c r="A21" s="416">
        <f>A19+1</f>
        <v>5</v>
      </c>
      <c r="B21" s="85" t="s">
        <v>5410</v>
      </c>
      <c r="C21" s="3287" t="s">
        <v>16</v>
      </c>
      <c r="D21" s="3289">
        <v>84</v>
      </c>
      <c r="E21" s="3290"/>
      <c r="F21" s="12">
        <f>+D21*E21</f>
        <v>0</v>
      </c>
      <c r="G21" s="80"/>
    </row>
    <row r="22" spans="1:7" s="72" customFormat="1">
      <c r="A22" s="84"/>
      <c r="B22" s="85"/>
      <c r="C22" s="3309"/>
      <c r="D22" s="3294"/>
      <c r="E22" s="3295"/>
      <c r="F22" s="12"/>
      <c r="G22" s="3302"/>
    </row>
    <row r="23" spans="1:7" ht="76.5">
      <c r="A23" s="416">
        <f>A21+1</f>
        <v>6</v>
      </c>
      <c r="B23" s="85" t="s">
        <v>5411</v>
      </c>
      <c r="C23" s="3287" t="s">
        <v>16</v>
      </c>
      <c r="D23" s="3289">
        <v>60</v>
      </c>
      <c r="E23" s="3290"/>
      <c r="F23" s="12">
        <f>+D23*E23</f>
        <v>0</v>
      </c>
      <c r="G23" s="80"/>
    </row>
    <row r="24" spans="1:7" s="72" customFormat="1">
      <c r="A24" s="84"/>
      <c r="B24" s="85"/>
      <c r="C24" s="3309"/>
      <c r="D24" s="3294"/>
      <c r="E24" s="3295"/>
      <c r="F24" s="12"/>
      <c r="G24" s="3302"/>
    </row>
    <row r="25" spans="1:7" ht="25.5">
      <c r="A25" s="416">
        <f>A23+1</f>
        <v>7</v>
      </c>
      <c r="B25" s="85" t="s">
        <v>5412</v>
      </c>
      <c r="C25" s="3287" t="s">
        <v>7</v>
      </c>
      <c r="D25" s="3289">
        <v>300</v>
      </c>
      <c r="E25" s="3290"/>
      <c r="F25" s="12">
        <f>+D25*E25</f>
        <v>0</v>
      </c>
      <c r="G25" s="80"/>
    </row>
    <row r="26" spans="1:7" s="72" customFormat="1">
      <c r="A26" s="84"/>
      <c r="B26" s="85"/>
      <c r="C26" s="3309"/>
      <c r="D26" s="3294"/>
      <c r="E26" s="3295"/>
      <c r="F26" s="12"/>
      <c r="G26" s="3302"/>
    </row>
    <row r="27" spans="1:7" ht="25.5">
      <c r="A27" s="416">
        <f>A25+1</f>
        <v>8</v>
      </c>
      <c r="B27" s="85" t="s">
        <v>5413</v>
      </c>
      <c r="C27" s="3287" t="s">
        <v>4</v>
      </c>
      <c r="D27" s="3289">
        <v>540</v>
      </c>
      <c r="E27" s="3290"/>
      <c r="F27" s="12">
        <f>+D27*E27</f>
        <v>0</v>
      </c>
      <c r="G27" s="80"/>
    </row>
    <row r="28" spans="1:7" s="72" customFormat="1">
      <c r="A28" s="84"/>
      <c r="B28" s="85"/>
      <c r="C28" s="3309"/>
      <c r="D28" s="3294"/>
      <c r="E28" s="3295"/>
      <c r="F28" s="12"/>
      <c r="G28" s="3302"/>
    </row>
    <row r="29" spans="1:7" ht="63.75">
      <c r="A29" s="416">
        <f>A27+1</f>
        <v>9</v>
      </c>
      <c r="B29" s="85" t="s">
        <v>5414</v>
      </c>
      <c r="C29" s="3287" t="s">
        <v>16</v>
      </c>
      <c r="D29" s="3289">
        <v>60</v>
      </c>
      <c r="E29" s="3290"/>
      <c r="F29" s="12">
        <f>+D29*E29</f>
        <v>0</v>
      </c>
      <c r="G29" s="80"/>
    </row>
    <row r="30" spans="1:7" s="72" customFormat="1">
      <c r="A30" s="84"/>
      <c r="B30" s="85"/>
      <c r="C30" s="3309"/>
      <c r="D30" s="3294"/>
      <c r="E30" s="3295"/>
      <c r="F30" s="12"/>
      <c r="G30" s="3302"/>
    </row>
    <row r="31" spans="1:7" ht="38.25">
      <c r="A31" s="416">
        <f>A29+1</f>
        <v>10</v>
      </c>
      <c r="B31" s="85" t="s">
        <v>5415</v>
      </c>
      <c r="C31" s="3287" t="s">
        <v>4</v>
      </c>
      <c r="D31" s="3289">
        <v>540</v>
      </c>
      <c r="E31" s="3290"/>
      <c r="F31" s="12">
        <f>+D31*E31</f>
        <v>0</v>
      </c>
      <c r="G31" s="80"/>
    </row>
    <row r="32" spans="1:7" s="72" customFormat="1">
      <c r="A32" s="84"/>
      <c r="B32" s="85"/>
      <c r="C32" s="3309"/>
      <c r="D32" s="3294"/>
      <c r="E32" s="3295"/>
      <c r="F32" s="12"/>
      <c r="G32" s="3302"/>
    </row>
    <row r="33" spans="1:7" ht="207.75">
      <c r="A33" s="416">
        <f>A31+1</f>
        <v>11</v>
      </c>
      <c r="B33" s="85" t="s">
        <v>5401</v>
      </c>
      <c r="C33" s="3287" t="s">
        <v>48</v>
      </c>
      <c r="D33" s="3289">
        <v>33</v>
      </c>
      <c r="E33" s="3290"/>
      <c r="F33" s="12">
        <f>+D33*E33</f>
        <v>0</v>
      </c>
      <c r="G33" s="80"/>
    </row>
    <row r="34" spans="1:7" ht="38.25">
      <c r="A34" s="416" t="s">
        <v>9</v>
      </c>
      <c r="B34" s="85" t="s">
        <v>5404</v>
      </c>
      <c r="C34" s="3287" t="s">
        <v>6</v>
      </c>
      <c r="D34" s="3292">
        <v>5.25</v>
      </c>
      <c r="E34" s="3293"/>
      <c r="F34" s="12">
        <f>+D34*E34</f>
        <v>0</v>
      </c>
      <c r="G34" s="80"/>
    </row>
    <row r="35" spans="1:7">
      <c r="B35" s="87"/>
    </row>
    <row r="36" spans="1:7" ht="153">
      <c r="A36" s="416">
        <f>A33+1</f>
        <v>12</v>
      </c>
      <c r="B36" s="85" t="s">
        <v>389</v>
      </c>
      <c r="C36" s="3287" t="s">
        <v>4</v>
      </c>
      <c r="D36" s="3289">
        <v>2299</v>
      </c>
      <c r="E36" s="3290"/>
      <c r="F36" s="12">
        <f>+D36*E36</f>
        <v>0</v>
      </c>
      <c r="G36" s="80"/>
    </row>
    <row r="37" spans="1:7" s="72" customFormat="1">
      <c r="A37" s="84"/>
      <c r="B37" s="85"/>
      <c r="C37" s="3309"/>
      <c r="D37" s="3294"/>
      <c r="E37" s="3295"/>
      <c r="F37" s="3296"/>
    </row>
    <row r="38" spans="1:7" ht="51">
      <c r="B38" s="88" t="s">
        <v>391</v>
      </c>
      <c r="F38" s="12"/>
    </row>
    <row r="39" spans="1:7">
      <c r="B39" s="85"/>
    </row>
    <row r="40" spans="1:7" ht="89.25">
      <c r="A40" s="416">
        <f>A36+1</f>
        <v>13</v>
      </c>
      <c r="B40" s="85" t="s">
        <v>4986</v>
      </c>
      <c r="C40" s="3287" t="s">
        <v>16</v>
      </c>
      <c r="D40" s="3289">
        <v>20</v>
      </c>
      <c r="E40" s="3290"/>
      <c r="F40" s="12">
        <f>+D40*E40</f>
        <v>0</v>
      </c>
    </row>
    <row r="41" spans="1:7">
      <c r="B41" s="85"/>
    </row>
    <row r="42" spans="1:7" ht="102">
      <c r="A42" s="416">
        <f>A40+1</f>
        <v>14</v>
      </c>
      <c r="B42" s="85" t="s">
        <v>4987</v>
      </c>
      <c r="C42" s="3287" t="s">
        <v>16</v>
      </c>
      <c r="D42" s="3289">
        <v>3</v>
      </c>
      <c r="E42" s="3290"/>
      <c r="F42" s="12">
        <f>+D42*E42</f>
        <v>0</v>
      </c>
    </row>
    <row r="43" spans="1:7">
      <c r="B43" s="85"/>
    </row>
    <row r="44" spans="1:7" ht="127.5">
      <c r="A44" s="416">
        <f>A42+1</f>
        <v>15</v>
      </c>
      <c r="B44" s="85" t="s">
        <v>271</v>
      </c>
      <c r="C44" s="3287" t="s">
        <v>16</v>
      </c>
      <c r="D44" s="3289">
        <v>3</v>
      </c>
      <c r="E44" s="3290"/>
      <c r="F44" s="12">
        <f>+D44*E44</f>
        <v>0</v>
      </c>
    </row>
    <row r="45" spans="1:7">
      <c r="B45" s="85"/>
    </row>
    <row r="46" spans="1:7" ht="165.75">
      <c r="A46" s="416">
        <f>A44+1</f>
        <v>16</v>
      </c>
      <c r="B46" s="85" t="s">
        <v>4988</v>
      </c>
      <c r="C46" s="3310" t="s">
        <v>16</v>
      </c>
      <c r="D46" s="3292">
        <v>1</v>
      </c>
      <c r="E46" s="3293"/>
      <c r="F46" s="12">
        <f>+D46*E46</f>
        <v>0</v>
      </c>
    </row>
    <row r="47" spans="1:7" s="72" customFormat="1">
      <c r="A47" s="84"/>
      <c r="B47" s="85"/>
      <c r="C47" s="3311"/>
      <c r="D47" s="3297"/>
      <c r="E47" s="3298"/>
      <c r="F47" s="12"/>
    </row>
    <row r="48" spans="1:7" ht="51">
      <c r="A48" s="416">
        <f>A46+1</f>
        <v>17</v>
      </c>
      <c r="B48" s="85" t="s">
        <v>390</v>
      </c>
      <c r="C48" s="3310" t="s">
        <v>36</v>
      </c>
      <c r="D48" s="3292">
        <v>1</v>
      </c>
      <c r="E48" s="3293"/>
      <c r="F48" s="12">
        <f>+D48*E48</f>
        <v>0</v>
      </c>
    </row>
    <row r="49" spans="1:6">
      <c r="B49" s="85"/>
    </row>
    <row r="50" spans="1:6">
      <c r="A50" s="416">
        <f>A48+1</f>
        <v>18</v>
      </c>
      <c r="B50" s="85" t="s">
        <v>280</v>
      </c>
      <c r="C50" s="3287" t="s">
        <v>16</v>
      </c>
      <c r="D50" s="3289">
        <v>1</v>
      </c>
      <c r="E50" s="3290"/>
      <c r="F50" s="12">
        <f>+D50*E50</f>
        <v>0</v>
      </c>
    </row>
    <row r="51" spans="1:6">
      <c r="B51" s="85"/>
    </row>
    <row r="52" spans="1:6">
      <c r="A52" s="416"/>
      <c r="B52" s="416" t="s">
        <v>269</v>
      </c>
      <c r="C52" s="3299"/>
      <c r="D52" s="3299"/>
      <c r="E52" s="3300"/>
      <c r="F52" s="3301">
        <f>SUM(F13:F51)</f>
        <v>0</v>
      </c>
    </row>
  </sheetData>
  <sheetProtection password="CC28" sheet="1" objects="1" scenarios="1" selectLockedCells="1"/>
  <pageMargins left="1.0236220472440944" right="0.23622047244094491" top="1.1811023622047245" bottom="0.55118110236220474" header="0.39370078740157483" footer="0.31496062992125984"/>
  <pageSetup paperSize="9" scale="96" fitToHeight="0" orientation="portrait" r:id="rId1"/>
  <headerFooter>
    <oddHeader>&amp;LCenter ROG&amp;R&amp;"-,Krepko"&amp;8&amp;G</oddHeader>
    <oddFooter xml:space="preserve">&amp;CStran &amp;P od &amp;N   </oddFooter>
  </headerFooter>
  <rowBreaks count="1" manualBreakCount="1">
    <brk id="39" max="5" man="1"/>
  </rowBreaks>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7030A0"/>
  </sheetPr>
  <dimension ref="A1:X84"/>
  <sheetViews>
    <sheetView view="pageBreakPreview" topLeftCell="A74" zoomScale="85" zoomScaleNormal="100" zoomScaleSheetLayoutView="85" workbookViewId="0">
      <selection activeCell="E82" sqref="E82"/>
    </sheetView>
  </sheetViews>
  <sheetFormatPr defaultRowHeight="12.75"/>
  <cols>
    <col min="1" max="1" width="4.28515625" style="135" customWidth="1"/>
    <col min="2" max="2" width="45.7109375" style="122" customWidth="1"/>
    <col min="3" max="3" width="6.85546875" style="103" customWidth="1"/>
    <col min="4" max="4" width="8.7109375" style="129" customWidth="1"/>
    <col min="5" max="5" width="12.7109375" style="1221" customWidth="1"/>
    <col min="6" max="6" width="19.7109375" style="131" customWidth="1"/>
    <col min="7" max="7" width="11.140625" style="122" hidden="1" customWidth="1"/>
    <col min="8" max="8" width="14.42578125" style="122" hidden="1" customWidth="1"/>
    <col min="9" max="12" width="9.140625" style="122" hidden="1" customWidth="1"/>
    <col min="13" max="13" width="28" style="122" customWidth="1"/>
    <col min="14" max="19" width="9.140625" style="122"/>
    <col min="20" max="20" width="45.5703125" style="122" customWidth="1"/>
    <col min="21" max="24" width="9.140625" style="122" hidden="1" customWidth="1"/>
    <col min="25" max="16384" width="9.140625" style="122"/>
  </cols>
  <sheetData>
    <row r="1" spans="1:13" s="101" customFormat="1" ht="12.75" customHeight="1">
      <c r="A1" s="97"/>
      <c r="B1" s="18"/>
      <c r="C1" s="98" t="s">
        <v>2</v>
      </c>
      <c r="D1" s="99" t="s">
        <v>0</v>
      </c>
      <c r="E1" s="17" t="s">
        <v>5</v>
      </c>
      <c r="F1" s="100" t="s">
        <v>1</v>
      </c>
    </row>
    <row r="2" spans="1:13" s="101" customFormat="1" ht="14.25">
      <c r="A2" s="291" t="s">
        <v>287</v>
      </c>
      <c r="B2" s="291" t="s">
        <v>12</v>
      </c>
      <c r="C2" s="393"/>
      <c r="D2" s="99"/>
      <c r="E2" s="17"/>
      <c r="F2" s="12"/>
    </row>
    <row r="3" spans="1:13" s="101" customFormat="1" ht="14.25">
      <c r="A3" s="112"/>
      <c r="B3" s="113"/>
      <c r="C3" s="393"/>
      <c r="D3" s="114"/>
      <c r="E3" s="1328"/>
      <c r="F3" s="116"/>
    </row>
    <row r="4" spans="1:13" s="101" customFormat="1" ht="102">
      <c r="A4" s="95" t="s">
        <v>277</v>
      </c>
      <c r="B4" s="105" t="s">
        <v>416</v>
      </c>
      <c r="C4" s="393"/>
      <c r="D4" s="99"/>
      <c r="E4" s="17"/>
      <c r="F4" s="12"/>
    </row>
    <row r="5" spans="1:13" s="108" customFormat="1" ht="38.25">
      <c r="A5" s="95" t="s">
        <v>277</v>
      </c>
      <c r="B5" s="105" t="s">
        <v>23</v>
      </c>
      <c r="C5" s="103"/>
      <c r="D5" s="110"/>
      <c r="E5" s="633"/>
      <c r="F5" s="104"/>
      <c r="H5" s="109"/>
    </row>
    <row r="6" spans="1:13" s="101" customFormat="1" ht="25.5">
      <c r="A6" s="95" t="s">
        <v>277</v>
      </c>
      <c r="B6" s="107" t="s">
        <v>417</v>
      </c>
      <c r="C6" s="393"/>
      <c r="D6" s="16"/>
      <c r="E6" s="1329"/>
      <c r="F6" s="116"/>
    </row>
    <row r="7" spans="1:13" s="101" customFormat="1" ht="14.25">
      <c r="A7" s="95" t="s">
        <v>277</v>
      </c>
      <c r="B7" s="119" t="s">
        <v>283</v>
      </c>
      <c r="C7" s="393"/>
      <c r="D7" s="99"/>
      <c r="E7" s="17"/>
      <c r="F7" s="12"/>
      <c r="M7" s="120"/>
    </row>
    <row r="8" spans="1:13" s="120" customFormat="1" ht="204">
      <c r="A8" s="95" t="s">
        <v>277</v>
      </c>
      <c r="B8" s="107" t="s">
        <v>288</v>
      </c>
      <c r="C8" s="393"/>
      <c r="D8" s="99"/>
      <c r="E8" s="17"/>
      <c r="F8" s="12"/>
    </row>
    <row r="9" spans="1:13" s="101" customFormat="1" ht="191.25">
      <c r="A9" s="95" t="s">
        <v>277</v>
      </c>
      <c r="B9" s="107" t="s">
        <v>289</v>
      </c>
      <c r="C9" s="393"/>
      <c r="D9" s="99"/>
      <c r="E9" s="17"/>
      <c r="F9" s="12"/>
      <c r="M9" s="120"/>
    </row>
    <row r="10" spans="1:13" s="101" customFormat="1" ht="182.25" customHeight="1">
      <c r="A10" s="95" t="s">
        <v>277</v>
      </c>
      <c r="B10" s="107" t="s">
        <v>290</v>
      </c>
      <c r="C10" s="393"/>
      <c r="D10" s="99"/>
      <c r="E10" s="17"/>
      <c r="F10" s="12"/>
    </row>
    <row r="11" spans="1:13">
      <c r="A11" s="112"/>
      <c r="B11" s="121"/>
      <c r="C11" s="393"/>
      <c r="D11" s="99"/>
      <c r="E11" s="17"/>
      <c r="F11" s="12"/>
    </row>
    <row r="12" spans="1:13" s="124" customFormat="1" ht="63.75">
      <c r="A12" s="291">
        <v>1</v>
      </c>
      <c r="B12" s="123" t="s">
        <v>916</v>
      </c>
      <c r="C12" s="393" t="s">
        <v>6</v>
      </c>
      <c r="D12" s="99">
        <v>11</v>
      </c>
      <c r="E12" s="17"/>
      <c r="F12" s="12">
        <f>+D12*E12</f>
        <v>0</v>
      </c>
    </row>
    <row r="13" spans="1:13">
      <c r="A13" s="112"/>
      <c r="B13" s="113"/>
      <c r="C13" s="393"/>
      <c r="D13" s="99"/>
      <c r="E13" s="17"/>
      <c r="F13" s="12"/>
    </row>
    <row r="14" spans="1:13" s="124" customFormat="1" ht="51">
      <c r="A14" s="291">
        <f>A12+1</f>
        <v>2</v>
      </c>
      <c r="B14" s="107" t="s">
        <v>918</v>
      </c>
      <c r="C14" s="393" t="s">
        <v>6</v>
      </c>
      <c r="D14" s="99">
        <v>14</v>
      </c>
      <c r="E14" s="17"/>
      <c r="F14" s="12">
        <f>+D14*E14</f>
        <v>0</v>
      </c>
    </row>
    <row r="15" spans="1:13">
      <c r="A15" s="112"/>
      <c r="B15" s="113"/>
      <c r="C15" s="393"/>
      <c r="D15" s="99"/>
      <c r="E15" s="17"/>
      <c r="F15" s="12"/>
    </row>
    <row r="16" spans="1:13" s="124" customFormat="1" ht="51">
      <c r="A16" s="291">
        <f>A14+1</f>
        <v>3</v>
      </c>
      <c r="B16" s="107" t="s">
        <v>917</v>
      </c>
      <c r="C16" s="393" t="s">
        <v>6</v>
      </c>
      <c r="D16" s="99">
        <v>37</v>
      </c>
      <c r="E16" s="17"/>
      <c r="F16" s="12">
        <f>+D16*E16</f>
        <v>0</v>
      </c>
    </row>
    <row r="17" spans="1:6">
      <c r="A17" s="125"/>
      <c r="B17" s="107"/>
      <c r="C17" s="176"/>
      <c r="D17" s="99"/>
      <c r="E17" s="17"/>
      <c r="F17" s="12"/>
    </row>
    <row r="18" spans="1:6" ht="51">
      <c r="A18" s="291">
        <f>A16+1</f>
        <v>4</v>
      </c>
      <c r="B18" s="107" t="s">
        <v>937</v>
      </c>
      <c r="C18" s="393" t="s">
        <v>6</v>
      </c>
      <c r="D18" s="99">
        <v>185</v>
      </c>
      <c r="E18" s="17"/>
      <c r="F18" s="12">
        <f>+D18*E18</f>
        <v>0</v>
      </c>
    </row>
    <row r="19" spans="1:6">
      <c r="A19" s="112"/>
      <c r="B19" s="127"/>
      <c r="C19" s="393"/>
      <c r="D19" s="99"/>
      <c r="E19" s="17"/>
      <c r="F19" s="12"/>
    </row>
    <row r="20" spans="1:6" ht="51">
      <c r="A20" s="291">
        <f>A16+1</f>
        <v>4</v>
      </c>
      <c r="B20" s="107" t="s">
        <v>919</v>
      </c>
      <c r="C20" s="393" t="s">
        <v>6</v>
      </c>
      <c r="D20" s="99">
        <v>183</v>
      </c>
      <c r="E20" s="17"/>
      <c r="F20" s="12">
        <f>+D20*E20</f>
        <v>0</v>
      </c>
    </row>
    <row r="21" spans="1:6">
      <c r="A21" s="112"/>
      <c r="B21" s="127"/>
      <c r="C21" s="393"/>
      <c r="D21" s="99"/>
      <c r="E21" s="17"/>
      <c r="F21" s="12"/>
    </row>
    <row r="22" spans="1:6" ht="63.75">
      <c r="A22" s="291">
        <f>A18+1</f>
        <v>5</v>
      </c>
      <c r="B22" s="107" t="s">
        <v>920</v>
      </c>
      <c r="C22" s="393" t="s">
        <v>6</v>
      </c>
      <c r="D22" s="99">
        <v>9</v>
      </c>
      <c r="E22" s="17"/>
      <c r="F22" s="12">
        <f>+D22*E22</f>
        <v>0</v>
      </c>
    </row>
    <row r="23" spans="1:6">
      <c r="A23" s="112"/>
      <c r="B23" s="127"/>
      <c r="C23" s="393"/>
      <c r="D23" s="99"/>
      <c r="E23" s="17"/>
      <c r="F23" s="12"/>
    </row>
    <row r="24" spans="1:6" ht="38.25">
      <c r="A24" s="291">
        <f>A22+1</f>
        <v>6</v>
      </c>
      <c r="B24" s="107" t="s">
        <v>921</v>
      </c>
      <c r="C24" s="393" t="s">
        <v>6</v>
      </c>
      <c r="D24" s="99">
        <v>59</v>
      </c>
      <c r="E24" s="17"/>
      <c r="F24" s="12">
        <f>+D24*E24</f>
        <v>0</v>
      </c>
    </row>
    <row r="25" spans="1:6" s="124" customFormat="1">
      <c r="A25" s="125"/>
      <c r="B25" s="107"/>
      <c r="C25" s="176"/>
      <c r="D25" s="99"/>
      <c r="E25" s="17"/>
      <c r="F25" s="12"/>
    </row>
    <row r="26" spans="1:6" ht="38.25">
      <c r="A26" s="291">
        <f>A24+1</f>
        <v>7</v>
      </c>
      <c r="B26" s="107" t="s">
        <v>924</v>
      </c>
      <c r="C26" s="393" t="s">
        <v>6</v>
      </c>
      <c r="D26" s="99">
        <v>109</v>
      </c>
      <c r="E26" s="17"/>
      <c r="F26" s="12">
        <f>+D26*E26</f>
        <v>0</v>
      </c>
    </row>
    <row r="27" spans="1:6">
      <c r="A27" s="112"/>
      <c r="B27" s="127"/>
      <c r="C27" s="393"/>
      <c r="D27" s="99"/>
      <c r="E27" s="17"/>
      <c r="F27" s="12"/>
    </row>
    <row r="28" spans="1:6" ht="51">
      <c r="A28" s="291">
        <f>A26+1</f>
        <v>8</v>
      </c>
      <c r="B28" s="107" t="s">
        <v>939</v>
      </c>
      <c r="C28" s="393" t="s">
        <v>6</v>
      </c>
      <c r="D28" s="99">
        <v>25</v>
      </c>
      <c r="E28" s="17"/>
      <c r="F28" s="12">
        <f>+D28*E28</f>
        <v>0</v>
      </c>
    </row>
    <row r="29" spans="1:6">
      <c r="A29" s="112"/>
      <c r="B29" s="127"/>
      <c r="C29" s="393"/>
      <c r="D29" s="99"/>
      <c r="E29" s="17"/>
      <c r="F29" s="12"/>
    </row>
    <row r="30" spans="1:6" ht="51">
      <c r="A30" s="291">
        <f>A28+1</f>
        <v>9</v>
      </c>
      <c r="B30" s="107" t="s">
        <v>923</v>
      </c>
      <c r="C30" s="393" t="s">
        <v>6</v>
      </c>
      <c r="D30" s="99">
        <v>19</v>
      </c>
      <c r="E30" s="17"/>
      <c r="F30" s="12">
        <f>+D30*E30</f>
        <v>0</v>
      </c>
    </row>
    <row r="31" spans="1:6">
      <c r="A31" s="112"/>
      <c r="B31" s="127"/>
      <c r="C31" s="393"/>
      <c r="D31" s="99"/>
      <c r="E31" s="17"/>
      <c r="F31" s="12"/>
    </row>
    <row r="32" spans="1:6" ht="51">
      <c r="A32" s="291">
        <f>A30+1</f>
        <v>10</v>
      </c>
      <c r="B32" s="107" t="s">
        <v>922</v>
      </c>
      <c r="C32" s="393" t="s">
        <v>6</v>
      </c>
      <c r="D32" s="99">
        <v>543</v>
      </c>
      <c r="E32" s="17"/>
      <c r="F32" s="12">
        <f>+D32*E32</f>
        <v>0</v>
      </c>
    </row>
    <row r="33" spans="1:6">
      <c r="A33" s="112"/>
      <c r="B33" s="127"/>
      <c r="C33" s="393"/>
      <c r="D33" s="99"/>
      <c r="E33" s="17"/>
      <c r="F33" s="12"/>
    </row>
    <row r="34" spans="1:6" ht="51">
      <c r="A34" s="291">
        <f>A32+1</f>
        <v>11</v>
      </c>
      <c r="B34" s="107" t="s">
        <v>938</v>
      </c>
      <c r="C34" s="393" t="s">
        <v>6</v>
      </c>
      <c r="D34" s="99">
        <v>111</v>
      </c>
      <c r="E34" s="17"/>
      <c r="F34" s="12">
        <f>+D34*E34</f>
        <v>0</v>
      </c>
    </row>
    <row r="35" spans="1:6">
      <c r="A35" s="112"/>
      <c r="B35" s="127"/>
      <c r="C35" s="393"/>
      <c r="D35" s="99"/>
      <c r="E35" s="17"/>
      <c r="F35" s="12"/>
    </row>
    <row r="36" spans="1:6" ht="51">
      <c r="A36" s="291">
        <f>A34+1</f>
        <v>12</v>
      </c>
      <c r="B36" s="107" t="s">
        <v>5088</v>
      </c>
      <c r="C36" s="393" t="s">
        <v>6</v>
      </c>
      <c r="D36" s="99">
        <v>290</v>
      </c>
      <c r="E36" s="17"/>
      <c r="F36" s="12">
        <f>+D36*E36</f>
        <v>0</v>
      </c>
    </row>
    <row r="37" spans="1:6">
      <c r="A37" s="112"/>
      <c r="B37" s="127"/>
      <c r="C37" s="393"/>
      <c r="D37" s="99"/>
      <c r="E37" s="17"/>
      <c r="F37" s="12"/>
    </row>
    <row r="38" spans="1:6" ht="51">
      <c r="A38" s="291">
        <f>A36+1</f>
        <v>13</v>
      </c>
      <c r="B38" s="107" t="s">
        <v>5089</v>
      </c>
      <c r="C38" s="393" t="s">
        <v>6</v>
      </c>
      <c r="D38" s="99">
        <v>177</v>
      </c>
      <c r="E38" s="17"/>
      <c r="F38" s="12">
        <f>+D38*E38</f>
        <v>0</v>
      </c>
    </row>
    <row r="39" spans="1:6" ht="76.5">
      <c r="A39" s="291" t="s">
        <v>9</v>
      </c>
      <c r="B39" s="107" t="s">
        <v>990</v>
      </c>
      <c r="C39" s="393" t="s">
        <v>6</v>
      </c>
      <c r="D39" s="99">
        <v>229</v>
      </c>
      <c r="E39" s="17"/>
      <c r="F39" s="12">
        <f>+D39*E39</f>
        <v>0</v>
      </c>
    </row>
    <row r="40" spans="1:6">
      <c r="A40" s="112"/>
      <c r="B40" s="127"/>
      <c r="C40" s="393"/>
      <c r="D40" s="99"/>
      <c r="E40" s="17"/>
      <c r="F40" s="12"/>
    </row>
    <row r="41" spans="1:6" ht="51">
      <c r="A41" s="291">
        <f>A38+1</f>
        <v>14</v>
      </c>
      <c r="B41" s="107" t="s">
        <v>5090</v>
      </c>
      <c r="C41" s="393" t="s">
        <v>6</v>
      </c>
      <c r="D41" s="99">
        <v>11</v>
      </c>
      <c r="E41" s="17"/>
      <c r="F41" s="12">
        <f>+D41*E41</f>
        <v>0</v>
      </c>
    </row>
    <row r="42" spans="1:6">
      <c r="A42" s="112"/>
      <c r="B42" s="127"/>
      <c r="C42" s="393"/>
      <c r="D42" s="99"/>
      <c r="E42" s="17"/>
      <c r="F42" s="12"/>
    </row>
    <row r="43" spans="1:6" ht="38.25">
      <c r="A43" s="291">
        <f>A41+1</f>
        <v>15</v>
      </c>
      <c r="B43" s="107" t="s">
        <v>5091</v>
      </c>
      <c r="C43" s="393" t="s">
        <v>6</v>
      </c>
      <c r="D43" s="99">
        <v>3</v>
      </c>
      <c r="E43" s="17"/>
      <c r="F43" s="12">
        <f>+D43*E43</f>
        <v>0</v>
      </c>
    </row>
    <row r="44" spans="1:6">
      <c r="A44" s="112"/>
      <c r="B44" s="127"/>
      <c r="C44" s="393"/>
      <c r="D44" s="99"/>
      <c r="E44" s="17"/>
      <c r="F44" s="12"/>
    </row>
    <row r="45" spans="1:6" ht="38.25">
      <c r="A45" s="291">
        <f>A43+1</f>
        <v>16</v>
      </c>
      <c r="B45" s="107" t="s">
        <v>5092</v>
      </c>
      <c r="C45" s="393" t="s">
        <v>6</v>
      </c>
      <c r="D45" s="99">
        <v>25</v>
      </c>
      <c r="E45" s="17"/>
      <c r="F45" s="12">
        <f>+D45*E45</f>
        <v>0</v>
      </c>
    </row>
    <row r="46" spans="1:6">
      <c r="A46" s="125"/>
      <c r="B46" s="107"/>
      <c r="C46" s="393"/>
      <c r="D46" s="99"/>
      <c r="E46" s="17"/>
      <c r="F46" s="12"/>
    </row>
    <row r="47" spans="1:6" ht="51">
      <c r="A47" s="291">
        <f>A45+1</f>
        <v>17</v>
      </c>
      <c r="B47" s="107" t="s">
        <v>5093</v>
      </c>
      <c r="C47" s="393" t="s">
        <v>6</v>
      </c>
      <c r="D47" s="99">
        <v>177</v>
      </c>
      <c r="E47" s="17"/>
      <c r="F47" s="12">
        <f>+D47*E47</f>
        <v>0</v>
      </c>
    </row>
    <row r="48" spans="1:6" s="124" customFormat="1">
      <c r="A48" s="125"/>
      <c r="B48" s="107"/>
      <c r="C48" s="176"/>
      <c r="D48" s="99"/>
      <c r="E48" s="17"/>
      <c r="F48" s="12"/>
    </row>
    <row r="49" spans="1:6" ht="51">
      <c r="A49" s="291">
        <f>A47+1</f>
        <v>18</v>
      </c>
      <c r="B49" s="107" t="s">
        <v>5094</v>
      </c>
      <c r="C49" s="393" t="s">
        <v>6</v>
      </c>
      <c r="D49" s="99">
        <v>578</v>
      </c>
      <c r="E49" s="17"/>
      <c r="F49" s="12">
        <f>+D49*E49</f>
        <v>0</v>
      </c>
    </row>
    <row r="50" spans="1:6" s="124" customFormat="1">
      <c r="A50" s="125"/>
      <c r="B50" s="127"/>
      <c r="C50" s="176"/>
      <c r="D50" s="99"/>
      <c r="E50" s="17"/>
      <c r="F50" s="12"/>
    </row>
    <row r="51" spans="1:6" ht="51">
      <c r="A51" s="291">
        <f>A49+1</f>
        <v>19</v>
      </c>
      <c r="B51" s="107" t="s">
        <v>5095</v>
      </c>
      <c r="C51" s="393" t="s">
        <v>6</v>
      </c>
      <c r="D51" s="99">
        <v>381</v>
      </c>
      <c r="E51" s="17"/>
      <c r="F51" s="12">
        <f>+D51*E51</f>
        <v>0</v>
      </c>
    </row>
    <row r="52" spans="1:6">
      <c r="A52" s="112"/>
      <c r="B52" s="127"/>
      <c r="C52" s="393"/>
      <c r="D52" s="99"/>
      <c r="E52" s="1330"/>
      <c r="F52" s="128"/>
    </row>
    <row r="53" spans="1:6" ht="51">
      <c r="A53" s="291">
        <f>A51+1</f>
        <v>20</v>
      </c>
      <c r="B53" s="107" t="s">
        <v>5096</v>
      </c>
      <c r="C53" s="393" t="s">
        <v>6</v>
      </c>
      <c r="D53" s="99">
        <v>17</v>
      </c>
      <c r="E53" s="17"/>
      <c r="F53" s="12">
        <f>+D53*E53</f>
        <v>0</v>
      </c>
    </row>
    <row r="54" spans="1:6" s="124" customFormat="1">
      <c r="A54" s="125"/>
      <c r="B54" s="107"/>
      <c r="C54" s="176"/>
      <c r="D54" s="99"/>
      <c r="E54" s="17"/>
      <c r="F54" s="12"/>
    </row>
    <row r="55" spans="1:6" ht="51">
      <c r="A55" s="291">
        <f>A53+1</f>
        <v>21</v>
      </c>
      <c r="B55" s="107" t="s">
        <v>5097</v>
      </c>
      <c r="C55" s="393" t="s">
        <v>6</v>
      </c>
      <c r="D55" s="99">
        <v>39</v>
      </c>
      <c r="E55" s="17"/>
      <c r="F55" s="12">
        <f>+D55*E55</f>
        <v>0</v>
      </c>
    </row>
    <row r="56" spans="1:6" ht="51">
      <c r="A56" s="291" t="s">
        <v>9</v>
      </c>
      <c r="B56" s="107" t="s">
        <v>5097</v>
      </c>
      <c r="C56" s="393" t="s">
        <v>6</v>
      </c>
      <c r="D56" s="99">
        <v>17</v>
      </c>
      <c r="E56" s="17"/>
      <c r="F56" s="12">
        <f>+D56*E56</f>
        <v>0</v>
      </c>
    </row>
    <row r="57" spans="1:6" s="124" customFormat="1">
      <c r="A57" s="125"/>
      <c r="B57" s="107"/>
      <c r="C57" s="176"/>
      <c r="D57" s="99"/>
      <c r="E57" s="17"/>
      <c r="F57" s="12"/>
    </row>
    <row r="58" spans="1:6" ht="38.25">
      <c r="A58" s="288">
        <f>A55+1</f>
        <v>22</v>
      </c>
      <c r="B58" s="133" t="s">
        <v>959</v>
      </c>
      <c r="C58" s="362" t="s">
        <v>6</v>
      </c>
      <c r="D58" s="99">
        <v>14</v>
      </c>
      <c r="E58" s="17"/>
      <c r="F58" s="12">
        <f>+D58*E58</f>
        <v>0</v>
      </c>
    </row>
    <row r="59" spans="1:6">
      <c r="A59" s="112"/>
      <c r="B59" s="127"/>
      <c r="C59" s="393"/>
    </row>
    <row r="60" spans="1:6" ht="63.75">
      <c r="A60" s="288">
        <f>A58+1</f>
        <v>23</v>
      </c>
      <c r="B60" s="133" t="s">
        <v>5098</v>
      </c>
      <c r="C60" s="362" t="s">
        <v>6</v>
      </c>
      <c r="D60" s="99">
        <v>16</v>
      </c>
      <c r="E60" s="17"/>
      <c r="F60" s="12">
        <f>+D60*E60</f>
        <v>0</v>
      </c>
    </row>
    <row r="61" spans="1:6">
      <c r="A61" s="65"/>
      <c r="B61" s="133"/>
      <c r="C61" s="351"/>
      <c r="D61" s="99"/>
      <c r="E61" s="17"/>
      <c r="F61" s="12"/>
    </row>
    <row r="62" spans="1:6" ht="63.75">
      <c r="A62" s="288">
        <f>A60+1</f>
        <v>24</v>
      </c>
      <c r="B62" s="133" t="s">
        <v>5099</v>
      </c>
      <c r="C62" s="362" t="s">
        <v>6</v>
      </c>
      <c r="D62" s="99">
        <v>17</v>
      </c>
      <c r="E62" s="17"/>
      <c r="F62" s="12">
        <f>+D62*E62</f>
        <v>0</v>
      </c>
    </row>
    <row r="63" spans="1:6">
      <c r="A63" s="61"/>
      <c r="B63" s="133"/>
      <c r="C63" s="362"/>
    </row>
    <row r="64" spans="1:6" ht="63.75">
      <c r="A64" s="288">
        <f>A62+1</f>
        <v>25</v>
      </c>
      <c r="B64" s="133" t="s">
        <v>5100</v>
      </c>
      <c r="C64" s="362" t="s">
        <v>6</v>
      </c>
      <c r="D64" s="99">
        <v>9</v>
      </c>
      <c r="E64" s="17"/>
      <c r="F64" s="12">
        <f>+D64*E64</f>
        <v>0</v>
      </c>
    </row>
    <row r="65" spans="1:8">
      <c r="A65" s="61"/>
      <c r="B65" s="133"/>
      <c r="C65" s="362"/>
      <c r="D65" s="99"/>
      <c r="E65" s="17"/>
      <c r="F65" s="12"/>
    </row>
    <row r="66" spans="1:8" ht="51">
      <c r="A66" s="288">
        <f>A64+1</f>
        <v>26</v>
      </c>
      <c r="B66" s="133" t="s">
        <v>5101</v>
      </c>
      <c r="C66" s="362" t="s">
        <v>6</v>
      </c>
      <c r="D66" s="99">
        <v>861</v>
      </c>
      <c r="E66" s="17"/>
      <c r="F66" s="12">
        <f>+D66*E66</f>
        <v>0</v>
      </c>
    </row>
    <row r="67" spans="1:8">
      <c r="A67" s="61"/>
      <c r="B67" s="133"/>
      <c r="C67" s="362"/>
      <c r="D67" s="99"/>
      <c r="E67" s="17"/>
      <c r="F67" s="12"/>
    </row>
    <row r="68" spans="1:8" ht="51">
      <c r="A68" s="288">
        <f>A66+1</f>
        <v>27</v>
      </c>
      <c r="B68" s="133" t="s">
        <v>5102</v>
      </c>
      <c r="C68" s="362" t="s">
        <v>6</v>
      </c>
      <c r="D68" s="99">
        <v>95</v>
      </c>
      <c r="E68" s="17"/>
      <c r="F68" s="12">
        <f>+D68*E68</f>
        <v>0</v>
      </c>
    </row>
    <row r="69" spans="1:8">
      <c r="A69" s="61"/>
      <c r="B69" s="133"/>
      <c r="C69" s="362"/>
      <c r="D69" s="99"/>
      <c r="E69" s="17"/>
      <c r="F69" s="12"/>
    </row>
    <row r="70" spans="1:8" ht="51">
      <c r="A70" s="288">
        <f>A68+1</f>
        <v>28</v>
      </c>
      <c r="B70" s="133" t="s">
        <v>5103</v>
      </c>
      <c r="C70" s="362" t="s">
        <v>6</v>
      </c>
      <c r="D70" s="99">
        <v>199</v>
      </c>
      <c r="E70" s="17"/>
      <c r="F70" s="12">
        <f>+D70*E70</f>
        <v>0</v>
      </c>
    </row>
    <row r="71" spans="1:8">
      <c r="A71" s="61"/>
      <c r="B71" s="133"/>
      <c r="C71" s="362"/>
      <c r="D71" s="99"/>
      <c r="E71" s="1330"/>
      <c r="F71" s="128"/>
    </row>
    <row r="72" spans="1:8" ht="51">
      <c r="A72" s="288">
        <f>A70+1</f>
        <v>29</v>
      </c>
      <c r="B72" s="133" t="s">
        <v>5104</v>
      </c>
      <c r="C72" s="362" t="s">
        <v>6</v>
      </c>
      <c r="D72" s="99">
        <v>175</v>
      </c>
      <c r="E72" s="17"/>
      <c r="F72" s="12">
        <f>+D72*E72</f>
        <v>0</v>
      </c>
    </row>
    <row r="73" spans="1:8" s="301" customFormat="1" ht="38.25">
      <c r="A73" s="407" t="s">
        <v>9</v>
      </c>
      <c r="B73" s="309" t="s">
        <v>4852</v>
      </c>
      <c r="C73" s="882" t="s">
        <v>7</v>
      </c>
      <c r="D73" s="302">
        <v>1150</v>
      </c>
      <c r="E73" s="761"/>
      <c r="F73" s="300">
        <f>+D73*E73</f>
        <v>0</v>
      </c>
      <c r="H73" s="300"/>
    </row>
    <row r="74" spans="1:8">
      <c r="A74" s="61"/>
      <c r="B74" s="133"/>
      <c r="C74" s="362"/>
    </row>
    <row r="75" spans="1:8" ht="51">
      <c r="A75" s="288">
        <f>A72+1</f>
        <v>30</v>
      </c>
      <c r="B75" s="133" t="s">
        <v>5105</v>
      </c>
      <c r="C75" s="351" t="s">
        <v>6</v>
      </c>
      <c r="D75" s="99">
        <v>199</v>
      </c>
      <c r="E75" s="17"/>
      <c r="F75" s="12">
        <f>+D75*E75</f>
        <v>0</v>
      </c>
    </row>
    <row r="76" spans="1:8" s="301" customFormat="1" ht="38.25">
      <c r="A76" s="407" t="s">
        <v>9</v>
      </c>
      <c r="B76" s="309" t="s">
        <v>4852</v>
      </c>
      <c r="C76" s="882" t="s">
        <v>7</v>
      </c>
      <c r="D76" s="302">
        <v>1494</v>
      </c>
      <c r="E76" s="761"/>
      <c r="F76" s="300">
        <f>+D76*E76</f>
        <v>0</v>
      </c>
      <c r="H76" s="300"/>
    </row>
    <row r="77" spans="1:8">
      <c r="A77" s="65"/>
      <c r="B77" s="133"/>
      <c r="C77" s="351"/>
    </row>
    <row r="78" spans="1:8" ht="76.5">
      <c r="A78" s="288">
        <f>A75+1</f>
        <v>31</v>
      </c>
      <c r="B78" s="133" t="s">
        <v>291</v>
      </c>
      <c r="C78" s="362" t="s">
        <v>32</v>
      </c>
      <c r="D78" s="99">
        <v>160</v>
      </c>
      <c r="E78" s="17"/>
      <c r="F78" s="12">
        <f>+D78*E78</f>
        <v>0</v>
      </c>
    </row>
    <row r="79" spans="1:8">
      <c r="A79" s="61"/>
      <c r="B79" s="134"/>
      <c r="C79" s="362"/>
    </row>
    <row r="80" spans="1:8" ht="76.5">
      <c r="A80" s="288">
        <f>A78+1</f>
        <v>32</v>
      </c>
      <c r="B80" s="133" t="s">
        <v>291</v>
      </c>
      <c r="C80" s="362" t="s">
        <v>32</v>
      </c>
      <c r="D80" s="99">
        <v>225</v>
      </c>
      <c r="E80" s="17"/>
      <c r="F80" s="12">
        <f>+D80*E80</f>
        <v>0</v>
      </c>
    </row>
    <row r="81" spans="1:6">
      <c r="A81" s="61"/>
      <c r="B81" s="134"/>
      <c r="C81" s="362"/>
    </row>
    <row r="82" spans="1:6" ht="38.25">
      <c r="A82" s="288">
        <f>A80+1</f>
        <v>33</v>
      </c>
      <c r="B82" s="133" t="s">
        <v>293</v>
      </c>
      <c r="C82" s="362" t="s">
        <v>32</v>
      </c>
      <c r="D82" s="99">
        <v>175</v>
      </c>
      <c r="E82" s="17"/>
      <c r="F82" s="12">
        <f>+D82*E82</f>
        <v>0</v>
      </c>
    </row>
    <row r="83" spans="1:6">
      <c r="A83" s="61"/>
      <c r="B83" s="133"/>
      <c r="C83" s="362"/>
    </row>
    <row r="84" spans="1:6">
      <c r="A84" s="288"/>
      <c r="B84" s="288" t="s">
        <v>294</v>
      </c>
      <c r="C84" s="883"/>
      <c r="D84" s="290"/>
      <c r="E84" s="1331"/>
      <c r="F84" s="287">
        <f>SUM(F12:F83)</f>
        <v>0</v>
      </c>
    </row>
  </sheetData>
  <sheetProtection password="CC28" sheet="1" objects="1" scenarios="1" selectLockedCells="1"/>
  <pageMargins left="1.1417322834645669" right="0.19685039370078741" top="0.78740157480314965" bottom="0.6692913385826772" header="0.19685039370078741" footer="0.19685039370078741"/>
  <pageSetup paperSize="9" scale="89" orientation="portrait" r:id="rId1"/>
  <headerFooter alignWithMargins="0">
    <oddHeader>&amp;C&amp;"Arial CE,Krepko"&amp;8&amp;F&amp;R&amp;G</oddHeader>
    <oddFooter>&amp;C &amp;"Arial CE,Krepko"&amp;P&amp;"Arial CE,Običajno" &amp;8od &amp;N&amp;R&amp;"Arial CE,Krepko"&amp;8&amp;A</oddFooter>
  </headerFooter>
  <colBreaks count="1" manualBreakCount="1">
    <brk id="6" max="55" man="1"/>
  </colBreaks>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7030A0"/>
  </sheetPr>
  <dimension ref="A1:X79"/>
  <sheetViews>
    <sheetView view="pageBreakPreview" topLeftCell="A64" zoomScale="85" zoomScaleNormal="100" zoomScaleSheetLayoutView="85" workbookViewId="0">
      <selection activeCell="E70" sqref="E70"/>
    </sheetView>
  </sheetViews>
  <sheetFormatPr defaultRowHeight="12.75"/>
  <cols>
    <col min="1" max="1" width="5.140625" style="1242" customWidth="1"/>
    <col min="2" max="2" width="45.7109375" style="41" customWidth="1"/>
    <col min="3" max="3" width="6.85546875" style="1243" customWidth="1"/>
    <col min="4" max="4" width="9.85546875" style="1244" customWidth="1"/>
    <col min="5" max="5" width="12.7109375" style="1221" customWidth="1"/>
    <col min="6" max="6" width="19.7109375" style="1245" customWidth="1"/>
    <col min="7" max="7" width="11.140625" style="41" hidden="1" customWidth="1"/>
    <col min="8" max="8" width="14.42578125" style="41" hidden="1" customWidth="1"/>
    <col min="9" max="12" width="9.140625" style="41" hidden="1" customWidth="1"/>
    <col min="13" max="13" width="28" style="41" customWidth="1"/>
    <col min="14" max="19" width="9.140625" style="41"/>
    <col min="20" max="20" width="45.5703125" style="41" customWidth="1"/>
    <col min="21" max="24" width="9.140625" style="41" hidden="1" customWidth="1"/>
    <col min="25" max="16384" width="9.140625" style="41"/>
  </cols>
  <sheetData>
    <row r="1" spans="1:8" s="1180" customFormat="1" ht="14.25">
      <c r="A1" s="1182"/>
      <c r="B1" s="412"/>
      <c r="C1" s="610" t="s">
        <v>2</v>
      </c>
      <c r="D1" s="609" t="s">
        <v>0</v>
      </c>
      <c r="E1" s="17" t="s">
        <v>5</v>
      </c>
      <c r="F1" s="710" t="s">
        <v>1</v>
      </c>
    </row>
    <row r="2" spans="1:8" ht="25.5">
      <c r="A2" s="288" t="s">
        <v>292</v>
      </c>
      <c r="B2" s="292" t="s">
        <v>846</v>
      </c>
      <c r="C2" s="63"/>
    </row>
    <row r="3" spans="1:8">
      <c r="A3" s="61"/>
      <c r="B3" s="62"/>
      <c r="C3" s="63"/>
    </row>
    <row r="4" spans="1:8" ht="63.75">
      <c r="A4" s="395" t="s">
        <v>9</v>
      </c>
      <c r="B4" s="118" t="s">
        <v>27</v>
      </c>
      <c r="C4" s="63"/>
    </row>
    <row r="5" spans="1:8">
      <c r="A5" s="132"/>
      <c r="B5" s="118"/>
      <c r="C5" s="63"/>
    </row>
    <row r="6" spans="1:8" s="1180" customFormat="1" ht="51">
      <c r="A6" s="1302"/>
      <c r="B6" s="1303" t="s">
        <v>837</v>
      </c>
      <c r="C6" s="639"/>
      <c r="D6" s="669"/>
      <c r="E6" s="17"/>
      <c r="F6" s="611"/>
      <c r="H6" s="1181"/>
    </row>
    <row r="7" spans="1:8" s="1180" customFormat="1" ht="14.25">
      <c r="A7" s="1302"/>
      <c r="B7" s="1303"/>
      <c r="C7" s="639"/>
      <c r="D7" s="669"/>
      <c r="E7" s="17"/>
      <c r="F7" s="611"/>
      <c r="H7" s="1181"/>
    </row>
    <row r="8" spans="1:8" s="1180" customFormat="1" ht="63.75">
      <c r="A8" s="1178"/>
      <c r="B8" s="1179" t="s">
        <v>979</v>
      </c>
      <c r="C8" s="639"/>
      <c r="D8" s="640"/>
      <c r="E8" s="17"/>
      <c r="F8" s="611"/>
      <c r="H8" s="1181"/>
    </row>
    <row r="9" spans="1:8" s="1180" customFormat="1" ht="14.25">
      <c r="A9" s="1182"/>
      <c r="B9" s="733"/>
      <c r="C9" s="650"/>
      <c r="D9" s="640"/>
      <c r="E9" s="17"/>
      <c r="F9" s="611"/>
      <c r="H9" s="1181"/>
    </row>
    <row r="10" spans="1:8" s="661" customFormat="1" ht="51">
      <c r="A10" s="1184">
        <v>1</v>
      </c>
      <c r="B10" s="1183" t="s">
        <v>973</v>
      </c>
      <c r="C10" s="650"/>
      <c r="D10" s="640"/>
      <c r="E10" s="760"/>
      <c r="F10" s="674"/>
    </row>
    <row r="11" spans="1:8" s="661" customFormat="1" ht="25.5">
      <c r="A11" s="1184" t="s">
        <v>9</v>
      </c>
      <c r="B11" s="1183" t="s">
        <v>988</v>
      </c>
      <c r="C11" s="650"/>
      <c r="D11" s="640"/>
      <c r="E11" s="760"/>
      <c r="F11" s="674"/>
    </row>
    <row r="12" spans="1:8" s="661" customFormat="1" ht="25.5">
      <c r="A12" s="1184" t="s">
        <v>9</v>
      </c>
      <c r="B12" s="1183" t="s">
        <v>987</v>
      </c>
      <c r="C12" s="650"/>
      <c r="D12" s="640"/>
      <c r="E12" s="760"/>
      <c r="F12" s="674"/>
    </row>
    <row r="13" spans="1:8" s="661" customFormat="1" ht="51">
      <c r="A13" s="1184" t="s">
        <v>9</v>
      </c>
      <c r="B13" s="1183" t="s">
        <v>977</v>
      </c>
      <c r="C13" s="650"/>
      <c r="D13" s="640"/>
      <c r="E13" s="760"/>
      <c r="F13" s="674"/>
    </row>
    <row r="14" spans="1:8" s="661" customFormat="1" ht="25.5">
      <c r="A14" s="1184" t="s">
        <v>9</v>
      </c>
      <c r="B14" s="1183" t="s">
        <v>980</v>
      </c>
      <c r="C14" s="650"/>
      <c r="D14" s="640"/>
      <c r="E14" s="760"/>
      <c r="F14" s="670"/>
    </row>
    <row r="15" spans="1:8" s="661" customFormat="1">
      <c r="A15" s="1304" t="s">
        <v>839</v>
      </c>
      <c r="B15" s="1183" t="s">
        <v>974</v>
      </c>
      <c r="C15" s="650" t="s">
        <v>16</v>
      </c>
      <c r="D15" s="640">
        <v>16</v>
      </c>
      <c r="E15" s="760"/>
      <c r="F15" s="670">
        <f>+D15*E15</f>
        <v>0</v>
      </c>
    </row>
    <row r="16" spans="1:8" s="661" customFormat="1">
      <c r="A16" s="1304" t="s">
        <v>840</v>
      </c>
      <c r="B16" s="1183" t="s">
        <v>978</v>
      </c>
      <c r="C16" s="650" t="s">
        <v>16</v>
      </c>
      <c r="D16" s="640">
        <v>5</v>
      </c>
      <c r="E16" s="760"/>
      <c r="F16" s="670">
        <f>+D16*E16</f>
        <v>0</v>
      </c>
    </row>
    <row r="17" spans="1:8" s="661" customFormat="1">
      <c r="A17" s="1304" t="s">
        <v>841</v>
      </c>
      <c r="B17" s="1183" t="s">
        <v>975</v>
      </c>
      <c r="C17" s="650" t="s">
        <v>16</v>
      </c>
      <c r="D17" s="640">
        <v>10</v>
      </c>
      <c r="E17" s="760"/>
      <c r="F17" s="670">
        <f>+D17*E17</f>
        <v>0</v>
      </c>
    </row>
    <row r="18" spans="1:8" s="661" customFormat="1">
      <c r="A18" s="1304" t="s">
        <v>842</v>
      </c>
      <c r="B18" s="1183" t="s">
        <v>976</v>
      </c>
      <c r="C18" s="650" t="s">
        <v>16</v>
      </c>
      <c r="D18" s="640">
        <v>3</v>
      </c>
      <c r="E18" s="760"/>
      <c r="F18" s="670">
        <f>+D18*E18</f>
        <v>0</v>
      </c>
    </row>
    <row r="19" spans="1:8" s="1226" customFormat="1" ht="14.25">
      <c r="A19" s="1302"/>
      <c r="B19" s="1305"/>
      <c r="C19" s="1306"/>
      <c r="D19" s="1307"/>
      <c r="E19" s="17"/>
      <c r="F19" s="611"/>
      <c r="H19" s="1229"/>
    </row>
    <row r="20" spans="1:8" s="1180" customFormat="1" ht="14.25">
      <c r="A20" s="1178"/>
      <c r="B20" s="1308" t="s">
        <v>4833</v>
      </c>
      <c r="C20" s="639"/>
      <c r="D20" s="640"/>
      <c r="E20" s="17"/>
      <c r="F20" s="611"/>
      <c r="H20" s="1181"/>
    </row>
    <row r="21" spans="1:8" s="1226" customFormat="1" ht="14.25">
      <c r="A21" s="1292"/>
      <c r="B21" s="1309"/>
      <c r="C21" s="650"/>
      <c r="D21" s="640"/>
      <c r="E21" s="17"/>
      <c r="F21" s="611"/>
      <c r="H21" s="1229"/>
    </row>
    <row r="22" spans="1:8" s="1180" customFormat="1" ht="51">
      <c r="A22" s="1304">
        <f>A10+1</f>
        <v>2</v>
      </c>
      <c r="B22" s="1305" t="s">
        <v>970</v>
      </c>
      <c r="C22" s="1306" t="s">
        <v>7</v>
      </c>
      <c r="D22" s="1307">
        <v>111</v>
      </c>
      <c r="E22" s="17"/>
      <c r="F22" s="611">
        <f>+D22*E22</f>
        <v>0</v>
      </c>
      <c r="H22" s="1181"/>
    </row>
    <row r="23" spans="1:8" s="1226" customFormat="1" ht="14.25">
      <c r="A23" s="1302"/>
      <c r="B23" s="1305"/>
      <c r="C23" s="1306"/>
      <c r="D23" s="1307"/>
      <c r="E23" s="17"/>
      <c r="F23" s="611"/>
      <c r="H23" s="1229"/>
    </row>
    <row r="24" spans="1:8" s="1180" customFormat="1" ht="51">
      <c r="A24" s="1304">
        <f>A22+1</f>
        <v>3</v>
      </c>
      <c r="B24" s="1305" t="s">
        <v>971</v>
      </c>
      <c r="C24" s="1306" t="s">
        <v>7</v>
      </c>
      <c r="D24" s="1307">
        <v>268</v>
      </c>
      <c r="E24" s="17"/>
      <c r="F24" s="611">
        <f>+D24*E24</f>
        <v>0</v>
      </c>
      <c r="H24" s="1181"/>
    </row>
    <row r="25" spans="1:8" s="1226" customFormat="1" ht="14.25">
      <c r="A25" s="1302"/>
      <c r="B25" s="1305"/>
      <c r="C25" s="1306"/>
      <c r="D25" s="1307"/>
      <c r="E25" s="17"/>
      <c r="F25" s="611"/>
      <c r="H25" s="1229"/>
    </row>
    <row r="26" spans="1:8" s="1180" customFormat="1" ht="51">
      <c r="A26" s="1304">
        <f>A24+1</f>
        <v>4</v>
      </c>
      <c r="B26" s="1305" t="s">
        <v>972</v>
      </c>
      <c r="C26" s="1306" t="s">
        <v>7</v>
      </c>
      <c r="D26" s="1307">
        <v>1550</v>
      </c>
      <c r="E26" s="17"/>
      <c r="F26" s="611">
        <f>+D26*E26</f>
        <v>0</v>
      </c>
      <c r="H26" s="1181"/>
    </row>
    <row r="27" spans="1:8" s="406" customFormat="1">
      <c r="A27" s="1302"/>
      <c r="B27" s="1305"/>
      <c r="C27" s="1306"/>
      <c r="D27" s="1307"/>
      <c r="E27" s="17"/>
      <c r="F27" s="611"/>
    </row>
    <row r="28" spans="1:8" s="1180" customFormat="1" ht="89.25">
      <c r="A28" s="1304">
        <f>A26+1</f>
        <v>5</v>
      </c>
      <c r="B28" s="1310" t="s">
        <v>969</v>
      </c>
      <c r="C28" s="1306" t="s">
        <v>4</v>
      </c>
      <c r="D28" s="1307">
        <v>285</v>
      </c>
      <c r="E28" s="17"/>
      <c r="F28" s="611">
        <f>+D28*E28</f>
        <v>0</v>
      </c>
      <c r="H28" s="1181"/>
    </row>
    <row r="29" spans="1:8" s="406" customFormat="1">
      <c r="A29" s="1302"/>
      <c r="B29" s="1305"/>
      <c r="C29" s="1306"/>
      <c r="D29" s="1307"/>
      <c r="E29" s="17"/>
      <c r="F29" s="611"/>
    </row>
    <row r="30" spans="1:8" s="1180" customFormat="1" ht="89.25">
      <c r="A30" s="1304">
        <f>A28+1</f>
        <v>6</v>
      </c>
      <c r="B30" s="1310" t="s">
        <v>968</v>
      </c>
      <c r="C30" s="1306" t="s">
        <v>4</v>
      </c>
      <c r="D30" s="1307">
        <v>382</v>
      </c>
      <c r="E30" s="17"/>
      <c r="F30" s="611">
        <f>+D30*E30</f>
        <v>0</v>
      </c>
      <c r="H30" s="1181"/>
    </row>
    <row r="31" spans="1:8" s="406" customFormat="1">
      <c r="A31" s="1302"/>
      <c r="B31" s="1310"/>
      <c r="C31" s="1306"/>
      <c r="D31" s="1307"/>
      <c r="E31" s="17"/>
      <c r="F31" s="611"/>
    </row>
    <row r="32" spans="1:8" s="1180" customFormat="1" ht="114.75">
      <c r="A32" s="1304">
        <f>A30+1</f>
        <v>7</v>
      </c>
      <c r="B32" s="1310" t="s">
        <v>5418</v>
      </c>
      <c r="C32" s="1306" t="s">
        <v>4</v>
      </c>
      <c r="D32" s="1307">
        <v>60</v>
      </c>
      <c r="E32" s="17"/>
      <c r="F32" s="611">
        <f>+D32*E32</f>
        <v>0</v>
      </c>
      <c r="H32" s="1181"/>
    </row>
    <row r="33" spans="1:8" s="406" customFormat="1">
      <c r="A33" s="1302"/>
      <c r="B33" s="1310"/>
      <c r="C33" s="1306"/>
      <c r="D33" s="1307"/>
      <c r="E33" s="17"/>
      <c r="F33" s="611"/>
    </row>
    <row r="34" spans="1:8" s="1311" customFormat="1" ht="14.25">
      <c r="A34" s="1178"/>
      <c r="B34" s="1308" t="s">
        <v>5419</v>
      </c>
      <c r="C34" s="650"/>
      <c r="D34" s="640"/>
      <c r="E34" s="17"/>
      <c r="F34" s="611"/>
      <c r="H34" s="1312"/>
    </row>
    <row r="35" spans="1:8" s="1311" customFormat="1" ht="14.25">
      <c r="A35" s="1292"/>
      <c r="B35" s="1309"/>
      <c r="C35" s="650"/>
      <c r="D35" s="640"/>
      <c r="E35" s="17"/>
      <c r="F35" s="611"/>
      <c r="H35" s="1312"/>
    </row>
    <row r="36" spans="1:8" s="1311" customFormat="1" ht="51">
      <c r="A36" s="1304">
        <f>A32+1</f>
        <v>8</v>
      </c>
      <c r="B36" s="1305" t="s">
        <v>4835</v>
      </c>
      <c r="C36" s="1306" t="s">
        <v>7</v>
      </c>
      <c r="D36" s="1307">
        <v>1110</v>
      </c>
      <c r="E36" s="17"/>
      <c r="F36" s="611">
        <f>+D36*E36</f>
        <v>0</v>
      </c>
      <c r="H36" s="1312"/>
    </row>
    <row r="37" spans="1:8" s="1311" customFormat="1" ht="14.25">
      <c r="A37" s="1302"/>
      <c r="B37" s="1305"/>
      <c r="C37" s="1306"/>
      <c r="D37" s="1307"/>
      <c r="E37" s="17"/>
      <c r="F37" s="611"/>
      <c r="H37" s="1312"/>
    </row>
    <row r="38" spans="1:8" s="1311" customFormat="1" ht="25.5">
      <c r="A38" s="1304">
        <f>A36+1</f>
        <v>9</v>
      </c>
      <c r="B38" s="1305" t="s">
        <v>4834</v>
      </c>
      <c r="C38" s="1306" t="s">
        <v>7</v>
      </c>
      <c r="D38" s="1307">
        <v>1110</v>
      </c>
      <c r="E38" s="17"/>
      <c r="F38" s="611">
        <f>+D38*E38</f>
        <v>0</v>
      </c>
      <c r="H38" s="1312"/>
    </row>
    <row r="39" spans="1:8" s="1313" customFormat="1">
      <c r="A39" s="1302"/>
      <c r="B39" s="1305"/>
      <c r="C39" s="1306"/>
      <c r="D39" s="1307"/>
      <c r="E39" s="17"/>
      <c r="F39" s="611"/>
    </row>
    <row r="40" spans="1:8" s="1311" customFormat="1" ht="76.5">
      <c r="A40" s="1304">
        <f>A38+1</f>
        <v>10</v>
      </c>
      <c r="B40" s="1310" t="s">
        <v>5421</v>
      </c>
      <c r="C40" s="1306" t="s">
        <v>16</v>
      </c>
      <c r="D40" s="1307">
        <v>100</v>
      </c>
      <c r="E40" s="17"/>
      <c r="F40" s="611">
        <f>+D40*E40</f>
        <v>0</v>
      </c>
      <c r="H40" s="1312"/>
    </row>
    <row r="41" spans="1:8" s="406" customFormat="1">
      <c r="A41" s="1302"/>
      <c r="B41" s="1310"/>
      <c r="C41" s="1306"/>
      <c r="D41" s="1307"/>
      <c r="E41" s="17"/>
      <c r="F41" s="611"/>
    </row>
    <row r="42" spans="1:8" s="1180" customFormat="1" ht="14.25">
      <c r="A42" s="1178"/>
      <c r="B42" s="1308" t="s">
        <v>843</v>
      </c>
      <c r="C42" s="639"/>
      <c r="D42" s="640"/>
      <c r="E42" s="17"/>
      <c r="F42" s="611"/>
      <c r="H42" s="1181"/>
    </row>
    <row r="43" spans="1:8" s="1180" customFormat="1" ht="14.25">
      <c r="A43" s="1182"/>
      <c r="B43" s="667"/>
      <c r="C43" s="639"/>
      <c r="D43" s="640"/>
      <c r="E43" s="17"/>
      <c r="F43" s="611"/>
      <c r="H43" s="1181"/>
    </row>
    <row r="44" spans="1:8" s="1180" customFormat="1" ht="51">
      <c r="A44" s="1302"/>
      <c r="B44" s="1303" t="s">
        <v>837</v>
      </c>
      <c r="C44" s="639"/>
      <c r="D44" s="669"/>
      <c r="E44" s="17"/>
      <c r="F44" s="611"/>
      <c r="H44" s="1181"/>
    </row>
    <row r="45" spans="1:8" s="1180" customFormat="1" ht="14.25">
      <c r="A45" s="1302"/>
      <c r="B45" s="1303"/>
      <c r="C45" s="639"/>
      <c r="D45" s="669"/>
      <c r="E45" s="17"/>
      <c r="F45" s="611"/>
      <c r="H45" s="1181"/>
    </row>
    <row r="46" spans="1:8" s="1180" customFormat="1" ht="51">
      <c r="A46" s="1304">
        <f>A40+1</f>
        <v>11</v>
      </c>
      <c r="B46" s="1183" t="s">
        <v>838</v>
      </c>
      <c r="C46" s="650"/>
      <c r="D46" s="640"/>
      <c r="E46" s="17"/>
      <c r="F46" s="611"/>
      <c r="H46" s="1181"/>
    </row>
    <row r="47" spans="1:8" s="1180" customFormat="1" ht="51">
      <c r="A47" s="1304" t="s">
        <v>4836</v>
      </c>
      <c r="B47" s="1183" t="s">
        <v>981</v>
      </c>
      <c r="C47" s="1314" t="s">
        <v>7</v>
      </c>
      <c r="D47" s="1315">
        <v>50</v>
      </c>
      <c r="E47" s="17"/>
      <c r="F47" s="611">
        <f t="shared" ref="F47:F54" si="0">+D47*E47</f>
        <v>0</v>
      </c>
      <c r="H47" s="1181"/>
    </row>
    <row r="48" spans="1:8" s="1180" customFormat="1" ht="51">
      <c r="A48" s="1304" t="s">
        <v>4837</v>
      </c>
      <c r="B48" s="1183" t="s">
        <v>983</v>
      </c>
      <c r="C48" s="1314" t="s">
        <v>4</v>
      </c>
      <c r="D48" s="1315">
        <v>1210</v>
      </c>
      <c r="E48" s="17"/>
      <c r="F48" s="611">
        <f t="shared" si="0"/>
        <v>0</v>
      </c>
      <c r="H48" s="1181"/>
    </row>
    <row r="49" spans="1:8" ht="25.5">
      <c r="A49" s="1304" t="s">
        <v>4838</v>
      </c>
      <c r="B49" s="1183" t="s">
        <v>984</v>
      </c>
      <c r="C49" s="1314" t="s">
        <v>4</v>
      </c>
      <c r="D49" s="1315">
        <v>1210</v>
      </c>
      <c r="E49" s="17"/>
      <c r="F49" s="611">
        <f t="shared" si="0"/>
        <v>0</v>
      </c>
    </row>
    <row r="50" spans="1:8" ht="51">
      <c r="A50" s="1304" t="s">
        <v>4839</v>
      </c>
      <c r="B50" s="1316" t="s">
        <v>5427</v>
      </c>
      <c r="C50" s="650" t="s">
        <v>4</v>
      </c>
      <c r="D50" s="640">
        <v>1235</v>
      </c>
      <c r="E50" s="17"/>
      <c r="F50" s="611">
        <f t="shared" si="0"/>
        <v>0</v>
      </c>
    </row>
    <row r="51" spans="1:8" ht="127.5">
      <c r="A51" s="1304" t="s">
        <v>4840</v>
      </c>
      <c r="B51" s="1316" t="s">
        <v>5426</v>
      </c>
      <c r="C51" s="1317" t="s">
        <v>16</v>
      </c>
      <c r="D51" s="1315">
        <v>325</v>
      </c>
      <c r="E51" s="17"/>
      <c r="F51" s="611">
        <f t="shared" si="0"/>
        <v>0</v>
      </c>
    </row>
    <row r="52" spans="1:8" ht="63.75">
      <c r="A52" s="1304" t="s">
        <v>4841</v>
      </c>
      <c r="B52" s="1310" t="s">
        <v>844</v>
      </c>
      <c r="C52" s="1314" t="s">
        <v>7</v>
      </c>
      <c r="D52" s="1315">
        <v>845</v>
      </c>
      <c r="E52" s="17"/>
      <c r="F52" s="611">
        <f t="shared" si="0"/>
        <v>0</v>
      </c>
    </row>
    <row r="53" spans="1:8" ht="25.5">
      <c r="A53" s="1304" t="s">
        <v>4842</v>
      </c>
      <c r="B53" s="1318" t="s">
        <v>982</v>
      </c>
      <c r="C53" s="1314" t="s">
        <v>16</v>
      </c>
      <c r="D53" s="1315">
        <v>12</v>
      </c>
      <c r="E53" s="17"/>
      <c r="F53" s="611">
        <f t="shared" si="0"/>
        <v>0</v>
      </c>
    </row>
    <row r="54" spans="1:8" ht="63.75">
      <c r="A54" s="1304" t="s">
        <v>4843</v>
      </c>
      <c r="B54" s="1318" t="s">
        <v>5420</v>
      </c>
      <c r="C54" s="1314" t="s">
        <v>7</v>
      </c>
      <c r="D54" s="1315">
        <v>820</v>
      </c>
      <c r="E54" s="17"/>
      <c r="F54" s="611">
        <f t="shared" si="0"/>
        <v>0</v>
      </c>
    </row>
    <row r="55" spans="1:8">
      <c r="A55" s="61"/>
      <c r="B55" s="712"/>
      <c r="C55" s="650"/>
      <c r="D55" s="669"/>
    </row>
    <row r="56" spans="1:8">
      <c r="A56" s="61"/>
      <c r="B56" s="712"/>
      <c r="C56" s="650"/>
      <c r="D56" s="669"/>
    </row>
    <row r="57" spans="1:8">
      <c r="A57" s="61"/>
      <c r="B57" s="712"/>
      <c r="C57" s="650"/>
      <c r="D57" s="669"/>
    </row>
    <row r="58" spans="1:8" s="1180" customFormat="1" ht="14.25">
      <c r="A58" s="1178"/>
      <c r="B58" s="1308" t="s">
        <v>845</v>
      </c>
      <c r="C58" s="639"/>
      <c r="D58" s="640"/>
      <c r="E58" s="17"/>
      <c r="F58" s="611"/>
      <c r="H58" s="1181"/>
    </row>
    <row r="59" spans="1:8" s="1180" customFormat="1" ht="14.25">
      <c r="A59" s="1182"/>
      <c r="B59" s="667"/>
      <c r="C59" s="639"/>
      <c r="D59" s="640"/>
      <c r="E59" s="17"/>
      <c r="F59" s="611"/>
      <c r="H59" s="1181"/>
    </row>
    <row r="60" spans="1:8" s="1180" customFormat="1" ht="51">
      <c r="A60" s="1302"/>
      <c r="B60" s="1303" t="s">
        <v>837</v>
      </c>
      <c r="C60" s="639"/>
      <c r="D60" s="669"/>
      <c r="E60" s="17"/>
      <c r="F60" s="611"/>
      <c r="H60" s="1181"/>
    </row>
    <row r="61" spans="1:8" s="1180" customFormat="1" ht="14.25">
      <c r="A61" s="1182"/>
      <c r="B61" s="733"/>
      <c r="C61" s="650"/>
      <c r="D61" s="640"/>
      <c r="E61" s="17"/>
      <c r="F61" s="611"/>
      <c r="H61" s="1181"/>
    </row>
    <row r="62" spans="1:8" s="1180" customFormat="1" ht="51">
      <c r="A62" s="1304">
        <f>A46+1</f>
        <v>12</v>
      </c>
      <c r="B62" s="1183" t="s">
        <v>3341</v>
      </c>
      <c r="C62" s="650"/>
      <c r="D62" s="640"/>
      <c r="E62" s="17"/>
      <c r="F62" s="611"/>
      <c r="H62" s="1181"/>
    </row>
    <row r="63" spans="1:8" s="1180" customFormat="1" ht="63.75">
      <c r="A63" s="1304" t="s">
        <v>4844</v>
      </c>
      <c r="B63" s="1183" t="s">
        <v>3342</v>
      </c>
      <c r="C63" s="1314" t="s">
        <v>7</v>
      </c>
      <c r="D63" s="1315">
        <v>50</v>
      </c>
      <c r="E63" s="17"/>
      <c r="F63" s="611">
        <f t="shared" ref="F63:F70" si="1">+D63*E63</f>
        <v>0</v>
      </c>
      <c r="H63" s="1181"/>
    </row>
    <row r="64" spans="1:8" s="1180" customFormat="1" ht="51">
      <c r="A64" s="1304" t="s">
        <v>4845</v>
      </c>
      <c r="B64" s="1183" t="s">
        <v>985</v>
      </c>
      <c r="C64" s="1314" t="s">
        <v>4</v>
      </c>
      <c r="D64" s="1315">
        <v>545</v>
      </c>
      <c r="E64" s="17"/>
      <c r="F64" s="611">
        <f t="shared" si="1"/>
        <v>0</v>
      </c>
      <c r="H64" s="1181"/>
    </row>
    <row r="65" spans="1:8" ht="25.5">
      <c r="A65" s="1304" t="s">
        <v>4846</v>
      </c>
      <c r="B65" s="1183" t="s">
        <v>986</v>
      </c>
      <c r="C65" s="1314" t="s">
        <v>4</v>
      </c>
      <c r="D65" s="1315">
        <v>545</v>
      </c>
      <c r="E65" s="17"/>
      <c r="F65" s="611">
        <f t="shared" si="1"/>
        <v>0</v>
      </c>
    </row>
    <row r="66" spans="1:8" ht="51">
      <c r="A66" s="1304" t="s">
        <v>4847</v>
      </c>
      <c r="B66" s="1316" t="s">
        <v>5422</v>
      </c>
      <c r="C66" s="650" t="s">
        <v>4</v>
      </c>
      <c r="D66" s="640">
        <v>555</v>
      </c>
      <c r="E66" s="17"/>
      <c r="F66" s="611">
        <f t="shared" si="1"/>
        <v>0</v>
      </c>
    </row>
    <row r="67" spans="1:8" ht="76.5">
      <c r="A67" s="1304" t="s">
        <v>4848</v>
      </c>
      <c r="B67" s="1310" t="s">
        <v>5423</v>
      </c>
      <c r="C67" s="1314" t="s">
        <v>16</v>
      </c>
      <c r="D67" s="1315">
        <v>695</v>
      </c>
      <c r="E67" s="17"/>
      <c r="F67" s="611">
        <f t="shared" si="1"/>
        <v>0</v>
      </c>
    </row>
    <row r="68" spans="1:8" ht="76.5">
      <c r="A68" s="1304" t="s">
        <v>4849</v>
      </c>
      <c r="B68" s="1310" t="s">
        <v>5424</v>
      </c>
      <c r="C68" s="1314" t="s">
        <v>16</v>
      </c>
      <c r="D68" s="1315">
        <v>1398</v>
      </c>
      <c r="E68" s="17"/>
      <c r="F68" s="611">
        <f t="shared" si="1"/>
        <v>0</v>
      </c>
    </row>
    <row r="69" spans="1:8" ht="25.5">
      <c r="A69" s="1304" t="s">
        <v>4850</v>
      </c>
      <c r="B69" s="1318" t="s">
        <v>982</v>
      </c>
      <c r="C69" s="1314" t="s">
        <v>16</v>
      </c>
      <c r="D69" s="1315">
        <v>12</v>
      </c>
      <c r="E69" s="17"/>
      <c r="F69" s="611">
        <f t="shared" si="1"/>
        <v>0</v>
      </c>
    </row>
    <row r="70" spans="1:8" ht="63.75">
      <c r="A70" s="1304" t="s">
        <v>4851</v>
      </c>
      <c r="B70" s="1318" t="s">
        <v>5425</v>
      </c>
      <c r="C70" s="1314" t="s">
        <v>7</v>
      </c>
      <c r="D70" s="1315">
        <v>855</v>
      </c>
      <c r="E70" s="17"/>
      <c r="F70" s="611">
        <f t="shared" si="1"/>
        <v>0</v>
      </c>
    </row>
    <row r="71" spans="1:8" s="1180" customFormat="1" ht="14.25">
      <c r="A71" s="1182"/>
      <c r="B71" s="733"/>
      <c r="C71" s="650"/>
      <c r="D71" s="640"/>
      <c r="E71" s="17"/>
      <c r="F71" s="611"/>
      <c r="H71" s="1181"/>
    </row>
    <row r="72" spans="1:8" ht="25.5">
      <c r="A72" s="1304">
        <f>A62+1</f>
        <v>13</v>
      </c>
      <c r="B72" s="1318" t="s">
        <v>5086</v>
      </c>
      <c r="C72" s="1314" t="s">
        <v>7</v>
      </c>
      <c r="D72" s="1315">
        <v>2500</v>
      </c>
      <c r="E72" s="17"/>
      <c r="F72" s="611">
        <f t="shared" ref="F72" si="2">+D72*E72</f>
        <v>0</v>
      </c>
    </row>
    <row r="73" spans="1:8" s="1180" customFormat="1" ht="14.25">
      <c r="A73" s="1182"/>
      <c r="B73" s="733"/>
      <c r="C73" s="650"/>
      <c r="D73" s="640"/>
      <c r="E73" s="17"/>
      <c r="F73" s="611"/>
      <c r="H73" s="1181"/>
    </row>
    <row r="74" spans="1:8" ht="25.5">
      <c r="A74" s="288"/>
      <c r="B74" s="292" t="s">
        <v>989</v>
      </c>
      <c r="C74" s="289"/>
      <c r="D74" s="1319"/>
      <c r="E74" s="1321"/>
      <c r="F74" s="1320">
        <f>SUM(F10:F72)</f>
        <v>0</v>
      </c>
    </row>
    <row r="75" spans="1:8">
      <c r="A75" s="1298"/>
    </row>
    <row r="76" spans="1:8">
      <c r="A76" s="1298"/>
    </row>
    <row r="77" spans="1:8">
      <c r="A77" s="1298"/>
    </row>
    <row r="78" spans="1:8">
      <c r="A78" s="1298"/>
    </row>
    <row r="79" spans="1:8">
      <c r="A79" s="1298"/>
    </row>
  </sheetData>
  <sheetProtection password="CC28" sheet="1" objects="1" scenarios="1" selectLockedCells="1"/>
  <pageMargins left="1.1417322834645669" right="0.19685039370078741" top="0.78740157480314965" bottom="0.6692913385826772" header="0.19685039370078741" footer="0.19685039370078741"/>
  <pageSetup paperSize="9" scale="71" orientation="portrait" r:id="rId1"/>
  <headerFooter alignWithMargins="0">
    <oddHeader>&amp;C&amp;"Arial CE,Krepko"&amp;8&amp;F&amp;R&amp;"Arial CE,Krepko"&amp;8&amp;G</oddHeader>
    <oddFooter>&amp;C &amp;"Arial CE,Krepko"&amp;P&amp;"Arial CE,Običajno" &amp;8od &amp;N&amp;R&amp;"Arial CE,Krepko"&amp;8&amp;A</oddFooter>
  </headerFooter>
  <legacyDrawingHF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7030A0"/>
  </sheetPr>
  <dimension ref="A1:X67"/>
  <sheetViews>
    <sheetView view="pageBreakPreview" topLeftCell="A57" zoomScaleNormal="100" zoomScaleSheetLayoutView="100" workbookViewId="0">
      <selection activeCell="E64" sqref="E10:E64"/>
    </sheetView>
  </sheetViews>
  <sheetFormatPr defaultRowHeight="12.75"/>
  <cols>
    <col min="1" max="1" width="4.28515625" style="1242" customWidth="1"/>
    <col min="2" max="2" width="45.7109375" style="41" customWidth="1"/>
    <col min="3" max="3" width="5.7109375" style="1243" customWidth="1"/>
    <col min="4" max="4" width="8.7109375" style="1244" customWidth="1"/>
    <col min="5" max="5" width="12.7109375" style="1221" customWidth="1"/>
    <col min="6" max="6" width="19.7109375" style="1245" customWidth="1"/>
    <col min="7" max="7" width="11.140625" style="41" hidden="1" customWidth="1"/>
    <col min="8" max="8" width="14.42578125" style="41" hidden="1" customWidth="1"/>
    <col min="9" max="12" width="9.140625" style="41" hidden="1" customWidth="1"/>
    <col min="13" max="13" width="28" style="41" customWidth="1"/>
    <col min="14" max="19" width="9.140625" style="41"/>
    <col min="20" max="20" width="45.5703125" style="41" customWidth="1"/>
    <col min="21" max="24" width="9.140625" style="41" hidden="1" customWidth="1"/>
    <col min="25" max="16384" width="9.140625" style="41"/>
  </cols>
  <sheetData>
    <row r="1" spans="1:8" s="1284" customFormat="1" ht="14.25">
      <c r="A1" s="1182"/>
      <c r="B1" s="412"/>
      <c r="C1" s="610" t="s">
        <v>2</v>
      </c>
      <c r="D1" s="609" t="s">
        <v>0</v>
      </c>
      <c r="E1" s="17" t="s">
        <v>5</v>
      </c>
      <c r="F1" s="710" t="s">
        <v>1</v>
      </c>
    </row>
    <row r="2" spans="1:8" s="1180" customFormat="1" ht="15">
      <c r="A2" s="1285" t="s">
        <v>295</v>
      </c>
      <c r="B2" s="1286" t="s">
        <v>13</v>
      </c>
      <c r="C2" s="610"/>
      <c r="D2" s="609"/>
      <c r="E2" s="17"/>
      <c r="F2" s="710"/>
      <c r="H2" s="1287"/>
    </row>
    <row r="3" spans="1:8" s="1180" customFormat="1" ht="14.25">
      <c r="A3" s="1288"/>
      <c r="B3" s="133"/>
      <c r="C3" s="610"/>
      <c r="D3" s="609"/>
      <c r="E3" s="17"/>
      <c r="F3" s="611"/>
      <c r="H3" s="1181"/>
    </row>
    <row r="4" spans="1:8" s="1180" customFormat="1" ht="63.75">
      <c r="A4" s="1289" t="s">
        <v>9</v>
      </c>
      <c r="B4" s="118" t="s">
        <v>27</v>
      </c>
      <c r="C4" s="610"/>
      <c r="D4" s="609"/>
      <c r="E4" s="17"/>
      <c r="F4" s="611"/>
      <c r="H4" s="1181"/>
    </row>
    <row r="5" spans="1:8" s="1180" customFormat="1" ht="51">
      <c r="A5" s="1288"/>
      <c r="B5" s="1168" t="s">
        <v>357</v>
      </c>
      <c r="C5" s="610"/>
      <c r="D5" s="609"/>
      <c r="E5" s="17"/>
      <c r="F5" s="611"/>
      <c r="H5" s="1181"/>
    </row>
    <row r="6" spans="1:8" s="1180" customFormat="1" ht="51">
      <c r="A6" s="1289" t="s">
        <v>9</v>
      </c>
      <c r="B6" s="133" t="s">
        <v>5106</v>
      </c>
      <c r="C6" s="610"/>
      <c r="D6" s="609"/>
      <c r="E6" s="1299"/>
      <c r="F6" s="1290"/>
      <c r="H6" s="1181"/>
    </row>
    <row r="7" spans="1:8" s="1180" customFormat="1" ht="14.25">
      <c r="A7" s="1288"/>
      <c r="B7" s="133"/>
      <c r="C7" s="610"/>
      <c r="D7" s="609"/>
      <c r="E7" s="17"/>
      <c r="F7" s="611"/>
      <c r="H7" s="1181"/>
    </row>
    <row r="8" spans="1:8" s="1180" customFormat="1" ht="38.25">
      <c r="A8" s="1289" t="s">
        <v>9</v>
      </c>
      <c r="B8" s="1168" t="s">
        <v>43</v>
      </c>
      <c r="C8" s="610"/>
      <c r="D8" s="609"/>
      <c r="E8" s="1300"/>
      <c r="F8" s="1291"/>
      <c r="H8" s="1181"/>
    </row>
    <row r="9" spans="1:8" s="1180" customFormat="1" ht="14.25">
      <c r="A9" s="1288"/>
      <c r="B9" s="133"/>
      <c r="C9" s="610"/>
      <c r="D9" s="609"/>
      <c r="E9" s="17"/>
      <c r="F9" s="611"/>
      <c r="H9" s="1181"/>
    </row>
    <row r="10" spans="1:8" s="1180" customFormat="1" ht="63.75">
      <c r="A10" s="1178">
        <v>1</v>
      </c>
      <c r="B10" s="133" t="s">
        <v>925</v>
      </c>
      <c r="C10" s="610" t="s">
        <v>4</v>
      </c>
      <c r="D10" s="609">
        <v>206</v>
      </c>
      <c r="E10" s="17"/>
      <c r="F10" s="611">
        <f>+D10*E10</f>
        <v>0</v>
      </c>
      <c r="H10" s="1181"/>
    </row>
    <row r="11" spans="1:8" s="1180" customFormat="1" ht="14.25">
      <c r="A11" s="1288"/>
      <c r="B11" s="133"/>
      <c r="C11" s="610"/>
      <c r="D11" s="609"/>
      <c r="E11" s="17"/>
      <c r="F11" s="611"/>
      <c r="H11" s="1181"/>
    </row>
    <row r="12" spans="1:8" s="1180" customFormat="1" ht="63.75">
      <c r="A12" s="1178">
        <f>A10+1</f>
        <v>2</v>
      </c>
      <c r="B12" s="133" t="s">
        <v>926</v>
      </c>
      <c r="C12" s="610" t="s">
        <v>4</v>
      </c>
      <c r="D12" s="609">
        <v>39</v>
      </c>
      <c r="E12" s="17"/>
      <c r="F12" s="611">
        <f>+D12*E12</f>
        <v>0</v>
      </c>
      <c r="H12" s="1181"/>
    </row>
    <row r="13" spans="1:8" s="1180" customFormat="1" ht="14.25">
      <c r="A13" s="1288"/>
      <c r="B13" s="133"/>
      <c r="C13" s="610"/>
      <c r="D13" s="609"/>
      <c r="E13" s="17"/>
      <c r="F13" s="611"/>
      <c r="H13" s="1181"/>
    </row>
    <row r="14" spans="1:8" s="1180" customFormat="1" ht="63.75">
      <c r="A14" s="1178">
        <f>A12+1</f>
        <v>3</v>
      </c>
      <c r="B14" s="133" t="s">
        <v>932</v>
      </c>
      <c r="C14" s="610" t="s">
        <v>4</v>
      </c>
      <c r="D14" s="609">
        <v>95</v>
      </c>
      <c r="E14" s="17"/>
      <c r="F14" s="611">
        <f>+D14*E14</f>
        <v>0</v>
      </c>
      <c r="H14" s="1181"/>
    </row>
    <row r="15" spans="1:8" s="1180" customFormat="1" ht="14.25">
      <c r="A15" s="1288"/>
      <c r="B15" s="133"/>
      <c r="C15" s="610"/>
      <c r="D15" s="609"/>
      <c r="E15" s="17"/>
      <c r="F15" s="611"/>
      <c r="H15" s="1181"/>
    </row>
    <row r="16" spans="1:8" s="1180" customFormat="1" ht="76.5">
      <c r="A16" s="1178">
        <f>A14+1</f>
        <v>4</v>
      </c>
      <c r="B16" s="133" t="s">
        <v>931</v>
      </c>
      <c r="C16" s="610" t="s">
        <v>7</v>
      </c>
      <c r="D16" s="609">
        <v>15</v>
      </c>
      <c r="E16" s="17"/>
      <c r="F16" s="611">
        <f>+D16*E16</f>
        <v>0</v>
      </c>
      <c r="H16" s="1181"/>
    </row>
    <row r="17" spans="1:20" s="1180" customFormat="1" ht="14.25">
      <c r="A17" s="1288"/>
      <c r="B17" s="133"/>
      <c r="C17" s="610"/>
      <c r="D17" s="609"/>
      <c r="E17" s="17"/>
      <c r="F17" s="611"/>
      <c r="H17" s="1181"/>
    </row>
    <row r="18" spans="1:20" s="1180" customFormat="1" ht="76.5">
      <c r="A18" s="1178">
        <f>A16+1</f>
        <v>5</v>
      </c>
      <c r="B18" s="133" t="s">
        <v>928</v>
      </c>
      <c r="C18" s="610" t="s">
        <v>4</v>
      </c>
      <c r="D18" s="609">
        <v>41</v>
      </c>
      <c r="E18" s="17"/>
      <c r="F18" s="611">
        <f>+D18*E18</f>
        <v>0</v>
      </c>
      <c r="H18" s="1181"/>
    </row>
    <row r="19" spans="1:20" s="1180" customFormat="1" ht="14.25">
      <c r="A19" s="1288"/>
      <c r="B19" s="133"/>
      <c r="C19" s="610"/>
      <c r="D19" s="609"/>
      <c r="E19" s="17"/>
      <c r="F19" s="611"/>
      <c r="H19" s="1181"/>
    </row>
    <row r="20" spans="1:20" s="1180" customFormat="1" ht="63.75">
      <c r="A20" s="1178">
        <f>A18+1</f>
        <v>6</v>
      </c>
      <c r="B20" s="133" t="s">
        <v>930</v>
      </c>
      <c r="C20" s="610" t="s">
        <v>4</v>
      </c>
      <c r="D20" s="609">
        <v>109</v>
      </c>
      <c r="E20" s="17"/>
      <c r="F20" s="611">
        <f>+D20*E20</f>
        <v>0</v>
      </c>
      <c r="H20" s="1181"/>
    </row>
    <row r="21" spans="1:20" s="1180" customFormat="1" ht="14.25">
      <c r="A21" s="1288"/>
      <c r="B21" s="133"/>
      <c r="C21" s="610"/>
      <c r="D21" s="609"/>
      <c r="E21" s="17"/>
      <c r="F21" s="611"/>
      <c r="H21" s="1181"/>
    </row>
    <row r="22" spans="1:20" s="1180" customFormat="1" ht="63.75">
      <c r="A22" s="1178">
        <f>A20+1</f>
        <v>7</v>
      </c>
      <c r="B22" s="133" t="s">
        <v>933</v>
      </c>
      <c r="C22" s="610" t="s">
        <v>7</v>
      </c>
      <c r="D22" s="609">
        <v>263</v>
      </c>
      <c r="E22" s="17"/>
      <c r="F22" s="611">
        <f>+D22*E22</f>
        <v>0</v>
      </c>
      <c r="H22" s="1181"/>
    </row>
    <row r="23" spans="1:20" s="1226" customFormat="1" ht="14.25">
      <c r="A23" s="1292"/>
      <c r="B23" s="133"/>
      <c r="C23" s="610"/>
      <c r="D23" s="609"/>
      <c r="E23" s="17"/>
      <c r="F23" s="611"/>
      <c r="H23" s="1229"/>
    </row>
    <row r="24" spans="1:20" s="1180" customFormat="1" ht="63.75">
      <c r="A24" s="1178">
        <f>A22+1</f>
        <v>8</v>
      </c>
      <c r="B24" s="133" t="s">
        <v>941</v>
      </c>
      <c r="C24" s="610" t="s">
        <v>7</v>
      </c>
      <c r="D24" s="609">
        <v>36</v>
      </c>
      <c r="E24" s="17"/>
      <c r="F24" s="611">
        <f>+D24*E24</f>
        <v>0</v>
      </c>
      <c r="H24" s="1181"/>
    </row>
    <row r="25" spans="1:20" s="1180" customFormat="1" ht="14.25">
      <c r="A25" s="1288"/>
      <c r="B25" s="133"/>
      <c r="C25" s="610"/>
      <c r="D25" s="609"/>
      <c r="E25" s="17"/>
      <c r="F25" s="611"/>
      <c r="H25" s="1181"/>
    </row>
    <row r="26" spans="1:20" s="1180" customFormat="1" ht="63.75">
      <c r="A26" s="1178">
        <f>A24+1</f>
        <v>9</v>
      </c>
      <c r="B26" s="133" t="s">
        <v>927</v>
      </c>
      <c r="C26" s="610" t="s">
        <v>7</v>
      </c>
      <c r="D26" s="609">
        <v>111</v>
      </c>
      <c r="E26" s="17"/>
      <c r="F26" s="611">
        <f>+D26*E26</f>
        <v>0</v>
      </c>
      <c r="H26" s="1181"/>
    </row>
    <row r="27" spans="1:20" s="1180" customFormat="1" ht="14.25">
      <c r="A27" s="1288"/>
      <c r="B27" s="133"/>
      <c r="C27" s="610"/>
      <c r="D27" s="609"/>
      <c r="E27" s="17"/>
      <c r="F27" s="611"/>
      <c r="H27" s="1181"/>
    </row>
    <row r="28" spans="1:20" s="1180" customFormat="1" ht="76.5">
      <c r="A28" s="1178">
        <f>A26+1</f>
        <v>10</v>
      </c>
      <c r="B28" s="133" t="s">
        <v>929</v>
      </c>
      <c r="C28" s="610" t="s">
        <v>7</v>
      </c>
      <c r="D28" s="609">
        <v>47</v>
      </c>
      <c r="E28" s="17"/>
      <c r="F28" s="611">
        <f>+D28*E28</f>
        <v>0</v>
      </c>
      <c r="H28" s="1181"/>
    </row>
    <row r="29" spans="1:20" s="1226" customFormat="1" ht="14.25">
      <c r="A29" s="1292"/>
      <c r="B29" s="133"/>
      <c r="C29" s="610"/>
      <c r="D29" s="609"/>
      <c r="E29" s="17"/>
      <c r="F29" s="611"/>
      <c r="H29" s="1229"/>
    </row>
    <row r="30" spans="1:20" s="1180" customFormat="1" ht="89.25">
      <c r="A30" s="1178">
        <f>A28+1</f>
        <v>11</v>
      </c>
      <c r="B30" s="133" t="s">
        <v>934</v>
      </c>
      <c r="C30" s="610" t="s">
        <v>7</v>
      </c>
      <c r="D30" s="609">
        <v>401</v>
      </c>
      <c r="E30" s="17"/>
      <c r="F30" s="611">
        <f>+D30*E30</f>
        <v>0</v>
      </c>
      <c r="H30" s="1181"/>
      <c r="M30" s="1231"/>
      <c r="N30" s="1231"/>
      <c r="O30" s="1231"/>
      <c r="P30" s="1231"/>
      <c r="Q30" s="1231"/>
      <c r="R30" s="1231"/>
      <c r="S30" s="1231"/>
      <c r="T30" s="1231"/>
    </row>
    <row r="31" spans="1:20" s="1226" customFormat="1" ht="14.25">
      <c r="A31" s="1292"/>
      <c r="B31" s="133"/>
      <c r="C31" s="610"/>
      <c r="D31" s="609"/>
      <c r="E31" s="17"/>
      <c r="F31" s="611"/>
      <c r="H31" s="1229"/>
    </row>
    <row r="32" spans="1:20" s="1180" customFormat="1" ht="63.75">
      <c r="A32" s="1178">
        <f>A30+1</f>
        <v>12</v>
      </c>
      <c r="B32" s="133" t="s">
        <v>940</v>
      </c>
      <c r="C32" s="610" t="s">
        <v>7</v>
      </c>
      <c r="D32" s="609">
        <v>2185</v>
      </c>
      <c r="E32" s="17"/>
      <c r="F32" s="611">
        <f>+D32*E32</f>
        <v>0</v>
      </c>
      <c r="H32" s="1181"/>
      <c r="M32" s="1231"/>
      <c r="N32" s="1231"/>
      <c r="O32" s="1231"/>
      <c r="P32" s="1231"/>
      <c r="Q32" s="1231"/>
      <c r="R32" s="1231"/>
      <c r="S32" s="1231"/>
      <c r="T32" s="1231"/>
    </row>
    <row r="33" spans="1:20" s="1180" customFormat="1" ht="14.25">
      <c r="A33" s="1288"/>
      <c r="B33" s="133"/>
      <c r="C33" s="610"/>
      <c r="D33" s="609"/>
      <c r="E33" s="17"/>
      <c r="F33" s="611"/>
      <c r="H33" s="1181"/>
    </row>
    <row r="34" spans="1:20" s="1180" customFormat="1" ht="76.5">
      <c r="A34" s="1178">
        <f>A32+1</f>
        <v>13</v>
      </c>
      <c r="B34" s="133" t="s">
        <v>955</v>
      </c>
      <c r="C34" s="610" t="s">
        <v>7</v>
      </c>
      <c r="D34" s="609">
        <v>89</v>
      </c>
      <c r="E34" s="17"/>
      <c r="F34" s="611">
        <f>+D34*E34</f>
        <v>0</v>
      </c>
      <c r="H34" s="1181"/>
      <c r="M34" s="1231"/>
      <c r="N34" s="1231"/>
      <c r="O34" s="1231"/>
      <c r="P34" s="1231"/>
      <c r="Q34" s="1231"/>
      <c r="R34" s="1231"/>
      <c r="S34" s="1231"/>
      <c r="T34" s="1231"/>
    </row>
    <row r="35" spans="1:20" s="1180" customFormat="1" ht="14.25">
      <c r="A35" s="1288"/>
      <c r="B35" s="133"/>
      <c r="C35" s="610"/>
      <c r="D35" s="609"/>
      <c r="E35" s="17"/>
      <c r="F35" s="611"/>
      <c r="H35" s="1181"/>
    </row>
    <row r="36" spans="1:20" s="1180" customFormat="1" ht="76.5">
      <c r="A36" s="1178">
        <f>A34+1</f>
        <v>14</v>
      </c>
      <c r="B36" s="133" t="s">
        <v>935</v>
      </c>
      <c r="C36" s="610" t="s">
        <v>7</v>
      </c>
      <c r="D36" s="609">
        <v>171</v>
      </c>
      <c r="E36" s="17"/>
      <c r="F36" s="611">
        <f>+D36*E36</f>
        <v>0</v>
      </c>
      <c r="H36" s="1181"/>
      <c r="M36" s="1231"/>
      <c r="N36" s="1231"/>
      <c r="O36" s="1231"/>
      <c r="P36" s="1231"/>
      <c r="Q36" s="1231"/>
      <c r="R36" s="1231"/>
      <c r="S36" s="1231"/>
      <c r="T36" s="1231"/>
    </row>
    <row r="37" spans="1:20" s="1180" customFormat="1" ht="14.25">
      <c r="A37" s="1289" t="s">
        <v>9</v>
      </c>
      <c r="B37" s="133" t="s">
        <v>936</v>
      </c>
      <c r="C37" s="610" t="s">
        <v>7</v>
      </c>
      <c r="D37" s="609">
        <v>65</v>
      </c>
      <c r="E37" s="17"/>
      <c r="F37" s="611">
        <f>+D37*E37</f>
        <v>0</v>
      </c>
      <c r="H37" s="1181"/>
    </row>
    <row r="38" spans="1:20" ht="51">
      <c r="A38" s="295" t="s">
        <v>9</v>
      </c>
      <c r="B38" s="1293" t="s">
        <v>956</v>
      </c>
      <c r="C38" s="63" t="s">
        <v>4</v>
      </c>
      <c r="D38" s="1244">
        <v>313</v>
      </c>
      <c r="F38" s="611">
        <f>+D38*E38</f>
        <v>0</v>
      </c>
    </row>
    <row r="39" spans="1:20" s="1180" customFormat="1" ht="14.25">
      <c r="A39" s="1288"/>
      <c r="B39" s="133"/>
      <c r="C39" s="610"/>
      <c r="D39" s="609"/>
      <c r="E39" s="17"/>
      <c r="F39" s="611"/>
      <c r="H39" s="1181"/>
    </row>
    <row r="40" spans="1:20" s="1180" customFormat="1" ht="76.5">
      <c r="A40" s="1178">
        <f>A36+1</f>
        <v>15</v>
      </c>
      <c r="B40" s="133" t="s">
        <v>943</v>
      </c>
      <c r="C40" s="610" t="s">
        <v>7</v>
      </c>
      <c r="D40" s="609">
        <v>316</v>
      </c>
      <c r="E40" s="17"/>
      <c r="F40" s="611">
        <f>+D40*E40</f>
        <v>0</v>
      </c>
      <c r="H40" s="1181"/>
    </row>
    <row r="41" spans="1:20" s="1180" customFormat="1" ht="14.25">
      <c r="A41" s="1288"/>
      <c r="B41" s="133"/>
      <c r="C41" s="610"/>
      <c r="D41" s="609"/>
      <c r="E41" s="17"/>
      <c r="F41" s="611"/>
      <c r="H41" s="1181"/>
    </row>
    <row r="42" spans="1:20" s="1180" customFormat="1" ht="63.75">
      <c r="A42" s="1178">
        <f>A40+1</f>
        <v>16</v>
      </c>
      <c r="B42" s="133" t="s">
        <v>942</v>
      </c>
      <c r="C42" s="610" t="s">
        <v>7</v>
      </c>
      <c r="D42" s="609">
        <v>224</v>
      </c>
      <c r="E42" s="17"/>
      <c r="F42" s="611">
        <f>+D42*E42</f>
        <v>0</v>
      </c>
      <c r="H42" s="1181"/>
    </row>
    <row r="43" spans="1:20" s="1180" customFormat="1" ht="14.25">
      <c r="A43" s="1288"/>
      <c r="B43" s="133"/>
      <c r="C43" s="610"/>
      <c r="D43" s="609"/>
      <c r="E43" s="17"/>
      <c r="F43" s="611"/>
      <c r="H43" s="1181"/>
    </row>
    <row r="44" spans="1:20" s="1180" customFormat="1" ht="76.5">
      <c r="A44" s="1178">
        <f>A42+1</f>
        <v>17</v>
      </c>
      <c r="B44" s="133" t="s">
        <v>944</v>
      </c>
      <c r="C44" s="610" t="s">
        <v>7</v>
      </c>
      <c r="D44" s="609">
        <v>89</v>
      </c>
      <c r="E44" s="17"/>
      <c r="F44" s="611">
        <f>+D44*E44</f>
        <v>0</v>
      </c>
      <c r="H44" s="1181"/>
    </row>
    <row r="45" spans="1:20" s="1180" customFormat="1" ht="14.25">
      <c r="A45" s="1288"/>
      <c r="B45" s="133"/>
      <c r="C45" s="610"/>
      <c r="D45" s="609"/>
      <c r="E45" s="17"/>
      <c r="F45" s="611"/>
      <c r="H45" s="1181"/>
    </row>
    <row r="46" spans="1:20" s="1180" customFormat="1" ht="76.5">
      <c r="A46" s="1178">
        <f>A44+1</f>
        <v>18</v>
      </c>
      <c r="B46" s="133" t="s">
        <v>945</v>
      </c>
      <c r="C46" s="610" t="s">
        <v>7</v>
      </c>
      <c r="D46" s="609">
        <v>39</v>
      </c>
      <c r="E46" s="17"/>
      <c r="F46" s="611">
        <f>+D46*E46</f>
        <v>0</v>
      </c>
      <c r="H46" s="1181"/>
    </row>
    <row r="47" spans="1:20" s="1180" customFormat="1" ht="14.25">
      <c r="A47" s="1182"/>
      <c r="B47" s="133"/>
      <c r="C47" s="610"/>
      <c r="D47" s="609"/>
      <c r="E47" s="17"/>
      <c r="F47" s="611"/>
      <c r="H47" s="1181"/>
    </row>
    <row r="48" spans="1:20" s="1180" customFormat="1" ht="63.75">
      <c r="A48" s="1178">
        <f>A46+1</f>
        <v>19</v>
      </c>
      <c r="B48" s="133" t="s">
        <v>948</v>
      </c>
      <c r="C48" s="610" t="s">
        <v>7</v>
      </c>
      <c r="D48" s="609">
        <v>414</v>
      </c>
      <c r="E48" s="17"/>
      <c r="F48" s="611">
        <f>+D48*E48</f>
        <v>0</v>
      </c>
      <c r="H48" s="1181"/>
    </row>
    <row r="49" spans="1:20" ht="25.5">
      <c r="A49" s="288" t="s">
        <v>9</v>
      </c>
      <c r="B49" s="1293" t="s">
        <v>950</v>
      </c>
      <c r="C49" s="63" t="s">
        <v>4</v>
      </c>
      <c r="D49" s="1244">
        <v>131</v>
      </c>
      <c r="F49" s="611">
        <f>+D49*E49</f>
        <v>0</v>
      </c>
    </row>
    <row r="50" spans="1:20" s="1226" customFormat="1" ht="14.25">
      <c r="A50" s="1182"/>
      <c r="B50" s="133"/>
      <c r="C50" s="610"/>
      <c r="D50" s="609"/>
      <c r="E50" s="17"/>
      <c r="F50" s="611"/>
      <c r="H50" s="1229"/>
    </row>
    <row r="51" spans="1:20" s="1180" customFormat="1" ht="76.5">
      <c r="A51" s="1178">
        <f>A48+1</f>
        <v>20</v>
      </c>
      <c r="B51" s="133" t="s">
        <v>946</v>
      </c>
      <c r="C51" s="610" t="s">
        <v>7</v>
      </c>
      <c r="D51" s="609">
        <v>2345</v>
      </c>
      <c r="E51" s="17"/>
      <c r="F51" s="611">
        <f>+D51*E51</f>
        <v>0</v>
      </c>
      <c r="H51" s="1181"/>
    </row>
    <row r="52" spans="1:20" ht="25.5">
      <c r="A52" s="288" t="s">
        <v>9</v>
      </c>
      <c r="B52" s="1293" t="s">
        <v>949</v>
      </c>
      <c r="C52" s="63" t="s">
        <v>4</v>
      </c>
      <c r="D52" s="1244">
        <v>169</v>
      </c>
      <c r="F52" s="611">
        <f>+D52*E52</f>
        <v>0</v>
      </c>
    </row>
    <row r="53" spans="1:20" s="1226" customFormat="1" ht="14.25">
      <c r="A53" s="1292"/>
      <c r="B53" s="133"/>
      <c r="C53" s="610"/>
      <c r="D53" s="609"/>
      <c r="E53" s="17"/>
      <c r="F53" s="611"/>
      <c r="H53" s="1229"/>
    </row>
    <row r="54" spans="1:20" s="1180" customFormat="1" ht="76.5">
      <c r="A54" s="1178">
        <f>A51+1</f>
        <v>21</v>
      </c>
      <c r="B54" s="133" t="s">
        <v>958</v>
      </c>
      <c r="C54" s="610" t="s">
        <v>7</v>
      </c>
      <c r="D54" s="609">
        <v>930</v>
      </c>
      <c r="E54" s="17"/>
      <c r="F54" s="611">
        <f>+D54*E54</f>
        <v>0</v>
      </c>
      <c r="H54" s="1181"/>
    </row>
    <row r="55" spans="1:20" ht="38.25">
      <c r="A55" s="288" t="s">
        <v>9</v>
      </c>
      <c r="B55" s="1293" t="s">
        <v>952</v>
      </c>
      <c r="C55" s="63" t="s">
        <v>7</v>
      </c>
      <c r="D55" s="1244">
        <v>545</v>
      </c>
      <c r="F55" s="611">
        <f>+D55*E55</f>
        <v>0</v>
      </c>
    </row>
    <row r="56" spans="1:20" ht="25.5">
      <c r="A56" s="288" t="s">
        <v>9</v>
      </c>
      <c r="B56" s="1293" t="s">
        <v>953</v>
      </c>
      <c r="C56" s="63" t="s">
        <v>4</v>
      </c>
      <c r="D56" s="1244">
        <v>36</v>
      </c>
      <c r="F56" s="611">
        <f>+D56*E56</f>
        <v>0</v>
      </c>
    </row>
    <row r="57" spans="1:20" s="1226" customFormat="1" ht="14.25">
      <c r="A57" s="1182"/>
      <c r="B57" s="133"/>
      <c r="C57" s="610"/>
      <c r="D57" s="609"/>
      <c r="E57" s="17"/>
      <c r="F57" s="611"/>
      <c r="H57" s="1229"/>
    </row>
    <row r="58" spans="1:20" s="1180" customFormat="1" ht="76.5">
      <c r="A58" s="1178">
        <f>A54+1</f>
        <v>22</v>
      </c>
      <c r="B58" s="133" t="s">
        <v>947</v>
      </c>
      <c r="C58" s="610" t="s">
        <v>7</v>
      </c>
      <c r="D58" s="609">
        <v>78</v>
      </c>
      <c r="E58" s="17"/>
      <c r="F58" s="611">
        <f>+D58*E58</f>
        <v>0</v>
      </c>
      <c r="H58" s="1181"/>
    </row>
    <row r="59" spans="1:20" ht="25.5">
      <c r="A59" s="288" t="s">
        <v>9</v>
      </c>
      <c r="B59" s="1293" t="s">
        <v>951</v>
      </c>
      <c r="C59" s="63" t="s">
        <v>4</v>
      </c>
      <c r="D59" s="1244">
        <v>19</v>
      </c>
      <c r="F59" s="611">
        <f>+D59*E59</f>
        <v>0</v>
      </c>
    </row>
    <row r="60" spans="1:20" ht="63.75">
      <c r="A60" s="288" t="s">
        <v>9</v>
      </c>
      <c r="B60" s="1293" t="s">
        <v>954</v>
      </c>
      <c r="C60" s="63" t="s">
        <v>4</v>
      </c>
      <c r="D60" s="1244">
        <v>598</v>
      </c>
      <c r="F60" s="611">
        <f>+D60*E60</f>
        <v>0</v>
      </c>
    </row>
    <row r="61" spans="1:20" s="1226" customFormat="1" ht="14.25">
      <c r="A61" s="1182"/>
      <c r="B61" s="133"/>
      <c r="C61" s="610"/>
      <c r="D61" s="609"/>
      <c r="E61" s="17"/>
      <c r="F61" s="611"/>
      <c r="H61" s="1229"/>
    </row>
    <row r="62" spans="1:20" s="1180" customFormat="1" ht="38.25">
      <c r="A62" s="1178">
        <f>A58+1</f>
        <v>23</v>
      </c>
      <c r="B62" s="133" t="s">
        <v>31</v>
      </c>
      <c r="C62" s="610" t="s">
        <v>16</v>
      </c>
      <c r="D62" s="609">
        <v>27</v>
      </c>
      <c r="E62" s="17"/>
      <c r="F62" s="611">
        <f>+D62*E62</f>
        <v>0</v>
      </c>
      <c r="H62" s="1181"/>
      <c r="M62" s="1231"/>
      <c r="N62" s="1231"/>
      <c r="O62" s="1231"/>
      <c r="P62" s="1231"/>
      <c r="Q62" s="1231"/>
      <c r="R62" s="1231"/>
      <c r="S62" s="1231"/>
      <c r="T62" s="1231"/>
    </row>
    <row r="63" spans="1:20" s="1180" customFormat="1" ht="14.25">
      <c r="A63" s="1288"/>
      <c r="B63" s="133"/>
      <c r="C63" s="610"/>
      <c r="D63" s="609"/>
      <c r="E63" s="17"/>
      <c r="F63" s="611"/>
      <c r="H63" s="1181"/>
      <c r="M63" s="1231"/>
      <c r="N63" s="1231"/>
      <c r="O63" s="1231"/>
      <c r="P63" s="1231"/>
      <c r="Q63" s="1231"/>
      <c r="R63" s="1231"/>
      <c r="S63" s="1231"/>
      <c r="T63" s="1231"/>
    </row>
    <row r="64" spans="1:20" s="1180" customFormat="1" ht="38.25">
      <c r="A64" s="1178">
        <f>A62+1</f>
        <v>24</v>
      </c>
      <c r="B64" s="133" t="s">
        <v>957</v>
      </c>
      <c r="C64" s="610" t="s">
        <v>16</v>
      </c>
      <c r="D64" s="609">
        <v>27</v>
      </c>
      <c r="E64" s="17"/>
      <c r="F64" s="611">
        <f>+D64*E64</f>
        <v>0</v>
      </c>
      <c r="H64" s="1181"/>
      <c r="M64" s="1231"/>
      <c r="N64" s="1231"/>
      <c r="O64" s="1231"/>
      <c r="P64" s="1231"/>
      <c r="Q64" s="1231"/>
      <c r="R64" s="1231"/>
      <c r="S64" s="1231"/>
      <c r="T64" s="1231"/>
    </row>
    <row r="65" spans="1:8" s="1180" customFormat="1" ht="14.25">
      <c r="A65" s="1288"/>
      <c r="B65" s="133"/>
      <c r="C65" s="610"/>
      <c r="D65" s="609"/>
      <c r="E65" s="17"/>
      <c r="F65" s="611"/>
      <c r="H65" s="1181"/>
    </row>
    <row r="66" spans="1:8">
      <c r="A66" s="1294"/>
      <c r="B66" s="1295" t="s">
        <v>14</v>
      </c>
      <c r="C66" s="1296"/>
      <c r="D66" s="1297"/>
      <c r="E66" s="1301" t="s">
        <v>3</v>
      </c>
      <c r="F66" s="1186">
        <f>SUM(F10:F65)</f>
        <v>0</v>
      </c>
    </row>
    <row r="67" spans="1:8">
      <c r="A67" s="1298"/>
    </row>
  </sheetData>
  <sheetProtection password="CC28" sheet="1" objects="1" scenarios="1" selectLockedCells="1"/>
  <pageMargins left="1.1417322834645669" right="0.19685039370078741" top="0.78740157480314965" bottom="0.6692913385826772" header="0.19685039370078741" footer="0.19685039370078741"/>
  <pageSetup paperSize="9" scale="75" orientation="portrait" r:id="rId1"/>
  <headerFooter alignWithMargins="0">
    <oddHeader>&amp;C&amp;"Arial CE,Krepko"&amp;8&amp;F&amp;R&amp;"Arial CE,Krepko"&amp;8&amp;G</oddHeader>
    <oddFooter>&amp;C &amp;"Arial CE,Krepko"&amp;P&amp;"Arial CE,Običajno" &amp;8od &amp;N&amp;R&amp;"Arial CE,Krepko"&amp;8&amp;A</oddFooter>
  </headerFooter>
  <legacyDrawingHF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7030A0"/>
  </sheetPr>
  <dimension ref="A1:X177"/>
  <sheetViews>
    <sheetView view="pageBreakPreview" topLeftCell="A163" zoomScale="85" zoomScaleNormal="100" zoomScaleSheetLayoutView="85" workbookViewId="0">
      <selection activeCell="E170" sqref="E170"/>
    </sheetView>
  </sheetViews>
  <sheetFormatPr defaultRowHeight="12.75"/>
  <cols>
    <col min="1" max="1" width="4.28515625" style="135" customWidth="1"/>
    <col min="2" max="2" width="45.7109375" style="122" customWidth="1"/>
    <col min="3" max="3" width="5.7109375" style="130" customWidth="1"/>
    <col min="4" max="4" width="8.7109375" style="129" customWidth="1"/>
    <col min="5" max="5" width="11.7109375" style="1221" customWidth="1"/>
    <col min="6" max="6" width="19.7109375" style="131" customWidth="1"/>
    <col min="7" max="7" width="11.140625" style="122" hidden="1" customWidth="1"/>
    <col min="8" max="8" width="14.42578125" style="122" hidden="1" customWidth="1"/>
    <col min="9" max="12" width="9.140625" style="122" hidden="1" customWidth="1"/>
    <col min="13" max="13" width="28" style="122" customWidth="1"/>
    <col min="14" max="19" width="9.140625" style="122"/>
    <col min="20" max="20" width="45.5703125" style="122" customWidth="1"/>
    <col min="21" max="24" width="9.140625" style="122" hidden="1" customWidth="1"/>
    <col min="25" max="16384" width="9.140625" style="122"/>
  </cols>
  <sheetData>
    <row r="1" spans="1:13" s="2" customFormat="1" ht="14.25">
      <c r="A1" s="914"/>
      <c r="B1" s="1039"/>
      <c r="C1" s="929" t="s">
        <v>2</v>
      </c>
      <c r="D1" s="928" t="s">
        <v>0</v>
      </c>
      <c r="E1" s="1219" t="s">
        <v>5</v>
      </c>
      <c r="F1" s="1040" t="s">
        <v>1</v>
      </c>
      <c r="G1" s="146"/>
      <c r="I1" s="3"/>
      <c r="J1" s="4"/>
      <c r="K1" s="5"/>
      <c r="L1" s="5"/>
      <c r="M1" s="138"/>
    </row>
    <row r="2" spans="1:13" s="2" customFormat="1" ht="14.25">
      <c r="A2" s="906" t="s">
        <v>296</v>
      </c>
      <c r="B2" s="906" t="s">
        <v>15</v>
      </c>
      <c r="C2" s="915"/>
      <c r="D2" s="1041"/>
      <c r="E2" s="1279"/>
      <c r="F2" s="1042"/>
      <c r="G2" s="146"/>
      <c r="I2" s="3"/>
      <c r="J2" s="4"/>
      <c r="K2" s="5"/>
      <c r="L2" s="5"/>
      <c r="M2" s="138"/>
    </row>
    <row r="3" spans="1:13" s="2" customFormat="1" ht="15">
      <c r="A3" s="904"/>
      <c r="B3" s="931"/>
      <c r="C3" s="915"/>
      <c r="D3" s="1043"/>
      <c r="E3" s="1280"/>
      <c r="F3" s="930"/>
      <c r="G3" s="159"/>
      <c r="H3" s="6"/>
      <c r="I3" s="3"/>
      <c r="J3" s="1"/>
      <c r="K3" s="7"/>
      <c r="L3" s="7"/>
      <c r="M3" s="138"/>
    </row>
    <row r="4" spans="1:13" s="2" customFormat="1" ht="229.5">
      <c r="A4" s="884" t="s">
        <v>277</v>
      </c>
      <c r="B4" s="888" t="s">
        <v>5110</v>
      </c>
      <c r="C4" s="915"/>
      <c r="D4" s="928"/>
      <c r="E4" s="1219"/>
      <c r="F4" s="930"/>
      <c r="G4" s="146"/>
      <c r="H4" s="8"/>
      <c r="I4" s="3"/>
      <c r="J4" s="7"/>
      <c r="K4" s="7"/>
      <c r="L4" s="7"/>
      <c r="M4" s="138"/>
    </row>
    <row r="5" spans="1:13" s="2" customFormat="1" ht="51">
      <c r="A5" s="884" t="s">
        <v>277</v>
      </c>
      <c r="B5" s="947" t="s">
        <v>4805</v>
      </c>
      <c r="C5" s="915"/>
      <c r="D5" s="1043"/>
      <c r="E5" s="1280"/>
      <c r="F5" s="930"/>
      <c r="H5" s="7"/>
    </row>
    <row r="6" spans="1:13" s="2" customFormat="1" ht="51">
      <c r="A6" s="884" t="s">
        <v>277</v>
      </c>
      <c r="B6" s="888" t="s">
        <v>4806</v>
      </c>
      <c r="C6" s="915"/>
      <c r="D6" s="928"/>
      <c r="E6" s="1219"/>
      <c r="F6" s="930"/>
      <c r="G6" s="160"/>
      <c r="H6" s="8"/>
      <c r="I6" s="3"/>
      <c r="J6" s="1"/>
      <c r="K6" s="1"/>
      <c r="L6" s="7"/>
    </row>
    <row r="7" spans="1:13" s="2" customFormat="1" ht="76.5">
      <c r="A7" s="927"/>
      <c r="B7" s="435" t="s">
        <v>5111</v>
      </c>
      <c r="C7" s="915"/>
      <c r="D7" s="928"/>
      <c r="E7" s="1219"/>
      <c r="F7" s="930"/>
      <c r="G7" s="160"/>
      <c r="H7" s="8"/>
      <c r="I7" s="3"/>
      <c r="J7" s="1"/>
      <c r="K7" s="1"/>
      <c r="L7" s="7"/>
      <c r="M7" s="138"/>
    </row>
    <row r="8" spans="1:13" s="2" customFormat="1" ht="76.5">
      <c r="A8" s="884" t="s">
        <v>277</v>
      </c>
      <c r="B8" s="435" t="s">
        <v>4807</v>
      </c>
      <c r="C8" s="915"/>
      <c r="D8" s="928"/>
      <c r="E8" s="1219"/>
      <c r="F8" s="930"/>
      <c r="G8" s="160"/>
      <c r="H8" s="8"/>
      <c r="I8" s="3"/>
      <c r="J8" s="1"/>
      <c r="K8" s="1"/>
      <c r="L8" s="7"/>
      <c r="M8" s="138"/>
    </row>
    <row r="9" spans="1:13" ht="153">
      <c r="A9" s="884" t="s">
        <v>277</v>
      </c>
      <c r="B9" s="893" t="s">
        <v>5112</v>
      </c>
      <c r="C9" s="915"/>
      <c r="D9" s="939"/>
      <c r="E9" s="1195"/>
      <c r="F9" s="924"/>
    </row>
    <row r="10" spans="1:13" s="158" customFormat="1" ht="178.5">
      <c r="A10" s="884" t="s">
        <v>277</v>
      </c>
      <c r="B10" s="893" t="s">
        <v>4808</v>
      </c>
      <c r="C10" s="915"/>
      <c r="D10" s="939"/>
      <c r="E10" s="1195"/>
      <c r="F10" s="924"/>
    </row>
    <row r="11" spans="1:13" s="158" customFormat="1" ht="178.5">
      <c r="A11" s="884" t="s">
        <v>277</v>
      </c>
      <c r="B11" s="893" t="s">
        <v>4809</v>
      </c>
      <c r="C11" s="915"/>
      <c r="D11" s="939"/>
      <c r="E11" s="1195"/>
      <c r="F11" s="924"/>
    </row>
    <row r="12" spans="1:13" s="158" customFormat="1" ht="38.25">
      <c r="A12" s="884" t="s">
        <v>277</v>
      </c>
      <c r="B12" s="893" t="s">
        <v>4810</v>
      </c>
      <c r="C12" s="915"/>
      <c r="D12" s="939"/>
      <c r="E12" s="1195"/>
      <c r="F12" s="924"/>
    </row>
    <row r="13" spans="1:13" s="158" customFormat="1" ht="25.5">
      <c r="A13" s="884" t="s">
        <v>277</v>
      </c>
      <c r="B13" s="893" t="s">
        <v>4811</v>
      </c>
      <c r="C13" s="915"/>
      <c r="D13" s="939"/>
      <c r="E13" s="1195"/>
      <c r="F13" s="924"/>
    </row>
    <row r="14" spans="1:13" s="158" customFormat="1" ht="140.25">
      <c r="A14" s="884"/>
      <c r="B14" s="893" t="s">
        <v>5113</v>
      </c>
      <c r="C14" s="915"/>
      <c r="D14" s="939"/>
      <c r="E14" s="1195"/>
      <c r="F14" s="924"/>
    </row>
    <row r="15" spans="1:13" ht="51">
      <c r="A15" s="884"/>
      <c r="B15" s="435" t="s">
        <v>4812</v>
      </c>
      <c r="C15" s="915"/>
      <c r="D15" s="939"/>
      <c r="E15" s="1195"/>
      <c r="F15" s="924"/>
    </row>
    <row r="16" spans="1:13" s="2" customFormat="1" ht="204">
      <c r="A16" s="884" t="s">
        <v>277</v>
      </c>
      <c r="B16" s="936" t="s">
        <v>297</v>
      </c>
      <c r="C16" s="915"/>
      <c r="D16" s="928"/>
      <c r="E16" s="1219"/>
      <c r="F16" s="930"/>
      <c r="G16" s="160"/>
      <c r="H16" s="8"/>
      <c r="I16" s="3"/>
      <c r="J16" s="1"/>
      <c r="K16" s="1"/>
      <c r="L16" s="7"/>
      <c r="M16" s="138"/>
    </row>
    <row r="17" spans="1:13" s="2" customFormat="1" ht="153">
      <c r="A17" s="884" t="s">
        <v>277</v>
      </c>
      <c r="B17" s="893" t="s">
        <v>4813</v>
      </c>
      <c r="C17" s="915"/>
      <c r="D17" s="928"/>
      <c r="E17" s="1219"/>
      <c r="F17" s="930"/>
      <c r="G17" s="160"/>
      <c r="H17" s="8"/>
      <c r="I17" s="3"/>
      <c r="J17" s="1"/>
      <c r="K17" s="1"/>
      <c r="L17" s="7"/>
      <c r="M17" s="138"/>
    </row>
    <row r="18" spans="1:13" s="2" customFormat="1" ht="242.25">
      <c r="A18" s="884" t="s">
        <v>277</v>
      </c>
      <c r="B18" s="893" t="s">
        <v>298</v>
      </c>
      <c r="C18" s="915"/>
      <c r="D18" s="928"/>
      <c r="E18" s="1219"/>
      <c r="F18" s="930"/>
      <c r="G18" s="146"/>
      <c r="H18" s="8"/>
      <c r="I18" s="3"/>
      <c r="J18" s="1"/>
      <c r="K18" s="1"/>
      <c r="L18" s="7"/>
      <c r="M18" s="138"/>
    </row>
    <row r="19" spans="1:13" s="2" customFormat="1" ht="318.75">
      <c r="A19" s="884" t="s">
        <v>277</v>
      </c>
      <c r="B19" s="893" t="s">
        <v>299</v>
      </c>
      <c r="C19" s="915"/>
      <c r="D19" s="928"/>
      <c r="E19" s="1219"/>
      <c r="F19" s="930"/>
      <c r="G19" s="160"/>
      <c r="H19" s="8"/>
      <c r="I19" s="3"/>
      <c r="J19" s="1"/>
      <c r="K19" s="1"/>
      <c r="L19" s="7"/>
    </row>
    <row r="20" spans="1:13" s="2" customFormat="1" ht="191.25">
      <c r="A20" s="884" t="s">
        <v>277</v>
      </c>
      <c r="B20" s="893" t="s">
        <v>300</v>
      </c>
      <c r="C20" s="915"/>
      <c r="D20" s="1043"/>
      <c r="E20" s="1280"/>
      <c r="F20" s="930"/>
      <c r="G20" s="146"/>
      <c r="H20" s="8"/>
      <c r="I20" s="3"/>
      <c r="J20" s="1"/>
      <c r="K20" s="1"/>
      <c r="L20" s="7"/>
      <c r="M20" s="138"/>
    </row>
    <row r="21" spans="1:13" s="138" customFormat="1" ht="267.75">
      <c r="A21" s="884" t="s">
        <v>277</v>
      </c>
      <c r="B21" s="893" t="s">
        <v>301</v>
      </c>
      <c r="C21" s="915"/>
      <c r="D21" s="928"/>
      <c r="E21" s="1280"/>
      <c r="F21" s="1044"/>
      <c r="G21" s="162"/>
      <c r="H21" s="14"/>
      <c r="I21" s="15"/>
      <c r="J21" s="1"/>
      <c r="K21" s="1"/>
      <c r="L21" s="1"/>
    </row>
    <row r="22" spans="1:13" s="2" customFormat="1" ht="153">
      <c r="A22" s="884" t="s">
        <v>277</v>
      </c>
      <c r="B22" s="893" t="s">
        <v>302</v>
      </c>
      <c r="C22" s="915"/>
      <c r="D22" s="916"/>
      <c r="E22" s="1271"/>
      <c r="F22" s="918"/>
      <c r="G22" s="146"/>
      <c r="H22" s="8"/>
      <c r="I22" s="3"/>
      <c r="J22" s="1"/>
      <c r="K22" s="1"/>
      <c r="L22" s="7"/>
      <c r="M22" s="138"/>
    </row>
    <row r="23" spans="1:13" s="2" customFormat="1" ht="293.25">
      <c r="A23" s="884" t="s">
        <v>277</v>
      </c>
      <c r="B23" s="893" t="s">
        <v>303</v>
      </c>
      <c r="C23" s="915"/>
      <c r="D23" s="916"/>
      <c r="E23" s="1271"/>
      <c r="F23" s="918"/>
      <c r="G23" s="146"/>
      <c r="H23" s="8"/>
      <c r="I23" s="3"/>
      <c r="J23" s="1"/>
      <c r="K23" s="1"/>
      <c r="L23" s="7"/>
      <c r="M23" s="138"/>
    </row>
    <row r="24" spans="1:13" s="138" customFormat="1" ht="178.5">
      <c r="A24" s="884" t="s">
        <v>277</v>
      </c>
      <c r="B24" s="893" t="s">
        <v>304</v>
      </c>
      <c r="C24" s="915"/>
      <c r="D24" s="916"/>
      <c r="E24" s="1271"/>
      <c r="F24" s="918"/>
      <c r="G24" s="146"/>
      <c r="H24" s="14"/>
      <c r="I24" s="15"/>
      <c r="J24" s="1"/>
      <c r="K24" s="1"/>
      <c r="L24" s="1"/>
    </row>
    <row r="25" spans="1:13" s="2" customFormat="1" ht="76.5">
      <c r="A25" s="884" t="s">
        <v>277</v>
      </c>
      <c r="B25" s="893" t="s">
        <v>305</v>
      </c>
      <c r="C25" s="915"/>
      <c r="D25" s="916"/>
      <c r="E25" s="1271"/>
      <c r="F25" s="918"/>
      <c r="G25" s="146"/>
      <c r="H25" s="8"/>
      <c r="I25" s="3"/>
      <c r="J25" s="1"/>
      <c r="K25" s="1"/>
      <c r="L25" s="7"/>
      <c r="M25" s="138"/>
    </row>
    <row r="26" spans="1:13" s="2" customFormat="1" ht="14.25">
      <c r="A26" s="884"/>
      <c r="B26" s="893" t="s">
        <v>5258</v>
      </c>
      <c r="C26" s="915"/>
      <c r="D26" s="916"/>
      <c r="E26" s="1271"/>
      <c r="F26" s="918"/>
      <c r="G26" s="146"/>
      <c r="H26" s="8"/>
      <c r="I26" s="3"/>
      <c r="J26" s="1"/>
      <c r="K26" s="1"/>
      <c r="L26" s="7"/>
      <c r="M26" s="138"/>
    </row>
    <row r="27" spans="1:13" s="2" customFormat="1" ht="14.25">
      <c r="A27" s="884"/>
      <c r="B27" s="893"/>
      <c r="C27" s="915"/>
      <c r="D27" s="916"/>
      <c r="E27" s="1271"/>
      <c r="F27" s="918"/>
      <c r="G27" s="146"/>
      <c r="H27" s="8"/>
      <c r="I27" s="3"/>
      <c r="J27" s="1"/>
      <c r="K27" s="1"/>
      <c r="L27" s="7"/>
      <c r="M27" s="138"/>
    </row>
    <row r="28" spans="1:13" s="2" customFormat="1" ht="14.25">
      <c r="A28" s="884"/>
      <c r="B28" s="936" t="s">
        <v>5253</v>
      </c>
      <c r="C28" s="915"/>
      <c r="D28" s="916"/>
      <c r="E28" s="1271"/>
      <c r="F28" s="918"/>
      <c r="G28" s="146"/>
      <c r="H28" s="8"/>
      <c r="I28" s="3"/>
      <c r="J28" s="1"/>
      <c r="K28" s="1"/>
      <c r="L28" s="7"/>
      <c r="M28" s="138"/>
    </row>
    <row r="29" spans="1:13" s="2" customFormat="1" ht="14.25">
      <c r="A29" s="884"/>
      <c r="B29" s="893"/>
      <c r="C29" s="915"/>
      <c r="D29" s="916"/>
      <c r="E29" s="1271"/>
      <c r="F29" s="918"/>
      <c r="G29" s="146"/>
      <c r="H29" s="8"/>
      <c r="I29" s="3"/>
      <c r="J29" s="1"/>
      <c r="K29" s="1"/>
      <c r="L29" s="7"/>
      <c r="M29" s="138"/>
    </row>
    <row r="30" spans="1:13">
      <c r="A30" s="904"/>
      <c r="B30" s="937" t="s">
        <v>5114</v>
      </c>
      <c r="C30" s="915"/>
      <c r="D30" s="939"/>
      <c r="E30" s="1195"/>
      <c r="F30" s="924"/>
    </row>
    <row r="31" spans="1:13">
      <c r="A31" s="1045" t="s">
        <v>835</v>
      </c>
      <c r="B31" s="937" t="s">
        <v>836</v>
      </c>
      <c r="C31" s="915"/>
      <c r="D31" s="939"/>
      <c r="E31" s="1195"/>
      <c r="F31" s="924"/>
    </row>
    <row r="32" spans="1:13">
      <c r="A32" s="904"/>
      <c r="B32" s="897"/>
      <c r="C32" s="915"/>
      <c r="D32" s="939"/>
      <c r="E32" s="1195"/>
      <c r="F32" s="924"/>
    </row>
    <row r="33" spans="1:6" ht="76.5">
      <c r="A33" s="906" t="s">
        <v>9</v>
      </c>
      <c r="B33" s="435" t="s">
        <v>4814</v>
      </c>
      <c r="C33" s="915"/>
      <c r="D33" s="928"/>
      <c r="E33" s="1281"/>
      <c r="F33" s="930"/>
    </row>
    <row r="34" spans="1:6">
      <c r="A34" s="904"/>
      <c r="B34" s="435"/>
      <c r="C34" s="915"/>
      <c r="D34" s="928"/>
      <c r="E34" s="1281"/>
      <c r="F34" s="930"/>
    </row>
    <row r="35" spans="1:6" ht="197.25" customHeight="1">
      <c r="A35" s="906">
        <v>1</v>
      </c>
      <c r="B35" s="435" t="s">
        <v>5115</v>
      </c>
      <c r="C35" s="915"/>
      <c r="D35" s="928"/>
      <c r="E35" s="1281"/>
      <c r="F35" s="930"/>
    </row>
    <row r="36" spans="1:6" ht="127.5">
      <c r="A36" s="906" t="s">
        <v>4989</v>
      </c>
      <c r="B36" s="435" t="s">
        <v>5116</v>
      </c>
      <c r="C36" s="915" t="s">
        <v>7</v>
      </c>
      <c r="D36" s="928">
        <v>1240</v>
      </c>
      <c r="E36" s="1281"/>
      <c r="F36" s="930">
        <f t="shared" ref="F36:F44" si="0">+D36*E36</f>
        <v>0</v>
      </c>
    </row>
    <row r="37" spans="1:6" ht="140.25">
      <c r="A37" s="906" t="s">
        <v>4990</v>
      </c>
      <c r="B37" s="435" t="s">
        <v>5117</v>
      </c>
      <c r="C37" s="915" t="s">
        <v>7</v>
      </c>
      <c r="D37" s="928">
        <v>1210</v>
      </c>
      <c r="E37" s="1281"/>
      <c r="F37" s="930">
        <f t="shared" si="0"/>
        <v>0</v>
      </c>
    </row>
    <row r="38" spans="1:6" ht="127.5">
      <c r="A38" s="906" t="s">
        <v>4991</v>
      </c>
      <c r="B38" s="435" t="s">
        <v>5118</v>
      </c>
      <c r="C38" s="915" t="s">
        <v>7</v>
      </c>
      <c r="D38" s="948">
        <v>184</v>
      </c>
      <c r="E38" s="1281"/>
      <c r="F38" s="930">
        <f t="shared" si="0"/>
        <v>0</v>
      </c>
    </row>
    <row r="39" spans="1:6" ht="127.5">
      <c r="A39" s="906" t="s">
        <v>4992</v>
      </c>
      <c r="B39" s="435" t="s">
        <v>5119</v>
      </c>
      <c r="C39" s="915" t="s">
        <v>7</v>
      </c>
      <c r="D39" s="948">
        <v>399</v>
      </c>
      <c r="E39" s="1281"/>
      <c r="F39" s="930">
        <f t="shared" si="0"/>
        <v>0</v>
      </c>
    </row>
    <row r="40" spans="1:6" ht="118.5" customHeight="1">
      <c r="A40" s="906" t="s">
        <v>4993</v>
      </c>
      <c r="B40" s="435" t="s">
        <v>5120</v>
      </c>
      <c r="C40" s="915" t="s">
        <v>7</v>
      </c>
      <c r="D40" s="948">
        <v>180</v>
      </c>
      <c r="E40" s="1281"/>
      <c r="F40" s="930">
        <f t="shared" si="0"/>
        <v>0</v>
      </c>
    </row>
    <row r="41" spans="1:6" ht="76.5">
      <c r="A41" s="906" t="s">
        <v>4994</v>
      </c>
      <c r="B41" s="435" t="s">
        <v>5121</v>
      </c>
      <c r="C41" s="915" t="s">
        <v>7</v>
      </c>
      <c r="D41" s="948">
        <v>122</v>
      </c>
      <c r="E41" s="1281"/>
      <c r="F41" s="930">
        <f t="shared" si="0"/>
        <v>0</v>
      </c>
    </row>
    <row r="42" spans="1:6" ht="63.75">
      <c r="A42" s="906" t="s">
        <v>4995</v>
      </c>
      <c r="B42" s="435" t="s">
        <v>5122</v>
      </c>
      <c r="C42" s="915" t="s">
        <v>7</v>
      </c>
      <c r="D42" s="948">
        <v>180</v>
      </c>
      <c r="E42" s="1281"/>
      <c r="F42" s="930">
        <f t="shared" si="0"/>
        <v>0</v>
      </c>
    </row>
    <row r="43" spans="1:6" ht="25.5">
      <c r="A43" s="906" t="s">
        <v>4996</v>
      </c>
      <c r="B43" s="435" t="s">
        <v>4820</v>
      </c>
      <c r="C43" s="915" t="s">
        <v>7</v>
      </c>
      <c r="D43" s="928">
        <v>1240</v>
      </c>
      <c r="E43" s="1281"/>
      <c r="F43" s="930">
        <f t="shared" si="0"/>
        <v>0</v>
      </c>
    </row>
    <row r="44" spans="1:6" ht="25.5">
      <c r="A44" s="906" t="s">
        <v>4997</v>
      </c>
      <c r="B44" s="435" t="s">
        <v>4821</v>
      </c>
      <c r="C44" s="915" t="s">
        <v>7</v>
      </c>
      <c r="D44" s="928">
        <v>1210</v>
      </c>
      <c r="E44" s="1281"/>
      <c r="F44" s="930">
        <f t="shared" si="0"/>
        <v>0</v>
      </c>
    </row>
    <row r="45" spans="1:6" s="124" customFormat="1">
      <c r="A45" s="904"/>
      <c r="B45" s="435"/>
      <c r="C45" s="915"/>
      <c r="D45" s="948"/>
      <c r="E45" s="1281"/>
      <c r="F45" s="930"/>
    </row>
    <row r="46" spans="1:6">
      <c r="A46" s="1045" t="s">
        <v>4815</v>
      </c>
      <c r="B46" s="937" t="s">
        <v>4816</v>
      </c>
      <c r="C46" s="915"/>
      <c r="D46" s="939"/>
      <c r="E46" s="1195"/>
      <c r="F46" s="924"/>
    </row>
    <row r="47" spans="1:6">
      <c r="A47" s="904"/>
      <c r="B47" s="897"/>
      <c r="C47" s="915"/>
      <c r="D47" s="939"/>
      <c r="E47" s="1195"/>
      <c r="F47" s="924"/>
    </row>
    <row r="48" spans="1:6" s="299" customFormat="1" ht="117.75" customHeight="1">
      <c r="A48" s="906">
        <f>A35+1</f>
        <v>2</v>
      </c>
      <c r="B48" s="435" t="s">
        <v>5123</v>
      </c>
      <c r="C48" s="915"/>
      <c r="D48" s="928"/>
      <c r="E48" s="1281"/>
      <c r="F48" s="930"/>
    </row>
    <row r="49" spans="1:6" ht="127.5">
      <c r="A49" s="906" t="s">
        <v>4998</v>
      </c>
      <c r="B49" s="435" t="s">
        <v>5124</v>
      </c>
      <c r="C49" s="915" t="s">
        <v>7</v>
      </c>
      <c r="D49" s="928">
        <v>933</v>
      </c>
      <c r="E49" s="1281"/>
      <c r="F49" s="930">
        <f t="shared" ref="F49:F55" si="1">+D49*E49</f>
        <v>0</v>
      </c>
    </row>
    <row r="50" spans="1:6" ht="127.5">
      <c r="A50" s="906" t="s">
        <v>4999</v>
      </c>
      <c r="B50" s="435" t="s">
        <v>5125</v>
      </c>
      <c r="C50" s="915" t="s">
        <v>7</v>
      </c>
      <c r="D50" s="948">
        <v>120</v>
      </c>
      <c r="E50" s="1281"/>
      <c r="F50" s="930">
        <f t="shared" si="1"/>
        <v>0</v>
      </c>
    </row>
    <row r="51" spans="1:6" ht="118.5" customHeight="1">
      <c r="A51" s="906" t="s">
        <v>5000</v>
      </c>
      <c r="B51" s="435" t="s">
        <v>5126</v>
      </c>
      <c r="C51" s="915" t="s">
        <v>7</v>
      </c>
      <c r="D51" s="948">
        <v>163</v>
      </c>
      <c r="E51" s="1281"/>
      <c r="F51" s="930">
        <f t="shared" si="1"/>
        <v>0</v>
      </c>
    </row>
    <row r="52" spans="1:6" ht="63.75">
      <c r="A52" s="906" t="s">
        <v>5001</v>
      </c>
      <c r="B52" s="435" t="s">
        <v>5127</v>
      </c>
      <c r="C52" s="915" t="s">
        <v>7</v>
      </c>
      <c r="D52" s="948">
        <v>199</v>
      </c>
      <c r="E52" s="1281"/>
      <c r="F52" s="930">
        <f t="shared" si="1"/>
        <v>0</v>
      </c>
    </row>
    <row r="53" spans="1:6" ht="38.25">
      <c r="A53" s="906" t="s">
        <v>5002</v>
      </c>
      <c r="B53" s="435" t="s">
        <v>5128</v>
      </c>
      <c r="C53" s="915" t="s">
        <v>7</v>
      </c>
      <c r="D53" s="928">
        <v>1050</v>
      </c>
      <c r="E53" s="1281"/>
      <c r="F53" s="930">
        <f t="shared" si="1"/>
        <v>0</v>
      </c>
    </row>
    <row r="54" spans="1:6" ht="25.5">
      <c r="A54" s="906" t="s">
        <v>5003</v>
      </c>
      <c r="B54" s="435" t="s">
        <v>4820</v>
      </c>
      <c r="C54" s="915" t="s">
        <v>7</v>
      </c>
      <c r="D54" s="928">
        <v>1050</v>
      </c>
      <c r="E54" s="1281"/>
      <c r="F54" s="930">
        <f t="shared" si="1"/>
        <v>0</v>
      </c>
    </row>
    <row r="55" spans="1:6" ht="25.5">
      <c r="A55" s="906" t="s">
        <v>5004</v>
      </c>
      <c r="B55" s="435" t="s">
        <v>4822</v>
      </c>
      <c r="C55" s="915" t="s">
        <v>7</v>
      </c>
      <c r="D55" s="928">
        <v>1050</v>
      </c>
      <c r="E55" s="1281"/>
      <c r="F55" s="930">
        <f t="shared" si="1"/>
        <v>0</v>
      </c>
    </row>
    <row r="56" spans="1:6" s="124" customFormat="1">
      <c r="A56" s="904"/>
      <c r="B56" s="435"/>
      <c r="C56" s="915"/>
      <c r="D56" s="948"/>
      <c r="E56" s="1281"/>
      <c r="F56" s="930"/>
    </row>
    <row r="57" spans="1:6">
      <c r="A57" s="1045" t="s">
        <v>4817</v>
      </c>
      <c r="B57" s="937" t="s">
        <v>4818</v>
      </c>
      <c r="C57" s="915"/>
      <c r="D57" s="939"/>
      <c r="E57" s="1195"/>
      <c r="F57" s="924"/>
    </row>
    <row r="58" spans="1:6">
      <c r="A58" s="904"/>
      <c r="B58" s="897"/>
      <c r="C58" s="915"/>
      <c r="D58" s="939"/>
      <c r="E58" s="1195"/>
      <c r="F58" s="924"/>
    </row>
    <row r="59" spans="1:6" ht="206.25" customHeight="1">
      <c r="A59" s="906" t="s">
        <v>9</v>
      </c>
      <c r="B59" s="435" t="s">
        <v>4819</v>
      </c>
      <c r="C59" s="915"/>
      <c r="D59" s="928"/>
      <c r="E59" s="1281"/>
      <c r="F59" s="930"/>
    </row>
    <row r="60" spans="1:6" s="124" customFormat="1">
      <c r="A60" s="904"/>
      <c r="B60" s="435"/>
      <c r="C60" s="915"/>
      <c r="D60" s="928"/>
      <c r="E60" s="1281"/>
      <c r="F60" s="930"/>
    </row>
    <row r="61" spans="1:6" s="299" customFormat="1" ht="195" customHeight="1">
      <c r="A61" s="906">
        <f>A48+1</f>
        <v>3</v>
      </c>
      <c r="B61" s="435" t="s">
        <v>5129</v>
      </c>
      <c r="C61" s="915"/>
      <c r="D61" s="928"/>
      <c r="E61" s="1281"/>
      <c r="F61" s="930"/>
    </row>
    <row r="62" spans="1:6" ht="165.75">
      <c r="A62" s="906" t="s">
        <v>5005</v>
      </c>
      <c r="B62" s="435" t="s">
        <v>5130</v>
      </c>
      <c r="C62" s="915" t="s">
        <v>7</v>
      </c>
      <c r="D62" s="928">
        <v>2878</v>
      </c>
      <c r="E62" s="1281"/>
      <c r="F62" s="930">
        <f t="shared" ref="F62:F70" si="2">+D62*E62</f>
        <v>0</v>
      </c>
    </row>
    <row r="63" spans="1:6" ht="165.75">
      <c r="A63" s="906" t="s">
        <v>5006</v>
      </c>
      <c r="B63" s="435" t="s">
        <v>5131</v>
      </c>
      <c r="C63" s="915" t="s">
        <v>7</v>
      </c>
      <c r="D63" s="928">
        <v>5100</v>
      </c>
      <c r="E63" s="1281"/>
      <c r="F63" s="930">
        <f t="shared" si="2"/>
        <v>0</v>
      </c>
    </row>
    <row r="64" spans="1:6" ht="127.5">
      <c r="A64" s="906" t="s">
        <v>5007</v>
      </c>
      <c r="B64" s="435" t="s">
        <v>5132</v>
      </c>
      <c r="C64" s="915" t="s">
        <v>7</v>
      </c>
      <c r="D64" s="928">
        <v>1999</v>
      </c>
      <c r="E64" s="1281"/>
      <c r="F64" s="930">
        <f t="shared" si="2"/>
        <v>0</v>
      </c>
    </row>
    <row r="65" spans="1:6" ht="140.25">
      <c r="A65" s="906" t="s">
        <v>5008</v>
      </c>
      <c r="B65" s="435" t="s">
        <v>5133</v>
      </c>
      <c r="C65" s="915" t="s">
        <v>7</v>
      </c>
      <c r="D65" s="948">
        <v>315</v>
      </c>
      <c r="E65" s="1281"/>
      <c r="F65" s="930">
        <f t="shared" si="2"/>
        <v>0</v>
      </c>
    </row>
    <row r="66" spans="1:6" ht="118.5" customHeight="1">
      <c r="A66" s="906" t="s">
        <v>5009</v>
      </c>
      <c r="B66" s="435" t="s">
        <v>5134</v>
      </c>
      <c r="C66" s="915" t="s">
        <v>7</v>
      </c>
      <c r="D66" s="948">
        <v>435</v>
      </c>
      <c r="E66" s="1281"/>
      <c r="F66" s="930">
        <f t="shared" si="2"/>
        <v>0</v>
      </c>
    </row>
    <row r="67" spans="1:6" ht="76.5">
      <c r="A67" s="906" t="s">
        <v>5010</v>
      </c>
      <c r="B67" s="435" t="s">
        <v>5135</v>
      </c>
      <c r="C67" s="915" t="s">
        <v>7</v>
      </c>
      <c r="D67" s="948">
        <v>335</v>
      </c>
      <c r="E67" s="1281"/>
      <c r="F67" s="930">
        <f t="shared" si="2"/>
        <v>0</v>
      </c>
    </row>
    <row r="68" spans="1:6" ht="76.5">
      <c r="A68" s="906" t="s">
        <v>5011</v>
      </c>
      <c r="B68" s="435" t="s">
        <v>5136</v>
      </c>
      <c r="C68" s="915" t="s">
        <v>7</v>
      </c>
      <c r="D68" s="948">
        <v>475</v>
      </c>
      <c r="E68" s="1281"/>
      <c r="F68" s="930">
        <f t="shared" si="2"/>
        <v>0</v>
      </c>
    </row>
    <row r="69" spans="1:6" ht="25.5">
      <c r="A69" s="906" t="s">
        <v>5012</v>
      </c>
      <c r="B69" s="435" t="s">
        <v>4823</v>
      </c>
      <c r="C69" s="915" t="s">
        <v>7</v>
      </c>
      <c r="D69" s="928">
        <v>2845</v>
      </c>
      <c r="E69" s="1281"/>
      <c r="F69" s="930">
        <f t="shared" si="2"/>
        <v>0</v>
      </c>
    </row>
    <row r="70" spans="1:6" ht="25.5">
      <c r="A70" s="906" t="s">
        <v>5013</v>
      </c>
      <c r="B70" s="435" t="s">
        <v>4821</v>
      </c>
      <c r="C70" s="915" t="s">
        <v>7</v>
      </c>
      <c r="D70" s="928">
        <v>5050</v>
      </c>
      <c r="E70" s="1281"/>
      <c r="F70" s="930">
        <f t="shared" si="2"/>
        <v>0</v>
      </c>
    </row>
    <row r="71" spans="1:6" s="124" customFormat="1">
      <c r="A71" s="3204"/>
      <c r="B71" s="3215"/>
      <c r="C71" s="3211"/>
      <c r="D71" s="3212"/>
      <c r="E71" s="3216"/>
      <c r="F71" s="3217"/>
    </row>
    <row r="72" spans="1:6" ht="63.75">
      <c r="A72" s="906">
        <f>A61+1</f>
        <v>4</v>
      </c>
      <c r="B72" s="942" t="s">
        <v>5143</v>
      </c>
      <c r="C72" s="915" t="s">
        <v>7</v>
      </c>
      <c r="D72" s="928">
        <v>355</v>
      </c>
      <c r="E72" s="1271"/>
      <c r="F72" s="918">
        <f>D72*E72</f>
        <v>0</v>
      </c>
    </row>
    <row r="73" spans="1:6" s="124" customFormat="1">
      <c r="A73" s="904"/>
      <c r="B73" s="435"/>
      <c r="C73" s="915"/>
      <c r="D73" s="928"/>
      <c r="E73" s="1281"/>
      <c r="F73" s="930"/>
    </row>
    <row r="74" spans="1:6" ht="191.25">
      <c r="A74" s="906">
        <f>A72+1</f>
        <v>5</v>
      </c>
      <c r="B74" s="435" t="s">
        <v>5137</v>
      </c>
      <c r="C74" s="915"/>
      <c r="D74" s="928"/>
      <c r="E74" s="1281"/>
      <c r="F74" s="930"/>
    </row>
    <row r="75" spans="1:6" ht="89.25">
      <c r="A75" s="906" t="s">
        <v>5254</v>
      </c>
      <c r="B75" s="435" t="s">
        <v>4825</v>
      </c>
      <c r="C75" s="915" t="s">
        <v>7</v>
      </c>
      <c r="D75" s="928">
        <v>606</v>
      </c>
      <c r="E75" s="1281"/>
      <c r="F75" s="930">
        <f t="shared" ref="F75:F76" si="3">+D75*E75</f>
        <v>0</v>
      </c>
    </row>
    <row r="76" spans="1:6" ht="63.75">
      <c r="A76" s="906" t="s">
        <v>5255</v>
      </c>
      <c r="B76" s="435" t="s">
        <v>4824</v>
      </c>
      <c r="C76" s="915" t="s">
        <v>7</v>
      </c>
      <c r="D76" s="928">
        <v>9</v>
      </c>
      <c r="E76" s="1281"/>
      <c r="F76" s="930">
        <f t="shared" si="3"/>
        <v>0</v>
      </c>
    </row>
    <row r="77" spans="1:6">
      <c r="A77" s="904"/>
      <c r="B77" s="1046"/>
      <c r="C77" s="915"/>
      <c r="D77" s="939"/>
      <c r="E77" s="1195"/>
      <c r="F77" s="924"/>
    </row>
    <row r="78" spans="1:6" ht="318.75">
      <c r="A78" s="906">
        <f>A74+1</f>
        <v>6</v>
      </c>
      <c r="B78" s="926" t="s">
        <v>1051</v>
      </c>
      <c r="C78" s="915" t="s">
        <v>7</v>
      </c>
      <c r="D78" s="916">
        <v>2330</v>
      </c>
      <c r="E78" s="1271"/>
      <c r="F78" s="918">
        <f>D78*E78</f>
        <v>0</v>
      </c>
    </row>
    <row r="79" spans="1:6">
      <c r="A79" s="904"/>
      <c r="B79" s="1047"/>
      <c r="C79" s="915"/>
      <c r="D79" s="916"/>
      <c r="E79" s="1271"/>
      <c r="F79" s="918"/>
    </row>
    <row r="80" spans="1:6" ht="318.75">
      <c r="A80" s="906">
        <f>A78+1</f>
        <v>7</v>
      </c>
      <c r="B80" s="942" t="s">
        <v>5020</v>
      </c>
      <c r="C80" s="915" t="s">
        <v>7</v>
      </c>
      <c r="D80" s="916">
        <v>320.7</v>
      </c>
      <c r="E80" s="1163"/>
      <c r="F80" s="918">
        <f>D80*E80</f>
        <v>0</v>
      </c>
    </row>
    <row r="81" spans="1:6">
      <c r="A81" s="904"/>
      <c r="B81" s="942"/>
      <c r="C81" s="915"/>
      <c r="D81" s="916"/>
      <c r="E81" s="1271"/>
      <c r="F81" s="918"/>
    </row>
    <row r="82" spans="1:6" ht="229.5">
      <c r="A82" s="906">
        <f>A80+1</f>
        <v>8</v>
      </c>
      <c r="B82" s="942" t="s">
        <v>1052</v>
      </c>
      <c r="C82" s="915" t="s">
        <v>7</v>
      </c>
      <c r="D82" s="916">
        <v>157</v>
      </c>
      <c r="E82" s="1271"/>
      <c r="F82" s="918">
        <f>D82*E82</f>
        <v>0</v>
      </c>
    </row>
    <row r="83" spans="1:6">
      <c r="A83" s="904"/>
      <c r="B83" s="942"/>
      <c r="C83" s="915"/>
      <c r="D83" s="916"/>
      <c r="E83" s="1271"/>
      <c r="F83" s="918"/>
    </row>
    <row r="84" spans="1:6" ht="216.75">
      <c r="A84" s="906">
        <f>A82+1</f>
        <v>9</v>
      </c>
      <c r="B84" s="942" t="s">
        <v>424</v>
      </c>
      <c r="C84" s="915" t="s">
        <v>7</v>
      </c>
      <c r="D84" s="894">
        <v>19</v>
      </c>
      <c r="E84" s="1271"/>
      <c r="F84" s="918">
        <f>D84*E84</f>
        <v>0</v>
      </c>
    </row>
    <row r="85" spans="1:6" s="124" customFormat="1">
      <c r="A85" s="904"/>
      <c r="B85" s="942"/>
      <c r="C85" s="915"/>
      <c r="D85" s="916"/>
      <c r="E85" s="1271"/>
      <c r="F85" s="918"/>
    </row>
    <row r="86" spans="1:6" ht="140.25">
      <c r="A86" s="906">
        <f>A84+1</f>
        <v>10</v>
      </c>
      <c r="B86" s="938" t="s">
        <v>5416</v>
      </c>
      <c r="C86" s="917" t="s">
        <v>7</v>
      </c>
      <c r="D86" s="928">
        <v>2336</v>
      </c>
      <c r="E86" s="1271"/>
      <c r="F86" s="918">
        <f>D86*E86</f>
        <v>0</v>
      </c>
    </row>
    <row r="87" spans="1:6" s="124" customFormat="1">
      <c r="A87" s="904"/>
      <c r="B87" s="938"/>
      <c r="C87" s="917"/>
      <c r="D87" s="928"/>
      <c r="E87" s="1219"/>
      <c r="F87" s="930"/>
    </row>
    <row r="88" spans="1:6" ht="165.75">
      <c r="A88" s="906">
        <f>A86+1</f>
        <v>11</v>
      </c>
      <c r="B88" s="942" t="s">
        <v>4832</v>
      </c>
      <c r="C88" s="915" t="s">
        <v>7</v>
      </c>
      <c r="D88" s="928">
        <v>2020</v>
      </c>
      <c r="E88" s="1281"/>
      <c r="F88" s="930">
        <f>+D88*E88</f>
        <v>0</v>
      </c>
    </row>
    <row r="89" spans="1:6" s="124" customFormat="1">
      <c r="A89" s="904"/>
      <c r="B89" s="942"/>
      <c r="C89" s="915"/>
      <c r="D89" s="916"/>
      <c r="E89" s="1271"/>
      <c r="F89" s="918"/>
    </row>
    <row r="90" spans="1:6" ht="178.5">
      <c r="A90" s="906">
        <f>A88+1</f>
        <v>12</v>
      </c>
      <c r="B90" s="942" t="s">
        <v>4831</v>
      </c>
      <c r="C90" s="915" t="s">
        <v>7</v>
      </c>
      <c r="D90" s="928">
        <v>195</v>
      </c>
      <c r="E90" s="1271"/>
      <c r="F90" s="918">
        <f>D90*E90</f>
        <v>0</v>
      </c>
    </row>
    <row r="91" spans="1:6" s="124" customFormat="1">
      <c r="A91" s="904"/>
      <c r="B91" s="942"/>
      <c r="C91" s="915"/>
      <c r="D91" s="916"/>
      <c r="E91" s="1271"/>
      <c r="F91" s="918"/>
    </row>
    <row r="92" spans="1:6" ht="165.75">
      <c r="A92" s="906">
        <f>A90+1</f>
        <v>13</v>
      </c>
      <c r="B92" s="942" t="s">
        <v>1041</v>
      </c>
      <c r="C92" s="915" t="s">
        <v>7</v>
      </c>
      <c r="D92" s="928">
        <v>160</v>
      </c>
      <c r="E92" s="1271"/>
      <c r="F92" s="918">
        <f>D92*E92</f>
        <v>0</v>
      </c>
    </row>
    <row r="93" spans="1:6" s="124" customFormat="1">
      <c r="A93" s="904"/>
      <c r="B93" s="942"/>
      <c r="C93" s="915"/>
      <c r="D93" s="916"/>
      <c r="E93" s="1271"/>
      <c r="F93" s="918"/>
    </row>
    <row r="94" spans="1:6" s="149" customFormat="1" ht="178.5">
      <c r="A94" s="906">
        <f>A92+1</f>
        <v>14</v>
      </c>
      <c r="B94" s="926" t="s">
        <v>4830</v>
      </c>
      <c r="C94" s="915" t="s">
        <v>7</v>
      </c>
      <c r="D94" s="928">
        <v>2775</v>
      </c>
      <c r="E94" s="1271"/>
      <c r="F94" s="918">
        <f>D94*E94</f>
        <v>0</v>
      </c>
    </row>
    <row r="95" spans="1:6" s="124" customFormat="1">
      <c r="A95" s="904"/>
      <c r="B95" s="942"/>
      <c r="C95" s="915"/>
      <c r="D95" s="916"/>
      <c r="E95" s="1271"/>
      <c r="F95" s="918"/>
    </row>
    <row r="96" spans="1:6" s="149" customFormat="1" ht="63.75">
      <c r="A96" s="906">
        <f>A94+1</f>
        <v>15</v>
      </c>
      <c r="B96" s="926" t="s">
        <v>5014</v>
      </c>
      <c r="C96" s="915" t="s">
        <v>7</v>
      </c>
      <c r="D96" s="928">
        <v>1115</v>
      </c>
      <c r="E96" s="1271"/>
      <c r="F96" s="918">
        <f>D96*E96</f>
        <v>0</v>
      </c>
    </row>
    <row r="97" spans="1:6" s="150" customFormat="1">
      <c r="A97" s="904"/>
      <c r="B97" s="926"/>
      <c r="C97" s="915"/>
      <c r="D97" s="928"/>
      <c r="E97" s="1271"/>
      <c r="F97" s="918"/>
    </row>
    <row r="98" spans="1:6" s="149" customFormat="1" ht="63.75">
      <c r="A98" s="906">
        <f>A96+1</f>
        <v>16</v>
      </c>
      <c r="B98" s="926" t="s">
        <v>3508</v>
      </c>
      <c r="C98" s="915" t="s">
        <v>16</v>
      </c>
      <c r="D98" s="928">
        <v>285</v>
      </c>
      <c r="E98" s="1271"/>
      <c r="F98" s="918">
        <f>D98*E98</f>
        <v>0</v>
      </c>
    </row>
    <row r="99" spans="1:6">
      <c r="A99" s="904"/>
      <c r="B99" s="942"/>
      <c r="C99" s="915"/>
      <c r="D99" s="916"/>
      <c r="E99" s="1271"/>
      <c r="F99" s="918"/>
    </row>
    <row r="100" spans="1:6" ht="306">
      <c r="A100" s="906">
        <f>A98+1</f>
        <v>17</v>
      </c>
      <c r="B100" s="942" t="s">
        <v>996</v>
      </c>
      <c r="C100" s="915" t="s">
        <v>7</v>
      </c>
      <c r="D100" s="916">
        <v>1220</v>
      </c>
      <c r="E100" s="1271"/>
      <c r="F100" s="918">
        <f>D100*E100</f>
        <v>0</v>
      </c>
    </row>
    <row r="101" spans="1:6">
      <c r="A101" s="904"/>
      <c r="B101" s="942"/>
      <c r="C101" s="915"/>
      <c r="D101" s="916"/>
      <c r="E101" s="1271"/>
      <c r="F101" s="918"/>
    </row>
    <row r="102" spans="1:6" ht="242.25">
      <c r="A102" s="906">
        <f>A100+1</f>
        <v>18</v>
      </c>
      <c r="B102" s="942" t="s">
        <v>1001</v>
      </c>
      <c r="C102" s="915" t="s">
        <v>7</v>
      </c>
      <c r="D102" s="916">
        <v>39</v>
      </c>
      <c r="E102" s="1271"/>
      <c r="F102" s="918">
        <f>D102*E102</f>
        <v>0</v>
      </c>
    </row>
    <row r="103" spans="1:6">
      <c r="A103" s="904"/>
      <c r="B103" s="942"/>
      <c r="C103" s="915"/>
      <c r="D103" s="916"/>
      <c r="E103" s="1271"/>
      <c r="F103" s="918"/>
    </row>
    <row r="104" spans="1:6" ht="255">
      <c r="A104" s="906">
        <f>A102+1</f>
        <v>19</v>
      </c>
      <c r="B104" s="942" t="s">
        <v>5015</v>
      </c>
      <c r="C104" s="915" t="s">
        <v>7</v>
      </c>
      <c r="D104" s="916">
        <v>105</v>
      </c>
      <c r="E104" s="1271"/>
      <c r="F104" s="918">
        <f>D104*E104</f>
        <v>0</v>
      </c>
    </row>
    <row r="105" spans="1:6">
      <c r="A105" s="904"/>
      <c r="B105" s="942"/>
      <c r="C105" s="915"/>
      <c r="D105" s="916"/>
      <c r="E105" s="1271"/>
      <c r="F105" s="918"/>
    </row>
    <row r="106" spans="1:6" ht="255">
      <c r="A106" s="906">
        <f>A104+1</f>
        <v>20</v>
      </c>
      <c r="B106" s="942" t="s">
        <v>425</v>
      </c>
      <c r="C106" s="915" t="s">
        <v>7</v>
      </c>
      <c r="D106" s="916">
        <v>265</v>
      </c>
      <c r="E106" s="1271"/>
      <c r="F106" s="918">
        <f>D106*E106</f>
        <v>0</v>
      </c>
    </row>
    <row r="107" spans="1:6">
      <c r="A107" s="904"/>
      <c r="B107" s="942"/>
      <c r="C107" s="915"/>
      <c r="D107" s="916"/>
      <c r="E107" s="1271"/>
      <c r="F107" s="918"/>
    </row>
    <row r="108" spans="1:6" ht="318.75">
      <c r="A108" s="906">
        <f>A106+1</f>
        <v>21</v>
      </c>
      <c r="B108" s="926" t="s">
        <v>5016</v>
      </c>
      <c r="C108" s="915" t="s">
        <v>7</v>
      </c>
      <c r="D108" s="916">
        <v>133</v>
      </c>
      <c r="E108" s="1271"/>
      <c r="F108" s="918">
        <f>D108*E108</f>
        <v>0</v>
      </c>
    </row>
    <row r="109" spans="1:6">
      <c r="A109" s="904"/>
      <c r="B109" s="942"/>
      <c r="C109" s="915"/>
      <c r="D109" s="916"/>
      <c r="E109" s="1271"/>
      <c r="F109" s="918"/>
    </row>
    <row r="110" spans="1:6" ht="178.5">
      <c r="A110" s="906">
        <f>A108+1</f>
        <v>22</v>
      </c>
      <c r="B110" s="942" t="s">
        <v>1000</v>
      </c>
      <c r="C110" s="915" t="s">
        <v>7</v>
      </c>
      <c r="D110" s="916">
        <v>415</v>
      </c>
      <c r="E110" s="1271"/>
      <c r="F110" s="918">
        <f>D110*E110</f>
        <v>0</v>
      </c>
    </row>
    <row r="111" spans="1:6">
      <c r="A111" s="904"/>
      <c r="B111" s="942"/>
      <c r="C111" s="915"/>
      <c r="D111" s="916"/>
      <c r="E111" s="1271"/>
      <c r="F111" s="918"/>
    </row>
    <row r="112" spans="1:6" ht="280.5">
      <c r="A112" s="906">
        <f>A110+1</f>
        <v>23</v>
      </c>
      <c r="B112" s="942" t="s">
        <v>1003</v>
      </c>
      <c r="C112" s="915" t="s">
        <v>7</v>
      </c>
      <c r="D112" s="916">
        <v>15</v>
      </c>
      <c r="E112" s="1271"/>
      <c r="F112" s="918">
        <f>D112*E112</f>
        <v>0</v>
      </c>
    </row>
    <row r="113" spans="1:6">
      <c r="A113" s="904"/>
      <c r="B113" s="942"/>
      <c r="C113" s="915"/>
      <c r="D113" s="916"/>
      <c r="E113" s="1271"/>
      <c r="F113" s="918"/>
    </row>
    <row r="114" spans="1:6" ht="165.75">
      <c r="A114" s="906">
        <f>A112+1</f>
        <v>24</v>
      </c>
      <c r="B114" s="942" t="s">
        <v>999</v>
      </c>
      <c r="C114" s="915" t="s">
        <v>7</v>
      </c>
      <c r="D114" s="916">
        <v>19</v>
      </c>
      <c r="E114" s="1271"/>
      <c r="F114" s="918">
        <f>D114*E114</f>
        <v>0</v>
      </c>
    </row>
    <row r="115" spans="1:6">
      <c r="A115" s="904"/>
      <c r="B115" s="1047"/>
      <c r="C115" s="915"/>
      <c r="D115" s="916"/>
      <c r="E115" s="1271"/>
      <c r="F115" s="918"/>
    </row>
    <row r="116" spans="1:6" ht="255">
      <c r="A116" s="906">
        <f>A114+1</f>
        <v>25</v>
      </c>
      <c r="B116" s="942" t="s">
        <v>1002</v>
      </c>
      <c r="C116" s="915" t="s">
        <v>7</v>
      </c>
      <c r="D116" s="916">
        <v>55</v>
      </c>
      <c r="E116" s="1271"/>
      <c r="F116" s="918">
        <f>D116*E116</f>
        <v>0</v>
      </c>
    </row>
    <row r="117" spans="1:6">
      <c r="A117" s="904"/>
      <c r="B117" s="931"/>
      <c r="C117" s="915"/>
      <c r="D117" s="916"/>
      <c r="E117" s="1271"/>
      <c r="F117" s="918"/>
    </row>
    <row r="118" spans="1:6" ht="344.25">
      <c r="A118" s="906">
        <f>A116+1</f>
        <v>26</v>
      </c>
      <c r="B118" s="942" t="s">
        <v>5017</v>
      </c>
      <c r="C118" s="915"/>
      <c r="D118" s="1048"/>
      <c r="E118" s="1282"/>
      <c r="F118" s="896"/>
    </row>
    <row r="119" spans="1:6" ht="204">
      <c r="A119" s="932" t="s">
        <v>9</v>
      </c>
      <c r="B119" s="942" t="s">
        <v>1004</v>
      </c>
      <c r="C119" s="915" t="s">
        <v>7</v>
      </c>
      <c r="D119" s="916">
        <v>29</v>
      </c>
      <c r="E119" s="1271"/>
      <c r="F119" s="918">
        <f>D119*E119</f>
        <v>0</v>
      </c>
    </row>
    <row r="120" spans="1:6">
      <c r="A120" s="904"/>
      <c r="B120" s="942"/>
      <c r="C120" s="915"/>
      <c r="D120" s="916"/>
      <c r="E120" s="1271"/>
      <c r="F120" s="918"/>
    </row>
    <row r="121" spans="1:6" ht="255">
      <c r="A121" s="906">
        <f>A118+1</f>
        <v>27</v>
      </c>
      <c r="B121" s="942" t="s">
        <v>427</v>
      </c>
      <c r="C121" s="915"/>
      <c r="D121" s="916"/>
      <c r="E121" s="1271"/>
      <c r="F121" s="918"/>
    </row>
    <row r="122" spans="1:6" ht="114.75">
      <c r="A122" s="932" t="s">
        <v>9</v>
      </c>
      <c r="B122" s="942" t="s">
        <v>426</v>
      </c>
      <c r="C122" s="915" t="s">
        <v>7</v>
      </c>
      <c r="D122" s="916">
        <v>17</v>
      </c>
      <c r="E122" s="1271"/>
      <c r="F122" s="918">
        <f>D122*E122</f>
        <v>0</v>
      </c>
    </row>
    <row r="123" spans="1:6" s="124" customFormat="1">
      <c r="A123" s="933"/>
      <c r="B123" s="942"/>
      <c r="C123" s="915"/>
      <c r="D123" s="916"/>
      <c r="E123" s="1271"/>
      <c r="F123" s="918"/>
    </row>
    <row r="124" spans="1:6" ht="191.25">
      <c r="A124" s="906">
        <f>A121+1</f>
        <v>28</v>
      </c>
      <c r="B124" s="942" t="s">
        <v>961</v>
      </c>
      <c r="C124" s="915"/>
      <c r="D124" s="916"/>
      <c r="E124" s="1271"/>
      <c r="F124" s="918"/>
    </row>
    <row r="125" spans="1:6" ht="165.75">
      <c r="A125" s="932" t="s">
        <v>9</v>
      </c>
      <c r="B125" s="942" t="s">
        <v>1005</v>
      </c>
      <c r="C125" s="915" t="s">
        <v>7</v>
      </c>
      <c r="D125" s="916">
        <v>21</v>
      </c>
      <c r="E125" s="1271"/>
      <c r="F125" s="918">
        <f>D125*E125</f>
        <v>0</v>
      </c>
    </row>
    <row r="126" spans="1:6" s="124" customFormat="1">
      <c r="A126" s="933"/>
      <c r="B126" s="942"/>
      <c r="C126" s="915"/>
      <c r="D126" s="916"/>
      <c r="E126" s="1271"/>
      <c r="F126" s="918"/>
    </row>
    <row r="127" spans="1:6" ht="344.25">
      <c r="A127" s="906">
        <f>A124+1</f>
        <v>29</v>
      </c>
      <c r="B127" s="942" t="s">
        <v>962</v>
      </c>
      <c r="C127" s="915" t="s">
        <v>7</v>
      </c>
      <c r="D127" s="916">
        <v>41</v>
      </c>
      <c r="E127" s="1271"/>
      <c r="F127" s="918">
        <f>D127*E127</f>
        <v>0</v>
      </c>
    </row>
    <row r="128" spans="1:6">
      <c r="A128" s="904"/>
      <c r="B128" s="931"/>
      <c r="C128" s="915"/>
      <c r="D128" s="916"/>
      <c r="E128" s="1271"/>
      <c r="F128" s="918"/>
    </row>
    <row r="129" spans="1:6" ht="178.5">
      <c r="A129" s="906">
        <f>A127+1</f>
        <v>30</v>
      </c>
      <c r="B129" s="942" t="s">
        <v>1006</v>
      </c>
      <c r="C129" s="915" t="s">
        <v>7</v>
      </c>
      <c r="D129" s="916">
        <v>1055</v>
      </c>
      <c r="E129" s="1163"/>
      <c r="F129" s="918">
        <f>D129*E129</f>
        <v>0</v>
      </c>
    </row>
    <row r="130" spans="1:6">
      <c r="A130" s="904"/>
      <c r="B130" s="942"/>
      <c r="C130" s="915"/>
      <c r="D130" s="916"/>
      <c r="E130" s="1271"/>
      <c r="F130" s="918"/>
    </row>
    <row r="131" spans="1:6" ht="229.5">
      <c r="A131" s="906">
        <f>A129+1</f>
        <v>31</v>
      </c>
      <c r="B131" s="942" t="s">
        <v>1007</v>
      </c>
      <c r="C131" s="915" t="s">
        <v>7</v>
      </c>
      <c r="D131" s="916">
        <v>39</v>
      </c>
      <c r="E131" s="1271"/>
      <c r="F131" s="918">
        <f>D131*E131</f>
        <v>0</v>
      </c>
    </row>
    <row r="132" spans="1:6">
      <c r="A132" s="904"/>
      <c r="B132" s="931"/>
      <c r="C132" s="915"/>
      <c r="D132" s="916"/>
      <c r="E132" s="1271"/>
      <c r="F132" s="918"/>
    </row>
    <row r="133" spans="1:6" ht="204">
      <c r="A133" s="906">
        <f>A131+1</f>
        <v>32</v>
      </c>
      <c r="B133" s="942" t="s">
        <v>1008</v>
      </c>
      <c r="C133" s="915" t="s">
        <v>7</v>
      </c>
      <c r="D133" s="916">
        <v>259</v>
      </c>
      <c r="E133" s="1271"/>
      <c r="F133" s="918">
        <f>D133*E133</f>
        <v>0</v>
      </c>
    </row>
    <row r="134" spans="1:6">
      <c r="A134" s="904"/>
      <c r="B134" s="931"/>
      <c r="C134" s="915"/>
      <c r="D134" s="916"/>
      <c r="E134" s="1271"/>
      <c r="F134" s="918"/>
    </row>
    <row r="135" spans="1:6" ht="216.75">
      <c r="A135" s="906">
        <f>A133+1</f>
        <v>33</v>
      </c>
      <c r="B135" s="942" t="s">
        <v>5018</v>
      </c>
      <c r="C135" s="915" t="s">
        <v>7</v>
      </c>
      <c r="D135" s="916">
        <v>47</v>
      </c>
      <c r="E135" s="1271"/>
      <c r="F135" s="918">
        <f>D135*E135</f>
        <v>0</v>
      </c>
    </row>
    <row r="136" spans="1:6" s="124" customFormat="1">
      <c r="A136" s="904"/>
      <c r="B136" s="942"/>
      <c r="C136" s="915"/>
      <c r="D136" s="916"/>
      <c r="E136" s="1271"/>
      <c r="F136" s="918"/>
    </row>
    <row r="137" spans="1:6" ht="242.25">
      <c r="A137" s="906">
        <f>A135+1</f>
        <v>34</v>
      </c>
      <c r="B137" s="942" t="s">
        <v>1009</v>
      </c>
      <c r="C137" s="915" t="s">
        <v>7</v>
      </c>
      <c r="D137" s="916">
        <v>2215</v>
      </c>
      <c r="E137" s="1271"/>
      <c r="F137" s="918">
        <f>D137*E137</f>
        <v>0</v>
      </c>
    </row>
    <row r="138" spans="1:6" s="124" customFormat="1">
      <c r="A138" s="904"/>
      <c r="B138" s="942"/>
      <c r="C138" s="915"/>
      <c r="D138" s="916"/>
      <c r="E138" s="1271"/>
      <c r="F138" s="918"/>
    </row>
    <row r="139" spans="1:6" ht="229.5">
      <c r="A139" s="906">
        <f>A137+1</f>
        <v>35</v>
      </c>
      <c r="B139" s="942" t="s">
        <v>1010</v>
      </c>
      <c r="C139" s="915" t="s">
        <v>7</v>
      </c>
      <c r="D139" s="916">
        <v>525</v>
      </c>
      <c r="E139" s="1271"/>
      <c r="F139" s="918">
        <f>D139*E139</f>
        <v>0</v>
      </c>
    </row>
    <row r="140" spans="1:6" s="124" customFormat="1">
      <c r="A140" s="904"/>
      <c r="B140" s="942"/>
      <c r="C140" s="915"/>
      <c r="D140" s="916"/>
      <c r="E140" s="1271"/>
      <c r="F140" s="918"/>
    </row>
    <row r="141" spans="1:6" ht="242.25">
      <c r="A141" s="906">
        <f>A139+1</f>
        <v>36</v>
      </c>
      <c r="B141" s="942" t="s">
        <v>5019</v>
      </c>
      <c r="C141" s="915" t="s">
        <v>7</v>
      </c>
      <c r="D141" s="916">
        <v>89</v>
      </c>
      <c r="E141" s="1271"/>
      <c r="F141" s="918">
        <f>D141*E141</f>
        <v>0</v>
      </c>
    </row>
    <row r="142" spans="1:6" s="124" customFormat="1">
      <c r="A142" s="904"/>
      <c r="B142" s="942"/>
      <c r="C142" s="915"/>
      <c r="D142" s="916"/>
      <c r="E142" s="1271"/>
      <c r="F142" s="918"/>
    </row>
    <row r="143" spans="1:6" ht="357">
      <c r="A143" s="906">
        <f>A141+1</f>
        <v>37</v>
      </c>
      <c r="B143" s="942" t="s">
        <v>1011</v>
      </c>
      <c r="C143" s="915" t="s">
        <v>7</v>
      </c>
      <c r="D143" s="916">
        <v>444</v>
      </c>
      <c r="E143" s="1271"/>
      <c r="F143" s="918">
        <f>D143*E143</f>
        <v>0</v>
      </c>
    </row>
    <row r="144" spans="1:6" s="124" customFormat="1">
      <c r="A144" s="904"/>
      <c r="B144" s="942"/>
      <c r="C144" s="915"/>
      <c r="D144" s="916"/>
      <c r="E144" s="1271"/>
      <c r="F144" s="918"/>
    </row>
    <row r="145" spans="1:6" s="124" customFormat="1">
      <c r="A145" s="3204"/>
      <c r="B145" s="3210" t="s">
        <v>5257</v>
      </c>
      <c r="C145" s="3211"/>
      <c r="D145" s="3212"/>
      <c r="E145" s="3213"/>
      <c r="F145" s="3214"/>
    </row>
    <row r="146" spans="1:6" s="124" customFormat="1">
      <c r="A146" s="904"/>
      <c r="B146" s="942"/>
      <c r="C146" s="915"/>
      <c r="D146" s="916"/>
      <c r="E146" s="1271"/>
      <c r="F146" s="918"/>
    </row>
    <row r="147" spans="1:6" ht="280.5">
      <c r="A147" s="906">
        <f>A143+1</f>
        <v>38</v>
      </c>
      <c r="B147" s="942" t="s">
        <v>1103</v>
      </c>
      <c r="C147" s="915" t="s">
        <v>7</v>
      </c>
      <c r="D147" s="928">
        <v>312</v>
      </c>
      <c r="E147" s="1271"/>
      <c r="F147" s="918">
        <f>D147*E147</f>
        <v>0</v>
      </c>
    </row>
    <row r="148" spans="1:6" s="124" customFormat="1">
      <c r="A148" s="904"/>
      <c r="B148" s="942"/>
      <c r="C148" s="915"/>
      <c r="D148" s="916"/>
      <c r="E148" s="1271"/>
      <c r="F148" s="918"/>
    </row>
    <row r="149" spans="1:6" ht="153">
      <c r="A149" s="906">
        <f>A147+1</f>
        <v>39</v>
      </c>
      <c r="B149" s="942" t="s">
        <v>1053</v>
      </c>
      <c r="C149" s="915" t="s">
        <v>7</v>
      </c>
      <c r="D149" s="908">
        <v>269</v>
      </c>
      <c r="E149" s="1163"/>
      <c r="F149" s="918">
        <f>D149*E149</f>
        <v>0</v>
      </c>
    </row>
    <row r="150" spans="1:6" s="124" customFormat="1">
      <c r="A150" s="904"/>
      <c r="B150" s="942"/>
      <c r="C150" s="915"/>
      <c r="D150" s="916"/>
      <c r="E150" s="1271"/>
      <c r="F150" s="918"/>
    </row>
    <row r="151" spans="1:6" ht="242.25">
      <c r="A151" s="906">
        <f>A149+1</f>
        <v>40</v>
      </c>
      <c r="B151" s="942" t="s">
        <v>5021</v>
      </c>
      <c r="C151" s="915" t="s">
        <v>7</v>
      </c>
      <c r="D151" s="908">
        <v>697</v>
      </c>
      <c r="E151" s="1163"/>
      <c r="F151" s="918">
        <f>D151*E151</f>
        <v>0</v>
      </c>
    </row>
    <row r="152" spans="1:6" s="124" customFormat="1">
      <c r="A152" s="904"/>
      <c r="B152" s="942"/>
      <c r="C152" s="915"/>
      <c r="D152" s="916"/>
      <c r="E152" s="1271"/>
      <c r="F152" s="918"/>
    </row>
    <row r="153" spans="1:6" ht="165.75">
      <c r="A153" s="906">
        <f>A151+1</f>
        <v>41</v>
      </c>
      <c r="B153" s="942" t="s">
        <v>428</v>
      </c>
      <c r="C153" s="915" t="s">
        <v>7</v>
      </c>
      <c r="D153" s="928">
        <v>331</v>
      </c>
      <c r="E153" s="1271"/>
      <c r="F153" s="918">
        <f>D153*E153</f>
        <v>0</v>
      </c>
    </row>
    <row r="154" spans="1:6" s="124" customFormat="1">
      <c r="A154" s="3204"/>
      <c r="B154" s="3210"/>
      <c r="C154" s="3211"/>
      <c r="D154" s="3212"/>
      <c r="E154" s="3213"/>
      <c r="F154" s="3214"/>
    </row>
    <row r="155" spans="1:6" ht="25.5">
      <c r="A155" s="906">
        <f>A153+1</f>
        <v>42</v>
      </c>
      <c r="B155" s="942" t="s">
        <v>4828</v>
      </c>
      <c r="C155" s="929" t="s">
        <v>6</v>
      </c>
      <c r="D155" s="928">
        <v>9</v>
      </c>
      <c r="E155" s="1219"/>
      <c r="F155" s="930">
        <f t="shared" ref="F155:F156" si="4">+D155*E155</f>
        <v>0</v>
      </c>
    </row>
    <row r="156" spans="1:6" ht="51">
      <c r="A156" s="932" t="s">
        <v>9</v>
      </c>
      <c r="B156" s="942" t="s">
        <v>4829</v>
      </c>
      <c r="C156" s="915" t="s">
        <v>4</v>
      </c>
      <c r="D156" s="928">
        <v>18</v>
      </c>
      <c r="E156" s="1219"/>
      <c r="F156" s="930">
        <f t="shared" si="4"/>
        <v>0</v>
      </c>
    </row>
    <row r="157" spans="1:6">
      <c r="A157" s="933"/>
      <c r="B157" s="942"/>
      <c r="C157" s="915"/>
      <c r="D157" s="916"/>
      <c r="E157" s="1271"/>
      <c r="F157" s="918"/>
    </row>
    <row r="158" spans="1:6" ht="25.5">
      <c r="A158" s="906">
        <f>A155+1</f>
        <v>43</v>
      </c>
      <c r="B158" s="942" t="s">
        <v>4826</v>
      </c>
      <c r="C158" s="929" t="s">
        <v>6</v>
      </c>
      <c r="D158" s="928">
        <v>6</v>
      </c>
      <c r="E158" s="1219"/>
      <c r="F158" s="930">
        <f t="shared" ref="F158:F159" si="5">+D158*E158</f>
        <v>0</v>
      </c>
    </row>
    <row r="159" spans="1:6" ht="51">
      <c r="A159" s="932" t="s">
        <v>9</v>
      </c>
      <c r="B159" s="942" t="s">
        <v>4827</v>
      </c>
      <c r="C159" s="915" t="s">
        <v>4</v>
      </c>
      <c r="D159" s="928">
        <v>33</v>
      </c>
      <c r="E159" s="1219"/>
      <c r="F159" s="930">
        <f t="shared" si="5"/>
        <v>0</v>
      </c>
    </row>
    <row r="160" spans="1:6">
      <c r="A160" s="933"/>
      <c r="B160" s="942"/>
      <c r="C160" s="915"/>
      <c r="D160" s="916"/>
      <c r="E160" s="1271"/>
      <c r="F160" s="918"/>
    </row>
    <row r="161" spans="1:6" ht="38.25">
      <c r="A161" s="906">
        <f>A155+1</f>
        <v>43</v>
      </c>
      <c r="B161" s="942" t="s">
        <v>960</v>
      </c>
      <c r="C161" s="929" t="s">
        <v>6</v>
      </c>
      <c r="D161" s="928">
        <v>105</v>
      </c>
      <c r="E161" s="1219"/>
      <c r="F161" s="930">
        <f>+D161*E161</f>
        <v>0</v>
      </c>
    </row>
    <row r="162" spans="1:6" s="124" customFormat="1">
      <c r="A162" s="904"/>
      <c r="B162" s="942"/>
      <c r="C162" s="915"/>
      <c r="D162" s="916"/>
      <c r="E162" s="1271"/>
      <c r="F162" s="918"/>
    </row>
    <row r="163" spans="1:6" ht="63.75">
      <c r="A163" s="906">
        <f>A153+1</f>
        <v>42</v>
      </c>
      <c r="B163" s="942" t="s">
        <v>5142</v>
      </c>
      <c r="C163" s="915" t="s">
        <v>4</v>
      </c>
      <c r="D163" s="928">
        <v>355</v>
      </c>
      <c r="E163" s="1271"/>
      <c r="F163" s="918">
        <f>D163*E163</f>
        <v>0</v>
      </c>
    </row>
    <row r="164" spans="1:6" s="124" customFormat="1">
      <c r="A164" s="904"/>
      <c r="B164" s="942"/>
      <c r="C164" s="915"/>
      <c r="D164" s="916"/>
      <c r="E164" s="1271"/>
      <c r="F164" s="918"/>
    </row>
    <row r="165" spans="1:6">
      <c r="A165" s="906"/>
      <c r="B165" s="906" t="s">
        <v>306</v>
      </c>
      <c r="C165" s="920"/>
      <c r="D165" s="921"/>
      <c r="E165" s="1278"/>
      <c r="F165" s="1049">
        <f>SUM(F20:F164)</f>
        <v>0</v>
      </c>
    </row>
    <row r="166" spans="1:6" s="124" customFormat="1">
      <c r="A166" s="3204"/>
      <c r="B166" s="3204"/>
      <c r="C166" s="3205"/>
      <c r="D166" s="3206"/>
      <c r="E166" s="3207"/>
      <c r="F166" s="3208"/>
    </row>
    <row r="167" spans="1:6" s="124" customFormat="1">
      <c r="A167" s="3204"/>
      <c r="B167" s="3204"/>
      <c r="C167" s="3205"/>
      <c r="D167" s="3206"/>
      <c r="E167" s="3207"/>
      <c r="F167" s="3208"/>
    </row>
    <row r="168" spans="1:6" s="124" customFormat="1">
      <c r="A168" s="3204"/>
      <c r="B168" s="3209" t="s">
        <v>5252</v>
      </c>
      <c r="C168" s="3205"/>
      <c r="D168" s="3206"/>
      <c r="E168" s="3207"/>
      <c r="F168" s="3208"/>
    </row>
    <row r="169" spans="1:6" s="124" customFormat="1">
      <c r="A169" s="3204"/>
      <c r="B169" s="3204"/>
      <c r="C169" s="3205"/>
      <c r="D169" s="3206"/>
      <c r="E169" s="3207"/>
      <c r="F169" s="3208"/>
    </row>
    <row r="170" spans="1:6" s="124" customFormat="1">
      <c r="A170" s="3204"/>
      <c r="B170" s="3209" t="s">
        <v>5256</v>
      </c>
      <c r="C170" s="3205"/>
      <c r="D170" s="3206"/>
      <c r="E170" s="3207"/>
      <c r="F170" s="3208"/>
    </row>
    <row r="171" spans="1:6" s="124" customFormat="1">
      <c r="A171" s="3204"/>
      <c r="B171" s="3204"/>
      <c r="C171" s="3205"/>
      <c r="D171" s="3206"/>
      <c r="E171" s="3207"/>
      <c r="F171" s="3208"/>
    </row>
    <row r="172" spans="1:6" s="124" customFormat="1" ht="13.5" thickBot="1">
      <c r="A172" s="3223"/>
      <c r="B172" s="3224" t="s">
        <v>5261</v>
      </c>
      <c r="C172" s="3225"/>
      <c r="D172" s="3226"/>
      <c r="E172" s="3227"/>
      <c r="F172" s="3228">
        <f>F165-F174</f>
        <v>0</v>
      </c>
    </row>
    <row r="173" spans="1:6" s="124" customFormat="1">
      <c r="A173" s="3204"/>
      <c r="B173" s="3209"/>
      <c r="C173" s="3218"/>
      <c r="D173" s="3219"/>
      <c r="E173" s="3220"/>
      <c r="F173" s="3221"/>
    </row>
    <row r="174" spans="1:6" s="124" customFormat="1" ht="13.5" thickBot="1">
      <c r="A174" s="3223"/>
      <c r="B174" s="3224" t="s">
        <v>5260</v>
      </c>
      <c r="C174" s="3225"/>
      <c r="D174" s="3226"/>
      <c r="E174" s="3227"/>
      <c r="F174" s="3228">
        <f>(SUM(F147:F163))</f>
        <v>0</v>
      </c>
    </row>
    <row r="175" spans="1:6" s="124" customFormat="1">
      <c r="A175" s="3204"/>
      <c r="B175" s="3204"/>
      <c r="C175" s="3205"/>
      <c r="D175" s="3206"/>
      <c r="E175" s="3207"/>
      <c r="F175" s="3208"/>
    </row>
    <row r="176" spans="1:6" s="124" customFormat="1" ht="13.5" thickBot="1">
      <c r="A176" s="3204"/>
      <c r="B176" s="3204"/>
      <c r="C176" s="3205"/>
      <c r="D176" s="3206"/>
      <c r="E176" s="3230" t="s">
        <v>5262</v>
      </c>
      <c r="F176" s="3229">
        <f>SUM(F172:F175)</f>
        <v>0</v>
      </c>
    </row>
    <row r="177" spans="1:6" s="124" customFormat="1" ht="13.5" thickTop="1">
      <c r="A177" s="65"/>
      <c r="B177" s="517"/>
      <c r="C177" s="64"/>
      <c r="D177" s="129"/>
      <c r="E177" s="1283"/>
      <c r="F177" s="167"/>
    </row>
  </sheetData>
  <sheetProtection password="CC28" sheet="1" objects="1" scenarios="1" selectLockedCells="1"/>
  <pageMargins left="1.1417322834645669" right="0.19685039370078741" top="0.78740157480314965" bottom="0.6692913385826772" header="0.19685039370078741" footer="0.19685039370078741"/>
  <pageSetup paperSize="9" scale="91" orientation="portrait" r:id="rId1"/>
  <headerFooter alignWithMargins="0">
    <oddHeader>&amp;C&amp;"Arial CE,Krepko"&amp;8&amp;F&amp;R&amp;"Arial CE,Krepko"&amp;8&amp;G</oddHeader>
    <oddFooter>&amp;C &amp;"Arial CE,Krepko"&amp;P&amp;"Arial CE,Običajno" &amp;8od &amp;N&amp;R&amp;"Arial CE,Krepko"&amp;8&amp;A</oddFooter>
  </headerFooter>
  <legacyDrawingHF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7030A0"/>
  </sheetPr>
  <dimension ref="A1:AMJ131"/>
  <sheetViews>
    <sheetView view="pageBreakPreview" zoomScale="70" zoomScaleNormal="100" zoomScaleSheetLayoutView="70" workbookViewId="0">
      <selection activeCell="E89" sqref="E89"/>
    </sheetView>
  </sheetViews>
  <sheetFormatPr defaultRowHeight="12.75"/>
  <cols>
    <col min="1" max="1" width="4.28515625" style="135" customWidth="1"/>
    <col min="2" max="2" width="45.7109375" style="122" customWidth="1"/>
    <col min="3" max="3" width="5.7109375" style="130" customWidth="1"/>
    <col min="4" max="4" width="11.5703125" style="129" customWidth="1"/>
    <col min="5" max="5" width="12.7109375" style="1221" customWidth="1"/>
    <col min="6" max="6" width="19.7109375" style="131" customWidth="1"/>
    <col min="7" max="7" width="11.140625" style="122" hidden="1" customWidth="1"/>
    <col min="8" max="8" width="14.42578125" style="122" hidden="1" customWidth="1"/>
    <col min="9" max="12" width="9.140625" style="122" hidden="1" customWidth="1"/>
    <col min="13" max="13" width="28" style="122" customWidth="1"/>
    <col min="14" max="19" width="9.140625" style="122"/>
    <col min="20" max="20" width="45.5703125" style="122" customWidth="1"/>
    <col min="21" max="24" width="9.140625" style="122" hidden="1" customWidth="1"/>
    <col min="25" max="16384" width="9.140625" style="122"/>
  </cols>
  <sheetData>
    <row r="1" spans="1:24" s="2" customFormat="1" ht="14.25">
      <c r="A1" s="1031"/>
      <c r="B1" s="1032"/>
      <c r="C1" s="1033" t="s">
        <v>2</v>
      </c>
      <c r="D1" s="1034" t="s">
        <v>0</v>
      </c>
      <c r="E1" s="1274" t="s">
        <v>5</v>
      </c>
      <c r="F1" s="1035" t="s">
        <v>1</v>
      </c>
    </row>
    <row r="2" spans="1:24" s="141" customFormat="1" ht="15">
      <c r="A2" s="1036" t="s">
        <v>418</v>
      </c>
      <c r="B2" s="919" t="s">
        <v>21</v>
      </c>
      <c r="C2" s="915"/>
      <c r="D2" s="1034"/>
      <c r="E2" s="1274"/>
      <c r="F2" s="1037"/>
      <c r="H2" s="136"/>
      <c r="M2" s="140"/>
      <c r="N2" s="140"/>
      <c r="O2" s="140"/>
      <c r="P2" s="140"/>
      <c r="Q2" s="140"/>
      <c r="R2" s="140"/>
      <c r="S2" s="140"/>
      <c r="T2" s="140"/>
      <c r="U2" s="140"/>
      <c r="V2" s="140"/>
      <c r="W2" s="140"/>
      <c r="X2" s="140"/>
    </row>
    <row r="3" spans="1:24" s="141" customFormat="1" ht="15">
      <c r="A3" s="904"/>
      <c r="B3" s="931"/>
      <c r="C3" s="915"/>
      <c r="D3" s="1034"/>
      <c r="E3" s="1274"/>
      <c r="F3" s="1037"/>
      <c r="H3" s="136"/>
      <c r="M3" s="2"/>
      <c r="N3" s="2"/>
      <c r="O3" s="2"/>
      <c r="P3" s="2"/>
      <c r="Q3" s="2"/>
      <c r="R3" s="2"/>
      <c r="S3" s="2"/>
      <c r="T3" s="2"/>
      <c r="U3" s="140"/>
      <c r="V3" s="140"/>
      <c r="W3" s="140"/>
      <c r="X3" s="140"/>
    </row>
    <row r="4" spans="1:24" s="2" customFormat="1" ht="191.25">
      <c r="A4" s="884" t="s">
        <v>277</v>
      </c>
      <c r="B4" s="435" t="s">
        <v>4853</v>
      </c>
      <c r="C4" s="885"/>
      <c r="D4" s="886"/>
      <c r="E4" s="1276"/>
      <c r="F4" s="887"/>
      <c r="H4" s="7"/>
      <c r="M4" s="140"/>
      <c r="N4" s="140"/>
      <c r="O4" s="140"/>
      <c r="P4" s="140"/>
      <c r="Q4" s="140"/>
      <c r="R4" s="140"/>
      <c r="S4" s="140"/>
      <c r="T4" s="140"/>
      <c r="U4" s="140"/>
      <c r="V4" s="140"/>
      <c r="W4" s="140"/>
      <c r="X4" s="140"/>
    </row>
    <row r="5" spans="1:24" s="141" customFormat="1" ht="63.75">
      <c r="A5" s="884" t="s">
        <v>277</v>
      </c>
      <c r="B5" s="888" t="s">
        <v>1106</v>
      </c>
      <c r="C5" s="885"/>
      <c r="D5" s="886"/>
      <c r="E5" s="1276"/>
      <c r="F5" s="887"/>
      <c r="H5" s="136"/>
      <c r="M5" s="2"/>
      <c r="N5" s="2"/>
      <c r="O5" s="2"/>
      <c r="P5" s="2"/>
      <c r="Q5" s="2"/>
      <c r="R5" s="2"/>
      <c r="S5" s="2"/>
      <c r="T5" s="2"/>
      <c r="U5" s="140"/>
      <c r="V5" s="140"/>
      <c r="W5" s="140"/>
      <c r="X5" s="140"/>
    </row>
    <row r="6" spans="1:24" s="140" customFormat="1" ht="318.75">
      <c r="A6" s="884" t="s">
        <v>277</v>
      </c>
      <c r="B6" s="435" t="s">
        <v>4854</v>
      </c>
      <c r="C6" s="885"/>
      <c r="D6" s="889"/>
      <c r="E6" s="1277"/>
      <c r="F6" s="890"/>
      <c r="H6" s="142"/>
    </row>
    <row r="7" spans="1:24" s="2" customFormat="1" ht="344.25">
      <c r="A7" s="884" t="s">
        <v>277</v>
      </c>
      <c r="B7" s="435" t="s">
        <v>429</v>
      </c>
      <c r="C7" s="885"/>
      <c r="D7" s="891"/>
      <c r="E7" s="1269"/>
      <c r="F7" s="892"/>
      <c r="H7" s="7"/>
      <c r="M7" s="140"/>
      <c r="N7" s="140"/>
      <c r="O7" s="140"/>
      <c r="P7" s="140"/>
      <c r="Q7" s="140"/>
      <c r="R7" s="140"/>
      <c r="S7" s="140"/>
      <c r="T7" s="140"/>
    </row>
    <row r="8" spans="1:24" s="2" customFormat="1" ht="14.25">
      <c r="A8" s="884" t="s">
        <v>277</v>
      </c>
      <c r="B8" s="893"/>
      <c r="C8" s="885"/>
      <c r="D8" s="894"/>
      <c r="E8" s="1270"/>
      <c r="F8" s="896"/>
      <c r="H8" s="7"/>
      <c r="M8" s="140"/>
      <c r="N8" s="140"/>
      <c r="O8" s="140"/>
      <c r="P8" s="140"/>
      <c r="Q8" s="140"/>
      <c r="R8" s="140"/>
      <c r="S8" s="140"/>
      <c r="T8" s="140"/>
    </row>
    <row r="9" spans="1:24" s="141" customFormat="1" ht="242.25">
      <c r="A9" s="884" t="s">
        <v>277</v>
      </c>
      <c r="B9" s="897" t="s">
        <v>308</v>
      </c>
      <c r="C9" s="885"/>
      <c r="D9" s="891"/>
      <c r="E9" s="1269"/>
      <c r="F9" s="892"/>
      <c r="H9" s="136"/>
      <c r="M9" s="2"/>
      <c r="N9" s="2"/>
      <c r="O9" s="2"/>
      <c r="P9" s="2"/>
      <c r="Q9" s="2"/>
      <c r="R9" s="2"/>
      <c r="S9" s="2"/>
      <c r="T9" s="2"/>
      <c r="U9" s="140"/>
      <c r="V9" s="140"/>
      <c r="W9" s="140"/>
      <c r="X9" s="140"/>
    </row>
    <row r="10" spans="1:24" s="140" customFormat="1" ht="331.5">
      <c r="A10" s="884" t="s">
        <v>277</v>
      </c>
      <c r="B10" s="897" t="s">
        <v>309</v>
      </c>
      <c r="C10" s="885"/>
      <c r="D10" s="889"/>
      <c r="E10" s="1277"/>
      <c r="F10" s="890"/>
      <c r="H10" s="142"/>
    </row>
    <row r="11" spans="1:24" s="141" customFormat="1" ht="369.75">
      <c r="A11" s="884" t="s">
        <v>277</v>
      </c>
      <c r="B11" s="897" t="s">
        <v>1027</v>
      </c>
      <c r="C11" s="885"/>
      <c r="D11" s="891"/>
      <c r="E11" s="1269"/>
      <c r="F11" s="892"/>
      <c r="H11" s="136"/>
      <c r="M11" s="2"/>
      <c r="N11" s="2"/>
      <c r="O11" s="2"/>
      <c r="P11" s="2"/>
      <c r="Q11" s="2"/>
      <c r="R11" s="2"/>
      <c r="S11" s="2"/>
      <c r="T11" s="2"/>
      <c r="U11" s="140"/>
      <c r="V11" s="140"/>
      <c r="W11" s="140"/>
      <c r="X11" s="140"/>
    </row>
    <row r="12" spans="1:24" s="140" customFormat="1" ht="165.75">
      <c r="A12" s="884" t="s">
        <v>277</v>
      </c>
      <c r="B12" s="897" t="s">
        <v>430</v>
      </c>
      <c r="C12" s="885"/>
      <c r="D12" s="894"/>
      <c r="E12" s="1270"/>
      <c r="F12" s="896"/>
      <c r="H12" s="142"/>
    </row>
    <row r="13" spans="1:24" s="138" customFormat="1" ht="318.75">
      <c r="A13" s="884" t="s">
        <v>277</v>
      </c>
      <c r="B13" s="893" t="s">
        <v>431</v>
      </c>
      <c r="C13" s="885"/>
      <c r="D13" s="894"/>
      <c r="E13" s="1270"/>
      <c r="F13" s="896"/>
      <c r="H13" s="1"/>
    </row>
    <row r="14" spans="1:24" s="124" customFormat="1">
      <c r="A14" s="1020"/>
      <c r="B14" s="3232" t="s">
        <v>5264</v>
      </c>
      <c r="C14" s="3233"/>
      <c r="D14" s="1022"/>
      <c r="E14" s="3231"/>
      <c r="F14" s="1023"/>
    </row>
    <row r="15" spans="1:24" s="138" customFormat="1" ht="14.25">
      <c r="A15" s="884"/>
      <c r="B15" s="893"/>
      <c r="C15" s="885"/>
      <c r="D15" s="894"/>
      <c r="E15" s="1270"/>
      <c r="F15" s="896"/>
      <c r="H15" s="1"/>
    </row>
    <row r="16" spans="1:24" s="441" customFormat="1" ht="395.25">
      <c r="A16" s="898">
        <v>1</v>
      </c>
      <c r="B16" s="888" t="s">
        <v>5292</v>
      </c>
      <c r="C16" s="885" t="s">
        <v>16</v>
      </c>
      <c r="D16" s="894">
        <v>2</v>
      </c>
      <c r="E16" s="1270"/>
      <c r="F16" s="896">
        <f>+D16*E16</f>
        <v>0</v>
      </c>
      <c r="H16" s="442"/>
      <c r="M16" s="443"/>
      <c r="N16" s="443"/>
      <c r="O16" s="443"/>
      <c r="P16" s="443"/>
      <c r="Q16" s="443"/>
      <c r="R16" s="443"/>
      <c r="S16" s="443"/>
      <c r="T16" s="443"/>
      <c r="U16" s="444"/>
      <c r="V16" s="444"/>
      <c r="W16" s="444"/>
      <c r="X16" s="444"/>
    </row>
    <row r="17" spans="1:1024" customFormat="1">
      <c r="A17" s="899"/>
      <c r="B17" s="435"/>
      <c r="C17" s="885"/>
      <c r="D17" s="894"/>
      <c r="E17" s="1270"/>
      <c r="F17" s="896"/>
      <c r="G17" s="439"/>
      <c r="H17" s="439"/>
      <c r="I17" s="439"/>
      <c r="J17" s="439"/>
      <c r="K17" s="439"/>
      <c r="L17" s="439"/>
      <c r="M17" s="439"/>
      <c r="N17" s="439"/>
      <c r="O17" s="439"/>
      <c r="P17" s="439"/>
      <c r="Q17" s="439"/>
      <c r="R17" s="439"/>
      <c r="S17" s="439"/>
      <c r="T17" s="439"/>
      <c r="U17" s="439"/>
      <c r="V17" s="439"/>
      <c r="W17" s="439"/>
      <c r="X17" s="439"/>
      <c r="Y17" s="439"/>
      <c r="Z17" s="439"/>
      <c r="AA17" s="439"/>
      <c r="AB17" s="439"/>
      <c r="AC17" s="439"/>
      <c r="AD17" s="439"/>
      <c r="AE17" s="439"/>
      <c r="AF17" s="439"/>
      <c r="AG17" s="439"/>
      <c r="AH17" s="439"/>
      <c r="AI17" s="439"/>
      <c r="AJ17" s="439"/>
      <c r="AK17" s="439"/>
      <c r="AL17" s="439"/>
      <c r="AM17" s="439"/>
      <c r="AN17" s="439"/>
      <c r="AO17" s="439"/>
      <c r="AP17" s="439"/>
      <c r="AQ17" s="439"/>
      <c r="AR17" s="439"/>
      <c r="AS17" s="439"/>
      <c r="AT17" s="439"/>
      <c r="AU17" s="439"/>
      <c r="AV17" s="439"/>
      <c r="AW17" s="439"/>
      <c r="AX17" s="439"/>
      <c r="AY17" s="439"/>
      <c r="AZ17" s="439"/>
      <c r="BA17" s="439"/>
      <c r="BB17" s="439"/>
      <c r="BC17" s="439"/>
      <c r="BD17" s="439"/>
      <c r="BE17" s="439"/>
      <c r="BF17" s="439"/>
      <c r="BG17" s="439"/>
      <c r="BH17" s="439"/>
      <c r="BI17" s="439"/>
      <c r="BJ17" s="439"/>
      <c r="BK17" s="439"/>
      <c r="BL17" s="439"/>
      <c r="BM17" s="439"/>
      <c r="BN17" s="439"/>
      <c r="BO17" s="439"/>
      <c r="BP17" s="439"/>
      <c r="BQ17" s="439"/>
      <c r="BR17" s="439"/>
      <c r="BS17" s="439"/>
      <c r="BT17" s="439"/>
      <c r="BU17" s="439"/>
      <c r="BV17" s="439"/>
      <c r="BW17" s="439"/>
      <c r="BX17" s="439"/>
      <c r="BY17" s="439"/>
      <c r="BZ17" s="439"/>
      <c r="CA17" s="439"/>
      <c r="CB17" s="439"/>
      <c r="CC17" s="439"/>
      <c r="CD17" s="439"/>
      <c r="CE17" s="439"/>
      <c r="CF17" s="439"/>
      <c r="CG17" s="439"/>
      <c r="CH17" s="439"/>
      <c r="CI17" s="439"/>
      <c r="CJ17" s="439"/>
      <c r="CK17" s="439"/>
      <c r="CL17" s="439"/>
      <c r="CM17" s="439"/>
      <c r="CN17" s="439"/>
      <c r="CO17" s="439"/>
      <c r="CP17" s="439"/>
      <c r="CQ17" s="439"/>
      <c r="CR17" s="439"/>
      <c r="CS17" s="439"/>
      <c r="CT17" s="439"/>
      <c r="CU17" s="439"/>
      <c r="CV17" s="439"/>
      <c r="CW17" s="439"/>
      <c r="CX17" s="439"/>
      <c r="CY17" s="439"/>
      <c r="CZ17" s="439"/>
      <c r="DA17" s="439"/>
      <c r="DB17" s="439"/>
      <c r="DC17" s="439"/>
      <c r="DD17" s="439"/>
      <c r="DE17" s="439"/>
      <c r="DF17" s="439"/>
      <c r="DG17" s="439"/>
      <c r="DH17" s="439"/>
      <c r="DI17" s="439"/>
      <c r="DJ17" s="439"/>
      <c r="DK17" s="439"/>
      <c r="DL17" s="439"/>
      <c r="DM17" s="439"/>
      <c r="DN17" s="439"/>
      <c r="DO17" s="439"/>
      <c r="DP17" s="439"/>
      <c r="DQ17" s="439"/>
      <c r="DR17" s="439"/>
      <c r="DS17" s="439"/>
      <c r="DT17" s="439"/>
      <c r="DU17" s="439"/>
      <c r="DV17" s="439"/>
      <c r="DW17" s="439"/>
      <c r="DX17" s="439"/>
      <c r="DY17" s="439"/>
      <c r="DZ17" s="439"/>
      <c r="EA17" s="439"/>
      <c r="EB17" s="439"/>
      <c r="EC17" s="439"/>
      <c r="ED17" s="439"/>
      <c r="EE17" s="439"/>
      <c r="EF17" s="439"/>
      <c r="EG17" s="439"/>
      <c r="EH17" s="439"/>
      <c r="EI17" s="439"/>
      <c r="EJ17" s="439"/>
      <c r="EK17" s="439"/>
      <c r="EL17" s="439"/>
      <c r="EM17" s="439"/>
      <c r="EN17" s="439"/>
      <c r="EO17" s="439"/>
      <c r="EP17" s="439"/>
      <c r="EQ17" s="439"/>
      <c r="ER17" s="439"/>
      <c r="ES17" s="439"/>
      <c r="ET17" s="439"/>
      <c r="EU17" s="439"/>
      <c r="EV17" s="439"/>
      <c r="EW17" s="439"/>
      <c r="EX17" s="439"/>
      <c r="EY17" s="439"/>
      <c r="EZ17" s="439"/>
      <c r="FA17" s="439"/>
      <c r="FB17" s="439"/>
      <c r="FC17" s="439"/>
      <c r="FD17" s="439"/>
      <c r="FE17" s="439"/>
      <c r="FF17" s="439"/>
      <c r="FG17" s="439"/>
      <c r="FH17" s="439"/>
      <c r="FI17" s="439"/>
      <c r="FJ17" s="439"/>
      <c r="FK17" s="439"/>
      <c r="FL17" s="439"/>
      <c r="FM17" s="439"/>
      <c r="FN17" s="439"/>
      <c r="FO17" s="439"/>
      <c r="FP17" s="439"/>
      <c r="FQ17" s="439"/>
      <c r="FR17" s="439"/>
      <c r="FS17" s="439"/>
      <c r="FT17" s="439"/>
      <c r="FU17" s="439"/>
      <c r="FV17" s="439"/>
      <c r="FW17" s="439"/>
      <c r="FX17" s="439"/>
      <c r="FY17" s="439"/>
      <c r="FZ17" s="439"/>
      <c r="GA17" s="439"/>
      <c r="GB17" s="439"/>
      <c r="GC17" s="439"/>
      <c r="GD17" s="439"/>
      <c r="GE17" s="439"/>
      <c r="GF17" s="439"/>
      <c r="GG17" s="439"/>
      <c r="GH17" s="439"/>
      <c r="GI17" s="439"/>
      <c r="GJ17" s="439"/>
      <c r="GK17" s="439"/>
      <c r="GL17" s="439"/>
      <c r="GM17" s="439"/>
      <c r="GN17" s="439"/>
      <c r="GO17" s="439"/>
      <c r="GP17" s="439"/>
      <c r="GQ17" s="439"/>
      <c r="GR17" s="439"/>
      <c r="GS17" s="439"/>
      <c r="GT17" s="439"/>
      <c r="GU17" s="439"/>
      <c r="GV17" s="439"/>
      <c r="GW17" s="439"/>
      <c r="GX17" s="439"/>
      <c r="GY17" s="439"/>
      <c r="GZ17" s="439"/>
      <c r="HA17" s="439"/>
      <c r="HB17" s="439"/>
      <c r="HC17" s="439"/>
      <c r="HD17" s="439"/>
      <c r="HE17" s="439"/>
      <c r="HF17" s="439"/>
      <c r="HG17" s="439"/>
      <c r="HH17" s="439"/>
      <c r="HI17" s="439"/>
      <c r="HJ17" s="439"/>
      <c r="HK17" s="439"/>
      <c r="HL17" s="439"/>
      <c r="HM17" s="439"/>
      <c r="HN17" s="439"/>
      <c r="HO17" s="439"/>
      <c r="HP17" s="439"/>
      <c r="HQ17" s="439"/>
      <c r="HR17" s="439"/>
      <c r="HS17" s="439"/>
      <c r="HT17" s="439"/>
      <c r="HU17" s="439"/>
      <c r="HV17" s="439"/>
      <c r="HW17" s="439"/>
      <c r="HX17" s="439"/>
      <c r="HY17" s="439"/>
      <c r="HZ17" s="439"/>
      <c r="IA17" s="439"/>
      <c r="IB17" s="439"/>
      <c r="IC17" s="439"/>
      <c r="ID17" s="439"/>
      <c r="IE17" s="439"/>
      <c r="IF17" s="439"/>
      <c r="IG17" s="439"/>
      <c r="IH17" s="439"/>
      <c r="II17" s="439"/>
      <c r="IJ17" s="439"/>
      <c r="IK17" s="439"/>
      <c r="IL17" s="439"/>
      <c r="IM17" s="439"/>
      <c r="IN17" s="439"/>
      <c r="IO17" s="439"/>
      <c r="IP17" s="439"/>
      <c r="IQ17" s="439"/>
      <c r="IR17" s="439"/>
      <c r="IS17" s="439"/>
      <c r="IT17" s="439"/>
      <c r="IU17" s="439"/>
      <c r="IV17" s="439"/>
      <c r="IW17" s="439"/>
      <c r="IX17" s="439"/>
      <c r="IY17" s="439"/>
      <c r="IZ17" s="439"/>
      <c r="JA17" s="439"/>
      <c r="JB17" s="439"/>
      <c r="JC17" s="439"/>
      <c r="JD17" s="439"/>
      <c r="JE17" s="439"/>
      <c r="JF17" s="439"/>
      <c r="JG17" s="439"/>
      <c r="JH17" s="439"/>
      <c r="JI17" s="439"/>
      <c r="JJ17" s="439"/>
      <c r="JK17" s="439"/>
      <c r="JL17" s="439"/>
      <c r="JM17" s="439"/>
      <c r="JN17" s="439"/>
      <c r="JO17" s="439"/>
      <c r="JP17" s="439"/>
      <c r="JQ17" s="439"/>
      <c r="JR17" s="439"/>
      <c r="JS17" s="439"/>
      <c r="JT17" s="439"/>
      <c r="JU17" s="439"/>
      <c r="JV17" s="439"/>
      <c r="JW17" s="439"/>
      <c r="JX17" s="439"/>
      <c r="JY17" s="439"/>
      <c r="JZ17" s="439"/>
      <c r="KA17" s="439"/>
      <c r="KB17" s="439"/>
      <c r="KC17" s="439"/>
      <c r="KD17" s="439"/>
      <c r="KE17" s="439"/>
      <c r="KF17" s="439"/>
      <c r="KG17" s="439"/>
      <c r="KH17" s="439"/>
      <c r="KI17" s="439"/>
      <c r="KJ17" s="439"/>
      <c r="KK17" s="439"/>
      <c r="KL17" s="439"/>
      <c r="KM17" s="439"/>
      <c r="KN17" s="439"/>
      <c r="KO17" s="439"/>
      <c r="KP17" s="439"/>
      <c r="KQ17" s="439"/>
      <c r="KR17" s="439"/>
      <c r="KS17" s="439"/>
      <c r="KT17" s="439"/>
      <c r="KU17" s="439"/>
      <c r="KV17" s="439"/>
      <c r="KW17" s="439"/>
      <c r="KX17" s="439"/>
      <c r="KY17" s="439"/>
      <c r="KZ17" s="439"/>
      <c r="LA17" s="439"/>
      <c r="LB17" s="439"/>
      <c r="LC17" s="439"/>
      <c r="LD17" s="439"/>
      <c r="LE17" s="439"/>
      <c r="LF17" s="439"/>
      <c r="LG17" s="439"/>
      <c r="LH17" s="439"/>
      <c r="LI17" s="439"/>
      <c r="LJ17" s="439"/>
      <c r="LK17" s="439"/>
      <c r="LL17" s="439"/>
      <c r="LM17" s="439"/>
      <c r="LN17" s="439"/>
      <c r="LO17" s="439"/>
      <c r="LP17" s="439"/>
      <c r="LQ17" s="439"/>
      <c r="LR17" s="439"/>
      <c r="LS17" s="439"/>
      <c r="LT17" s="439"/>
      <c r="LU17" s="439"/>
      <c r="LV17" s="439"/>
      <c r="LW17" s="439"/>
      <c r="LX17" s="439"/>
      <c r="LY17" s="439"/>
      <c r="LZ17" s="439"/>
      <c r="MA17" s="439"/>
      <c r="MB17" s="439"/>
      <c r="MC17" s="439"/>
      <c r="MD17" s="439"/>
      <c r="ME17" s="439"/>
      <c r="MF17" s="439"/>
      <c r="MG17" s="439"/>
      <c r="MH17" s="439"/>
      <c r="MI17" s="439"/>
      <c r="MJ17" s="439"/>
      <c r="MK17" s="439"/>
      <c r="ML17" s="439"/>
      <c r="MM17" s="439"/>
      <c r="MN17" s="439"/>
      <c r="MO17" s="439"/>
      <c r="MP17" s="439"/>
      <c r="MQ17" s="439"/>
      <c r="MR17" s="439"/>
      <c r="MS17" s="439"/>
      <c r="MT17" s="439"/>
      <c r="MU17" s="439"/>
      <c r="MV17" s="439"/>
      <c r="MW17" s="439"/>
      <c r="MX17" s="439"/>
      <c r="MY17" s="439"/>
      <c r="MZ17" s="439"/>
      <c r="NA17" s="439"/>
      <c r="NB17" s="439"/>
      <c r="NC17" s="439"/>
      <c r="ND17" s="439"/>
      <c r="NE17" s="439"/>
      <c r="NF17" s="439"/>
      <c r="NG17" s="439"/>
      <c r="NH17" s="439"/>
      <c r="NI17" s="439"/>
      <c r="NJ17" s="439"/>
      <c r="NK17" s="439"/>
      <c r="NL17" s="439"/>
      <c r="NM17" s="439"/>
      <c r="NN17" s="439"/>
      <c r="NO17" s="439"/>
      <c r="NP17" s="439"/>
      <c r="NQ17" s="439"/>
      <c r="NR17" s="439"/>
      <c r="NS17" s="439"/>
      <c r="NT17" s="439"/>
      <c r="NU17" s="439"/>
      <c r="NV17" s="439"/>
      <c r="NW17" s="439"/>
      <c r="NX17" s="439"/>
      <c r="NY17" s="439"/>
      <c r="NZ17" s="439"/>
      <c r="OA17" s="439"/>
      <c r="OB17" s="439"/>
      <c r="OC17" s="439"/>
      <c r="OD17" s="439"/>
      <c r="OE17" s="439"/>
      <c r="OF17" s="439"/>
      <c r="OG17" s="439"/>
      <c r="OH17" s="439"/>
      <c r="OI17" s="439"/>
      <c r="OJ17" s="439"/>
      <c r="OK17" s="439"/>
      <c r="OL17" s="439"/>
      <c r="OM17" s="439"/>
      <c r="ON17" s="439"/>
      <c r="OO17" s="439"/>
      <c r="OP17" s="439"/>
      <c r="OQ17" s="439"/>
      <c r="OR17" s="439"/>
      <c r="OS17" s="439"/>
      <c r="OT17" s="439"/>
      <c r="OU17" s="439"/>
      <c r="OV17" s="439"/>
      <c r="OW17" s="439"/>
      <c r="OX17" s="439"/>
      <c r="OY17" s="439"/>
      <c r="OZ17" s="439"/>
      <c r="PA17" s="439"/>
      <c r="PB17" s="439"/>
      <c r="PC17" s="439"/>
      <c r="PD17" s="439"/>
      <c r="PE17" s="439"/>
      <c r="PF17" s="439"/>
      <c r="PG17" s="439"/>
      <c r="PH17" s="439"/>
      <c r="PI17" s="439"/>
      <c r="PJ17" s="439"/>
      <c r="PK17" s="439"/>
      <c r="PL17" s="439"/>
      <c r="PM17" s="439"/>
      <c r="PN17" s="439"/>
      <c r="PO17" s="439"/>
      <c r="PP17" s="439"/>
      <c r="PQ17" s="439"/>
      <c r="PR17" s="439"/>
      <c r="PS17" s="439"/>
      <c r="PT17" s="439"/>
      <c r="PU17" s="439"/>
      <c r="PV17" s="439"/>
      <c r="PW17" s="439"/>
      <c r="PX17" s="439"/>
      <c r="PY17" s="439"/>
      <c r="PZ17" s="439"/>
      <c r="QA17" s="439"/>
      <c r="QB17" s="439"/>
      <c r="QC17" s="439"/>
      <c r="QD17" s="439"/>
      <c r="QE17" s="439"/>
      <c r="QF17" s="439"/>
      <c r="QG17" s="439"/>
      <c r="QH17" s="439"/>
      <c r="QI17" s="439"/>
      <c r="QJ17" s="439"/>
      <c r="QK17" s="439"/>
      <c r="QL17" s="439"/>
      <c r="QM17" s="439"/>
      <c r="QN17" s="439"/>
      <c r="QO17" s="439"/>
      <c r="QP17" s="439"/>
      <c r="QQ17" s="439"/>
      <c r="QR17" s="439"/>
      <c r="QS17" s="439"/>
      <c r="QT17" s="439"/>
      <c r="QU17" s="439"/>
      <c r="QV17" s="439"/>
      <c r="QW17" s="439"/>
      <c r="QX17" s="439"/>
      <c r="QY17" s="439"/>
      <c r="QZ17" s="439"/>
      <c r="RA17" s="439"/>
      <c r="RB17" s="439"/>
      <c r="RC17" s="439"/>
      <c r="RD17" s="439"/>
      <c r="RE17" s="439"/>
      <c r="RF17" s="439"/>
      <c r="RG17" s="439"/>
      <c r="RH17" s="439"/>
      <c r="RI17" s="439"/>
      <c r="RJ17" s="439"/>
      <c r="RK17" s="439"/>
      <c r="RL17" s="439"/>
      <c r="RM17" s="439"/>
      <c r="RN17" s="439"/>
      <c r="RO17" s="439"/>
      <c r="RP17" s="439"/>
      <c r="RQ17" s="439"/>
      <c r="RR17" s="439"/>
      <c r="RS17" s="439"/>
      <c r="RT17" s="439"/>
      <c r="RU17" s="439"/>
      <c r="RV17" s="439"/>
      <c r="RW17" s="439"/>
      <c r="RX17" s="439"/>
      <c r="RY17" s="439"/>
      <c r="RZ17" s="439"/>
      <c r="SA17" s="439"/>
      <c r="SB17" s="439"/>
      <c r="SC17" s="439"/>
      <c r="SD17" s="439"/>
      <c r="SE17" s="439"/>
      <c r="SF17" s="439"/>
      <c r="SG17" s="439"/>
      <c r="SH17" s="439"/>
      <c r="SI17" s="439"/>
      <c r="SJ17" s="439"/>
      <c r="SK17" s="439"/>
      <c r="SL17" s="439"/>
      <c r="SM17" s="439"/>
      <c r="SN17" s="439"/>
      <c r="SO17" s="439"/>
      <c r="SP17" s="439"/>
      <c r="SQ17" s="439"/>
      <c r="SR17" s="439"/>
      <c r="SS17" s="439"/>
      <c r="ST17" s="439"/>
      <c r="SU17" s="439"/>
      <c r="SV17" s="439"/>
      <c r="SW17" s="439"/>
      <c r="SX17" s="439"/>
      <c r="SY17" s="439"/>
      <c r="SZ17" s="439"/>
      <c r="TA17" s="439"/>
      <c r="TB17" s="439"/>
      <c r="TC17" s="439"/>
      <c r="TD17" s="439"/>
      <c r="TE17" s="439"/>
      <c r="TF17" s="439"/>
      <c r="TG17" s="439"/>
      <c r="TH17" s="439"/>
      <c r="TI17" s="439"/>
      <c r="TJ17" s="439"/>
      <c r="TK17" s="439"/>
      <c r="TL17" s="439"/>
      <c r="TM17" s="439"/>
      <c r="TN17" s="439"/>
      <c r="TO17" s="439"/>
      <c r="TP17" s="439"/>
      <c r="TQ17" s="439"/>
      <c r="TR17" s="439"/>
      <c r="TS17" s="439"/>
      <c r="TT17" s="439"/>
      <c r="TU17" s="439"/>
      <c r="TV17" s="439"/>
      <c r="TW17" s="439"/>
      <c r="TX17" s="439"/>
      <c r="TY17" s="439"/>
      <c r="TZ17" s="439"/>
      <c r="UA17" s="439"/>
      <c r="UB17" s="439"/>
      <c r="UC17" s="439"/>
      <c r="UD17" s="439"/>
      <c r="UE17" s="439"/>
      <c r="UF17" s="439"/>
      <c r="UG17" s="439"/>
      <c r="UH17" s="439"/>
      <c r="UI17" s="439"/>
      <c r="UJ17" s="439"/>
      <c r="UK17" s="439"/>
      <c r="UL17" s="439"/>
      <c r="UM17" s="439"/>
      <c r="UN17" s="439"/>
      <c r="UO17" s="439"/>
      <c r="UP17" s="439"/>
      <c r="UQ17" s="439"/>
      <c r="UR17" s="439"/>
      <c r="US17" s="439"/>
      <c r="UT17" s="439"/>
      <c r="UU17" s="439"/>
      <c r="UV17" s="439"/>
      <c r="UW17" s="439"/>
      <c r="UX17" s="439"/>
      <c r="UY17" s="439"/>
      <c r="UZ17" s="439"/>
      <c r="VA17" s="439"/>
      <c r="VB17" s="439"/>
      <c r="VC17" s="439"/>
      <c r="VD17" s="439"/>
      <c r="VE17" s="439"/>
      <c r="VF17" s="439"/>
      <c r="VG17" s="439"/>
      <c r="VH17" s="439"/>
      <c r="VI17" s="439"/>
      <c r="VJ17" s="439"/>
      <c r="VK17" s="439"/>
      <c r="VL17" s="439"/>
      <c r="VM17" s="439"/>
      <c r="VN17" s="439"/>
      <c r="VO17" s="439"/>
      <c r="VP17" s="439"/>
      <c r="VQ17" s="439"/>
      <c r="VR17" s="439"/>
      <c r="VS17" s="439"/>
      <c r="VT17" s="439"/>
      <c r="VU17" s="439"/>
      <c r="VV17" s="439"/>
      <c r="VW17" s="439"/>
      <c r="VX17" s="439"/>
      <c r="VY17" s="439"/>
      <c r="VZ17" s="439"/>
      <c r="WA17" s="439"/>
      <c r="WB17" s="439"/>
      <c r="WC17" s="439"/>
      <c r="WD17" s="439"/>
      <c r="WE17" s="439"/>
      <c r="WF17" s="439"/>
      <c r="WG17" s="439"/>
      <c r="WH17" s="439"/>
      <c r="WI17" s="439"/>
      <c r="WJ17" s="439"/>
      <c r="WK17" s="439"/>
      <c r="WL17" s="439"/>
      <c r="WM17" s="439"/>
      <c r="WN17" s="439"/>
      <c r="WO17" s="439"/>
      <c r="WP17" s="439"/>
      <c r="WQ17" s="439"/>
      <c r="WR17" s="439"/>
      <c r="WS17" s="439"/>
      <c r="WT17" s="439"/>
      <c r="WU17" s="439"/>
      <c r="WV17" s="439"/>
      <c r="WW17" s="439"/>
      <c r="WX17" s="439"/>
      <c r="WY17" s="439"/>
      <c r="WZ17" s="439"/>
      <c r="XA17" s="439"/>
      <c r="XB17" s="439"/>
      <c r="XC17" s="439"/>
      <c r="XD17" s="439"/>
      <c r="XE17" s="439"/>
      <c r="XF17" s="439"/>
      <c r="XG17" s="439"/>
      <c r="XH17" s="439"/>
      <c r="XI17" s="439"/>
      <c r="XJ17" s="439"/>
      <c r="XK17" s="439"/>
      <c r="XL17" s="439"/>
      <c r="XM17" s="439"/>
      <c r="XN17" s="439"/>
      <c r="XO17" s="439"/>
      <c r="XP17" s="439"/>
      <c r="XQ17" s="439"/>
      <c r="XR17" s="439"/>
      <c r="XS17" s="439"/>
      <c r="XT17" s="439"/>
      <c r="XU17" s="439"/>
      <c r="XV17" s="439"/>
      <c r="XW17" s="439"/>
      <c r="XX17" s="439"/>
      <c r="XY17" s="439"/>
      <c r="XZ17" s="439"/>
      <c r="YA17" s="439"/>
      <c r="YB17" s="439"/>
      <c r="YC17" s="439"/>
      <c r="YD17" s="439"/>
      <c r="YE17" s="439"/>
      <c r="YF17" s="439"/>
      <c r="YG17" s="439"/>
      <c r="YH17" s="439"/>
      <c r="YI17" s="439"/>
      <c r="YJ17" s="439"/>
      <c r="YK17" s="439"/>
      <c r="YL17" s="439"/>
      <c r="YM17" s="439"/>
      <c r="YN17" s="439"/>
      <c r="YO17" s="439"/>
      <c r="YP17" s="439"/>
      <c r="YQ17" s="439"/>
      <c r="YR17" s="439"/>
      <c r="YS17" s="439"/>
      <c r="YT17" s="439"/>
      <c r="YU17" s="439"/>
      <c r="YV17" s="439"/>
      <c r="YW17" s="439"/>
      <c r="YX17" s="439"/>
      <c r="YY17" s="439"/>
      <c r="YZ17" s="439"/>
      <c r="ZA17" s="439"/>
      <c r="ZB17" s="439"/>
      <c r="ZC17" s="439"/>
      <c r="ZD17" s="439"/>
      <c r="ZE17" s="439"/>
      <c r="ZF17" s="439"/>
      <c r="ZG17" s="439"/>
      <c r="ZH17" s="439"/>
      <c r="ZI17" s="439"/>
      <c r="ZJ17" s="439"/>
      <c r="ZK17" s="439"/>
      <c r="ZL17" s="439"/>
      <c r="ZM17" s="439"/>
      <c r="ZN17" s="439"/>
      <c r="ZO17" s="439"/>
      <c r="ZP17" s="439"/>
      <c r="ZQ17" s="439"/>
      <c r="ZR17" s="439"/>
      <c r="ZS17" s="439"/>
      <c r="ZT17" s="439"/>
      <c r="ZU17" s="439"/>
      <c r="ZV17" s="439"/>
      <c r="ZW17" s="439"/>
      <c r="ZX17" s="439"/>
      <c r="ZY17" s="439"/>
      <c r="ZZ17" s="439"/>
      <c r="AAA17" s="439"/>
      <c r="AAB17" s="439"/>
      <c r="AAC17" s="439"/>
      <c r="AAD17" s="439"/>
      <c r="AAE17" s="439"/>
      <c r="AAF17" s="439"/>
      <c r="AAG17" s="439"/>
      <c r="AAH17" s="439"/>
      <c r="AAI17" s="439"/>
      <c r="AAJ17" s="439"/>
      <c r="AAK17" s="439"/>
      <c r="AAL17" s="439"/>
      <c r="AAM17" s="439"/>
      <c r="AAN17" s="439"/>
      <c r="AAO17" s="439"/>
      <c r="AAP17" s="439"/>
      <c r="AAQ17" s="439"/>
      <c r="AAR17" s="439"/>
      <c r="AAS17" s="439"/>
      <c r="AAT17" s="439"/>
      <c r="AAU17" s="439"/>
      <c r="AAV17" s="439"/>
      <c r="AAW17" s="439"/>
      <c r="AAX17" s="439"/>
      <c r="AAY17" s="439"/>
      <c r="AAZ17" s="439"/>
      <c r="ABA17" s="439"/>
      <c r="ABB17" s="439"/>
      <c r="ABC17" s="439"/>
      <c r="ABD17" s="439"/>
      <c r="ABE17" s="439"/>
      <c r="ABF17" s="439"/>
      <c r="ABG17" s="439"/>
      <c r="ABH17" s="439"/>
      <c r="ABI17" s="439"/>
      <c r="ABJ17" s="439"/>
      <c r="ABK17" s="439"/>
      <c r="ABL17" s="439"/>
      <c r="ABM17" s="439"/>
      <c r="ABN17" s="439"/>
      <c r="ABO17" s="439"/>
      <c r="ABP17" s="439"/>
      <c r="ABQ17" s="439"/>
      <c r="ABR17" s="439"/>
      <c r="ABS17" s="439"/>
      <c r="ABT17" s="439"/>
      <c r="ABU17" s="439"/>
      <c r="ABV17" s="439"/>
      <c r="ABW17" s="439"/>
      <c r="ABX17" s="439"/>
      <c r="ABY17" s="439"/>
      <c r="ABZ17" s="439"/>
      <c r="ACA17" s="439"/>
      <c r="ACB17" s="439"/>
      <c r="ACC17" s="439"/>
      <c r="ACD17" s="439"/>
      <c r="ACE17" s="439"/>
      <c r="ACF17" s="439"/>
      <c r="ACG17" s="439"/>
      <c r="ACH17" s="439"/>
      <c r="ACI17" s="439"/>
      <c r="ACJ17" s="439"/>
      <c r="ACK17" s="439"/>
      <c r="ACL17" s="439"/>
      <c r="ACM17" s="439"/>
      <c r="ACN17" s="439"/>
      <c r="ACO17" s="439"/>
      <c r="ACP17" s="439"/>
      <c r="ACQ17" s="439"/>
      <c r="ACR17" s="439"/>
      <c r="ACS17" s="439"/>
      <c r="ACT17" s="439"/>
      <c r="ACU17" s="439"/>
      <c r="ACV17" s="439"/>
      <c r="ACW17" s="439"/>
      <c r="ACX17" s="439"/>
      <c r="ACY17" s="439"/>
      <c r="ACZ17" s="439"/>
      <c r="ADA17" s="439"/>
      <c r="ADB17" s="439"/>
      <c r="ADC17" s="439"/>
      <c r="ADD17" s="439"/>
      <c r="ADE17" s="439"/>
      <c r="ADF17" s="439"/>
      <c r="ADG17" s="439"/>
      <c r="ADH17" s="439"/>
      <c r="ADI17" s="439"/>
      <c r="ADJ17" s="439"/>
      <c r="ADK17" s="439"/>
      <c r="ADL17" s="439"/>
      <c r="ADM17" s="439"/>
      <c r="ADN17" s="439"/>
      <c r="ADO17" s="439"/>
      <c r="ADP17" s="439"/>
      <c r="ADQ17" s="439"/>
      <c r="ADR17" s="439"/>
      <c r="ADS17" s="439"/>
      <c r="ADT17" s="439"/>
      <c r="ADU17" s="439"/>
      <c r="ADV17" s="439"/>
      <c r="ADW17" s="439"/>
      <c r="ADX17" s="439"/>
      <c r="ADY17" s="439"/>
      <c r="ADZ17" s="439"/>
      <c r="AEA17" s="439"/>
      <c r="AEB17" s="439"/>
      <c r="AEC17" s="439"/>
      <c r="AED17" s="439"/>
      <c r="AEE17" s="439"/>
      <c r="AEF17" s="439"/>
      <c r="AEG17" s="439"/>
      <c r="AEH17" s="439"/>
      <c r="AEI17" s="439"/>
      <c r="AEJ17" s="439"/>
      <c r="AEK17" s="439"/>
      <c r="AEL17" s="439"/>
      <c r="AEM17" s="439"/>
      <c r="AEN17" s="439"/>
      <c r="AEO17" s="439"/>
      <c r="AEP17" s="439"/>
      <c r="AEQ17" s="439"/>
      <c r="AER17" s="439"/>
      <c r="AES17" s="439"/>
      <c r="AET17" s="439"/>
      <c r="AEU17" s="439"/>
      <c r="AEV17" s="439"/>
      <c r="AEW17" s="439"/>
      <c r="AEX17" s="439"/>
      <c r="AEY17" s="439"/>
      <c r="AEZ17" s="439"/>
      <c r="AFA17" s="439"/>
      <c r="AFB17" s="439"/>
      <c r="AFC17" s="439"/>
      <c r="AFD17" s="439"/>
      <c r="AFE17" s="439"/>
      <c r="AFF17" s="439"/>
      <c r="AFG17" s="439"/>
      <c r="AFH17" s="439"/>
      <c r="AFI17" s="439"/>
      <c r="AFJ17" s="439"/>
      <c r="AFK17" s="439"/>
      <c r="AFL17" s="439"/>
      <c r="AFM17" s="439"/>
      <c r="AFN17" s="439"/>
      <c r="AFO17" s="439"/>
      <c r="AFP17" s="439"/>
      <c r="AFQ17" s="439"/>
      <c r="AFR17" s="439"/>
      <c r="AFS17" s="439"/>
      <c r="AFT17" s="439"/>
      <c r="AFU17" s="439"/>
      <c r="AFV17" s="439"/>
      <c r="AFW17" s="439"/>
      <c r="AFX17" s="439"/>
      <c r="AFY17" s="439"/>
      <c r="AFZ17" s="439"/>
      <c r="AGA17" s="439"/>
      <c r="AGB17" s="439"/>
      <c r="AGC17" s="439"/>
      <c r="AGD17" s="439"/>
      <c r="AGE17" s="439"/>
      <c r="AGF17" s="439"/>
      <c r="AGG17" s="439"/>
      <c r="AGH17" s="439"/>
      <c r="AGI17" s="439"/>
      <c r="AGJ17" s="439"/>
      <c r="AGK17" s="439"/>
      <c r="AGL17" s="439"/>
      <c r="AGM17" s="439"/>
      <c r="AGN17" s="439"/>
      <c r="AGO17" s="439"/>
      <c r="AGP17" s="439"/>
      <c r="AGQ17" s="439"/>
      <c r="AGR17" s="439"/>
      <c r="AGS17" s="439"/>
      <c r="AGT17" s="439"/>
      <c r="AGU17" s="439"/>
      <c r="AGV17" s="439"/>
      <c r="AGW17" s="439"/>
      <c r="AGX17" s="439"/>
      <c r="AGY17" s="439"/>
      <c r="AGZ17" s="439"/>
      <c r="AHA17" s="439"/>
      <c r="AHB17" s="439"/>
      <c r="AHC17" s="439"/>
      <c r="AHD17" s="439"/>
      <c r="AHE17" s="439"/>
      <c r="AHF17" s="439"/>
      <c r="AHG17" s="439"/>
      <c r="AHH17" s="439"/>
      <c r="AHI17" s="439"/>
      <c r="AHJ17" s="439"/>
      <c r="AHK17" s="439"/>
      <c r="AHL17" s="439"/>
      <c r="AHM17" s="439"/>
      <c r="AHN17" s="439"/>
      <c r="AHO17" s="439"/>
      <c r="AHP17" s="439"/>
      <c r="AHQ17" s="439"/>
      <c r="AHR17" s="439"/>
      <c r="AHS17" s="439"/>
      <c r="AHT17" s="439"/>
      <c r="AHU17" s="439"/>
      <c r="AHV17" s="439"/>
      <c r="AHW17" s="439"/>
      <c r="AHX17" s="439"/>
      <c r="AHY17" s="439"/>
      <c r="AHZ17" s="439"/>
      <c r="AIA17" s="439"/>
      <c r="AIB17" s="439"/>
      <c r="AIC17" s="439"/>
      <c r="AID17" s="439"/>
      <c r="AIE17" s="439"/>
      <c r="AIF17" s="439"/>
      <c r="AIG17" s="439"/>
      <c r="AIH17" s="439"/>
      <c r="AII17" s="439"/>
      <c r="AIJ17" s="439"/>
      <c r="AIK17" s="439"/>
      <c r="AIL17" s="439"/>
      <c r="AIM17" s="439"/>
      <c r="AIN17" s="439"/>
      <c r="AIO17" s="439"/>
      <c r="AIP17" s="439"/>
      <c r="AIQ17" s="439"/>
      <c r="AIR17" s="439"/>
      <c r="AIS17" s="439"/>
      <c r="AIT17" s="439"/>
      <c r="AIU17" s="439"/>
      <c r="AIV17" s="439"/>
      <c r="AIW17" s="439"/>
      <c r="AIX17" s="439"/>
      <c r="AIY17" s="439"/>
      <c r="AIZ17" s="439"/>
      <c r="AJA17" s="439"/>
      <c r="AJB17" s="439"/>
      <c r="AJC17" s="439"/>
      <c r="AJD17" s="439"/>
      <c r="AJE17" s="439"/>
      <c r="AJF17" s="439"/>
      <c r="AJG17" s="439"/>
      <c r="AJH17" s="439"/>
      <c r="AJI17" s="439"/>
      <c r="AJJ17" s="439"/>
      <c r="AJK17" s="439"/>
      <c r="AJL17" s="439"/>
      <c r="AJM17" s="439"/>
      <c r="AJN17" s="439"/>
      <c r="AJO17" s="439"/>
      <c r="AJP17" s="439"/>
      <c r="AJQ17" s="439"/>
      <c r="AJR17" s="439"/>
      <c r="AJS17" s="439"/>
      <c r="AJT17" s="439"/>
      <c r="AJU17" s="439"/>
      <c r="AJV17" s="439"/>
      <c r="AJW17" s="439"/>
      <c r="AJX17" s="439"/>
      <c r="AJY17" s="439"/>
      <c r="AJZ17" s="439"/>
      <c r="AKA17" s="439"/>
      <c r="AKB17" s="439"/>
      <c r="AKC17" s="439"/>
      <c r="AKD17" s="439"/>
      <c r="AKE17" s="439"/>
      <c r="AKF17" s="439"/>
      <c r="AKG17" s="439"/>
      <c r="AKH17" s="439"/>
      <c r="AKI17" s="439"/>
      <c r="AKJ17" s="439"/>
      <c r="AKK17" s="439"/>
      <c r="AKL17" s="439"/>
      <c r="AKM17" s="439"/>
      <c r="AKN17" s="439"/>
      <c r="AKO17" s="439"/>
      <c r="AKP17" s="439"/>
      <c r="AKQ17" s="439"/>
      <c r="AKR17" s="439"/>
      <c r="AKS17" s="439"/>
      <c r="AKT17" s="439"/>
      <c r="AKU17" s="439"/>
      <c r="AKV17" s="439"/>
      <c r="AKW17" s="439"/>
      <c r="AKX17" s="439"/>
      <c r="AKY17" s="439"/>
      <c r="AKZ17" s="439"/>
      <c r="ALA17" s="439"/>
      <c r="ALB17" s="439"/>
      <c r="ALC17" s="439"/>
      <c r="ALD17" s="439"/>
      <c r="ALE17" s="439"/>
      <c r="ALF17" s="439"/>
      <c r="ALG17" s="439"/>
      <c r="ALH17" s="439"/>
      <c r="ALI17" s="439"/>
      <c r="ALJ17" s="439"/>
      <c r="ALK17" s="439"/>
      <c r="ALL17" s="439"/>
      <c r="ALM17" s="439"/>
      <c r="ALN17" s="439"/>
      <c r="ALO17" s="439"/>
      <c r="ALP17" s="439"/>
      <c r="ALQ17" s="439"/>
      <c r="ALR17" s="439"/>
      <c r="ALS17" s="439"/>
      <c r="ALT17" s="439"/>
      <c r="ALU17" s="439"/>
      <c r="ALV17" s="439"/>
      <c r="ALW17" s="439"/>
      <c r="ALX17" s="439"/>
      <c r="ALY17" s="439"/>
      <c r="ALZ17" s="439"/>
      <c r="AMA17" s="439"/>
      <c r="AMB17" s="439"/>
      <c r="AMC17" s="439"/>
      <c r="AMD17" s="439"/>
      <c r="AME17" s="439"/>
      <c r="AMF17" s="439"/>
      <c r="AMG17" s="439"/>
      <c r="AMH17" s="439"/>
      <c r="AMI17" s="439"/>
      <c r="AMJ17" s="439"/>
    </row>
    <row r="18" spans="1:1024" customFormat="1" ht="369.75">
      <c r="A18" s="898">
        <f>A16+1</f>
        <v>2</v>
      </c>
      <c r="B18" s="888" t="s">
        <v>5290</v>
      </c>
      <c r="C18" s="885" t="s">
        <v>16</v>
      </c>
      <c r="D18" s="908">
        <v>4</v>
      </c>
      <c r="E18" s="1270"/>
      <c r="F18" s="896">
        <f>+D18*E18</f>
        <v>0</v>
      </c>
      <c r="G18" s="439"/>
      <c r="H18" s="439"/>
      <c r="I18" s="439"/>
      <c r="J18" s="439"/>
      <c r="K18" s="439"/>
      <c r="L18" s="439"/>
      <c r="M18" s="439"/>
      <c r="N18" s="439"/>
      <c r="O18" s="439"/>
      <c r="P18" s="439"/>
      <c r="Q18" s="439"/>
      <c r="R18" s="439"/>
      <c r="S18" s="439"/>
      <c r="T18" s="439"/>
      <c r="U18" s="439"/>
      <c r="V18" s="439"/>
      <c r="W18" s="439"/>
      <c r="X18" s="439"/>
      <c r="Y18" s="439"/>
      <c r="Z18" s="439"/>
      <c r="AA18" s="439"/>
      <c r="AB18" s="439"/>
      <c r="AC18" s="439"/>
      <c r="AD18" s="439"/>
      <c r="AE18" s="439"/>
      <c r="AF18" s="439"/>
      <c r="AG18" s="439"/>
      <c r="AH18" s="439"/>
      <c r="AI18" s="439"/>
      <c r="AJ18" s="439"/>
      <c r="AK18" s="439"/>
      <c r="AL18" s="439"/>
      <c r="AM18" s="439"/>
      <c r="AN18" s="439"/>
      <c r="AO18" s="439"/>
      <c r="AP18" s="439"/>
      <c r="AQ18" s="439"/>
      <c r="AR18" s="439"/>
      <c r="AS18" s="439"/>
      <c r="AT18" s="439"/>
      <c r="AU18" s="439"/>
      <c r="AV18" s="439"/>
      <c r="AW18" s="439"/>
      <c r="AX18" s="439"/>
      <c r="AY18" s="439"/>
      <c r="AZ18" s="439"/>
      <c r="BA18" s="439"/>
      <c r="BB18" s="439"/>
      <c r="BC18" s="439"/>
      <c r="BD18" s="439"/>
      <c r="BE18" s="439"/>
      <c r="BF18" s="439"/>
      <c r="BG18" s="439"/>
      <c r="BH18" s="439"/>
      <c r="BI18" s="439"/>
      <c r="BJ18" s="439"/>
      <c r="BK18" s="439"/>
      <c r="BL18" s="439"/>
      <c r="BM18" s="439"/>
      <c r="BN18" s="439"/>
      <c r="BO18" s="439"/>
      <c r="BP18" s="439"/>
      <c r="BQ18" s="439"/>
      <c r="BR18" s="439"/>
      <c r="BS18" s="439"/>
      <c r="BT18" s="439"/>
      <c r="BU18" s="439"/>
      <c r="BV18" s="439"/>
      <c r="BW18" s="439"/>
      <c r="BX18" s="439"/>
      <c r="BY18" s="439"/>
      <c r="BZ18" s="439"/>
      <c r="CA18" s="439"/>
      <c r="CB18" s="439"/>
      <c r="CC18" s="439"/>
      <c r="CD18" s="439"/>
      <c r="CE18" s="439"/>
      <c r="CF18" s="439"/>
      <c r="CG18" s="439"/>
      <c r="CH18" s="439"/>
      <c r="CI18" s="439"/>
      <c r="CJ18" s="439"/>
      <c r="CK18" s="439"/>
      <c r="CL18" s="439"/>
      <c r="CM18" s="439"/>
      <c r="CN18" s="439"/>
      <c r="CO18" s="439"/>
      <c r="CP18" s="439"/>
      <c r="CQ18" s="439"/>
      <c r="CR18" s="439"/>
      <c r="CS18" s="439"/>
      <c r="CT18" s="439"/>
      <c r="CU18" s="439"/>
      <c r="CV18" s="439"/>
      <c r="CW18" s="439"/>
      <c r="CX18" s="439"/>
      <c r="CY18" s="439"/>
      <c r="CZ18" s="439"/>
      <c r="DA18" s="439"/>
      <c r="DB18" s="439"/>
      <c r="DC18" s="439"/>
      <c r="DD18" s="439"/>
      <c r="DE18" s="439"/>
      <c r="DF18" s="439"/>
      <c r="DG18" s="439"/>
      <c r="DH18" s="439"/>
      <c r="DI18" s="439"/>
      <c r="DJ18" s="439"/>
      <c r="DK18" s="439"/>
      <c r="DL18" s="439"/>
      <c r="DM18" s="439"/>
      <c r="DN18" s="439"/>
      <c r="DO18" s="439"/>
      <c r="DP18" s="439"/>
      <c r="DQ18" s="439"/>
      <c r="DR18" s="439"/>
      <c r="DS18" s="439"/>
      <c r="DT18" s="439"/>
      <c r="DU18" s="439"/>
      <c r="DV18" s="439"/>
      <c r="DW18" s="439"/>
      <c r="DX18" s="439"/>
      <c r="DY18" s="439"/>
      <c r="DZ18" s="439"/>
      <c r="EA18" s="439"/>
      <c r="EB18" s="439"/>
      <c r="EC18" s="439"/>
      <c r="ED18" s="439"/>
      <c r="EE18" s="439"/>
      <c r="EF18" s="439"/>
      <c r="EG18" s="439"/>
      <c r="EH18" s="439"/>
      <c r="EI18" s="439"/>
      <c r="EJ18" s="439"/>
      <c r="EK18" s="439"/>
      <c r="EL18" s="439"/>
      <c r="EM18" s="439"/>
      <c r="EN18" s="439"/>
      <c r="EO18" s="439"/>
      <c r="EP18" s="439"/>
      <c r="EQ18" s="439"/>
      <c r="ER18" s="439"/>
      <c r="ES18" s="439"/>
      <c r="ET18" s="439"/>
      <c r="EU18" s="439"/>
      <c r="EV18" s="439"/>
      <c r="EW18" s="439"/>
      <c r="EX18" s="439"/>
      <c r="EY18" s="439"/>
      <c r="EZ18" s="439"/>
      <c r="FA18" s="439"/>
      <c r="FB18" s="439"/>
      <c r="FC18" s="439"/>
      <c r="FD18" s="439"/>
      <c r="FE18" s="439"/>
      <c r="FF18" s="439"/>
      <c r="FG18" s="439"/>
      <c r="FH18" s="439"/>
      <c r="FI18" s="439"/>
      <c r="FJ18" s="439"/>
      <c r="FK18" s="439"/>
      <c r="FL18" s="439"/>
      <c r="FM18" s="439"/>
      <c r="FN18" s="439"/>
      <c r="FO18" s="439"/>
      <c r="FP18" s="439"/>
      <c r="FQ18" s="439"/>
      <c r="FR18" s="439"/>
      <c r="FS18" s="439"/>
      <c r="FT18" s="439"/>
      <c r="FU18" s="439"/>
      <c r="FV18" s="439"/>
      <c r="FW18" s="439"/>
      <c r="FX18" s="439"/>
      <c r="FY18" s="439"/>
      <c r="FZ18" s="439"/>
      <c r="GA18" s="439"/>
      <c r="GB18" s="439"/>
      <c r="GC18" s="439"/>
      <c r="GD18" s="439"/>
      <c r="GE18" s="439"/>
      <c r="GF18" s="439"/>
      <c r="GG18" s="439"/>
      <c r="GH18" s="439"/>
      <c r="GI18" s="439"/>
      <c r="GJ18" s="439"/>
      <c r="GK18" s="439"/>
      <c r="GL18" s="439"/>
      <c r="GM18" s="439"/>
      <c r="GN18" s="439"/>
      <c r="GO18" s="439"/>
      <c r="GP18" s="439"/>
      <c r="GQ18" s="439"/>
      <c r="GR18" s="439"/>
      <c r="GS18" s="439"/>
      <c r="GT18" s="439"/>
      <c r="GU18" s="439"/>
      <c r="GV18" s="439"/>
      <c r="GW18" s="439"/>
      <c r="GX18" s="439"/>
      <c r="GY18" s="439"/>
      <c r="GZ18" s="439"/>
      <c r="HA18" s="439"/>
      <c r="HB18" s="439"/>
      <c r="HC18" s="439"/>
      <c r="HD18" s="439"/>
      <c r="HE18" s="439"/>
      <c r="HF18" s="439"/>
      <c r="HG18" s="439"/>
      <c r="HH18" s="439"/>
      <c r="HI18" s="439"/>
      <c r="HJ18" s="439"/>
      <c r="HK18" s="439"/>
      <c r="HL18" s="439"/>
      <c r="HM18" s="439"/>
      <c r="HN18" s="439"/>
      <c r="HO18" s="439"/>
      <c r="HP18" s="439"/>
      <c r="HQ18" s="439"/>
      <c r="HR18" s="439"/>
      <c r="HS18" s="439"/>
      <c r="HT18" s="439"/>
      <c r="HU18" s="439"/>
      <c r="HV18" s="439"/>
      <c r="HW18" s="439"/>
      <c r="HX18" s="439"/>
      <c r="HY18" s="439"/>
      <c r="HZ18" s="439"/>
      <c r="IA18" s="439"/>
      <c r="IB18" s="439"/>
      <c r="IC18" s="439"/>
      <c r="ID18" s="439"/>
      <c r="IE18" s="439"/>
      <c r="IF18" s="439"/>
      <c r="IG18" s="439"/>
      <c r="IH18" s="439"/>
      <c r="II18" s="439"/>
      <c r="IJ18" s="439"/>
      <c r="IK18" s="439"/>
      <c r="IL18" s="439"/>
      <c r="IM18" s="439"/>
      <c r="IN18" s="439"/>
      <c r="IO18" s="439"/>
      <c r="IP18" s="439"/>
      <c r="IQ18" s="439"/>
      <c r="IR18" s="439"/>
      <c r="IS18" s="439"/>
      <c r="IT18" s="439"/>
      <c r="IU18" s="439"/>
      <c r="IV18" s="439"/>
      <c r="IW18" s="439"/>
      <c r="IX18" s="439"/>
      <c r="IY18" s="439"/>
      <c r="IZ18" s="439"/>
      <c r="JA18" s="439"/>
      <c r="JB18" s="439"/>
      <c r="JC18" s="439"/>
      <c r="JD18" s="439"/>
      <c r="JE18" s="439"/>
      <c r="JF18" s="439"/>
      <c r="JG18" s="439"/>
      <c r="JH18" s="439"/>
      <c r="JI18" s="439"/>
      <c r="JJ18" s="439"/>
      <c r="JK18" s="439"/>
      <c r="JL18" s="439"/>
      <c r="JM18" s="439"/>
      <c r="JN18" s="439"/>
      <c r="JO18" s="439"/>
      <c r="JP18" s="439"/>
      <c r="JQ18" s="439"/>
      <c r="JR18" s="439"/>
      <c r="JS18" s="439"/>
      <c r="JT18" s="439"/>
      <c r="JU18" s="439"/>
      <c r="JV18" s="439"/>
      <c r="JW18" s="439"/>
      <c r="JX18" s="439"/>
      <c r="JY18" s="439"/>
      <c r="JZ18" s="439"/>
      <c r="KA18" s="439"/>
      <c r="KB18" s="439"/>
      <c r="KC18" s="439"/>
      <c r="KD18" s="439"/>
      <c r="KE18" s="439"/>
      <c r="KF18" s="439"/>
      <c r="KG18" s="439"/>
      <c r="KH18" s="439"/>
      <c r="KI18" s="439"/>
      <c r="KJ18" s="439"/>
      <c r="KK18" s="439"/>
      <c r="KL18" s="439"/>
      <c r="KM18" s="439"/>
      <c r="KN18" s="439"/>
      <c r="KO18" s="439"/>
      <c r="KP18" s="439"/>
      <c r="KQ18" s="439"/>
      <c r="KR18" s="439"/>
      <c r="KS18" s="439"/>
      <c r="KT18" s="439"/>
      <c r="KU18" s="439"/>
      <c r="KV18" s="439"/>
      <c r="KW18" s="439"/>
      <c r="KX18" s="439"/>
      <c r="KY18" s="439"/>
      <c r="KZ18" s="439"/>
      <c r="LA18" s="439"/>
      <c r="LB18" s="439"/>
      <c r="LC18" s="439"/>
      <c r="LD18" s="439"/>
      <c r="LE18" s="439"/>
      <c r="LF18" s="439"/>
      <c r="LG18" s="439"/>
      <c r="LH18" s="439"/>
      <c r="LI18" s="439"/>
      <c r="LJ18" s="439"/>
      <c r="LK18" s="439"/>
      <c r="LL18" s="439"/>
      <c r="LM18" s="439"/>
      <c r="LN18" s="439"/>
      <c r="LO18" s="439"/>
      <c r="LP18" s="439"/>
      <c r="LQ18" s="439"/>
      <c r="LR18" s="439"/>
      <c r="LS18" s="439"/>
      <c r="LT18" s="439"/>
      <c r="LU18" s="439"/>
      <c r="LV18" s="439"/>
      <c r="LW18" s="439"/>
      <c r="LX18" s="439"/>
      <c r="LY18" s="439"/>
      <c r="LZ18" s="439"/>
      <c r="MA18" s="439"/>
      <c r="MB18" s="439"/>
      <c r="MC18" s="439"/>
      <c r="MD18" s="439"/>
      <c r="ME18" s="439"/>
      <c r="MF18" s="439"/>
      <c r="MG18" s="439"/>
      <c r="MH18" s="439"/>
      <c r="MI18" s="439"/>
      <c r="MJ18" s="439"/>
      <c r="MK18" s="439"/>
      <c r="ML18" s="439"/>
      <c r="MM18" s="439"/>
      <c r="MN18" s="439"/>
      <c r="MO18" s="439"/>
      <c r="MP18" s="439"/>
      <c r="MQ18" s="439"/>
      <c r="MR18" s="439"/>
      <c r="MS18" s="439"/>
      <c r="MT18" s="439"/>
      <c r="MU18" s="439"/>
      <c r="MV18" s="439"/>
      <c r="MW18" s="439"/>
      <c r="MX18" s="439"/>
      <c r="MY18" s="439"/>
      <c r="MZ18" s="439"/>
      <c r="NA18" s="439"/>
      <c r="NB18" s="439"/>
      <c r="NC18" s="439"/>
      <c r="ND18" s="439"/>
      <c r="NE18" s="439"/>
      <c r="NF18" s="439"/>
      <c r="NG18" s="439"/>
      <c r="NH18" s="439"/>
      <c r="NI18" s="439"/>
      <c r="NJ18" s="439"/>
      <c r="NK18" s="439"/>
      <c r="NL18" s="439"/>
      <c r="NM18" s="439"/>
      <c r="NN18" s="439"/>
      <c r="NO18" s="439"/>
      <c r="NP18" s="439"/>
      <c r="NQ18" s="439"/>
      <c r="NR18" s="439"/>
      <c r="NS18" s="439"/>
      <c r="NT18" s="439"/>
      <c r="NU18" s="439"/>
      <c r="NV18" s="439"/>
      <c r="NW18" s="439"/>
      <c r="NX18" s="439"/>
      <c r="NY18" s="439"/>
      <c r="NZ18" s="439"/>
      <c r="OA18" s="439"/>
      <c r="OB18" s="439"/>
      <c r="OC18" s="439"/>
      <c r="OD18" s="439"/>
      <c r="OE18" s="439"/>
      <c r="OF18" s="439"/>
      <c r="OG18" s="439"/>
      <c r="OH18" s="439"/>
      <c r="OI18" s="439"/>
      <c r="OJ18" s="439"/>
      <c r="OK18" s="439"/>
      <c r="OL18" s="439"/>
      <c r="OM18" s="439"/>
      <c r="ON18" s="439"/>
      <c r="OO18" s="439"/>
      <c r="OP18" s="439"/>
      <c r="OQ18" s="439"/>
      <c r="OR18" s="439"/>
      <c r="OS18" s="439"/>
      <c r="OT18" s="439"/>
      <c r="OU18" s="439"/>
      <c r="OV18" s="439"/>
      <c r="OW18" s="439"/>
      <c r="OX18" s="439"/>
      <c r="OY18" s="439"/>
      <c r="OZ18" s="439"/>
      <c r="PA18" s="439"/>
      <c r="PB18" s="439"/>
      <c r="PC18" s="439"/>
      <c r="PD18" s="439"/>
      <c r="PE18" s="439"/>
      <c r="PF18" s="439"/>
      <c r="PG18" s="439"/>
      <c r="PH18" s="439"/>
      <c r="PI18" s="439"/>
      <c r="PJ18" s="439"/>
      <c r="PK18" s="439"/>
      <c r="PL18" s="439"/>
      <c r="PM18" s="439"/>
      <c r="PN18" s="439"/>
      <c r="PO18" s="439"/>
      <c r="PP18" s="439"/>
      <c r="PQ18" s="439"/>
      <c r="PR18" s="439"/>
      <c r="PS18" s="439"/>
      <c r="PT18" s="439"/>
      <c r="PU18" s="439"/>
      <c r="PV18" s="439"/>
      <c r="PW18" s="439"/>
      <c r="PX18" s="439"/>
      <c r="PY18" s="439"/>
      <c r="PZ18" s="439"/>
      <c r="QA18" s="439"/>
      <c r="QB18" s="439"/>
      <c r="QC18" s="439"/>
      <c r="QD18" s="439"/>
      <c r="QE18" s="439"/>
      <c r="QF18" s="439"/>
      <c r="QG18" s="439"/>
      <c r="QH18" s="439"/>
      <c r="QI18" s="439"/>
      <c r="QJ18" s="439"/>
      <c r="QK18" s="439"/>
      <c r="QL18" s="439"/>
      <c r="QM18" s="439"/>
      <c r="QN18" s="439"/>
      <c r="QO18" s="439"/>
      <c r="QP18" s="439"/>
      <c r="QQ18" s="439"/>
      <c r="QR18" s="439"/>
      <c r="QS18" s="439"/>
      <c r="QT18" s="439"/>
      <c r="QU18" s="439"/>
      <c r="QV18" s="439"/>
      <c r="QW18" s="439"/>
      <c r="QX18" s="439"/>
      <c r="QY18" s="439"/>
      <c r="QZ18" s="439"/>
      <c r="RA18" s="439"/>
      <c r="RB18" s="439"/>
      <c r="RC18" s="439"/>
      <c r="RD18" s="439"/>
      <c r="RE18" s="439"/>
      <c r="RF18" s="439"/>
      <c r="RG18" s="439"/>
      <c r="RH18" s="439"/>
      <c r="RI18" s="439"/>
      <c r="RJ18" s="439"/>
      <c r="RK18" s="439"/>
      <c r="RL18" s="439"/>
      <c r="RM18" s="439"/>
      <c r="RN18" s="439"/>
      <c r="RO18" s="439"/>
      <c r="RP18" s="439"/>
      <c r="RQ18" s="439"/>
      <c r="RR18" s="439"/>
      <c r="RS18" s="439"/>
      <c r="RT18" s="439"/>
      <c r="RU18" s="439"/>
      <c r="RV18" s="439"/>
      <c r="RW18" s="439"/>
      <c r="RX18" s="439"/>
      <c r="RY18" s="439"/>
      <c r="RZ18" s="439"/>
      <c r="SA18" s="439"/>
      <c r="SB18" s="439"/>
      <c r="SC18" s="439"/>
      <c r="SD18" s="439"/>
      <c r="SE18" s="439"/>
      <c r="SF18" s="439"/>
      <c r="SG18" s="439"/>
      <c r="SH18" s="439"/>
      <c r="SI18" s="439"/>
      <c r="SJ18" s="439"/>
      <c r="SK18" s="439"/>
      <c r="SL18" s="439"/>
      <c r="SM18" s="439"/>
      <c r="SN18" s="439"/>
      <c r="SO18" s="439"/>
      <c r="SP18" s="439"/>
      <c r="SQ18" s="439"/>
      <c r="SR18" s="439"/>
      <c r="SS18" s="439"/>
      <c r="ST18" s="439"/>
      <c r="SU18" s="439"/>
      <c r="SV18" s="439"/>
      <c r="SW18" s="439"/>
      <c r="SX18" s="439"/>
      <c r="SY18" s="439"/>
      <c r="SZ18" s="439"/>
      <c r="TA18" s="439"/>
      <c r="TB18" s="439"/>
      <c r="TC18" s="439"/>
      <c r="TD18" s="439"/>
      <c r="TE18" s="439"/>
      <c r="TF18" s="439"/>
      <c r="TG18" s="439"/>
      <c r="TH18" s="439"/>
      <c r="TI18" s="439"/>
      <c r="TJ18" s="439"/>
      <c r="TK18" s="439"/>
      <c r="TL18" s="439"/>
      <c r="TM18" s="439"/>
      <c r="TN18" s="439"/>
      <c r="TO18" s="439"/>
      <c r="TP18" s="439"/>
      <c r="TQ18" s="439"/>
      <c r="TR18" s="439"/>
      <c r="TS18" s="439"/>
      <c r="TT18" s="439"/>
      <c r="TU18" s="439"/>
      <c r="TV18" s="439"/>
      <c r="TW18" s="439"/>
      <c r="TX18" s="439"/>
      <c r="TY18" s="439"/>
      <c r="TZ18" s="439"/>
      <c r="UA18" s="439"/>
      <c r="UB18" s="439"/>
      <c r="UC18" s="439"/>
      <c r="UD18" s="439"/>
      <c r="UE18" s="439"/>
      <c r="UF18" s="439"/>
      <c r="UG18" s="439"/>
      <c r="UH18" s="439"/>
      <c r="UI18" s="439"/>
      <c r="UJ18" s="439"/>
      <c r="UK18" s="439"/>
      <c r="UL18" s="439"/>
      <c r="UM18" s="439"/>
      <c r="UN18" s="439"/>
      <c r="UO18" s="439"/>
      <c r="UP18" s="439"/>
      <c r="UQ18" s="439"/>
      <c r="UR18" s="439"/>
      <c r="US18" s="439"/>
      <c r="UT18" s="439"/>
      <c r="UU18" s="439"/>
      <c r="UV18" s="439"/>
      <c r="UW18" s="439"/>
      <c r="UX18" s="439"/>
      <c r="UY18" s="439"/>
      <c r="UZ18" s="439"/>
      <c r="VA18" s="439"/>
      <c r="VB18" s="439"/>
      <c r="VC18" s="439"/>
      <c r="VD18" s="439"/>
      <c r="VE18" s="439"/>
      <c r="VF18" s="439"/>
      <c r="VG18" s="439"/>
      <c r="VH18" s="439"/>
      <c r="VI18" s="439"/>
      <c r="VJ18" s="439"/>
      <c r="VK18" s="439"/>
      <c r="VL18" s="439"/>
      <c r="VM18" s="439"/>
      <c r="VN18" s="439"/>
      <c r="VO18" s="439"/>
      <c r="VP18" s="439"/>
      <c r="VQ18" s="439"/>
      <c r="VR18" s="439"/>
      <c r="VS18" s="439"/>
      <c r="VT18" s="439"/>
      <c r="VU18" s="439"/>
      <c r="VV18" s="439"/>
      <c r="VW18" s="439"/>
      <c r="VX18" s="439"/>
      <c r="VY18" s="439"/>
      <c r="VZ18" s="439"/>
      <c r="WA18" s="439"/>
      <c r="WB18" s="439"/>
      <c r="WC18" s="439"/>
      <c r="WD18" s="439"/>
      <c r="WE18" s="439"/>
      <c r="WF18" s="439"/>
      <c r="WG18" s="439"/>
      <c r="WH18" s="439"/>
      <c r="WI18" s="439"/>
      <c r="WJ18" s="439"/>
      <c r="WK18" s="439"/>
      <c r="WL18" s="439"/>
      <c r="WM18" s="439"/>
      <c r="WN18" s="439"/>
      <c r="WO18" s="439"/>
      <c r="WP18" s="439"/>
      <c r="WQ18" s="439"/>
      <c r="WR18" s="439"/>
      <c r="WS18" s="439"/>
      <c r="WT18" s="439"/>
      <c r="WU18" s="439"/>
      <c r="WV18" s="439"/>
      <c r="WW18" s="439"/>
      <c r="WX18" s="439"/>
      <c r="WY18" s="439"/>
      <c r="WZ18" s="439"/>
      <c r="XA18" s="439"/>
      <c r="XB18" s="439"/>
      <c r="XC18" s="439"/>
      <c r="XD18" s="439"/>
      <c r="XE18" s="439"/>
      <c r="XF18" s="439"/>
      <c r="XG18" s="439"/>
      <c r="XH18" s="439"/>
      <c r="XI18" s="439"/>
      <c r="XJ18" s="439"/>
      <c r="XK18" s="439"/>
      <c r="XL18" s="439"/>
      <c r="XM18" s="439"/>
      <c r="XN18" s="439"/>
      <c r="XO18" s="439"/>
      <c r="XP18" s="439"/>
      <c r="XQ18" s="439"/>
      <c r="XR18" s="439"/>
      <c r="XS18" s="439"/>
      <c r="XT18" s="439"/>
      <c r="XU18" s="439"/>
      <c r="XV18" s="439"/>
      <c r="XW18" s="439"/>
      <c r="XX18" s="439"/>
      <c r="XY18" s="439"/>
      <c r="XZ18" s="439"/>
      <c r="YA18" s="439"/>
      <c r="YB18" s="439"/>
      <c r="YC18" s="439"/>
      <c r="YD18" s="439"/>
      <c r="YE18" s="439"/>
      <c r="YF18" s="439"/>
      <c r="YG18" s="439"/>
      <c r="YH18" s="439"/>
      <c r="YI18" s="439"/>
      <c r="YJ18" s="439"/>
      <c r="YK18" s="439"/>
      <c r="YL18" s="439"/>
      <c r="YM18" s="439"/>
      <c r="YN18" s="439"/>
      <c r="YO18" s="439"/>
      <c r="YP18" s="439"/>
      <c r="YQ18" s="439"/>
      <c r="YR18" s="439"/>
      <c r="YS18" s="439"/>
      <c r="YT18" s="439"/>
      <c r="YU18" s="439"/>
      <c r="YV18" s="439"/>
      <c r="YW18" s="439"/>
      <c r="YX18" s="439"/>
      <c r="YY18" s="439"/>
      <c r="YZ18" s="439"/>
      <c r="ZA18" s="439"/>
      <c r="ZB18" s="439"/>
      <c r="ZC18" s="439"/>
      <c r="ZD18" s="439"/>
      <c r="ZE18" s="439"/>
      <c r="ZF18" s="439"/>
      <c r="ZG18" s="439"/>
      <c r="ZH18" s="439"/>
      <c r="ZI18" s="439"/>
      <c r="ZJ18" s="439"/>
      <c r="ZK18" s="439"/>
      <c r="ZL18" s="439"/>
      <c r="ZM18" s="439"/>
      <c r="ZN18" s="439"/>
      <c r="ZO18" s="439"/>
      <c r="ZP18" s="439"/>
      <c r="ZQ18" s="439"/>
      <c r="ZR18" s="439"/>
      <c r="ZS18" s="439"/>
      <c r="ZT18" s="439"/>
      <c r="ZU18" s="439"/>
      <c r="ZV18" s="439"/>
      <c r="ZW18" s="439"/>
      <c r="ZX18" s="439"/>
      <c r="ZY18" s="439"/>
      <c r="ZZ18" s="439"/>
      <c r="AAA18" s="439"/>
      <c r="AAB18" s="439"/>
      <c r="AAC18" s="439"/>
      <c r="AAD18" s="439"/>
      <c r="AAE18" s="439"/>
      <c r="AAF18" s="439"/>
      <c r="AAG18" s="439"/>
      <c r="AAH18" s="439"/>
      <c r="AAI18" s="439"/>
      <c r="AAJ18" s="439"/>
      <c r="AAK18" s="439"/>
      <c r="AAL18" s="439"/>
      <c r="AAM18" s="439"/>
      <c r="AAN18" s="439"/>
      <c r="AAO18" s="439"/>
      <c r="AAP18" s="439"/>
      <c r="AAQ18" s="439"/>
      <c r="AAR18" s="439"/>
      <c r="AAS18" s="439"/>
      <c r="AAT18" s="439"/>
      <c r="AAU18" s="439"/>
      <c r="AAV18" s="439"/>
      <c r="AAW18" s="439"/>
      <c r="AAX18" s="439"/>
      <c r="AAY18" s="439"/>
      <c r="AAZ18" s="439"/>
      <c r="ABA18" s="439"/>
      <c r="ABB18" s="439"/>
      <c r="ABC18" s="439"/>
      <c r="ABD18" s="439"/>
      <c r="ABE18" s="439"/>
      <c r="ABF18" s="439"/>
      <c r="ABG18" s="439"/>
      <c r="ABH18" s="439"/>
      <c r="ABI18" s="439"/>
      <c r="ABJ18" s="439"/>
      <c r="ABK18" s="439"/>
      <c r="ABL18" s="439"/>
      <c r="ABM18" s="439"/>
      <c r="ABN18" s="439"/>
      <c r="ABO18" s="439"/>
      <c r="ABP18" s="439"/>
      <c r="ABQ18" s="439"/>
      <c r="ABR18" s="439"/>
      <c r="ABS18" s="439"/>
      <c r="ABT18" s="439"/>
      <c r="ABU18" s="439"/>
      <c r="ABV18" s="439"/>
      <c r="ABW18" s="439"/>
      <c r="ABX18" s="439"/>
      <c r="ABY18" s="439"/>
      <c r="ABZ18" s="439"/>
      <c r="ACA18" s="439"/>
      <c r="ACB18" s="439"/>
      <c r="ACC18" s="439"/>
      <c r="ACD18" s="439"/>
      <c r="ACE18" s="439"/>
      <c r="ACF18" s="439"/>
      <c r="ACG18" s="439"/>
      <c r="ACH18" s="439"/>
      <c r="ACI18" s="439"/>
      <c r="ACJ18" s="439"/>
      <c r="ACK18" s="439"/>
      <c r="ACL18" s="439"/>
      <c r="ACM18" s="439"/>
      <c r="ACN18" s="439"/>
      <c r="ACO18" s="439"/>
      <c r="ACP18" s="439"/>
      <c r="ACQ18" s="439"/>
      <c r="ACR18" s="439"/>
      <c r="ACS18" s="439"/>
      <c r="ACT18" s="439"/>
      <c r="ACU18" s="439"/>
      <c r="ACV18" s="439"/>
      <c r="ACW18" s="439"/>
      <c r="ACX18" s="439"/>
      <c r="ACY18" s="439"/>
      <c r="ACZ18" s="439"/>
      <c r="ADA18" s="439"/>
      <c r="ADB18" s="439"/>
      <c r="ADC18" s="439"/>
      <c r="ADD18" s="439"/>
      <c r="ADE18" s="439"/>
      <c r="ADF18" s="439"/>
      <c r="ADG18" s="439"/>
      <c r="ADH18" s="439"/>
      <c r="ADI18" s="439"/>
      <c r="ADJ18" s="439"/>
      <c r="ADK18" s="439"/>
      <c r="ADL18" s="439"/>
      <c r="ADM18" s="439"/>
      <c r="ADN18" s="439"/>
      <c r="ADO18" s="439"/>
      <c r="ADP18" s="439"/>
      <c r="ADQ18" s="439"/>
      <c r="ADR18" s="439"/>
      <c r="ADS18" s="439"/>
      <c r="ADT18" s="439"/>
      <c r="ADU18" s="439"/>
      <c r="ADV18" s="439"/>
      <c r="ADW18" s="439"/>
      <c r="ADX18" s="439"/>
      <c r="ADY18" s="439"/>
      <c r="ADZ18" s="439"/>
      <c r="AEA18" s="439"/>
      <c r="AEB18" s="439"/>
      <c r="AEC18" s="439"/>
      <c r="AED18" s="439"/>
      <c r="AEE18" s="439"/>
      <c r="AEF18" s="439"/>
      <c r="AEG18" s="439"/>
      <c r="AEH18" s="439"/>
      <c r="AEI18" s="439"/>
      <c r="AEJ18" s="439"/>
      <c r="AEK18" s="439"/>
      <c r="AEL18" s="439"/>
      <c r="AEM18" s="439"/>
      <c r="AEN18" s="439"/>
      <c r="AEO18" s="439"/>
      <c r="AEP18" s="439"/>
      <c r="AEQ18" s="439"/>
      <c r="AER18" s="439"/>
      <c r="AES18" s="439"/>
      <c r="AET18" s="439"/>
      <c r="AEU18" s="439"/>
      <c r="AEV18" s="439"/>
      <c r="AEW18" s="439"/>
      <c r="AEX18" s="439"/>
      <c r="AEY18" s="439"/>
      <c r="AEZ18" s="439"/>
      <c r="AFA18" s="439"/>
      <c r="AFB18" s="439"/>
      <c r="AFC18" s="439"/>
      <c r="AFD18" s="439"/>
      <c r="AFE18" s="439"/>
      <c r="AFF18" s="439"/>
      <c r="AFG18" s="439"/>
      <c r="AFH18" s="439"/>
      <c r="AFI18" s="439"/>
      <c r="AFJ18" s="439"/>
      <c r="AFK18" s="439"/>
      <c r="AFL18" s="439"/>
      <c r="AFM18" s="439"/>
      <c r="AFN18" s="439"/>
      <c r="AFO18" s="439"/>
      <c r="AFP18" s="439"/>
      <c r="AFQ18" s="439"/>
      <c r="AFR18" s="439"/>
      <c r="AFS18" s="439"/>
      <c r="AFT18" s="439"/>
      <c r="AFU18" s="439"/>
      <c r="AFV18" s="439"/>
      <c r="AFW18" s="439"/>
      <c r="AFX18" s="439"/>
      <c r="AFY18" s="439"/>
      <c r="AFZ18" s="439"/>
      <c r="AGA18" s="439"/>
      <c r="AGB18" s="439"/>
      <c r="AGC18" s="439"/>
      <c r="AGD18" s="439"/>
      <c r="AGE18" s="439"/>
      <c r="AGF18" s="439"/>
      <c r="AGG18" s="439"/>
      <c r="AGH18" s="439"/>
      <c r="AGI18" s="439"/>
      <c r="AGJ18" s="439"/>
      <c r="AGK18" s="439"/>
      <c r="AGL18" s="439"/>
      <c r="AGM18" s="439"/>
      <c r="AGN18" s="439"/>
      <c r="AGO18" s="439"/>
      <c r="AGP18" s="439"/>
      <c r="AGQ18" s="439"/>
      <c r="AGR18" s="439"/>
      <c r="AGS18" s="439"/>
      <c r="AGT18" s="439"/>
      <c r="AGU18" s="439"/>
      <c r="AGV18" s="439"/>
      <c r="AGW18" s="439"/>
      <c r="AGX18" s="439"/>
      <c r="AGY18" s="439"/>
      <c r="AGZ18" s="439"/>
      <c r="AHA18" s="439"/>
      <c r="AHB18" s="439"/>
      <c r="AHC18" s="439"/>
      <c r="AHD18" s="439"/>
      <c r="AHE18" s="439"/>
      <c r="AHF18" s="439"/>
      <c r="AHG18" s="439"/>
      <c r="AHH18" s="439"/>
      <c r="AHI18" s="439"/>
      <c r="AHJ18" s="439"/>
      <c r="AHK18" s="439"/>
      <c r="AHL18" s="439"/>
      <c r="AHM18" s="439"/>
      <c r="AHN18" s="439"/>
      <c r="AHO18" s="439"/>
      <c r="AHP18" s="439"/>
      <c r="AHQ18" s="439"/>
      <c r="AHR18" s="439"/>
      <c r="AHS18" s="439"/>
      <c r="AHT18" s="439"/>
      <c r="AHU18" s="439"/>
      <c r="AHV18" s="439"/>
      <c r="AHW18" s="439"/>
      <c r="AHX18" s="439"/>
      <c r="AHY18" s="439"/>
      <c r="AHZ18" s="439"/>
      <c r="AIA18" s="439"/>
      <c r="AIB18" s="439"/>
      <c r="AIC18" s="439"/>
      <c r="AID18" s="439"/>
      <c r="AIE18" s="439"/>
      <c r="AIF18" s="439"/>
      <c r="AIG18" s="439"/>
      <c r="AIH18" s="439"/>
      <c r="AII18" s="439"/>
      <c r="AIJ18" s="439"/>
      <c r="AIK18" s="439"/>
      <c r="AIL18" s="439"/>
      <c r="AIM18" s="439"/>
      <c r="AIN18" s="439"/>
      <c r="AIO18" s="439"/>
      <c r="AIP18" s="439"/>
      <c r="AIQ18" s="439"/>
      <c r="AIR18" s="439"/>
      <c r="AIS18" s="439"/>
      <c r="AIT18" s="439"/>
      <c r="AIU18" s="439"/>
      <c r="AIV18" s="439"/>
      <c r="AIW18" s="439"/>
      <c r="AIX18" s="439"/>
      <c r="AIY18" s="439"/>
      <c r="AIZ18" s="439"/>
      <c r="AJA18" s="439"/>
      <c r="AJB18" s="439"/>
      <c r="AJC18" s="439"/>
      <c r="AJD18" s="439"/>
      <c r="AJE18" s="439"/>
      <c r="AJF18" s="439"/>
      <c r="AJG18" s="439"/>
      <c r="AJH18" s="439"/>
      <c r="AJI18" s="439"/>
      <c r="AJJ18" s="439"/>
      <c r="AJK18" s="439"/>
      <c r="AJL18" s="439"/>
      <c r="AJM18" s="439"/>
      <c r="AJN18" s="439"/>
      <c r="AJO18" s="439"/>
      <c r="AJP18" s="439"/>
      <c r="AJQ18" s="439"/>
      <c r="AJR18" s="439"/>
      <c r="AJS18" s="439"/>
      <c r="AJT18" s="439"/>
      <c r="AJU18" s="439"/>
      <c r="AJV18" s="439"/>
      <c r="AJW18" s="439"/>
      <c r="AJX18" s="439"/>
      <c r="AJY18" s="439"/>
      <c r="AJZ18" s="439"/>
      <c r="AKA18" s="439"/>
      <c r="AKB18" s="439"/>
      <c r="AKC18" s="439"/>
      <c r="AKD18" s="439"/>
      <c r="AKE18" s="439"/>
      <c r="AKF18" s="439"/>
      <c r="AKG18" s="439"/>
      <c r="AKH18" s="439"/>
      <c r="AKI18" s="439"/>
      <c r="AKJ18" s="439"/>
      <c r="AKK18" s="439"/>
      <c r="AKL18" s="439"/>
      <c r="AKM18" s="439"/>
      <c r="AKN18" s="439"/>
      <c r="AKO18" s="439"/>
      <c r="AKP18" s="439"/>
      <c r="AKQ18" s="439"/>
      <c r="AKR18" s="439"/>
      <c r="AKS18" s="439"/>
      <c r="AKT18" s="439"/>
      <c r="AKU18" s="439"/>
      <c r="AKV18" s="439"/>
      <c r="AKW18" s="439"/>
      <c r="AKX18" s="439"/>
      <c r="AKY18" s="439"/>
      <c r="AKZ18" s="439"/>
      <c r="ALA18" s="439"/>
      <c r="ALB18" s="439"/>
      <c r="ALC18" s="439"/>
      <c r="ALD18" s="439"/>
      <c r="ALE18" s="439"/>
      <c r="ALF18" s="439"/>
      <c r="ALG18" s="439"/>
      <c r="ALH18" s="439"/>
      <c r="ALI18" s="439"/>
      <c r="ALJ18" s="439"/>
      <c r="ALK18" s="439"/>
      <c r="ALL18" s="439"/>
      <c r="ALM18" s="439"/>
      <c r="ALN18" s="439"/>
      <c r="ALO18" s="439"/>
      <c r="ALP18" s="439"/>
      <c r="ALQ18" s="439"/>
      <c r="ALR18" s="439"/>
      <c r="ALS18" s="439"/>
      <c r="ALT18" s="439"/>
      <c r="ALU18" s="439"/>
      <c r="ALV18" s="439"/>
      <c r="ALW18" s="439"/>
      <c r="ALX18" s="439"/>
      <c r="ALY18" s="439"/>
      <c r="ALZ18" s="439"/>
      <c r="AMA18" s="439"/>
      <c r="AMB18" s="439"/>
      <c r="AMC18" s="439"/>
      <c r="AMD18" s="439"/>
      <c r="AME18" s="439"/>
      <c r="AMF18" s="439"/>
      <c r="AMG18" s="439"/>
      <c r="AMH18" s="439"/>
      <c r="AMI18" s="439"/>
      <c r="AMJ18" s="439"/>
    </row>
    <row r="19" spans="1:1024" customFormat="1">
      <c r="A19" s="900"/>
      <c r="B19" s="901"/>
      <c r="C19" s="885"/>
      <c r="D19" s="902"/>
      <c r="E19" s="1196"/>
      <c r="F19" s="903"/>
      <c r="G19" s="439"/>
      <c r="H19" s="439"/>
      <c r="I19" s="439"/>
      <c r="J19" s="439"/>
      <c r="K19" s="439"/>
      <c r="L19" s="439"/>
      <c r="M19" s="439"/>
      <c r="N19" s="439"/>
      <c r="O19" s="439"/>
      <c r="P19" s="439"/>
      <c r="Q19" s="439"/>
      <c r="R19" s="439"/>
      <c r="S19" s="439"/>
      <c r="T19" s="439"/>
      <c r="U19" s="439"/>
      <c r="V19" s="439"/>
      <c r="W19" s="439"/>
      <c r="X19" s="439"/>
      <c r="Y19" s="439"/>
      <c r="Z19" s="439"/>
      <c r="AA19" s="439"/>
      <c r="AB19" s="439"/>
      <c r="AC19" s="439"/>
      <c r="AD19" s="439"/>
      <c r="AE19" s="439"/>
      <c r="AF19" s="439"/>
      <c r="AG19" s="439"/>
      <c r="AH19" s="439"/>
      <c r="AI19" s="439"/>
      <c r="AJ19" s="439"/>
      <c r="AK19" s="439"/>
      <c r="AL19" s="439"/>
      <c r="AM19" s="439"/>
      <c r="AN19" s="439"/>
      <c r="AO19" s="439"/>
      <c r="AP19" s="439"/>
      <c r="AQ19" s="439"/>
      <c r="AR19" s="439"/>
      <c r="AS19" s="439"/>
      <c r="AT19" s="439"/>
      <c r="AU19" s="439"/>
      <c r="AV19" s="439"/>
      <c r="AW19" s="439"/>
      <c r="AX19" s="439"/>
      <c r="AY19" s="439"/>
      <c r="AZ19" s="439"/>
      <c r="BA19" s="439"/>
      <c r="BB19" s="439"/>
      <c r="BC19" s="439"/>
      <c r="BD19" s="439"/>
      <c r="BE19" s="439"/>
      <c r="BF19" s="439"/>
      <c r="BG19" s="439"/>
      <c r="BH19" s="439"/>
      <c r="BI19" s="439"/>
      <c r="BJ19" s="439"/>
      <c r="BK19" s="439"/>
      <c r="BL19" s="439"/>
      <c r="BM19" s="439"/>
      <c r="BN19" s="439"/>
      <c r="BO19" s="439"/>
      <c r="BP19" s="439"/>
      <c r="BQ19" s="439"/>
      <c r="BR19" s="439"/>
      <c r="BS19" s="439"/>
      <c r="BT19" s="439"/>
      <c r="BU19" s="439"/>
      <c r="BV19" s="439"/>
      <c r="BW19" s="439"/>
      <c r="BX19" s="439"/>
      <c r="BY19" s="439"/>
      <c r="BZ19" s="439"/>
      <c r="CA19" s="439"/>
      <c r="CB19" s="439"/>
      <c r="CC19" s="439"/>
      <c r="CD19" s="439"/>
      <c r="CE19" s="439"/>
      <c r="CF19" s="439"/>
      <c r="CG19" s="439"/>
      <c r="CH19" s="439"/>
      <c r="CI19" s="439"/>
      <c r="CJ19" s="439"/>
      <c r="CK19" s="439"/>
      <c r="CL19" s="439"/>
      <c r="CM19" s="439"/>
      <c r="CN19" s="439"/>
      <c r="CO19" s="439"/>
      <c r="CP19" s="439"/>
      <c r="CQ19" s="439"/>
      <c r="CR19" s="439"/>
      <c r="CS19" s="439"/>
      <c r="CT19" s="439"/>
      <c r="CU19" s="439"/>
      <c r="CV19" s="439"/>
      <c r="CW19" s="439"/>
      <c r="CX19" s="439"/>
      <c r="CY19" s="439"/>
      <c r="CZ19" s="439"/>
      <c r="DA19" s="439"/>
      <c r="DB19" s="439"/>
      <c r="DC19" s="439"/>
      <c r="DD19" s="439"/>
      <c r="DE19" s="439"/>
      <c r="DF19" s="439"/>
      <c r="DG19" s="439"/>
      <c r="DH19" s="439"/>
      <c r="DI19" s="439"/>
      <c r="DJ19" s="439"/>
      <c r="DK19" s="439"/>
      <c r="DL19" s="439"/>
      <c r="DM19" s="439"/>
      <c r="DN19" s="439"/>
      <c r="DO19" s="439"/>
      <c r="DP19" s="439"/>
      <c r="DQ19" s="439"/>
      <c r="DR19" s="439"/>
      <c r="DS19" s="439"/>
      <c r="DT19" s="439"/>
      <c r="DU19" s="439"/>
      <c r="DV19" s="439"/>
      <c r="DW19" s="439"/>
      <c r="DX19" s="439"/>
      <c r="DY19" s="439"/>
      <c r="DZ19" s="439"/>
      <c r="EA19" s="439"/>
      <c r="EB19" s="439"/>
      <c r="EC19" s="439"/>
      <c r="ED19" s="439"/>
      <c r="EE19" s="439"/>
      <c r="EF19" s="439"/>
      <c r="EG19" s="439"/>
      <c r="EH19" s="439"/>
      <c r="EI19" s="439"/>
      <c r="EJ19" s="439"/>
      <c r="EK19" s="439"/>
      <c r="EL19" s="439"/>
      <c r="EM19" s="439"/>
      <c r="EN19" s="439"/>
      <c r="EO19" s="439"/>
      <c r="EP19" s="439"/>
      <c r="EQ19" s="439"/>
      <c r="ER19" s="439"/>
      <c r="ES19" s="439"/>
      <c r="ET19" s="439"/>
      <c r="EU19" s="439"/>
      <c r="EV19" s="439"/>
      <c r="EW19" s="439"/>
      <c r="EX19" s="439"/>
      <c r="EY19" s="439"/>
      <c r="EZ19" s="439"/>
      <c r="FA19" s="439"/>
      <c r="FB19" s="439"/>
      <c r="FC19" s="439"/>
      <c r="FD19" s="439"/>
      <c r="FE19" s="439"/>
      <c r="FF19" s="439"/>
      <c r="FG19" s="439"/>
      <c r="FH19" s="439"/>
      <c r="FI19" s="439"/>
      <c r="FJ19" s="439"/>
      <c r="FK19" s="439"/>
      <c r="FL19" s="439"/>
      <c r="FM19" s="439"/>
      <c r="FN19" s="439"/>
      <c r="FO19" s="439"/>
      <c r="FP19" s="439"/>
      <c r="FQ19" s="439"/>
      <c r="FR19" s="439"/>
      <c r="FS19" s="439"/>
      <c r="FT19" s="439"/>
      <c r="FU19" s="439"/>
      <c r="FV19" s="439"/>
      <c r="FW19" s="439"/>
      <c r="FX19" s="439"/>
      <c r="FY19" s="439"/>
      <c r="FZ19" s="439"/>
      <c r="GA19" s="439"/>
      <c r="GB19" s="439"/>
      <c r="GC19" s="439"/>
      <c r="GD19" s="439"/>
      <c r="GE19" s="439"/>
      <c r="GF19" s="439"/>
      <c r="GG19" s="439"/>
      <c r="GH19" s="439"/>
      <c r="GI19" s="439"/>
      <c r="GJ19" s="439"/>
      <c r="GK19" s="439"/>
      <c r="GL19" s="439"/>
      <c r="GM19" s="439"/>
      <c r="GN19" s="439"/>
      <c r="GO19" s="439"/>
      <c r="GP19" s="439"/>
      <c r="GQ19" s="439"/>
      <c r="GR19" s="439"/>
      <c r="GS19" s="439"/>
      <c r="GT19" s="439"/>
      <c r="GU19" s="439"/>
      <c r="GV19" s="439"/>
      <c r="GW19" s="439"/>
      <c r="GX19" s="439"/>
      <c r="GY19" s="439"/>
      <c r="GZ19" s="439"/>
      <c r="HA19" s="439"/>
      <c r="HB19" s="439"/>
      <c r="HC19" s="439"/>
      <c r="HD19" s="439"/>
      <c r="HE19" s="439"/>
      <c r="HF19" s="439"/>
      <c r="HG19" s="439"/>
      <c r="HH19" s="439"/>
      <c r="HI19" s="439"/>
      <c r="HJ19" s="439"/>
      <c r="HK19" s="439"/>
      <c r="HL19" s="439"/>
      <c r="HM19" s="439"/>
      <c r="HN19" s="439"/>
      <c r="HO19" s="439"/>
      <c r="HP19" s="439"/>
      <c r="HQ19" s="439"/>
      <c r="HR19" s="439"/>
      <c r="HS19" s="439"/>
      <c r="HT19" s="439"/>
      <c r="HU19" s="439"/>
      <c r="HV19" s="439"/>
      <c r="HW19" s="439"/>
      <c r="HX19" s="439"/>
      <c r="HY19" s="439"/>
      <c r="HZ19" s="439"/>
      <c r="IA19" s="439"/>
      <c r="IB19" s="439"/>
      <c r="IC19" s="439"/>
      <c r="ID19" s="439"/>
      <c r="IE19" s="439"/>
      <c r="IF19" s="439"/>
      <c r="IG19" s="439"/>
      <c r="IH19" s="439"/>
      <c r="II19" s="439"/>
      <c r="IJ19" s="439"/>
      <c r="IK19" s="439"/>
      <c r="IL19" s="439"/>
      <c r="IM19" s="439"/>
      <c r="IN19" s="439"/>
      <c r="IO19" s="439"/>
      <c r="IP19" s="439"/>
      <c r="IQ19" s="439"/>
      <c r="IR19" s="439"/>
      <c r="IS19" s="439"/>
      <c r="IT19" s="439"/>
      <c r="IU19" s="439"/>
      <c r="IV19" s="439"/>
      <c r="IW19" s="439"/>
      <c r="IX19" s="439"/>
      <c r="IY19" s="439"/>
      <c r="IZ19" s="439"/>
      <c r="JA19" s="439"/>
      <c r="JB19" s="439"/>
      <c r="JC19" s="439"/>
      <c r="JD19" s="439"/>
      <c r="JE19" s="439"/>
      <c r="JF19" s="439"/>
      <c r="JG19" s="439"/>
      <c r="JH19" s="439"/>
      <c r="JI19" s="439"/>
      <c r="JJ19" s="439"/>
      <c r="JK19" s="439"/>
      <c r="JL19" s="439"/>
      <c r="JM19" s="439"/>
      <c r="JN19" s="439"/>
      <c r="JO19" s="439"/>
      <c r="JP19" s="439"/>
      <c r="JQ19" s="439"/>
      <c r="JR19" s="439"/>
      <c r="JS19" s="439"/>
      <c r="JT19" s="439"/>
      <c r="JU19" s="439"/>
      <c r="JV19" s="439"/>
      <c r="JW19" s="439"/>
      <c r="JX19" s="439"/>
      <c r="JY19" s="439"/>
      <c r="JZ19" s="439"/>
      <c r="KA19" s="439"/>
      <c r="KB19" s="439"/>
      <c r="KC19" s="439"/>
      <c r="KD19" s="439"/>
      <c r="KE19" s="439"/>
      <c r="KF19" s="439"/>
      <c r="KG19" s="439"/>
      <c r="KH19" s="439"/>
      <c r="KI19" s="439"/>
      <c r="KJ19" s="439"/>
      <c r="KK19" s="439"/>
      <c r="KL19" s="439"/>
      <c r="KM19" s="439"/>
      <c r="KN19" s="439"/>
      <c r="KO19" s="439"/>
      <c r="KP19" s="439"/>
      <c r="KQ19" s="439"/>
      <c r="KR19" s="439"/>
      <c r="KS19" s="439"/>
      <c r="KT19" s="439"/>
      <c r="KU19" s="439"/>
      <c r="KV19" s="439"/>
      <c r="KW19" s="439"/>
      <c r="KX19" s="439"/>
      <c r="KY19" s="439"/>
      <c r="KZ19" s="439"/>
      <c r="LA19" s="439"/>
      <c r="LB19" s="439"/>
      <c r="LC19" s="439"/>
      <c r="LD19" s="439"/>
      <c r="LE19" s="439"/>
      <c r="LF19" s="439"/>
      <c r="LG19" s="439"/>
      <c r="LH19" s="439"/>
      <c r="LI19" s="439"/>
      <c r="LJ19" s="439"/>
      <c r="LK19" s="439"/>
      <c r="LL19" s="439"/>
      <c r="LM19" s="439"/>
      <c r="LN19" s="439"/>
      <c r="LO19" s="439"/>
      <c r="LP19" s="439"/>
      <c r="LQ19" s="439"/>
      <c r="LR19" s="439"/>
      <c r="LS19" s="439"/>
      <c r="LT19" s="439"/>
      <c r="LU19" s="439"/>
      <c r="LV19" s="439"/>
      <c r="LW19" s="439"/>
      <c r="LX19" s="439"/>
      <c r="LY19" s="439"/>
      <c r="LZ19" s="439"/>
      <c r="MA19" s="439"/>
      <c r="MB19" s="439"/>
      <c r="MC19" s="439"/>
      <c r="MD19" s="439"/>
      <c r="ME19" s="439"/>
      <c r="MF19" s="439"/>
      <c r="MG19" s="439"/>
      <c r="MH19" s="439"/>
      <c r="MI19" s="439"/>
      <c r="MJ19" s="439"/>
      <c r="MK19" s="439"/>
      <c r="ML19" s="439"/>
      <c r="MM19" s="439"/>
      <c r="MN19" s="439"/>
      <c r="MO19" s="439"/>
      <c r="MP19" s="439"/>
      <c r="MQ19" s="439"/>
      <c r="MR19" s="439"/>
      <c r="MS19" s="439"/>
      <c r="MT19" s="439"/>
      <c r="MU19" s="439"/>
      <c r="MV19" s="439"/>
      <c r="MW19" s="439"/>
      <c r="MX19" s="439"/>
      <c r="MY19" s="439"/>
      <c r="MZ19" s="439"/>
      <c r="NA19" s="439"/>
      <c r="NB19" s="439"/>
      <c r="NC19" s="439"/>
      <c r="ND19" s="439"/>
      <c r="NE19" s="439"/>
      <c r="NF19" s="439"/>
      <c r="NG19" s="439"/>
      <c r="NH19" s="439"/>
      <c r="NI19" s="439"/>
      <c r="NJ19" s="439"/>
      <c r="NK19" s="439"/>
      <c r="NL19" s="439"/>
      <c r="NM19" s="439"/>
      <c r="NN19" s="439"/>
      <c r="NO19" s="439"/>
      <c r="NP19" s="439"/>
      <c r="NQ19" s="439"/>
      <c r="NR19" s="439"/>
      <c r="NS19" s="439"/>
      <c r="NT19" s="439"/>
      <c r="NU19" s="439"/>
      <c r="NV19" s="439"/>
      <c r="NW19" s="439"/>
      <c r="NX19" s="439"/>
      <c r="NY19" s="439"/>
      <c r="NZ19" s="439"/>
      <c r="OA19" s="439"/>
      <c r="OB19" s="439"/>
      <c r="OC19" s="439"/>
      <c r="OD19" s="439"/>
      <c r="OE19" s="439"/>
      <c r="OF19" s="439"/>
      <c r="OG19" s="439"/>
      <c r="OH19" s="439"/>
      <c r="OI19" s="439"/>
      <c r="OJ19" s="439"/>
      <c r="OK19" s="439"/>
      <c r="OL19" s="439"/>
      <c r="OM19" s="439"/>
      <c r="ON19" s="439"/>
      <c r="OO19" s="439"/>
      <c r="OP19" s="439"/>
      <c r="OQ19" s="439"/>
      <c r="OR19" s="439"/>
      <c r="OS19" s="439"/>
      <c r="OT19" s="439"/>
      <c r="OU19" s="439"/>
      <c r="OV19" s="439"/>
      <c r="OW19" s="439"/>
      <c r="OX19" s="439"/>
      <c r="OY19" s="439"/>
      <c r="OZ19" s="439"/>
      <c r="PA19" s="439"/>
      <c r="PB19" s="439"/>
      <c r="PC19" s="439"/>
      <c r="PD19" s="439"/>
      <c r="PE19" s="439"/>
      <c r="PF19" s="439"/>
      <c r="PG19" s="439"/>
      <c r="PH19" s="439"/>
      <c r="PI19" s="439"/>
      <c r="PJ19" s="439"/>
      <c r="PK19" s="439"/>
      <c r="PL19" s="439"/>
      <c r="PM19" s="439"/>
      <c r="PN19" s="439"/>
      <c r="PO19" s="439"/>
      <c r="PP19" s="439"/>
      <c r="PQ19" s="439"/>
      <c r="PR19" s="439"/>
      <c r="PS19" s="439"/>
      <c r="PT19" s="439"/>
      <c r="PU19" s="439"/>
      <c r="PV19" s="439"/>
      <c r="PW19" s="439"/>
      <c r="PX19" s="439"/>
      <c r="PY19" s="439"/>
      <c r="PZ19" s="439"/>
      <c r="QA19" s="439"/>
      <c r="QB19" s="439"/>
      <c r="QC19" s="439"/>
      <c r="QD19" s="439"/>
      <c r="QE19" s="439"/>
      <c r="QF19" s="439"/>
      <c r="QG19" s="439"/>
      <c r="QH19" s="439"/>
      <c r="QI19" s="439"/>
      <c r="QJ19" s="439"/>
      <c r="QK19" s="439"/>
      <c r="QL19" s="439"/>
      <c r="QM19" s="439"/>
      <c r="QN19" s="439"/>
      <c r="QO19" s="439"/>
      <c r="QP19" s="439"/>
      <c r="QQ19" s="439"/>
      <c r="QR19" s="439"/>
      <c r="QS19" s="439"/>
      <c r="QT19" s="439"/>
      <c r="QU19" s="439"/>
      <c r="QV19" s="439"/>
      <c r="QW19" s="439"/>
      <c r="QX19" s="439"/>
      <c r="QY19" s="439"/>
      <c r="QZ19" s="439"/>
      <c r="RA19" s="439"/>
      <c r="RB19" s="439"/>
      <c r="RC19" s="439"/>
      <c r="RD19" s="439"/>
      <c r="RE19" s="439"/>
      <c r="RF19" s="439"/>
      <c r="RG19" s="439"/>
      <c r="RH19" s="439"/>
      <c r="RI19" s="439"/>
      <c r="RJ19" s="439"/>
      <c r="RK19" s="439"/>
      <c r="RL19" s="439"/>
      <c r="RM19" s="439"/>
      <c r="RN19" s="439"/>
      <c r="RO19" s="439"/>
      <c r="RP19" s="439"/>
      <c r="RQ19" s="439"/>
      <c r="RR19" s="439"/>
      <c r="RS19" s="439"/>
      <c r="RT19" s="439"/>
      <c r="RU19" s="439"/>
      <c r="RV19" s="439"/>
      <c r="RW19" s="439"/>
      <c r="RX19" s="439"/>
      <c r="RY19" s="439"/>
      <c r="RZ19" s="439"/>
      <c r="SA19" s="439"/>
      <c r="SB19" s="439"/>
      <c r="SC19" s="439"/>
      <c r="SD19" s="439"/>
      <c r="SE19" s="439"/>
      <c r="SF19" s="439"/>
      <c r="SG19" s="439"/>
      <c r="SH19" s="439"/>
      <c r="SI19" s="439"/>
      <c r="SJ19" s="439"/>
      <c r="SK19" s="439"/>
      <c r="SL19" s="439"/>
      <c r="SM19" s="439"/>
      <c r="SN19" s="439"/>
      <c r="SO19" s="439"/>
      <c r="SP19" s="439"/>
      <c r="SQ19" s="439"/>
      <c r="SR19" s="439"/>
      <c r="SS19" s="439"/>
      <c r="ST19" s="439"/>
      <c r="SU19" s="439"/>
      <c r="SV19" s="439"/>
      <c r="SW19" s="439"/>
      <c r="SX19" s="439"/>
      <c r="SY19" s="439"/>
      <c r="SZ19" s="439"/>
      <c r="TA19" s="439"/>
      <c r="TB19" s="439"/>
      <c r="TC19" s="439"/>
      <c r="TD19" s="439"/>
      <c r="TE19" s="439"/>
      <c r="TF19" s="439"/>
      <c r="TG19" s="439"/>
      <c r="TH19" s="439"/>
      <c r="TI19" s="439"/>
      <c r="TJ19" s="439"/>
      <c r="TK19" s="439"/>
      <c r="TL19" s="439"/>
      <c r="TM19" s="439"/>
      <c r="TN19" s="439"/>
      <c r="TO19" s="439"/>
      <c r="TP19" s="439"/>
      <c r="TQ19" s="439"/>
      <c r="TR19" s="439"/>
      <c r="TS19" s="439"/>
      <c r="TT19" s="439"/>
      <c r="TU19" s="439"/>
      <c r="TV19" s="439"/>
      <c r="TW19" s="439"/>
      <c r="TX19" s="439"/>
      <c r="TY19" s="439"/>
      <c r="TZ19" s="439"/>
      <c r="UA19" s="439"/>
      <c r="UB19" s="439"/>
      <c r="UC19" s="439"/>
      <c r="UD19" s="439"/>
      <c r="UE19" s="439"/>
      <c r="UF19" s="439"/>
      <c r="UG19" s="439"/>
      <c r="UH19" s="439"/>
      <c r="UI19" s="439"/>
      <c r="UJ19" s="439"/>
      <c r="UK19" s="439"/>
      <c r="UL19" s="439"/>
      <c r="UM19" s="439"/>
      <c r="UN19" s="439"/>
      <c r="UO19" s="439"/>
      <c r="UP19" s="439"/>
      <c r="UQ19" s="439"/>
      <c r="UR19" s="439"/>
      <c r="US19" s="439"/>
      <c r="UT19" s="439"/>
      <c r="UU19" s="439"/>
      <c r="UV19" s="439"/>
      <c r="UW19" s="439"/>
      <c r="UX19" s="439"/>
      <c r="UY19" s="439"/>
      <c r="UZ19" s="439"/>
      <c r="VA19" s="439"/>
      <c r="VB19" s="439"/>
      <c r="VC19" s="439"/>
      <c r="VD19" s="439"/>
      <c r="VE19" s="439"/>
      <c r="VF19" s="439"/>
      <c r="VG19" s="439"/>
      <c r="VH19" s="439"/>
      <c r="VI19" s="439"/>
      <c r="VJ19" s="439"/>
      <c r="VK19" s="439"/>
      <c r="VL19" s="439"/>
      <c r="VM19" s="439"/>
      <c r="VN19" s="439"/>
      <c r="VO19" s="439"/>
      <c r="VP19" s="439"/>
      <c r="VQ19" s="439"/>
      <c r="VR19" s="439"/>
      <c r="VS19" s="439"/>
      <c r="VT19" s="439"/>
      <c r="VU19" s="439"/>
      <c r="VV19" s="439"/>
      <c r="VW19" s="439"/>
      <c r="VX19" s="439"/>
      <c r="VY19" s="439"/>
      <c r="VZ19" s="439"/>
      <c r="WA19" s="439"/>
      <c r="WB19" s="439"/>
      <c r="WC19" s="439"/>
      <c r="WD19" s="439"/>
      <c r="WE19" s="439"/>
      <c r="WF19" s="439"/>
      <c r="WG19" s="439"/>
      <c r="WH19" s="439"/>
      <c r="WI19" s="439"/>
      <c r="WJ19" s="439"/>
      <c r="WK19" s="439"/>
      <c r="WL19" s="439"/>
      <c r="WM19" s="439"/>
      <c r="WN19" s="439"/>
      <c r="WO19" s="439"/>
      <c r="WP19" s="439"/>
      <c r="WQ19" s="439"/>
      <c r="WR19" s="439"/>
      <c r="WS19" s="439"/>
      <c r="WT19" s="439"/>
      <c r="WU19" s="439"/>
      <c r="WV19" s="439"/>
      <c r="WW19" s="439"/>
      <c r="WX19" s="439"/>
      <c r="WY19" s="439"/>
      <c r="WZ19" s="439"/>
      <c r="XA19" s="439"/>
      <c r="XB19" s="439"/>
      <c r="XC19" s="439"/>
      <c r="XD19" s="439"/>
      <c r="XE19" s="439"/>
      <c r="XF19" s="439"/>
      <c r="XG19" s="439"/>
      <c r="XH19" s="439"/>
      <c r="XI19" s="439"/>
      <c r="XJ19" s="439"/>
      <c r="XK19" s="439"/>
      <c r="XL19" s="439"/>
      <c r="XM19" s="439"/>
      <c r="XN19" s="439"/>
      <c r="XO19" s="439"/>
      <c r="XP19" s="439"/>
      <c r="XQ19" s="439"/>
      <c r="XR19" s="439"/>
      <c r="XS19" s="439"/>
      <c r="XT19" s="439"/>
      <c r="XU19" s="439"/>
      <c r="XV19" s="439"/>
      <c r="XW19" s="439"/>
      <c r="XX19" s="439"/>
      <c r="XY19" s="439"/>
      <c r="XZ19" s="439"/>
      <c r="YA19" s="439"/>
      <c r="YB19" s="439"/>
      <c r="YC19" s="439"/>
      <c r="YD19" s="439"/>
      <c r="YE19" s="439"/>
      <c r="YF19" s="439"/>
      <c r="YG19" s="439"/>
      <c r="YH19" s="439"/>
      <c r="YI19" s="439"/>
      <c r="YJ19" s="439"/>
      <c r="YK19" s="439"/>
      <c r="YL19" s="439"/>
      <c r="YM19" s="439"/>
      <c r="YN19" s="439"/>
      <c r="YO19" s="439"/>
      <c r="YP19" s="439"/>
      <c r="YQ19" s="439"/>
      <c r="YR19" s="439"/>
      <c r="YS19" s="439"/>
      <c r="YT19" s="439"/>
      <c r="YU19" s="439"/>
      <c r="YV19" s="439"/>
      <c r="YW19" s="439"/>
      <c r="YX19" s="439"/>
      <c r="YY19" s="439"/>
      <c r="YZ19" s="439"/>
      <c r="ZA19" s="439"/>
      <c r="ZB19" s="439"/>
      <c r="ZC19" s="439"/>
      <c r="ZD19" s="439"/>
      <c r="ZE19" s="439"/>
      <c r="ZF19" s="439"/>
      <c r="ZG19" s="439"/>
      <c r="ZH19" s="439"/>
      <c r="ZI19" s="439"/>
      <c r="ZJ19" s="439"/>
      <c r="ZK19" s="439"/>
      <c r="ZL19" s="439"/>
      <c r="ZM19" s="439"/>
      <c r="ZN19" s="439"/>
      <c r="ZO19" s="439"/>
      <c r="ZP19" s="439"/>
      <c r="ZQ19" s="439"/>
      <c r="ZR19" s="439"/>
      <c r="ZS19" s="439"/>
      <c r="ZT19" s="439"/>
      <c r="ZU19" s="439"/>
      <c r="ZV19" s="439"/>
      <c r="ZW19" s="439"/>
      <c r="ZX19" s="439"/>
      <c r="ZY19" s="439"/>
      <c r="ZZ19" s="439"/>
      <c r="AAA19" s="439"/>
      <c r="AAB19" s="439"/>
      <c r="AAC19" s="439"/>
      <c r="AAD19" s="439"/>
      <c r="AAE19" s="439"/>
      <c r="AAF19" s="439"/>
      <c r="AAG19" s="439"/>
      <c r="AAH19" s="439"/>
      <c r="AAI19" s="439"/>
      <c r="AAJ19" s="439"/>
      <c r="AAK19" s="439"/>
      <c r="AAL19" s="439"/>
      <c r="AAM19" s="439"/>
      <c r="AAN19" s="439"/>
      <c r="AAO19" s="439"/>
      <c r="AAP19" s="439"/>
      <c r="AAQ19" s="439"/>
      <c r="AAR19" s="439"/>
      <c r="AAS19" s="439"/>
      <c r="AAT19" s="439"/>
      <c r="AAU19" s="439"/>
      <c r="AAV19" s="439"/>
      <c r="AAW19" s="439"/>
      <c r="AAX19" s="439"/>
      <c r="AAY19" s="439"/>
      <c r="AAZ19" s="439"/>
      <c r="ABA19" s="439"/>
      <c r="ABB19" s="439"/>
      <c r="ABC19" s="439"/>
      <c r="ABD19" s="439"/>
      <c r="ABE19" s="439"/>
      <c r="ABF19" s="439"/>
      <c r="ABG19" s="439"/>
      <c r="ABH19" s="439"/>
      <c r="ABI19" s="439"/>
      <c r="ABJ19" s="439"/>
      <c r="ABK19" s="439"/>
      <c r="ABL19" s="439"/>
      <c r="ABM19" s="439"/>
      <c r="ABN19" s="439"/>
      <c r="ABO19" s="439"/>
      <c r="ABP19" s="439"/>
      <c r="ABQ19" s="439"/>
      <c r="ABR19" s="439"/>
      <c r="ABS19" s="439"/>
      <c r="ABT19" s="439"/>
      <c r="ABU19" s="439"/>
      <c r="ABV19" s="439"/>
      <c r="ABW19" s="439"/>
      <c r="ABX19" s="439"/>
      <c r="ABY19" s="439"/>
      <c r="ABZ19" s="439"/>
      <c r="ACA19" s="439"/>
      <c r="ACB19" s="439"/>
      <c r="ACC19" s="439"/>
      <c r="ACD19" s="439"/>
      <c r="ACE19" s="439"/>
      <c r="ACF19" s="439"/>
      <c r="ACG19" s="439"/>
      <c r="ACH19" s="439"/>
      <c r="ACI19" s="439"/>
      <c r="ACJ19" s="439"/>
      <c r="ACK19" s="439"/>
      <c r="ACL19" s="439"/>
      <c r="ACM19" s="439"/>
      <c r="ACN19" s="439"/>
      <c r="ACO19" s="439"/>
      <c r="ACP19" s="439"/>
      <c r="ACQ19" s="439"/>
      <c r="ACR19" s="439"/>
      <c r="ACS19" s="439"/>
      <c r="ACT19" s="439"/>
      <c r="ACU19" s="439"/>
      <c r="ACV19" s="439"/>
      <c r="ACW19" s="439"/>
      <c r="ACX19" s="439"/>
      <c r="ACY19" s="439"/>
      <c r="ACZ19" s="439"/>
      <c r="ADA19" s="439"/>
      <c r="ADB19" s="439"/>
      <c r="ADC19" s="439"/>
      <c r="ADD19" s="439"/>
      <c r="ADE19" s="439"/>
      <c r="ADF19" s="439"/>
      <c r="ADG19" s="439"/>
      <c r="ADH19" s="439"/>
      <c r="ADI19" s="439"/>
      <c r="ADJ19" s="439"/>
      <c r="ADK19" s="439"/>
      <c r="ADL19" s="439"/>
      <c r="ADM19" s="439"/>
      <c r="ADN19" s="439"/>
      <c r="ADO19" s="439"/>
      <c r="ADP19" s="439"/>
      <c r="ADQ19" s="439"/>
      <c r="ADR19" s="439"/>
      <c r="ADS19" s="439"/>
      <c r="ADT19" s="439"/>
      <c r="ADU19" s="439"/>
      <c r="ADV19" s="439"/>
      <c r="ADW19" s="439"/>
      <c r="ADX19" s="439"/>
      <c r="ADY19" s="439"/>
      <c r="ADZ19" s="439"/>
      <c r="AEA19" s="439"/>
      <c r="AEB19" s="439"/>
      <c r="AEC19" s="439"/>
      <c r="AED19" s="439"/>
      <c r="AEE19" s="439"/>
      <c r="AEF19" s="439"/>
      <c r="AEG19" s="439"/>
      <c r="AEH19" s="439"/>
      <c r="AEI19" s="439"/>
      <c r="AEJ19" s="439"/>
      <c r="AEK19" s="439"/>
      <c r="AEL19" s="439"/>
      <c r="AEM19" s="439"/>
      <c r="AEN19" s="439"/>
      <c r="AEO19" s="439"/>
      <c r="AEP19" s="439"/>
      <c r="AEQ19" s="439"/>
      <c r="AER19" s="439"/>
      <c r="AES19" s="439"/>
      <c r="AET19" s="439"/>
      <c r="AEU19" s="439"/>
      <c r="AEV19" s="439"/>
      <c r="AEW19" s="439"/>
      <c r="AEX19" s="439"/>
      <c r="AEY19" s="439"/>
      <c r="AEZ19" s="439"/>
      <c r="AFA19" s="439"/>
      <c r="AFB19" s="439"/>
      <c r="AFC19" s="439"/>
      <c r="AFD19" s="439"/>
      <c r="AFE19" s="439"/>
      <c r="AFF19" s="439"/>
      <c r="AFG19" s="439"/>
      <c r="AFH19" s="439"/>
      <c r="AFI19" s="439"/>
      <c r="AFJ19" s="439"/>
      <c r="AFK19" s="439"/>
      <c r="AFL19" s="439"/>
      <c r="AFM19" s="439"/>
      <c r="AFN19" s="439"/>
      <c r="AFO19" s="439"/>
      <c r="AFP19" s="439"/>
      <c r="AFQ19" s="439"/>
      <c r="AFR19" s="439"/>
      <c r="AFS19" s="439"/>
      <c r="AFT19" s="439"/>
      <c r="AFU19" s="439"/>
      <c r="AFV19" s="439"/>
      <c r="AFW19" s="439"/>
      <c r="AFX19" s="439"/>
      <c r="AFY19" s="439"/>
      <c r="AFZ19" s="439"/>
      <c r="AGA19" s="439"/>
      <c r="AGB19" s="439"/>
      <c r="AGC19" s="439"/>
      <c r="AGD19" s="439"/>
      <c r="AGE19" s="439"/>
      <c r="AGF19" s="439"/>
      <c r="AGG19" s="439"/>
      <c r="AGH19" s="439"/>
      <c r="AGI19" s="439"/>
      <c r="AGJ19" s="439"/>
      <c r="AGK19" s="439"/>
      <c r="AGL19" s="439"/>
      <c r="AGM19" s="439"/>
      <c r="AGN19" s="439"/>
      <c r="AGO19" s="439"/>
      <c r="AGP19" s="439"/>
      <c r="AGQ19" s="439"/>
      <c r="AGR19" s="439"/>
      <c r="AGS19" s="439"/>
      <c r="AGT19" s="439"/>
      <c r="AGU19" s="439"/>
      <c r="AGV19" s="439"/>
      <c r="AGW19" s="439"/>
      <c r="AGX19" s="439"/>
      <c r="AGY19" s="439"/>
      <c r="AGZ19" s="439"/>
      <c r="AHA19" s="439"/>
      <c r="AHB19" s="439"/>
      <c r="AHC19" s="439"/>
      <c r="AHD19" s="439"/>
      <c r="AHE19" s="439"/>
      <c r="AHF19" s="439"/>
      <c r="AHG19" s="439"/>
      <c r="AHH19" s="439"/>
      <c r="AHI19" s="439"/>
      <c r="AHJ19" s="439"/>
      <c r="AHK19" s="439"/>
      <c r="AHL19" s="439"/>
      <c r="AHM19" s="439"/>
      <c r="AHN19" s="439"/>
      <c r="AHO19" s="439"/>
      <c r="AHP19" s="439"/>
      <c r="AHQ19" s="439"/>
      <c r="AHR19" s="439"/>
      <c r="AHS19" s="439"/>
      <c r="AHT19" s="439"/>
      <c r="AHU19" s="439"/>
      <c r="AHV19" s="439"/>
      <c r="AHW19" s="439"/>
      <c r="AHX19" s="439"/>
      <c r="AHY19" s="439"/>
      <c r="AHZ19" s="439"/>
      <c r="AIA19" s="439"/>
      <c r="AIB19" s="439"/>
      <c r="AIC19" s="439"/>
      <c r="AID19" s="439"/>
      <c r="AIE19" s="439"/>
      <c r="AIF19" s="439"/>
      <c r="AIG19" s="439"/>
      <c r="AIH19" s="439"/>
      <c r="AII19" s="439"/>
      <c r="AIJ19" s="439"/>
      <c r="AIK19" s="439"/>
      <c r="AIL19" s="439"/>
      <c r="AIM19" s="439"/>
      <c r="AIN19" s="439"/>
      <c r="AIO19" s="439"/>
      <c r="AIP19" s="439"/>
      <c r="AIQ19" s="439"/>
      <c r="AIR19" s="439"/>
      <c r="AIS19" s="439"/>
      <c r="AIT19" s="439"/>
      <c r="AIU19" s="439"/>
      <c r="AIV19" s="439"/>
      <c r="AIW19" s="439"/>
      <c r="AIX19" s="439"/>
      <c r="AIY19" s="439"/>
      <c r="AIZ19" s="439"/>
      <c r="AJA19" s="439"/>
      <c r="AJB19" s="439"/>
      <c r="AJC19" s="439"/>
      <c r="AJD19" s="439"/>
      <c r="AJE19" s="439"/>
      <c r="AJF19" s="439"/>
      <c r="AJG19" s="439"/>
      <c r="AJH19" s="439"/>
      <c r="AJI19" s="439"/>
      <c r="AJJ19" s="439"/>
      <c r="AJK19" s="439"/>
      <c r="AJL19" s="439"/>
      <c r="AJM19" s="439"/>
      <c r="AJN19" s="439"/>
      <c r="AJO19" s="439"/>
      <c r="AJP19" s="439"/>
      <c r="AJQ19" s="439"/>
      <c r="AJR19" s="439"/>
      <c r="AJS19" s="439"/>
      <c r="AJT19" s="439"/>
      <c r="AJU19" s="439"/>
      <c r="AJV19" s="439"/>
      <c r="AJW19" s="439"/>
      <c r="AJX19" s="439"/>
      <c r="AJY19" s="439"/>
      <c r="AJZ19" s="439"/>
      <c r="AKA19" s="439"/>
      <c r="AKB19" s="439"/>
      <c r="AKC19" s="439"/>
      <c r="AKD19" s="439"/>
      <c r="AKE19" s="439"/>
      <c r="AKF19" s="439"/>
      <c r="AKG19" s="439"/>
      <c r="AKH19" s="439"/>
      <c r="AKI19" s="439"/>
      <c r="AKJ19" s="439"/>
      <c r="AKK19" s="439"/>
      <c r="AKL19" s="439"/>
      <c r="AKM19" s="439"/>
      <c r="AKN19" s="439"/>
      <c r="AKO19" s="439"/>
      <c r="AKP19" s="439"/>
      <c r="AKQ19" s="439"/>
      <c r="AKR19" s="439"/>
      <c r="AKS19" s="439"/>
      <c r="AKT19" s="439"/>
      <c r="AKU19" s="439"/>
      <c r="AKV19" s="439"/>
      <c r="AKW19" s="439"/>
      <c r="AKX19" s="439"/>
      <c r="AKY19" s="439"/>
      <c r="AKZ19" s="439"/>
      <c r="ALA19" s="439"/>
      <c r="ALB19" s="439"/>
      <c r="ALC19" s="439"/>
      <c r="ALD19" s="439"/>
      <c r="ALE19" s="439"/>
      <c r="ALF19" s="439"/>
      <c r="ALG19" s="439"/>
      <c r="ALH19" s="439"/>
      <c r="ALI19" s="439"/>
      <c r="ALJ19" s="439"/>
      <c r="ALK19" s="439"/>
      <c r="ALL19" s="439"/>
      <c r="ALM19" s="439"/>
      <c r="ALN19" s="439"/>
      <c r="ALO19" s="439"/>
      <c r="ALP19" s="439"/>
      <c r="ALQ19" s="439"/>
      <c r="ALR19" s="439"/>
      <c r="ALS19" s="439"/>
      <c r="ALT19" s="439"/>
      <c r="ALU19" s="439"/>
      <c r="ALV19" s="439"/>
      <c r="ALW19" s="439"/>
      <c r="ALX19" s="439"/>
      <c r="ALY19" s="439"/>
      <c r="ALZ19" s="439"/>
      <c r="AMA19" s="439"/>
      <c r="AMB19" s="439"/>
      <c r="AMC19" s="439"/>
      <c r="AMD19" s="439"/>
      <c r="AME19" s="439"/>
      <c r="AMF19" s="439"/>
      <c r="AMG19" s="439"/>
      <c r="AMH19" s="439"/>
      <c r="AMI19" s="439"/>
      <c r="AMJ19" s="439"/>
    </row>
    <row r="20" spans="1:1024" customFormat="1" ht="242.25">
      <c r="A20" s="898">
        <f>A18+1</f>
        <v>3</v>
      </c>
      <c r="B20" s="888" t="s">
        <v>5291</v>
      </c>
      <c r="C20" s="885" t="s">
        <v>16</v>
      </c>
      <c r="D20" s="894">
        <v>2</v>
      </c>
      <c r="E20" s="1270"/>
      <c r="F20" s="896">
        <f>+D20*E20</f>
        <v>0</v>
      </c>
      <c r="G20" s="439"/>
      <c r="H20" s="439"/>
      <c r="I20" s="439"/>
      <c r="J20" s="439"/>
      <c r="K20" s="439"/>
      <c r="L20" s="439"/>
      <c r="M20" s="439"/>
      <c r="N20" s="439"/>
      <c r="O20" s="439"/>
      <c r="P20" s="439"/>
      <c r="Q20" s="439"/>
      <c r="R20" s="439"/>
      <c r="S20" s="439"/>
      <c r="T20" s="439"/>
      <c r="U20" s="439"/>
      <c r="V20" s="439"/>
      <c r="W20" s="439"/>
      <c r="X20" s="439"/>
      <c r="Y20" s="439"/>
      <c r="Z20" s="439"/>
      <c r="AA20" s="439"/>
      <c r="AB20" s="439"/>
      <c r="AC20" s="439"/>
      <c r="AD20" s="439"/>
      <c r="AE20" s="439"/>
      <c r="AF20" s="439"/>
      <c r="AG20" s="439"/>
      <c r="AH20" s="439"/>
      <c r="AI20" s="439"/>
      <c r="AJ20" s="439"/>
      <c r="AK20" s="439"/>
      <c r="AL20" s="439"/>
      <c r="AM20" s="439"/>
      <c r="AN20" s="439"/>
      <c r="AO20" s="439"/>
      <c r="AP20" s="439"/>
      <c r="AQ20" s="439"/>
      <c r="AR20" s="439"/>
      <c r="AS20" s="439"/>
      <c r="AT20" s="439"/>
      <c r="AU20" s="439"/>
      <c r="AV20" s="439"/>
      <c r="AW20" s="439"/>
      <c r="AX20" s="439"/>
      <c r="AY20" s="439"/>
      <c r="AZ20" s="439"/>
      <c r="BA20" s="439"/>
      <c r="BB20" s="439"/>
      <c r="BC20" s="439"/>
      <c r="BD20" s="439"/>
      <c r="BE20" s="439"/>
      <c r="BF20" s="439"/>
      <c r="BG20" s="439"/>
      <c r="BH20" s="439"/>
      <c r="BI20" s="439"/>
      <c r="BJ20" s="439"/>
      <c r="BK20" s="439"/>
      <c r="BL20" s="439"/>
      <c r="BM20" s="439"/>
      <c r="BN20" s="439"/>
      <c r="BO20" s="439"/>
      <c r="BP20" s="439"/>
      <c r="BQ20" s="439"/>
      <c r="BR20" s="439"/>
      <c r="BS20" s="439"/>
      <c r="BT20" s="439"/>
      <c r="BU20" s="439"/>
      <c r="BV20" s="439"/>
      <c r="BW20" s="439"/>
      <c r="BX20" s="439"/>
      <c r="BY20" s="439"/>
      <c r="BZ20" s="439"/>
      <c r="CA20" s="439"/>
      <c r="CB20" s="439"/>
      <c r="CC20" s="439"/>
      <c r="CD20" s="439"/>
      <c r="CE20" s="439"/>
      <c r="CF20" s="439"/>
      <c r="CG20" s="439"/>
      <c r="CH20" s="439"/>
      <c r="CI20" s="439"/>
      <c r="CJ20" s="439"/>
      <c r="CK20" s="439"/>
      <c r="CL20" s="439"/>
      <c r="CM20" s="439"/>
      <c r="CN20" s="439"/>
      <c r="CO20" s="439"/>
      <c r="CP20" s="439"/>
      <c r="CQ20" s="439"/>
      <c r="CR20" s="439"/>
      <c r="CS20" s="439"/>
      <c r="CT20" s="439"/>
      <c r="CU20" s="439"/>
      <c r="CV20" s="439"/>
      <c r="CW20" s="439"/>
      <c r="CX20" s="439"/>
      <c r="CY20" s="439"/>
      <c r="CZ20" s="439"/>
      <c r="DA20" s="439"/>
      <c r="DB20" s="439"/>
      <c r="DC20" s="439"/>
      <c r="DD20" s="439"/>
      <c r="DE20" s="439"/>
      <c r="DF20" s="439"/>
      <c r="DG20" s="439"/>
      <c r="DH20" s="439"/>
      <c r="DI20" s="439"/>
      <c r="DJ20" s="439"/>
      <c r="DK20" s="439"/>
      <c r="DL20" s="439"/>
      <c r="DM20" s="439"/>
      <c r="DN20" s="439"/>
      <c r="DO20" s="439"/>
      <c r="DP20" s="439"/>
      <c r="DQ20" s="439"/>
      <c r="DR20" s="439"/>
      <c r="DS20" s="439"/>
      <c r="DT20" s="439"/>
      <c r="DU20" s="439"/>
      <c r="DV20" s="439"/>
      <c r="DW20" s="439"/>
      <c r="DX20" s="439"/>
      <c r="DY20" s="439"/>
      <c r="DZ20" s="439"/>
      <c r="EA20" s="439"/>
      <c r="EB20" s="439"/>
      <c r="EC20" s="439"/>
      <c r="ED20" s="439"/>
      <c r="EE20" s="439"/>
      <c r="EF20" s="439"/>
      <c r="EG20" s="439"/>
      <c r="EH20" s="439"/>
      <c r="EI20" s="439"/>
      <c r="EJ20" s="439"/>
      <c r="EK20" s="439"/>
      <c r="EL20" s="439"/>
      <c r="EM20" s="439"/>
      <c r="EN20" s="439"/>
      <c r="EO20" s="439"/>
      <c r="EP20" s="439"/>
      <c r="EQ20" s="439"/>
      <c r="ER20" s="439"/>
      <c r="ES20" s="439"/>
      <c r="ET20" s="439"/>
      <c r="EU20" s="439"/>
      <c r="EV20" s="439"/>
      <c r="EW20" s="439"/>
      <c r="EX20" s="439"/>
      <c r="EY20" s="439"/>
      <c r="EZ20" s="439"/>
      <c r="FA20" s="439"/>
      <c r="FB20" s="439"/>
      <c r="FC20" s="439"/>
      <c r="FD20" s="439"/>
      <c r="FE20" s="439"/>
      <c r="FF20" s="439"/>
      <c r="FG20" s="439"/>
      <c r="FH20" s="439"/>
      <c r="FI20" s="439"/>
      <c r="FJ20" s="439"/>
      <c r="FK20" s="439"/>
      <c r="FL20" s="439"/>
      <c r="FM20" s="439"/>
      <c r="FN20" s="439"/>
      <c r="FO20" s="439"/>
      <c r="FP20" s="439"/>
      <c r="FQ20" s="439"/>
      <c r="FR20" s="439"/>
      <c r="FS20" s="439"/>
      <c r="FT20" s="439"/>
      <c r="FU20" s="439"/>
      <c r="FV20" s="439"/>
      <c r="FW20" s="439"/>
      <c r="FX20" s="439"/>
      <c r="FY20" s="439"/>
      <c r="FZ20" s="439"/>
      <c r="GA20" s="439"/>
      <c r="GB20" s="439"/>
      <c r="GC20" s="439"/>
      <c r="GD20" s="439"/>
      <c r="GE20" s="439"/>
      <c r="GF20" s="439"/>
      <c r="GG20" s="439"/>
      <c r="GH20" s="439"/>
      <c r="GI20" s="439"/>
      <c r="GJ20" s="439"/>
      <c r="GK20" s="439"/>
      <c r="GL20" s="439"/>
      <c r="GM20" s="439"/>
      <c r="GN20" s="439"/>
      <c r="GO20" s="439"/>
      <c r="GP20" s="439"/>
      <c r="GQ20" s="439"/>
      <c r="GR20" s="439"/>
      <c r="GS20" s="439"/>
      <c r="GT20" s="439"/>
      <c r="GU20" s="439"/>
      <c r="GV20" s="439"/>
      <c r="GW20" s="439"/>
      <c r="GX20" s="439"/>
      <c r="GY20" s="439"/>
      <c r="GZ20" s="439"/>
      <c r="HA20" s="439"/>
      <c r="HB20" s="439"/>
      <c r="HC20" s="439"/>
      <c r="HD20" s="439"/>
      <c r="HE20" s="439"/>
      <c r="HF20" s="439"/>
      <c r="HG20" s="439"/>
      <c r="HH20" s="439"/>
      <c r="HI20" s="439"/>
      <c r="HJ20" s="439"/>
      <c r="HK20" s="439"/>
      <c r="HL20" s="439"/>
      <c r="HM20" s="439"/>
      <c r="HN20" s="439"/>
      <c r="HO20" s="439"/>
      <c r="HP20" s="439"/>
      <c r="HQ20" s="439"/>
      <c r="HR20" s="439"/>
      <c r="HS20" s="439"/>
      <c r="HT20" s="439"/>
      <c r="HU20" s="439"/>
      <c r="HV20" s="439"/>
      <c r="HW20" s="439"/>
      <c r="HX20" s="439"/>
      <c r="HY20" s="439"/>
      <c r="HZ20" s="439"/>
      <c r="IA20" s="439"/>
      <c r="IB20" s="439"/>
      <c r="IC20" s="439"/>
      <c r="ID20" s="439"/>
      <c r="IE20" s="439"/>
      <c r="IF20" s="439"/>
      <c r="IG20" s="439"/>
      <c r="IH20" s="439"/>
      <c r="II20" s="439"/>
      <c r="IJ20" s="439"/>
      <c r="IK20" s="439"/>
      <c r="IL20" s="439"/>
      <c r="IM20" s="439"/>
      <c r="IN20" s="439"/>
      <c r="IO20" s="439"/>
      <c r="IP20" s="439"/>
      <c r="IQ20" s="439"/>
      <c r="IR20" s="439"/>
      <c r="IS20" s="439"/>
      <c r="IT20" s="439"/>
      <c r="IU20" s="439"/>
      <c r="IV20" s="439"/>
      <c r="IW20" s="439"/>
      <c r="IX20" s="439"/>
      <c r="IY20" s="439"/>
      <c r="IZ20" s="439"/>
      <c r="JA20" s="439"/>
      <c r="JB20" s="439"/>
      <c r="JC20" s="439"/>
      <c r="JD20" s="439"/>
      <c r="JE20" s="439"/>
      <c r="JF20" s="439"/>
      <c r="JG20" s="439"/>
      <c r="JH20" s="439"/>
      <c r="JI20" s="439"/>
      <c r="JJ20" s="439"/>
      <c r="JK20" s="439"/>
      <c r="JL20" s="439"/>
      <c r="JM20" s="439"/>
      <c r="JN20" s="439"/>
      <c r="JO20" s="439"/>
      <c r="JP20" s="439"/>
      <c r="JQ20" s="439"/>
      <c r="JR20" s="439"/>
      <c r="JS20" s="439"/>
      <c r="JT20" s="439"/>
      <c r="JU20" s="439"/>
      <c r="JV20" s="439"/>
      <c r="JW20" s="439"/>
      <c r="JX20" s="439"/>
      <c r="JY20" s="439"/>
      <c r="JZ20" s="439"/>
      <c r="KA20" s="439"/>
      <c r="KB20" s="439"/>
      <c r="KC20" s="439"/>
      <c r="KD20" s="439"/>
      <c r="KE20" s="439"/>
      <c r="KF20" s="439"/>
      <c r="KG20" s="439"/>
      <c r="KH20" s="439"/>
      <c r="KI20" s="439"/>
      <c r="KJ20" s="439"/>
      <c r="KK20" s="439"/>
      <c r="KL20" s="439"/>
      <c r="KM20" s="439"/>
      <c r="KN20" s="439"/>
      <c r="KO20" s="439"/>
      <c r="KP20" s="439"/>
      <c r="KQ20" s="439"/>
      <c r="KR20" s="439"/>
      <c r="KS20" s="439"/>
      <c r="KT20" s="439"/>
      <c r="KU20" s="439"/>
      <c r="KV20" s="439"/>
      <c r="KW20" s="439"/>
      <c r="KX20" s="439"/>
      <c r="KY20" s="439"/>
      <c r="KZ20" s="439"/>
      <c r="LA20" s="439"/>
      <c r="LB20" s="439"/>
      <c r="LC20" s="439"/>
      <c r="LD20" s="439"/>
      <c r="LE20" s="439"/>
      <c r="LF20" s="439"/>
      <c r="LG20" s="439"/>
      <c r="LH20" s="439"/>
      <c r="LI20" s="439"/>
      <c r="LJ20" s="439"/>
      <c r="LK20" s="439"/>
      <c r="LL20" s="439"/>
      <c r="LM20" s="439"/>
      <c r="LN20" s="439"/>
      <c r="LO20" s="439"/>
      <c r="LP20" s="439"/>
      <c r="LQ20" s="439"/>
      <c r="LR20" s="439"/>
      <c r="LS20" s="439"/>
      <c r="LT20" s="439"/>
      <c r="LU20" s="439"/>
      <c r="LV20" s="439"/>
      <c r="LW20" s="439"/>
      <c r="LX20" s="439"/>
      <c r="LY20" s="439"/>
      <c r="LZ20" s="439"/>
      <c r="MA20" s="439"/>
      <c r="MB20" s="439"/>
      <c r="MC20" s="439"/>
      <c r="MD20" s="439"/>
      <c r="ME20" s="439"/>
      <c r="MF20" s="439"/>
      <c r="MG20" s="439"/>
      <c r="MH20" s="439"/>
      <c r="MI20" s="439"/>
      <c r="MJ20" s="439"/>
      <c r="MK20" s="439"/>
      <c r="ML20" s="439"/>
      <c r="MM20" s="439"/>
      <c r="MN20" s="439"/>
      <c r="MO20" s="439"/>
      <c r="MP20" s="439"/>
      <c r="MQ20" s="439"/>
      <c r="MR20" s="439"/>
      <c r="MS20" s="439"/>
      <c r="MT20" s="439"/>
      <c r="MU20" s="439"/>
      <c r="MV20" s="439"/>
      <c r="MW20" s="439"/>
      <c r="MX20" s="439"/>
      <c r="MY20" s="439"/>
      <c r="MZ20" s="439"/>
      <c r="NA20" s="439"/>
      <c r="NB20" s="439"/>
      <c r="NC20" s="439"/>
      <c r="ND20" s="439"/>
      <c r="NE20" s="439"/>
      <c r="NF20" s="439"/>
      <c r="NG20" s="439"/>
      <c r="NH20" s="439"/>
      <c r="NI20" s="439"/>
      <c r="NJ20" s="439"/>
      <c r="NK20" s="439"/>
      <c r="NL20" s="439"/>
      <c r="NM20" s="439"/>
      <c r="NN20" s="439"/>
      <c r="NO20" s="439"/>
      <c r="NP20" s="439"/>
      <c r="NQ20" s="439"/>
      <c r="NR20" s="439"/>
      <c r="NS20" s="439"/>
      <c r="NT20" s="439"/>
      <c r="NU20" s="439"/>
      <c r="NV20" s="439"/>
      <c r="NW20" s="439"/>
      <c r="NX20" s="439"/>
      <c r="NY20" s="439"/>
      <c r="NZ20" s="439"/>
      <c r="OA20" s="439"/>
      <c r="OB20" s="439"/>
      <c r="OC20" s="439"/>
      <c r="OD20" s="439"/>
      <c r="OE20" s="439"/>
      <c r="OF20" s="439"/>
      <c r="OG20" s="439"/>
      <c r="OH20" s="439"/>
      <c r="OI20" s="439"/>
      <c r="OJ20" s="439"/>
      <c r="OK20" s="439"/>
      <c r="OL20" s="439"/>
      <c r="OM20" s="439"/>
      <c r="ON20" s="439"/>
      <c r="OO20" s="439"/>
      <c r="OP20" s="439"/>
      <c r="OQ20" s="439"/>
      <c r="OR20" s="439"/>
      <c r="OS20" s="439"/>
      <c r="OT20" s="439"/>
      <c r="OU20" s="439"/>
      <c r="OV20" s="439"/>
      <c r="OW20" s="439"/>
      <c r="OX20" s="439"/>
      <c r="OY20" s="439"/>
      <c r="OZ20" s="439"/>
      <c r="PA20" s="439"/>
      <c r="PB20" s="439"/>
      <c r="PC20" s="439"/>
      <c r="PD20" s="439"/>
      <c r="PE20" s="439"/>
      <c r="PF20" s="439"/>
      <c r="PG20" s="439"/>
      <c r="PH20" s="439"/>
      <c r="PI20" s="439"/>
      <c r="PJ20" s="439"/>
      <c r="PK20" s="439"/>
      <c r="PL20" s="439"/>
      <c r="PM20" s="439"/>
      <c r="PN20" s="439"/>
      <c r="PO20" s="439"/>
      <c r="PP20" s="439"/>
      <c r="PQ20" s="439"/>
      <c r="PR20" s="439"/>
      <c r="PS20" s="439"/>
      <c r="PT20" s="439"/>
      <c r="PU20" s="439"/>
      <c r="PV20" s="439"/>
      <c r="PW20" s="439"/>
      <c r="PX20" s="439"/>
      <c r="PY20" s="439"/>
      <c r="PZ20" s="439"/>
      <c r="QA20" s="439"/>
      <c r="QB20" s="439"/>
      <c r="QC20" s="439"/>
      <c r="QD20" s="439"/>
      <c r="QE20" s="439"/>
      <c r="QF20" s="439"/>
      <c r="QG20" s="439"/>
      <c r="QH20" s="439"/>
      <c r="QI20" s="439"/>
      <c r="QJ20" s="439"/>
      <c r="QK20" s="439"/>
      <c r="QL20" s="439"/>
      <c r="QM20" s="439"/>
      <c r="QN20" s="439"/>
      <c r="QO20" s="439"/>
      <c r="QP20" s="439"/>
      <c r="QQ20" s="439"/>
      <c r="QR20" s="439"/>
      <c r="QS20" s="439"/>
      <c r="QT20" s="439"/>
      <c r="QU20" s="439"/>
      <c r="QV20" s="439"/>
      <c r="QW20" s="439"/>
      <c r="QX20" s="439"/>
      <c r="QY20" s="439"/>
      <c r="QZ20" s="439"/>
      <c r="RA20" s="439"/>
      <c r="RB20" s="439"/>
      <c r="RC20" s="439"/>
      <c r="RD20" s="439"/>
      <c r="RE20" s="439"/>
      <c r="RF20" s="439"/>
      <c r="RG20" s="439"/>
      <c r="RH20" s="439"/>
      <c r="RI20" s="439"/>
      <c r="RJ20" s="439"/>
      <c r="RK20" s="439"/>
      <c r="RL20" s="439"/>
      <c r="RM20" s="439"/>
      <c r="RN20" s="439"/>
      <c r="RO20" s="439"/>
      <c r="RP20" s="439"/>
      <c r="RQ20" s="439"/>
      <c r="RR20" s="439"/>
      <c r="RS20" s="439"/>
      <c r="RT20" s="439"/>
      <c r="RU20" s="439"/>
      <c r="RV20" s="439"/>
      <c r="RW20" s="439"/>
      <c r="RX20" s="439"/>
      <c r="RY20" s="439"/>
      <c r="RZ20" s="439"/>
      <c r="SA20" s="439"/>
      <c r="SB20" s="439"/>
      <c r="SC20" s="439"/>
      <c r="SD20" s="439"/>
      <c r="SE20" s="439"/>
      <c r="SF20" s="439"/>
      <c r="SG20" s="439"/>
      <c r="SH20" s="439"/>
      <c r="SI20" s="439"/>
      <c r="SJ20" s="439"/>
      <c r="SK20" s="439"/>
      <c r="SL20" s="439"/>
      <c r="SM20" s="439"/>
      <c r="SN20" s="439"/>
      <c r="SO20" s="439"/>
      <c r="SP20" s="439"/>
      <c r="SQ20" s="439"/>
      <c r="SR20" s="439"/>
      <c r="SS20" s="439"/>
      <c r="ST20" s="439"/>
      <c r="SU20" s="439"/>
      <c r="SV20" s="439"/>
      <c r="SW20" s="439"/>
      <c r="SX20" s="439"/>
      <c r="SY20" s="439"/>
      <c r="SZ20" s="439"/>
      <c r="TA20" s="439"/>
      <c r="TB20" s="439"/>
      <c r="TC20" s="439"/>
      <c r="TD20" s="439"/>
      <c r="TE20" s="439"/>
      <c r="TF20" s="439"/>
      <c r="TG20" s="439"/>
      <c r="TH20" s="439"/>
      <c r="TI20" s="439"/>
      <c r="TJ20" s="439"/>
      <c r="TK20" s="439"/>
      <c r="TL20" s="439"/>
      <c r="TM20" s="439"/>
      <c r="TN20" s="439"/>
      <c r="TO20" s="439"/>
      <c r="TP20" s="439"/>
      <c r="TQ20" s="439"/>
      <c r="TR20" s="439"/>
      <c r="TS20" s="439"/>
      <c r="TT20" s="439"/>
      <c r="TU20" s="439"/>
      <c r="TV20" s="439"/>
      <c r="TW20" s="439"/>
      <c r="TX20" s="439"/>
      <c r="TY20" s="439"/>
      <c r="TZ20" s="439"/>
      <c r="UA20" s="439"/>
      <c r="UB20" s="439"/>
      <c r="UC20" s="439"/>
      <c r="UD20" s="439"/>
      <c r="UE20" s="439"/>
      <c r="UF20" s="439"/>
      <c r="UG20" s="439"/>
      <c r="UH20" s="439"/>
      <c r="UI20" s="439"/>
      <c r="UJ20" s="439"/>
      <c r="UK20" s="439"/>
      <c r="UL20" s="439"/>
      <c r="UM20" s="439"/>
      <c r="UN20" s="439"/>
      <c r="UO20" s="439"/>
      <c r="UP20" s="439"/>
      <c r="UQ20" s="439"/>
      <c r="UR20" s="439"/>
      <c r="US20" s="439"/>
      <c r="UT20" s="439"/>
      <c r="UU20" s="439"/>
      <c r="UV20" s="439"/>
      <c r="UW20" s="439"/>
      <c r="UX20" s="439"/>
      <c r="UY20" s="439"/>
      <c r="UZ20" s="439"/>
      <c r="VA20" s="439"/>
      <c r="VB20" s="439"/>
      <c r="VC20" s="439"/>
      <c r="VD20" s="439"/>
      <c r="VE20" s="439"/>
      <c r="VF20" s="439"/>
      <c r="VG20" s="439"/>
      <c r="VH20" s="439"/>
      <c r="VI20" s="439"/>
      <c r="VJ20" s="439"/>
      <c r="VK20" s="439"/>
      <c r="VL20" s="439"/>
      <c r="VM20" s="439"/>
      <c r="VN20" s="439"/>
      <c r="VO20" s="439"/>
      <c r="VP20" s="439"/>
      <c r="VQ20" s="439"/>
      <c r="VR20" s="439"/>
      <c r="VS20" s="439"/>
      <c r="VT20" s="439"/>
      <c r="VU20" s="439"/>
      <c r="VV20" s="439"/>
      <c r="VW20" s="439"/>
      <c r="VX20" s="439"/>
      <c r="VY20" s="439"/>
      <c r="VZ20" s="439"/>
      <c r="WA20" s="439"/>
      <c r="WB20" s="439"/>
      <c r="WC20" s="439"/>
      <c r="WD20" s="439"/>
      <c r="WE20" s="439"/>
      <c r="WF20" s="439"/>
      <c r="WG20" s="439"/>
      <c r="WH20" s="439"/>
      <c r="WI20" s="439"/>
      <c r="WJ20" s="439"/>
      <c r="WK20" s="439"/>
      <c r="WL20" s="439"/>
      <c r="WM20" s="439"/>
      <c r="WN20" s="439"/>
      <c r="WO20" s="439"/>
      <c r="WP20" s="439"/>
      <c r="WQ20" s="439"/>
      <c r="WR20" s="439"/>
      <c r="WS20" s="439"/>
      <c r="WT20" s="439"/>
      <c r="WU20" s="439"/>
      <c r="WV20" s="439"/>
      <c r="WW20" s="439"/>
      <c r="WX20" s="439"/>
      <c r="WY20" s="439"/>
      <c r="WZ20" s="439"/>
      <c r="XA20" s="439"/>
      <c r="XB20" s="439"/>
      <c r="XC20" s="439"/>
      <c r="XD20" s="439"/>
      <c r="XE20" s="439"/>
      <c r="XF20" s="439"/>
      <c r="XG20" s="439"/>
      <c r="XH20" s="439"/>
      <c r="XI20" s="439"/>
      <c r="XJ20" s="439"/>
      <c r="XK20" s="439"/>
      <c r="XL20" s="439"/>
      <c r="XM20" s="439"/>
      <c r="XN20" s="439"/>
      <c r="XO20" s="439"/>
      <c r="XP20" s="439"/>
      <c r="XQ20" s="439"/>
      <c r="XR20" s="439"/>
      <c r="XS20" s="439"/>
      <c r="XT20" s="439"/>
      <c r="XU20" s="439"/>
      <c r="XV20" s="439"/>
      <c r="XW20" s="439"/>
      <c r="XX20" s="439"/>
      <c r="XY20" s="439"/>
      <c r="XZ20" s="439"/>
      <c r="YA20" s="439"/>
      <c r="YB20" s="439"/>
      <c r="YC20" s="439"/>
      <c r="YD20" s="439"/>
      <c r="YE20" s="439"/>
      <c r="YF20" s="439"/>
      <c r="YG20" s="439"/>
      <c r="YH20" s="439"/>
      <c r="YI20" s="439"/>
      <c r="YJ20" s="439"/>
      <c r="YK20" s="439"/>
      <c r="YL20" s="439"/>
      <c r="YM20" s="439"/>
      <c r="YN20" s="439"/>
      <c r="YO20" s="439"/>
      <c r="YP20" s="439"/>
      <c r="YQ20" s="439"/>
      <c r="YR20" s="439"/>
      <c r="YS20" s="439"/>
      <c r="YT20" s="439"/>
      <c r="YU20" s="439"/>
      <c r="YV20" s="439"/>
      <c r="YW20" s="439"/>
      <c r="YX20" s="439"/>
      <c r="YY20" s="439"/>
      <c r="YZ20" s="439"/>
      <c r="ZA20" s="439"/>
      <c r="ZB20" s="439"/>
      <c r="ZC20" s="439"/>
      <c r="ZD20" s="439"/>
      <c r="ZE20" s="439"/>
      <c r="ZF20" s="439"/>
      <c r="ZG20" s="439"/>
      <c r="ZH20" s="439"/>
      <c r="ZI20" s="439"/>
      <c r="ZJ20" s="439"/>
      <c r="ZK20" s="439"/>
      <c r="ZL20" s="439"/>
      <c r="ZM20" s="439"/>
      <c r="ZN20" s="439"/>
      <c r="ZO20" s="439"/>
      <c r="ZP20" s="439"/>
      <c r="ZQ20" s="439"/>
      <c r="ZR20" s="439"/>
      <c r="ZS20" s="439"/>
      <c r="ZT20" s="439"/>
      <c r="ZU20" s="439"/>
      <c r="ZV20" s="439"/>
      <c r="ZW20" s="439"/>
      <c r="ZX20" s="439"/>
      <c r="ZY20" s="439"/>
      <c r="ZZ20" s="439"/>
      <c r="AAA20" s="439"/>
      <c r="AAB20" s="439"/>
      <c r="AAC20" s="439"/>
      <c r="AAD20" s="439"/>
      <c r="AAE20" s="439"/>
      <c r="AAF20" s="439"/>
      <c r="AAG20" s="439"/>
      <c r="AAH20" s="439"/>
      <c r="AAI20" s="439"/>
      <c r="AAJ20" s="439"/>
      <c r="AAK20" s="439"/>
      <c r="AAL20" s="439"/>
      <c r="AAM20" s="439"/>
      <c r="AAN20" s="439"/>
      <c r="AAO20" s="439"/>
      <c r="AAP20" s="439"/>
      <c r="AAQ20" s="439"/>
      <c r="AAR20" s="439"/>
      <c r="AAS20" s="439"/>
      <c r="AAT20" s="439"/>
      <c r="AAU20" s="439"/>
      <c r="AAV20" s="439"/>
      <c r="AAW20" s="439"/>
      <c r="AAX20" s="439"/>
      <c r="AAY20" s="439"/>
      <c r="AAZ20" s="439"/>
      <c r="ABA20" s="439"/>
      <c r="ABB20" s="439"/>
      <c r="ABC20" s="439"/>
      <c r="ABD20" s="439"/>
      <c r="ABE20" s="439"/>
      <c r="ABF20" s="439"/>
      <c r="ABG20" s="439"/>
      <c r="ABH20" s="439"/>
      <c r="ABI20" s="439"/>
      <c r="ABJ20" s="439"/>
      <c r="ABK20" s="439"/>
      <c r="ABL20" s="439"/>
      <c r="ABM20" s="439"/>
      <c r="ABN20" s="439"/>
      <c r="ABO20" s="439"/>
      <c r="ABP20" s="439"/>
      <c r="ABQ20" s="439"/>
      <c r="ABR20" s="439"/>
      <c r="ABS20" s="439"/>
      <c r="ABT20" s="439"/>
      <c r="ABU20" s="439"/>
      <c r="ABV20" s="439"/>
      <c r="ABW20" s="439"/>
      <c r="ABX20" s="439"/>
      <c r="ABY20" s="439"/>
      <c r="ABZ20" s="439"/>
      <c r="ACA20" s="439"/>
      <c r="ACB20" s="439"/>
      <c r="ACC20" s="439"/>
      <c r="ACD20" s="439"/>
      <c r="ACE20" s="439"/>
      <c r="ACF20" s="439"/>
      <c r="ACG20" s="439"/>
      <c r="ACH20" s="439"/>
      <c r="ACI20" s="439"/>
      <c r="ACJ20" s="439"/>
      <c r="ACK20" s="439"/>
      <c r="ACL20" s="439"/>
      <c r="ACM20" s="439"/>
      <c r="ACN20" s="439"/>
      <c r="ACO20" s="439"/>
      <c r="ACP20" s="439"/>
      <c r="ACQ20" s="439"/>
      <c r="ACR20" s="439"/>
      <c r="ACS20" s="439"/>
      <c r="ACT20" s="439"/>
      <c r="ACU20" s="439"/>
      <c r="ACV20" s="439"/>
      <c r="ACW20" s="439"/>
      <c r="ACX20" s="439"/>
      <c r="ACY20" s="439"/>
      <c r="ACZ20" s="439"/>
      <c r="ADA20" s="439"/>
      <c r="ADB20" s="439"/>
      <c r="ADC20" s="439"/>
      <c r="ADD20" s="439"/>
      <c r="ADE20" s="439"/>
      <c r="ADF20" s="439"/>
      <c r="ADG20" s="439"/>
      <c r="ADH20" s="439"/>
      <c r="ADI20" s="439"/>
      <c r="ADJ20" s="439"/>
      <c r="ADK20" s="439"/>
      <c r="ADL20" s="439"/>
      <c r="ADM20" s="439"/>
      <c r="ADN20" s="439"/>
      <c r="ADO20" s="439"/>
      <c r="ADP20" s="439"/>
      <c r="ADQ20" s="439"/>
      <c r="ADR20" s="439"/>
      <c r="ADS20" s="439"/>
      <c r="ADT20" s="439"/>
      <c r="ADU20" s="439"/>
      <c r="ADV20" s="439"/>
      <c r="ADW20" s="439"/>
      <c r="ADX20" s="439"/>
      <c r="ADY20" s="439"/>
      <c r="ADZ20" s="439"/>
      <c r="AEA20" s="439"/>
      <c r="AEB20" s="439"/>
      <c r="AEC20" s="439"/>
      <c r="AED20" s="439"/>
      <c r="AEE20" s="439"/>
      <c r="AEF20" s="439"/>
      <c r="AEG20" s="439"/>
      <c r="AEH20" s="439"/>
      <c r="AEI20" s="439"/>
      <c r="AEJ20" s="439"/>
      <c r="AEK20" s="439"/>
      <c r="AEL20" s="439"/>
      <c r="AEM20" s="439"/>
      <c r="AEN20" s="439"/>
      <c r="AEO20" s="439"/>
      <c r="AEP20" s="439"/>
      <c r="AEQ20" s="439"/>
      <c r="AER20" s="439"/>
      <c r="AES20" s="439"/>
      <c r="AET20" s="439"/>
      <c r="AEU20" s="439"/>
      <c r="AEV20" s="439"/>
      <c r="AEW20" s="439"/>
      <c r="AEX20" s="439"/>
      <c r="AEY20" s="439"/>
      <c r="AEZ20" s="439"/>
      <c r="AFA20" s="439"/>
      <c r="AFB20" s="439"/>
      <c r="AFC20" s="439"/>
      <c r="AFD20" s="439"/>
      <c r="AFE20" s="439"/>
      <c r="AFF20" s="439"/>
      <c r="AFG20" s="439"/>
      <c r="AFH20" s="439"/>
      <c r="AFI20" s="439"/>
      <c r="AFJ20" s="439"/>
      <c r="AFK20" s="439"/>
      <c r="AFL20" s="439"/>
      <c r="AFM20" s="439"/>
      <c r="AFN20" s="439"/>
      <c r="AFO20" s="439"/>
      <c r="AFP20" s="439"/>
      <c r="AFQ20" s="439"/>
      <c r="AFR20" s="439"/>
      <c r="AFS20" s="439"/>
      <c r="AFT20" s="439"/>
      <c r="AFU20" s="439"/>
      <c r="AFV20" s="439"/>
      <c r="AFW20" s="439"/>
      <c r="AFX20" s="439"/>
      <c r="AFY20" s="439"/>
      <c r="AFZ20" s="439"/>
      <c r="AGA20" s="439"/>
      <c r="AGB20" s="439"/>
      <c r="AGC20" s="439"/>
      <c r="AGD20" s="439"/>
      <c r="AGE20" s="439"/>
      <c r="AGF20" s="439"/>
      <c r="AGG20" s="439"/>
      <c r="AGH20" s="439"/>
      <c r="AGI20" s="439"/>
      <c r="AGJ20" s="439"/>
      <c r="AGK20" s="439"/>
      <c r="AGL20" s="439"/>
      <c r="AGM20" s="439"/>
      <c r="AGN20" s="439"/>
      <c r="AGO20" s="439"/>
      <c r="AGP20" s="439"/>
      <c r="AGQ20" s="439"/>
      <c r="AGR20" s="439"/>
      <c r="AGS20" s="439"/>
      <c r="AGT20" s="439"/>
      <c r="AGU20" s="439"/>
      <c r="AGV20" s="439"/>
      <c r="AGW20" s="439"/>
      <c r="AGX20" s="439"/>
      <c r="AGY20" s="439"/>
      <c r="AGZ20" s="439"/>
      <c r="AHA20" s="439"/>
      <c r="AHB20" s="439"/>
      <c r="AHC20" s="439"/>
      <c r="AHD20" s="439"/>
      <c r="AHE20" s="439"/>
      <c r="AHF20" s="439"/>
      <c r="AHG20" s="439"/>
      <c r="AHH20" s="439"/>
      <c r="AHI20" s="439"/>
      <c r="AHJ20" s="439"/>
      <c r="AHK20" s="439"/>
      <c r="AHL20" s="439"/>
      <c r="AHM20" s="439"/>
      <c r="AHN20" s="439"/>
      <c r="AHO20" s="439"/>
      <c r="AHP20" s="439"/>
      <c r="AHQ20" s="439"/>
      <c r="AHR20" s="439"/>
      <c r="AHS20" s="439"/>
      <c r="AHT20" s="439"/>
      <c r="AHU20" s="439"/>
      <c r="AHV20" s="439"/>
      <c r="AHW20" s="439"/>
      <c r="AHX20" s="439"/>
      <c r="AHY20" s="439"/>
      <c r="AHZ20" s="439"/>
      <c r="AIA20" s="439"/>
      <c r="AIB20" s="439"/>
      <c r="AIC20" s="439"/>
      <c r="AID20" s="439"/>
      <c r="AIE20" s="439"/>
      <c r="AIF20" s="439"/>
      <c r="AIG20" s="439"/>
      <c r="AIH20" s="439"/>
      <c r="AII20" s="439"/>
      <c r="AIJ20" s="439"/>
      <c r="AIK20" s="439"/>
      <c r="AIL20" s="439"/>
      <c r="AIM20" s="439"/>
      <c r="AIN20" s="439"/>
      <c r="AIO20" s="439"/>
      <c r="AIP20" s="439"/>
      <c r="AIQ20" s="439"/>
      <c r="AIR20" s="439"/>
      <c r="AIS20" s="439"/>
      <c r="AIT20" s="439"/>
      <c r="AIU20" s="439"/>
      <c r="AIV20" s="439"/>
      <c r="AIW20" s="439"/>
      <c r="AIX20" s="439"/>
      <c r="AIY20" s="439"/>
      <c r="AIZ20" s="439"/>
      <c r="AJA20" s="439"/>
      <c r="AJB20" s="439"/>
      <c r="AJC20" s="439"/>
      <c r="AJD20" s="439"/>
      <c r="AJE20" s="439"/>
      <c r="AJF20" s="439"/>
      <c r="AJG20" s="439"/>
      <c r="AJH20" s="439"/>
      <c r="AJI20" s="439"/>
      <c r="AJJ20" s="439"/>
      <c r="AJK20" s="439"/>
      <c r="AJL20" s="439"/>
      <c r="AJM20" s="439"/>
      <c r="AJN20" s="439"/>
      <c r="AJO20" s="439"/>
      <c r="AJP20" s="439"/>
      <c r="AJQ20" s="439"/>
      <c r="AJR20" s="439"/>
      <c r="AJS20" s="439"/>
      <c r="AJT20" s="439"/>
      <c r="AJU20" s="439"/>
      <c r="AJV20" s="439"/>
      <c r="AJW20" s="439"/>
      <c r="AJX20" s="439"/>
      <c r="AJY20" s="439"/>
      <c r="AJZ20" s="439"/>
      <c r="AKA20" s="439"/>
      <c r="AKB20" s="439"/>
      <c r="AKC20" s="439"/>
      <c r="AKD20" s="439"/>
      <c r="AKE20" s="439"/>
      <c r="AKF20" s="439"/>
      <c r="AKG20" s="439"/>
      <c r="AKH20" s="439"/>
      <c r="AKI20" s="439"/>
      <c r="AKJ20" s="439"/>
      <c r="AKK20" s="439"/>
      <c r="AKL20" s="439"/>
      <c r="AKM20" s="439"/>
      <c r="AKN20" s="439"/>
      <c r="AKO20" s="439"/>
      <c r="AKP20" s="439"/>
      <c r="AKQ20" s="439"/>
      <c r="AKR20" s="439"/>
      <c r="AKS20" s="439"/>
      <c r="AKT20" s="439"/>
      <c r="AKU20" s="439"/>
      <c r="AKV20" s="439"/>
      <c r="AKW20" s="439"/>
      <c r="AKX20" s="439"/>
      <c r="AKY20" s="439"/>
      <c r="AKZ20" s="439"/>
      <c r="ALA20" s="439"/>
      <c r="ALB20" s="439"/>
      <c r="ALC20" s="439"/>
      <c r="ALD20" s="439"/>
      <c r="ALE20" s="439"/>
      <c r="ALF20" s="439"/>
      <c r="ALG20" s="439"/>
      <c r="ALH20" s="439"/>
      <c r="ALI20" s="439"/>
      <c r="ALJ20" s="439"/>
      <c r="ALK20" s="439"/>
      <c r="ALL20" s="439"/>
      <c r="ALM20" s="439"/>
      <c r="ALN20" s="439"/>
      <c r="ALO20" s="439"/>
      <c r="ALP20" s="439"/>
      <c r="ALQ20" s="439"/>
      <c r="ALR20" s="439"/>
      <c r="ALS20" s="439"/>
      <c r="ALT20" s="439"/>
      <c r="ALU20" s="439"/>
      <c r="ALV20" s="439"/>
      <c r="ALW20" s="439"/>
      <c r="ALX20" s="439"/>
      <c r="ALY20" s="439"/>
      <c r="ALZ20" s="439"/>
      <c r="AMA20" s="439"/>
      <c r="AMB20" s="439"/>
      <c r="AMC20" s="439"/>
      <c r="AMD20" s="439"/>
      <c r="AME20" s="439"/>
      <c r="AMF20" s="439"/>
      <c r="AMG20" s="439"/>
      <c r="AMH20" s="439"/>
      <c r="AMI20" s="439"/>
      <c r="AMJ20" s="439"/>
    </row>
    <row r="21" spans="1:1024" customFormat="1">
      <c r="A21" s="900"/>
      <c r="B21" s="435"/>
      <c r="C21" s="885"/>
      <c r="D21" s="902"/>
      <c r="E21" s="1196"/>
      <c r="F21" s="903"/>
      <c r="G21" s="439"/>
      <c r="H21" s="439"/>
      <c r="I21" s="439"/>
      <c r="J21" s="439"/>
      <c r="K21" s="439"/>
      <c r="L21" s="439"/>
      <c r="M21" s="439"/>
      <c r="N21" s="439"/>
      <c r="O21" s="439"/>
      <c r="P21" s="439"/>
      <c r="Q21" s="439"/>
      <c r="R21" s="439"/>
      <c r="S21" s="439"/>
      <c r="T21" s="439"/>
      <c r="U21" s="439"/>
      <c r="V21" s="439"/>
      <c r="W21" s="439"/>
      <c r="X21" s="439"/>
      <c r="Y21" s="439"/>
      <c r="Z21" s="439"/>
      <c r="AA21" s="439"/>
      <c r="AB21" s="439"/>
      <c r="AC21" s="439"/>
      <c r="AD21" s="439"/>
      <c r="AE21" s="439"/>
      <c r="AF21" s="439"/>
      <c r="AG21" s="439"/>
      <c r="AH21" s="439"/>
      <c r="AI21" s="439"/>
      <c r="AJ21" s="439"/>
      <c r="AK21" s="439"/>
      <c r="AL21" s="439"/>
      <c r="AM21" s="439"/>
      <c r="AN21" s="439"/>
      <c r="AO21" s="439"/>
      <c r="AP21" s="439"/>
      <c r="AQ21" s="439"/>
      <c r="AR21" s="439"/>
      <c r="AS21" s="439"/>
      <c r="AT21" s="439"/>
      <c r="AU21" s="439"/>
      <c r="AV21" s="439"/>
      <c r="AW21" s="439"/>
      <c r="AX21" s="439"/>
      <c r="AY21" s="439"/>
      <c r="AZ21" s="439"/>
      <c r="BA21" s="439"/>
      <c r="BB21" s="439"/>
      <c r="BC21" s="439"/>
      <c r="BD21" s="439"/>
      <c r="BE21" s="439"/>
      <c r="BF21" s="439"/>
      <c r="BG21" s="439"/>
      <c r="BH21" s="439"/>
      <c r="BI21" s="439"/>
      <c r="BJ21" s="439"/>
      <c r="BK21" s="439"/>
      <c r="BL21" s="439"/>
      <c r="BM21" s="439"/>
      <c r="BN21" s="439"/>
      <c r="BO21" s="439"/>
      <c r="BP21" s="439"/>
      <c r="BQ21" s="439"/>
      <c r="BR21" s="439"/>
      <c r="BS21" s="439"/>
      <c r="BT21" s="439"/>
      <c r="BU21" s="439"/>
      <c r="BV21" s="439"/>
      <c r="BW21" s="439"/>
      <c r="BX21" s="439"/>
      <c r="BY21" s="439"/>
      <c r="BZ21" s="439"/>
      <c r="CA21" s="439"/>
      <c r="CB21" s="439"/>
      <c r="CC21" s="439"/>
      <c r="CD21" s="439"/>
      <c r="CE21" s="439"/>
      <c r="CF21" s="439"/>
      <c r="CG21" s="439"/>
      <c r="CH21" s="439"/>
      <c r="CI21" s="439"/>
      <c r="CJ21" s="439"/>
      <c r="CK21" s="439"/>
      <c r="CL21" s="439"/>
      <c r="CM21" s="439"/>
      <c r="CN21" s="439"/>
      <c r="CO21" s="439"/>
      <c r="CP21" s="439"/>
      <c r="CQ21" s="439"/>
      <c r="CR21" s="439"/>
      <c r="CS21" s="439"/>
      <c r="CT21" s="439"/>
      <c r="CU21" s="439"/>
      <c r="CV21" s="439"/>
      <c r="CW21" s="439"/>
      <c r="CX21" s="439"/>
      <c r="CY21" s="439"/>
      <c r="CZ21" s="439"/>
      <c r="DA21" s="439"/>
      <c r="DB21" s="439"/>
      <c r="DC21" s="439"/>
      <c r="DD21" s="439"/>
      <c r="DE21" s="439"/>
      <c r="DF21" s="439"/>
      <c r="DG21" s="439"/>
      <c r="DH21" s="439"/>
      <c r="DI21" s="439"/>
      <c r="DJ21" s="439"/>
      <c r="DK21" s="439"/>
      <c r="DL21" s="439"/>
      <c r="DM21" s="439"/>
      <c r="DN21" s="439"/>
      <c r="DO21" s="439"/>
      <c r="DP21" s="439"/>
      <c r="DQ21" s="439"/>
      <c r="DR21" s="439"/>
      <c r="DS21" s="439"/>
      <c r="DT21" s="439"/>
      <c r="DU21" s="439"/>
      <c r="DV21" s="439"/>
      <c r="DW21" s="439"/>
      <c r="DX21" s="439"/>
      <c r="DY21" s="439"/>
      <c r="DZ21" s="439"/>
      <c r="EA21" s="439"/>
      <c r="EB21" s="439"/>
      <c r="EC21" s="439"/>
      <c r="ED21" s="439"/>
      <c r="EE21" s="439"/>
      <c r="EF21" s="439"/>
      <c r="EG21" s="439"/>
      <c r="EH21" s="439"/>
      <c r="EI21" s="439"/>
      <c r="EJ21" s="439"/>
      <c r="EK21" s="439"/>
      <c r="EL21" s="439"/>
      <c r="EM21" s="439"/>
      <c r="EN21" s="439"/>
      <c r="EO21" s="439"/>
      <c r="EP21" s="439"/>
      <c r="EQ21" s="439"/>
      <c r="ER21" s="439"/>
      <c r="ES21" s="439"/>
      <c r="ET21" s="439"/>
      <c r="EU21" s="439"/>
      <c r="EV21" s="439"/>
      <c r="EW21" s="439"/>
      <c r="EX21" s="439"/>
      <c r="EY21" s="439"/>
      <c r="EZ21" s="439"/>
      <c r="FA21" s="439"/>
      <c r="FB21" s="439"/>
      <c r="FC21" s="439"/>
      <c r="FD21" s="439"/>
      <c r="FE21" s="439"/>
      <c r="FF21" s="439"/>
      <c r="FG21" s="439"/>
      <c r="FH21" s="439"/>
      <c r="FI21" s="439"/>
      <c r="FJ21" s="439"/>
      <c r="FK21" s="439"/>
      <c r="FL21" s="439"/>
      <c r="FM21" s="439"/>
      <c r="FN21" s="439"/>
      <c r="FO21" s="439"/>
      <c r="FP21" s="439"/>
      <c r="FQ21" s="439"/>
      <c r="FR21" s="439"/>
      <c r="FS21" s="439"/>
      <c r="FT21" s="439"/>
      <c r="FU21" s="439"/>
      <c r="FV21" s="439"/>
      <c r="FW21" s="439"/>
      <c r="FX21" s="439"/>
      <c r="FY21" s="439"/>
      <c r="FZ21" s="439"/>
      <c r="GA21" s="439"/>
      <c r="GB21" s="439"/>
      <c r="GC21" s="439"/>
      <c r="GD21" s="439"/>
      <c r="GE21" s="439"/>
      <c r="GF21" s="439"/>
      <c r="GG21" s="439"/>
      <c r="GH21" s="439"/>
      <c r="GI21" s="439"/>
      <c r="GJ21" s="439"/>
      <c r="GK21" s="439"/>
      <c r="GL21" s="439"/>
      <c r="GM21" s="439"/>
      <c r="GN21" s="439"/>
      <c r="GO21" s="439"/>
      <c r="GP21" s="439"/>
      <c r="GQ21" s="439"/>
      <c r="GR21" s="439"/>
      <c r="GS21" s="439"/>
      <c r="GT21" s="439"/>
      <c r="GU21" s="439"/>
      <c r="GV21" s="439"/>
      <c r="GW21" s="439"/>
      <c r="GX21" s="439"/>
      <c r="GY21" s="439"/>
      <c r="GZ21" s="439"/>
      <c r="HA21" s="439"/>
      <c r="HB21" s="439"/>
      <c r="HC21" s="439"/>
      <c r="HD21" s="439"/>
      <c r="HE21" s="439"/>
      <c r="HF21" s="439"/>
      <c r="HG21" s="439"/>
      <c r="HH21" s="439"/>
      <c r="HI21" s="439"/>
      <c r="HJ21" s="439"/>
      <c r="HK21" s="439"/>
      <c r="HL21" s="439"/>
      <c r="HM21" s="439"/>
      <c r="HN21" s="439"/>
      <c r="HO21" s="439"/>
      <c r="HP21" s="439"/>
      <c r="HQ21" s="439"/>
      <c r="HR21" s="439"/>
      <c r="HS21" s="439"/>
      <c r="HT21" s="439"/>
      <c r="HU21" s="439"/>
      <c r="HV21" s="439"/>
      <c r="HW21" s="439"/>
      <c r="HX21" s="439"/>
      <c r="HY21" s="439"/>
      <c r="HZ21" s="439"/>
      <c r="IA21" s="439"/>
      <c r="IB21" s="439"/>
      <c r="IC21" s="439"/>
      <c r="ID21" s="439"/>
      <c r="IE21" s="439"/>
      <c r="IF21" s="439"/>
      <c r="IG21" s="439"/>
      <c r="IH21" s="439"/>
      <c r="II21" s="439"/>
      <c r="IJ21" s="439"/>
      <c r="IK21" s="439"/>
      <c r="IL21" s="439"/>
      <c r="IM21" s="439"/>
      <c r="IN21" s="439"/>
      <c r="IO21" s="439"/>
      <c r="IP21" s="439"/>
      <c r="IQ21" s="439"/>
      <c r="IR21" s="439"/>
      <c r="IS21" s="439"/>
      <c r="IT21" s="439"/>
      <c r="IU21" s="439"/>
      <c r="IV21" s="439"/>
      <c r="IW21" s="439"/>
      <c r="IX21" s="439"/>
      <c r="IY21" s="439"/>
      <c r="IZ21" s="439"/>
      <c r="JA21" s="439"/>
      <c r="JB21" s="439"/>
      <c r="JC21" s="439"/>
      <c r="JD21" s="439"/>
      <c r="JE21" s="439"/>
      <c r="JF21" s="439"/>
      <c r="JG21" s="439"/>
      <c r="JH21" s="439"/>
      <c r="JI21" s="439"/>
      <c r="JJ21" s="439"/>
      <c r="JK21" s="439"/>
      <c r="JL21" s="439"/>
      <c r="JM21" s="439"/>
      <c r="JN21" s="439"/>
      <c r="JO21" s="439"/>
      <c r="JP21" s="439"/>
      <c r="JQ21" s="439"/>
      <c r="JR21" s="439"/>
      <c r="JS21" s="439"/>
      <c r="JT21" s="439"/>
      <c r="JU21" s="439"/>
      <c r="JV21" s="439"/>
      <c r="JW21" s="439"/>
      <c r="JX21" s="439"/>
      <c r="JY21" s="439"/>
      <c r="JZ21" s="439"/>
      <c r="KA21" s="439"/>
      <c r="KB21" s="439"/>
      <c r="KC21" s="439"/>
      <c r="KD21" s="439"/>
      <c r="KE21" s="439"/>
      <c r="KF21" s="439"/>
      <c r="KG21" s="439"/>
      <c r="KH21" s="439"/>
      <c r="KI21" s="439"/>
      <c r="KJ21" s="439"/>
      <c r="KK21" s="439"/>
      <c r="KL21" s="439"/>
      <c r="KM21" s="439"/>
      <c r="KN21" s="439"/>
      <c r="KO21" s="439"/>
      <c r="KP21" s="439"/>
      <c r="KQ21" s="439"/>
      <c r="KR21" s="439"/>
      <c r="KS21" s="439"/>
      <c r="KT21" s="439"/>
      <c r="KU21" s="439"/>
      <c r="KV21" s="439"/>
      <c r="KW21" s="439"/>
      <c r="KX21" s="439"/>
      <c r="KY21" s="439"/>
      <c r="KZ21" s="439"/>
      <c r="LA21" s="439"/>
      <c r="LB21" s="439"/>
      <c r="LC21" s="439"/>
      <c r="LD21" s="439"/>
      <c r="LE21" s="439"/>
      <c r="LF21" s="439"/>
      <c r="LG21" s="439"/>
      <c r="LH21" s="439"/>
      <c r="LI21" s="439"/>
      <c r="LJ21" s="439"/>
      <c r="LK21" s="439"/>
      <c r="LL21" s="439"/>
      <c r="LM21" s="439"/>
      <c r="LN21" s="439"/>
      <c r="LO21" s="439"/>
      <c r="LP21" s="439"/>
      <c r="LQ21" s="439"/>
      <c r="LR21" s="439"/>
      <c r="LS21" s="439"/>
      <c r="LT21" s="439"/>
      <c r="LU21" s="439"/>
      <c r="LV21" s="439"/>
      <c r="LW21" s="439"/>
      <c r="LX21" s="439"/>
      <c r="LY21" s="439"/>
      <c r="LZ21" s="439"/>
      <c r="MA21" s="439"/>
      <c r="MB21" s="439"/>
      <c r="MC21" s="439"/>
      <c r="MD21" s="439"/>
      <c r="ME21" s="439"/>
      <c r="MF21" s="439"/>
      <c r="MG21" s="439"/>
      <c r="MH21" s="439"/>
      <c r="MI21" s="439"/>
      <c r="MJ21" s="439"/>
      <c r="MK21" s="439"/>
      <c r="ML21" s="439"/>
      <c r="MM21" s="439"/>
      <c r="MN21" s="439"/>
      <c r="MO21" s="439"/>
      <c r="MP21" s="439"/>
      <c r="MQ21" s="439"/>
      <c r="MR21" s="439"/>
      <c r="MS21" s="439"/>
      <c r="MT21" s="439"/>
      <c r="MU21" s="439"/>
      <c r="MV21" s="439"/>
      <c r="MW21" s="439"/>
      <c r="MX21" s="439"/>
      <c r="MY21" s="439"/>
      <c r="MZ21" s="439"/>
      <c r="NA21" s="439"/>
      <c r="NB21" s="439"/>
      <c r="NC21" s="439"/>
      <c r="ND21" s="439"/>
      <c r="NE21" s="439"/>
      <c r="NF21" s="439"/>
      <c r="NG21" s="439"/>
      <c r="NH21" s="439"/>
      <c r="NI21" s="439"/>
      <c r="NJ21" s="439"/>
      <c r="NK21" s="439"/>
      <c r="NL21" s="439"/>
      <c r="NM21" s="439"/>
      <c r="NN21" s="439"/>
      <c r="NO21" s="439"/>
      <c r="NP21" s="439"/>
      <c r="NQ21" s="439"/>
      <c r="NR21" s="439"/>
      <c r="NS21" s="439"/>
      <c r="NT21" s="439"/>
      <c r="NU21" s="439"/>
      <c r="NV21" s="439"/>
      <c r="NW21" s="439"/>
      <c r="NX21" s="439"/>
      <c r="NY21" s="439"/>
      <c r="NZ21" s="439"/>
      <c r="OA21" s="439"/>
      <c r="OB21" s="439"/>
      <c r="OC21" s="439"/>
      <c r="OD21" s="439"/>
      <c r="OE21" s="439"/>
      <c r="OF21" s="439"/>
      <c r="OG21" s="439"/>
      <c r="OH21" s="439"/>
      <c r="OI21" s="439"/>
      <c r="OJ21" s="439"/>
      <c r="OK21" s="439"/>
      <c r="OL21" s="439"/>
      <c r="OM21" s="439"/>
      <c r="ON21" s="439"/>
      <c r="OO21" s="439"/>
      <c r="OP21" s="439"/>
      <c r="OQ21" s="439"/>
      <c r="OR21" s="439"/>
      <c r="OS21" s="439"/>
      <c r="OT21" s="439"/>
      <c r="OU21" s="439"/>
      <c r="OV21" s="439"/>
      <c r="OW21" s="439"/>
      <c r="OX21" s="439"/>
      <c r="OY21" s="439"/>
      <c r="OZ21" s="439"/>
      <c r="PA21" s="439"/>
      <c r="PB21" s="439"/>
      <c r="PC21" s="439"/>
      <c r="PD21" s="439"/>
      <c r="PE21" s="439"/>
      <c r="PF21" s="439"/>
      <c r="PG21" s="439"/>
      <c r="PH21" s="439"/>
      <c r="PI21" s="439"/>
      <c r="PJ21" s="439"/>
      <c r="PK21" s="439"/>
      <c r="PL21" s="439"/>
      <c r="PM21" s="439"/>
      <c r="PN21" s="439"/>
      <c r="PO21" s="439"/>
      <c r="PP21" s="439"/>
      <c r="PQ21" s="439"/>
      <c r="PR21" s="439"/>
      <c r="PS21" s="439"/>
      <c r="PT21" s="439"/>
      <c r="PU21" s="439"/>
      <c r="PV21" s="439"/>
      <c r="PW21" s="439"/>
      <c r="PX21" s="439"/>
      <c r="PY21" s="439"/>
      <c r="PZ21" s="439"/>
      <c r="QA21" s="439"/>
      <c r="QB21" s="439"/>
      <c r="QC21" s="439"/>
      <c r="QD21" s="439"/>
      <c r="QE21" s="439"/>
      <c r="QF21" s="439"/>
      <c r="QG21" s="439"/>
      <c r="QH21" s="439"/>
      <c r="QI21" s="439"/>
      <c r="QJ21" s="439"/>
      <c r="QK21" s="439"/>
      <c r="QL21" s="439"/>
      <c r="QM21" s="439"/>
      <c r="QN21" s="439"/>
      <c r="QO21" s="439"/>
      <c r="QP21" s="439"/>
      <c r="QQ21" s="439"/>
      <c r="QR21" s="439"/>
      <c r="QS21" s="439"/>
      <c r="QT21" s="439"/>
      <c r="QU21" s="439"/>
      <c r="QV21" s="439"/>
      <c r="QW21" s="439"/>
      <c r="QX21" s="439"/>
      <c r="QY21" s="439"/>
      <c r="QZ21" s="439"/>
      <c r="RA21" s="439"/>
      <c r="RB21" s="439"/>
      <c r="RC21" s="439"/>
      <c r="RD21" s="439"/>
      <c r="RE21" s="439"/>
      <c r="RF21" s="439"/>
      <c r="RG21" s="439"/>
      <c r="RH21" s="439"/>
      <c r="RI21" s="439"/>
      <c r="RJ21" s="439"/>
      <c r="RK21" s="439"/>
      <c r="RL21" s="439"/>
      <c r="RM21" s="439"/>
      <c r="RN21" s="439"/>
      <c r="RO21" s="439"/>
      <c r="RP21" s="439"/>
      <c r="RQ21" s="439"/>
      <c r="RR21" s="439"/>
      <c r="RS21" s="439"/>
      <c r="RT21" s="439"/>
      <c r="RU21" s="439"/>
      <c r="RV21" s="439"/>
      <c r="RW21" s="439"/>
      <c r="RX21" s="439"/>
      <c r="RY21" s="439"/>
      <c r="RZ21" s="439"/>
      <c r="SA21" s="439"/>
      <c r="SB21" s="439"/>
      <c r="SC21" s="439"/>
      <c r="SD21" s="439"/>
      <c r="SE21" s="439"/>
      <c r="SF21" s="439"/>
      <c r="SG21" s="439"/>
      <c r="SH21" s="439"/>
      <c r="SI21" s="439"/>
      <c r="SJ21" s="439"/>
      <c r="SK21" s="439"/>
      <c r="SL21" s="439"/>
      <c r="SM21" s="439"/>
      <c r="SN21" s="439"/>
      <c r="SO21" s="439"/>
      <c r="SP21" s="439"/>
      <c r="SQ21" s="439"/>
      <c r="SR21" s="439"/>
      <c r="SS21" s="439"/>
      <c r="ST21" s="439"/>
      <c r="SU21" s="439"/>
      <c r="SV21" s="439"/>
      <c r="SW21" s="439"/>
      <c r="SX21" s="439"/>
      <c r="SY21" s="439"/>
      <c r="SZ21" s="439"/>
      <c r="TA21" s="439"/>
      <c r="TB21" s="439"/>
      <c r="TC21" s="439"/>
      <c r="TD21" s="439"/>
      <c r="TE21" s="439"/>
      <c r="TF21" s="439"/>
      <c r="TG21" s="439"/>
      <c r="TH21" s="439"/>
      <c r="TI21" s="439"/>
      <c r="TJ21" s="439"/>
      <c r="TK21" s="439"/>
      <c r="TL21" s="439"/>
      <c r="TM21" s="439"/>
      <c r="TN21" s="439"/>
      <c r="TO21" s="439"/>
      <c r="TP21" s="439"/>
      <c r="TQ21" s="439"/>
      <c r="TR21" s="439"/>
      <c r="TS21" s="439"/>
      <c r="TT21" s="439"/>
      <c r="TU21" s="439"/>
      <c r="TV21" s="439"/>
      <c r="TW21" s="439"/>
      <c r="TX21" s="439"/>
      <c r="TY21" s="439"/>
      <c r="TZ21" s="439"/>
      <c r="UA21" s="439"/>
      <c r="UB21" s="439"/>
      <c r="UC21" s="439"/>
      <c r="UD21" s="439"/>
      <c r="UE21" s="439"/>
      <c r="UF21" s="439"/>
      <c r="UG21" s="439"/>
      <c r="UH21" s="439"/>
      <c r="UI21" s="439"/>
      <c r="UJ21" s="439"/>
      <c r="UK21" s="439"/>
      <c r="UL21" s="439"/>
      <c r="UM21" s="439"/>
      <c r="UN21" s="439"/>
      <c r="UO21" s="439"/>
      <c r="UP21" s="439"/>
      <c r="UQ21" s="439"/>
      <c r="UR21" s="439"/>
      <c r="US21" s="439"/>
      <c r="UT21" s="439"/>
      <c r="UU21" s="439"/>
      <c r="UV21" s="439"/>
      <c r="UW21" s="439"/>
      <c r="UX21" s="439"/>
      <c r="UY21" s="439"/>
      <c r="UZ21" s="439"/>
      <c r="VA21" s="439"/>
      <c r="VB21" s="439"/>
      <c r="VC21" s="439"/>
      <c r="VD21" s="439"/>
      <c r="VE21" s="439"/>
      <c r="VF21" s="439"/>
      <c r="VG21" s="439"/>
      <c r="VH21" s="439"/>
      <c r="VI21" s="439"/>
      <c r="VJ21" s="439"/>
      <c r="VK21" s="439"/>
      <c r="VL21" s="439"/>
      <c r="VM21" s="439"/>
      <c r="VN21" s="439"/>
      <c r="VO21" s="439"/>
      <c r="VP21" s="439"/>
      <c r="VQ21" s="439"/>
      <c r="VR21" s="439"/>
      <c r="VS21" s="439"/>
      <c r="VT21" s="439"/>
      <c r="VU21" s="439"/>
      <c r="VV21" s="439"/>
      <c r="VW21" s="439"/>
      <c r="VX21" s="439"/>
      <c r="VY21" s="439"/>
      <c r="VZ21" s="439"/>
      <c r="WA21" s="439"/>
      <c r="WB21" s="439"/>
      <c r="WC21" s="439"/>
      <c r="WD21" s="439"/>
      <c r="WE21" s="439"/>
      <c r="WF21" s="439"/>
      <c r="WG21" s="439"/>
      <c r="WH21" s="439"/>
      <c r="WI21" s="439"/>
      <c r="WJ21" s="439"/>
      <c r="WK21" s="439"/>
      <c r="WL21" s="439"/>
      <c r="WM21" s="439"/>
      <c r="WN21" s="439"/>
      <c r="WO21" s="439"/>
      <c r="WP21" s="439"/>
      <c r="WQ21" s="439"/>
      <c r="WR21" s="439"/>
      <c r="WS21" s="439"/>
      <c r="WT21" s="439"/>
      <c r="WU21" s="439"/>
      <c r="WV21" s="439"/>
      <c r="WW21" s="439"/>
      <c r="WX21" s="439"/>
      <c r="WY21" s="439"/>
      <c r="WZ21" s="439"/>
      <c r="XA21" s="439"/>
      <c r="XB21" s="439"/>
      <c r="XC21" s="439"/>
      <c r="XD21" s="439"/>
      <c r="XE21" s="439"/>
      <c r="XF21" s="439"/>
      <c r="XG21" s="439"/>
      <c r="XH21" s="439"/>
      <c r="XI21" s="439"/>
      <c r="XJ21" s="439"/>
      <c r="XK21" s="439"/>
      <c r="XL21" s="439"/>
      <c r="XM21" s="439"/>
      <c r="XN21" s="439"/>
      <c r="XO21" s="439"/>
      <c r="XP21" s="439"/>
      <c r="XQ21" s="439"/>
      <c r="XR21" s="439"/>
      <c r="XS21" s="439"/>
      <c r="XT21" s="439"/>
      <c r="XU21" s="439"/>
      <c r="XV21" s="439"/>
      <c r="XW21" s="439"/>
      <c r="XX21" s="439"/>
      <c r="XY21" s="439"/>
      <c r="XZ21" s="439"/>
      <c r="YA21" s="439"/>
      <c r="YB21" s="439"/>
      <c r="YC21" s="439"/>
      <c r="YD21" s="439"/>
      <c r="YE21" s="439"/>
      <c r="YF21" s="439"/>
      <c r="YG21" s="439"/>
      <c r="YH21" s="439"/>
      <c r="YI21" s="439"/>
      <c r="YJ21" s="439"/>
      <c r="YK21" s="439"/>
      <c r="YL21" s="439"/>
      <c r="YM21" s="439"/>
      <c r="YN21" s="439"/>
      <c r="YO21" s="439"/>
      <c r="YP21" s="439"/>
      <c r="YQ21" s="439"/>
      <c r="YR21" s="439"/>
      <c r="YS21" s="439"/>
      <c r="YT21" s="439"/>
      <c r="YU21" s="439"/>
      <c r="YV21" s="439"/>
      <c r="YW21" s="439"/>
      <c r="YX21" s="439"/>
      <c r="YY21" s="439"/>
      <c r="YZ21" s="439"/>
      <c r="ZA21" s="439"/>
      <c r="ZB21" s="439"/>
      <c r="ZC21" s="439"/>
      <c r="ZD21" s="439"/>
      <c r="ZE21" s="439"/>
      <c r="ZF21" s="439"/>
      <c r="ZG21" s="439"/>
      <c r="ZH21" s="439"/>
      <c r="ZI21" s="439"/>
      <c r="ZJ21" s="439"/>
      <c r="ZK21" s="439"/>
      <c r="ZL21" s="439"/>
      <c r="ZM21" s="439"/>
      <c r="ZN21" s="439"/>
      <c r="ZO21" s="439"/>
      <c r="ZP21" s="439"/>
      <c r="ZQ21" s="439"/>
      <c r="ZR21" s="439"/>
      <c r="ZS21" s="439"/>
      <c r="ZT21" s="439"/>
      <c r="ZU21" s="439"/>
      <c r="ZV21" s="439"/>
      <c r="ZW21" s="439"/>
      <c r="ZX21" s="439"/>
      <c r="ZY21" s="439"/>
      <c r="ZZ21" s="439"/>
      <c r="AAA21" s="439"/>
      <c r="AAB21" s="439"/>
      <c r="AAC21" s="439"/>
      <c r="AAD21" s="439"/>
      <c r="AAE21" s="439"/>
      <c r="AAF21" s="439"/>
      <c r="AAG21" s="439"/>
      <c r="AAH21" s="439"/>
      <c r="AAI21" s="439"/>
      <c r="AAJ21" s="439"/>
      <c r="AAK21" s="439"/>
      <c r="AAL21" s="439"/>
      <c r="AAM21" s="439"/>
      <c r="AAN21" s="439"/>
      <c r="AAO21" s="439"/>
      <c r="AAP21" s="439"/>
      <c r="AAQ21" s="439"/>
      <c r="AAR21" s="439"/>
      <c r="AAS21" s="439"/>
      <c r="AAT21" s="439"/>
      <c r="AAU21" s="439"/>
      <c r="AAV21" s="439"/>
      <c r="AAW21" s="439"/>
      <c r="AAX21" s="439"/>
      <c r="AAY21" s="439"/>
      <c r="AAZ21" s="439"/>
      <c r="ABA21" s="439"/>
      <c r="ABB21" s="439"/>
      <c r="ABC21" s="439"/>
      <c r="ABD21" s="439"/>
      <c r="ABE21" s="439"/>
      <c r="ABF21" s="439"/>
      <c r="ABG21" s="439"/>
      <c r="ABH21" s="439"/>
      <c r="ABI21" s="439"/>
      <c r="ABJ21" s="439"/>
      <c r="ABK21" s="439"/>
      <c r="ABL21" s="439"/>
      <c r="ABM21" s="439"/>
      <c r="ABN21" s="439"/>
      <c r="ABO21" s="439"/>
      <c r="ABP21" s="439"/>
      <c r="ABQ21" s="439"/>
      <c r="ABR21" s="439"/>
      <c r="ABS21" s="439"/>
      <c r="ABT21" s="439"/>
      <c r="ABU21" s="439"/>
      <c r="ABV21" s="439"/>
      <c r="ABW21" s="439"/>
      <c r="ABX21" s="439"/>
      <c r="ABY21" s="439"/>
      <c r="ABZ21" s="439"/>
      <c r="ACA21" s="439"/>
      <c r="ACB21" s="439"/>
      <c r="ACC21" s="439"/>
      <c r="ACD21" s="439"/>
      <c r="ACE21" s="439"/>
      <c r="ACF21" s="439"/>
      <c r="ACG21" s="439"/>
      <c r="ACH21" s="439"/>
      <c r="ACI21" s="439"/>
      <c r="ACJ21" s="439"/>
      <c r="ACK21" s="439"/>
      <c r="ACL21" s="439"/>
      <c r="ACM21" s="439"/>
      <c r="ACN21" s="439"/>
      <c r="ACO21" s="439"/>
      <c r="ACP21" s="439"/>
      <c r="ACQ21" s="439"/>
      <c r="ACR21" s="439"/>
      <c r="ACS21" s="439"/>
      <c r="ACT21" s="439"/>
      <c r="ACU21" s="439"/>
      <c r="ACV21" s="439"/>
      <c r="ACW21" s="439"/>
      <c r="ACX21" s="439"/>
      <c r="ACY21" s="439"/>
      <c r="ACZ21" s="439"/>
      <c r="ADA21" s="439"/>
      <c r="ADB21" s="439"/>
      <c r="ADC21" s="439"/>
      <c r="ADD21" s="439"/>
      <c r="ADE21" s="439"/>
      <c r="ADF21" s="439"/>
      <c r="ADG21" s="439"/>
      <c r="ADH21" s="439"/>
      <c r="ADI21" s="439"/>
      <c r="ADJ21" s="439"/>
      <c r="ADK21" s="439"/>
      <c r="ADL21" s="439"/>
      <c r="ADM21" s="439"/>
      <c r="ADN21" s="439"/>
      <c r="ADO21" s="439"/>
      <c r="ADP21" s="439"/>
      <c r="ADQ21" s="439"/>
      <c r="ADR21" s="439"/>
      <c r="ADS21" s="439"/>
      <c r="ADT21" s="439"/>
      <c r="ADU21" s="439"/>
      <c r="ADV21" s="439"/>
      <c r="ADW21" s="439"/>
      <c r="ADX21" s="439"/>
      <c r="ADY21" s="439"/>
      <c r="ADZ21" s="439"/>
      <c r="AEA21" s="439"/>
      <c r="AEB21" s="439"/>
      <c r="AEC21" s="439"/>
      <c r="AED21" s="439"/>
      <c r="AEE21" s="439"/>
      <c r="AEF21" s="439"/>
      <c r="AEG21" s="439"/>
      <c r="AEH21" s="439"/>
      <c r="AEI21" s="439"/>
      <c r="AEJ21" s="439"/>
      <c r="AEK21" s="439"/>
      <c r="AEL21" s="439"/>
      <c r="AEM21" s="439"/>
      <c r="AEN21" s="439"/>
      <c r="AEO21" s="439"/>
      <c r="AEP21" s="439"/>
      <c r="AEQ21" s="439"/>
      <c r="AER21" s="439"/>
      <c r="AES21" s="439"/>
      <c r="AET21" s="439"/>
      <c r="AEU21" s="439"/>
      <c r="AEV21" s="439"/>
      <c r="AEW21" s="439"/>
      <c r="AEX21" s="439"/>
      <c r="AEY21" s="439"/>
      <c r="AEZ21" s="439"/>
      <c r="AFA21" s="439"/>
      <c r="AFB21" s="439"/>
      <c r="AFC21" s="439"/>
      <c r="AFD21" s="439"/>
      <c r="AFE21" s="439"/>
      <c r="AFF21" s="439"/>
      <c r="AFG21" s="439"/>
      <c r="AFH21" s="439"/>
      <c r="AFI21" s="439"/>
      <c r="AFJ21" s="439"/>
      <c r="AFK21" s="439"/>
      <c r="AFL21" s="439"/>
      <c r="AFM21" s="439"/>
      <c r="AFN21" s="439"/>
      <c r="AFO21" s="439"/>
      <c r="AFP21" s="439"/>
      <c r="AFQ21" s="439"/>
      <c r="AFR21" s="439"/>
      <c r="AFS21" s="439"/>
      <c r="AFT21" s="439"/>
      <c r="AFU21" s="439"/>
      <c r="AFV21" s="439"/>
      <c r="AFW21" s="439"/>
      <c r="AFX21" s="439"/>
      <c r="AFY21" s="439"/>
      <c r="AFZ21" s="439"/>
      <c r="AGA21" s="439"/>
      <c r="AGB21" s="439"/>
      <c r="AGC21" s="439"/>
      <c r="AGD21" s="439"/>
      <c r="AGE21" s="439"/>
      <c r="AGF21" s="439"/>
      <c r="AGG21" s="439"/>
      <c r="AGH21" s="439"/>
      <c r="AGI21" s="439"/>
      <c r="AGJ21" s="439"/>
      <c r="AGK21" s="439"/>
      <c r="AGL21" s="439"/>
      <c r="AGM21" s="439"/>
      <c r="AGN21" s="439"/>
      <c r="AGO21" s="439"/>
      <c r="AGP21" s="439"/>
      <c r="AGQ21" s="439"/>
      <c r="AGR21" s="439"/>
      <c r="AGS21" s="439"/>
      <c r="AGT21" s="439"/>
      <c r="AGU21" s="439"/>
      <c r="AGV21" s="439"/>
      <c r="AGW21" s="439"/>
      <c r="AGX21" s="439"/>
      <c r="AGY21" s="439"/>
      <c r="AGZ21" s="439"/>
      <c r="AHA21" s="439"/>
      <c r="AHB21" s="439"/>
      <c r="AHC21" s="439"/>
      <c r="AHD21" s="439"/>
      <c r="AHE21" s="439"/>
      <c r="AHF21" s="439"/>
      <c r="AHG21" s="439"/>
      <c r="AHH21" s="439"/>
      <c r="AHI21" s="439"/>
      <c r="AHJ21" s="439"/>
      <c r="AHK21" s="439"/>
      <c r="AHL21" s="439"/>
      <c r="AHM21" s="439"/>
      <c r="AHN21" s="439"/>
      <c r="AHO21" s="439"/>
      <c r="AHP21" s="439"/>
      <c r="AHQ21" s="439"/>
      <c r="AHR21" s="439"/>
      <c r="AHS21" s="439"/>
      <c r="AHT21" s="439"/>
      <c r="AHU21" s="439"/>
      <c r="AHV21" s="439"/>
      <c r="AHW21" s="439"/>
      <c r="AHX21" s="439"/>
      <c r="AHY21" s="439"/>
      <c r="AHZ21" s="439"/>
      <c r="AIA21" s="439"/>
      <c r="AIB21" s="439"/>
      <c r="AIC21" s="439"/>
      <c r="AID21" s="439"/>
      <c r="AIE21" s="439"/>
      <c r="AIF21" s="439"/>
      <c r="AIG21" s="439"/>
      <c r="AIH21" s="439"/>
      <c r="AII21" s="439"/>
      <c r="AIJ21" s="439"/>
      <c r="AIK21" s="439"/>
      <c r="AIL21" s="439"/>
      <c r="AIM21" s="439"/>
      <c r="AIN21" s="439"/>
      <c r="AIO21" s="439"/>
      <c r="AIP21" s="439"/>
      <c r="AIQ21" s="439"/>
      <c r="AIR21" s="439"/>
      <c r="AIS21" s="439"/>
      <c r="AIT21" s="439"/>
      <c r="AIU21" s="439"/>
      <c r="AIV21" s="439"/>
      <c r="AIW21" s="439"/>
      <c r="AIX21" s="439"/>
      <c r="AIY21" s="439"/>
      <c r="AIZ21" s="439"/>
      <c r="AJA21" s="439"/>
      <c r="AJB21" s="439"/>
      <c r="AJC21" s="439"/>
      <c r="AJD21" s="439"/>
      <c r="AJE21" s="439"/>
      <c r="AJF21" s="439"/>
      <c r="AJG21" s="439"/>
      <c r="AJH21" s="439"/>
      <c r="AJI21" s="439"/>
      <c r="AJJ21" s="439"/>
      <c r="AJK21" s="439"/>
      <c r="AJL21" s="439"/>
      <c r="AJM21" s="439"/>
      <c r="AJN21" s="439"/>
      <c r="AJO21" s="439"/>
      <c r="AJP21" s="439"/>
      <c r="AJQ21" s="439"/>
      <c r="AJR21" s="439"/>
      <c r="AJS21" s="439"/>
      <c r="AJT21" s="439"/>
      <c r="AJU21" s="439"/>
      <c r="AJV21" s="439"/>
      <c r="AJW21" s="439"/>
      <c r="AJX21" s="439"/>
      <c r="AJY21" s="439"/>
      <c r="AJZ21" s="439"/>
      <c r="AKA21" s="439"/>
      <c r="AKB21" s="439"/>
      <c r="AKC21" s="439"/>
      <c r="AKD21" s="439"/>
      <c r="AKE21" s="439"/>
      <c r="AKF21" s="439"/>
      <c r="AKG21" s="439"/>
      <c r="AKH21" s="439"/>
      <c r="AKI21" s="439"/>
      <c r="AKJ21" s="439"/>
      <c r="AKK21" s="439"/>
      <c r="AKL21" s="439"/>
      <c r="AKM21" s="439"/>
      <c r="AKN21" s="439"/>
      <c r="AKO21" s="439"/>
      <c r="AKP21" s="439"/>
      <c r="AKQ21" s="439"/>
      <c r="AKR21" s="439"/>
      <c r="AKS21" s="439"/>
      <c r="AKT21" s="439"/>
      <c r="AKU21" s="439"/>
      <c r="AKV21" s="439"/>
      <c r="AKW21" s="439"/>
      <c r="AKX21" s="439"/>
      <c r="AKY21" s="439"/>
      <c r="AKZ21" s="439"/>
      <c r="ALA21" s="439"/>
      <c r="ALB21" s="439"/>
      <c r="ALC21" s="439"/>
      <c r="ALD21" s="439"/>
      <c r="ALE21" s="439"/>
      <c r="ALF21" s="439"/>
      <c r="ALG21" s="439"/>
      <c r="ALH21" s="439"/>
      <c r="ALI21" s="439"/>
      <c r="ALJ21" s="439"/>
      <c r="ALK21" s="439"/>
      <c r="ALL21" s="439"/>
      <c r="ALM21" s="439"/>
      <c r="ALN21" s="439"/>
      <c r="ALO21" s="439"/>
      <c r="ALP21" s="439"/>
      <c r="ALQ21" s="439"/>
      <c r="ALR21" s="439"/>
      <c r="ALS21" s="439"/>
      <c r="ALT21" s="439"/>
      <c r="ALU21" s="439"/>
      <c r="ALV21" s="439"/>
      <c r="ALW21" s="439"/>
      <c r="ALX21" s="439"/>
      <c r="ALY21" s="439"/>
      <c r="ALZ21" s="439"/>
      <c r="AMA21" s="439"/>
      <c r="AMB21" s="439"/>
      <c r="AMC21" s="439"/>
      <c r="AMD21" s="439"/>
      <c r="AME21" s="439"/>
      <c r="AMF21" s="439"/>
      <c r="AMG21" s="439"/>
      <c r="AMH21" s="439"/>
      <c r="AMI21" s="439"/>
      <c r="AMJ21" s="439"/>
    </row>
    <row r="22" spans="1:1024" customFormat="1" ht="229.5">
      <c r="A22" s="898">
        <f>A20+1</f>
        <v>4</v>
      </c>
      <c r="B22" s="888" t="s">
        <v>5293</v>
      </c>
      <c r="C22" s="885" t="s">
        <v>16</v>
      </c>
      <c r="D22" s="894">
        <v>1</v>
      </c>
      <c r="E22" s="1270"/>
      <c r="F22" s="896">
        <f>+D22*E22</f>
        <v>0</v>
      </c>
      <c r="G22" s="439"/>
      <c r="H22" s="439"/>
      <c r="I22" s="439"/>
      <c r="J22" s="439"/>
      <c r="K22" s="439"/>
      <c r="L22" s="439"/>
      <c r="M22" s="439"/>
      <c r="N22" s="439"/>
      <c r="O22" s="439"/>
      <c r="P22" s="439"/>
      <c r="Q22" s="439"/>
      <c r="R22" s="439"/>
      <c r="S22" s="439"/>
      <c r="T22" s="439"/>
      <c r="U22" s="439"/>
      <c r="V22" s="439"/>
      <c r="W22" s="439"/>
      <c r="X22" s="439"/>
      <c r="Y22" s="439"/>
      <c r="Z22" s="439"/>
      <c r="AA22" s="439"/>
      <c r="AB22" s="439"/>
      <c r="AC22" s="439"/>
      <c r="AD22" s="439"/>
      <c r="AE22" s="439"/>
      <c r="AF22" s="439"/>
      <c r="AG22" s="439"/>
      <c r="AH22" s="439"/>
      <c r="AI22" s="439"/>
      <c r="AJ22" s="439"/>
      <c r="AK22" s="439"/>
      <c r="AL22" s="439"/>
      <c r="AM22" s="439"/>
      <c r="AN22" s="439"/>
      <c r="AO22" s="439"/>
      <c r="AP22" s="439"/>
      <c r="AQ22" s="439"/>
      <c r="AR22" s="439"/>
      <c r="AS22" s="439"/>
      <c r="AT22" s="439"/>
      <c r="AU22" s="439"/>
      <c r="AV22" s="439"/>
      <c r="AW22" s="439"/>
      <c r="AX22" s="439"/>
      <c r="AY22" s="439"/>
      <c r="AZ22" s="439"/>
      <c r="BA22" s="439"/>
      <c r="BB22" s="439"/>
      <c r="BC22" s="439"/>
      <c r="BD22" s="439"/>
      <c r="BE22" s="439"/>
      <c r="BF22" s="439"/>
      <c r="BG22" s="439"/>
      <c r="BH22" s="439"/>
      <c r="BI22" s="439"/>
      <c r="BJ22" s="439"/>
      <c r="BK22" s="439"/>
      <c r="BL22" s="439"/>
      <c r="BM22" s="439"/>
      <c r="BN22" s="439"/>
      <c r="BO22" s="439"/>
      <c r="BP22" s="439"/>
      <c r="BQ22" s="439"/>
      <c r="BR22" s="439"/>
      <c r="BS22" s="439"/>
      <c r="BT22" s="439"/>
      <c r="BU22" s="439"/>
      <c r="BV22" s="439"/>
      <c r="BW22" s="439"/>
      <c r="BX22" s="439"/>
      <c r="BY22" s="439"/>
      <c r="BZ22" s="439"/>
      <c r="CA22" s="439"/>
      <c r="CB22" s="439"/>
      <c r="CC22" s="439"/>
      <c r="CD22" s="439"/>
      <c r="CE22" s="439"/>
      <c r="CF22" s="439"/>
      <c r="CG22" s="439"/>
      <c r="CH22" s="439"/>
      <c r="CI22" s="439"/>
      <c r="CJ22" s="439"/>
      <c r="CK22" s="439"/>
      <c r="CL22" s="439"/>
      <c r="CM22" s="439"/>
      <c r="CN22" s="439"/>
      <c r="CO22" s="439"/>
      <c r="CP22" s="439"/>
      <c r="CQ22" s="439"/>
      <c r="CR22" s="439"/>
      <c r="CS22" s="439"/>
      <c r="CT22" s="439"/>
      <c r="CU22" s="439"/>
      <c r="CV22" s="439"/>
      <c r="CW22" s="439"/>
      <c r="CX22" s="439"/>
      <c r="CY22" s="439"/>
      <c r="CZ22" s="439"/>
      <c r="DA22" s="439"/>
      <c r="DB22" s="439"/>
      <c r="DC22" s="439"/>
      <c r="DD22" s="439"/>
      <c r="DE22" s="439"/>
      <c r="DF22" s="439"/>
      <c r="DG22" s="439"/>
      <c r="DH22" s="439"/>
      <c r="DI22" s="439"/>
      <c r="DJ22" s="439"/>
      <c r="DK22" s="439"/>
      <c r="DL22" s="439"/>
      <c r="DM22" s="439"/>
      <c r="DN22" s="439"/>
      <c r="DO22" s="439"/>
      <c r="DP22" s="439"/>
      <c r="DQ22" s="439"/>
      <c r="DR22" s="439"/>
      <c r="DS22" s="439"/>
      <c r="DT22" s="439"/>
      <c r="DU22" s="439"/>
      <c r="DV22" s="439"/>
      <c r="DW22" s="439"/>
      <c r="DX22" s="439"/>
      <c r="DY22" s="439"/>
      <c r="DZ22" s="439"/>
      <c r="EA22" s="439"/>
      <c r="EB22" s="439"/>
      <c r="EC22" s="439"/>
      <c r="ED22" s="439"/>
      <c r="EE22" s="439"/>
      <c r="EF22" s="439"/>
      <c r="EG22" s="439"/>
      <c r="EH22" s="439"/>
      <c r="EI22" s="439"/>
      <c r="EJ22" s="439"/>
      <c r="EK22" s="439"/>
      <c r="EL22" s="439"/>
      <c r="EM22" s="439"/>
      <c r="EN22" s="439"/>
      <c r="EO22" s="439"/>
      <c r="EP22" s="439"/>
      <c r="EQ22" s="439"/>
      <c r="ER22" s="439"/>
      <c r="ES22" s="439"/>
      <c r="ET22" s="439"/>
      <c r="EU22" s="439"/>
      <c r="EV22" s="439"/>
      <c r="EW22" s="439"/>
      <c r="EX22" s="439"/>
      <c r="EY22" s="439"/>
      <c r="EZ22" s="439"/>
      <c r="FA22" s="439"/>
      <c r="FB22" s="439"/>
      <c r="FC22" s="439"/>
      <c r="FD22" s="439"/>
      <c r="FE22" s="439"/>
      <c r="FF22" s="439"/>
      <c r="FG22" s="439"/>
      <c r="FH22" s="439"/>
      <c r="FI22" s="439"/>
      <c r="FJ22" s="439"/>
      <c r="FK22" s="439"/>
      <c r="FL22" s="439"/>
      <c r="FM22" s="439"/>
      <c r="FN22" s="439"/>
      <c r="FO22" s="439"/>
      <c r="FP22" s="439"/>
      <c r="FQ22" s="439"/>
      <c r="FR22" s="439"/>
      <c r="FS22" s="439"/>
      <c r="FT22" s="439"/>
      <c r="FU22" s="439"/>
      <c r="FV22" s="439"/>
      <c r="FW22" s="439"/>
      <c r="FX22" s="439"/>
      <c r="FY22" s="439"/>
      <c r="FZ22" s="439"/>
      <c r="GA22" s="439"/>
      <c r="GB22" s="439"/>
      <c r="GC22" s="439"/>
      <c r="GD22" s="439"/>
      <c r="GE22" s="439"/>
      <c r="GF22" s="439"/>
      <c r="GG22" s="439"/>
      <c r="GH22" s="439"/>
      <c r="GI22" s="439"/>
      <c r="GJ22" s="439"/>
      <c r="GK22" s="439"/>
      <c r="GL22" s="439"/>
      <c r="GM22" s="439"/>
      <c r="GN22" s="439"/>
      <c r="GO22" s="439"/>
      <c r="GP22" s="439"/>
      <c r="GQ22" s="439"/>
      <c r="GR22" s="439"/>
      <c r="GS22" s="439"/>
      <c r="GT22" s="439"/>
      <c r="GU22" s="439"/>
      <c r="GV22" s="439"/>
      <c r="GW22" s="439"/>
      <c r="GX22" s="439"/>
      <c r="GY22" s="439"/>
      <c r="GZ22" s="439"/>
      <c r="HA22" s="439"/>
      <c r="HB22" s="439"/>
      <c r="HC22" s="439"/>
      <c r="HD22" s="439"/>
      <c r="HE22" s="439"/>
      <c r="HF22" s="439"/>
      <c r="HG22" s="439"/>
      <c r="HH22" s="439"/>
      <c r="HI22" s="439"/>
      <c r="HJ22" s="439"/>
      <c r="HK22" s="439"/>
      <c r="HL22" s="439"/>
      <c r="HM22" s="439"/>
      <c r="HN22" s="439"/>
      <c r="HO22" s="439"/>
      <c r="HP22" s="439"/>
      <c r="HQ22" s="439"/>
      <c r="HR22" s="439"/>
      <c r="HS22" s="439"/>
      <c r="HT22" s="439"/>
      <c r="HU22" s="439"/>
      <c r="HV22" s="439"/>
      <c r="HW22" s="439"/>
      <c r="HX22" s="439"/>
      <c r="HY22" s="439"/>
      <c r="HZ22" s="439"/>
      <c r="IA22" s="439"/>
      <c r="IB22" s="439"/>
      <c r="IC22" s="439"/>
      <c r="ID22" s="439"/>
      <c r="IE22" s="439"/>
      <c r="IF22" s="439"/>
      <c r="IG22" s="439"/>
      <c r="IH22" s="439"/>
      <c r="II22" s="439"/>
      <c r="IJ22" s="439"/>
      <c r="IK22" s="439"/>
      <c r="IL22" s="439"/>
      <c r="IM22" s="439"/>
      <c r="IN22" s="439"/>
      <c r="IO22" s="439"/>
      <c r="IP22" s="439"/>
      <c r="IQ22" s="439"/>
      <c r="IR22" s="439"/>
      <c r="IS22" s="439"/>
      <c r="IT22" s="439"/>
      <c r="IU22" s="439"/>
      <c r="IV22" s="439"/>
      <c r="IW22" s="439"/>
      <c r="IX22" s="439"/>
      <c r="IY22" s="439"/>
      <c r="IZ22" s="439"/>
      <c r="JA22" s="439"/>
      <c r="JB22" s="439"/>
      <c r="JC22" s="439"/>
      <c r="JD22" s="439"/>
      <c r="JE22" s="439"/>
      <c r="JF22" s="439"/>
      <c r="JG22" s="439"/>
      <c r="JH22" s="439"/>
      <c r="JI22" s="439"/>
      <c r="JJ22" s="439"/>
      <c r="JK22" s="439"/>
      <c r="JL22" s="439"/>
      <c r="JM22" s="439"/>
      <c r="JN22" s="439"/>
      <c r="JO22" s="439"/>
      <c r="JP22" s="439"/>
      <c r="JQ22" s="439"/>
      <c r="JR22" s="439"/>
      <c r="JS22" s="439"/>
      <c r="JT22" s="439"/>
      <c r="JU22" s="439"/>
      <c r="JV22" s="439"/>
      <c r="JW22" s="439"/>
      <c r="JX22" s="439"/>
      <c r="JY22" s="439"/>
      <c r="JZ22" s="439"/>
      <c r="KA22" s="439"/>
      <c r="KB22" s="439"/>
      <c r="KC22" s="439"/>
      <c r="KD22" s="439"/>
      <c r="KE22" s="439"/>
      <c r="KF22" s="439"/>
      <c r="KG22" s="439"/>
      <c r="KH22" s="439"/>
      <c r="KI22" s="439"/>
      <c r="KJ22" s="439"/>
      <c r="KK22" s="439"/>
      <c r="KL22" s="439"/>
      <c r="KM22" s="439"/>
      <c r="KN22" s="439"/>
      <c r="KO22" s="439"/>
      <c r="KP22" s="439"/>
      <c r="KQ22" s="439"/>
      <c r="KR22" s="439"/>
      <c r="KS22" s="439"/>
      <c r="KT22" s="439"/>
      <c r="KU22" s="439"/>
      <c r="KV22" s="439"/>
      <c r="KW22" s="439"/>
      <c r="KX22" s="439"/>
      <c r="KY22" s="439"/>
      <c r="KZ22" s="439"/>
      <c r="LA22" s="439"/>
      <c r="LB22" s="439"/>
      <c r="LC22" s="439"/>
      <c r="LD22" s="439"/>
      <c r="LE22" s="439"/>
      <c r="LF22" s="439"/>
      <c r="LG22" s="439"/>
      <c r="LH22" s="439"/>
      <c r="LI22" s="439"/>
      <c r="LJ22" s="439"/>
      <c r="LK22" s="439"/>
      <c r="LL22" s="439"/>
      <c r="LM22" s="439"/>
      <c r="LN22" s="439"/>
      <c r="LO22" s="439"/>
      <c r="LP22" s="439"/>
      <c r="LQ22" s="439"/>
      <c r="LR22" s="439"/>
      <c r="LS22" s="439"/>
      <c r="LT22" s="439"/>
      <c r="LU22" s="439"/>
      <c r="LV22" s="439"/>
      <c r="LW22" s="439"/>
      <c r="LX22" s="439"/>
      <c r="LY22" s="439"/>
      <c r="LZ22" s="439"/>
      <c r="MA22" s="439"/>
      <c r="MB22" s="439"/>
      <c r="MC22" s="439"/>
      <c r="MD22" s="439"/>
      <c r="ME22" s="439"/>
      <c r="MF22" s="439"/>
      <c r="MG22" s="439"/>
      <c r="MH22" s="439"/>
      <c r="MI22" s="439"/>
      <c r="MJ22" s="439"/>
      <c r="MK22" s="439"/>
      <c r="ML22" s="439"/>
      <c r="MM22" s="439"/>
      <c r="MN22" s="439"/>
      <c r="MO22" s="439"/>
      <c r="MP22" s="439"/>
      <c r="MQ22" s="439"/>
      <c r="MR22" s="439"/>
      <c r="MS22" s="439"/>
      <c r="MT22" s="439"/>
      <c r="MU22" s="439"/>
      <c r="MV22" s="439"/>
      <c r="MW22" s="439"/>
      <c r="MX22" s="439"/>
      <c r="MY22" s="439"/>
      <c r="MZ22" s="439"/>
      <c r="NA22" s="439"/>
      <c r="NB22" s="439"/>
      <c r="NC22" s="439"/>
      <c r="ND22" s="439"/>
      <c r="NE22" s="439"/>
      <c r="NF22" s="439"/>
      <c r="NG22" s="439"/>
      <c r="NH22" s="439"/>
      <c r="NI22" s="439"/>
      <c r="NJ22" s="439"/>
      <c r="NK22" s="439"/>
      <c r="NL22" s="439"/>
      <c r="NM22" s="439"/>
      <c r="NN22" s="439"/>
      <c r="NO22" s="439"/>
      <c r="NP22" s="439"/>
      <c r="NQ22" s="439"/>
      <c r="NR22" s="439"/>
      <c r="NS22" s="439"/>
      <c r="NT22" s="439"/>
      <c r="NU22" s="439"/>
      <c r="NV22" s="439"/>
      <c r="NW22" s="439"/>
      <c r="NX22" s="439"/>
      <c r="NY22" s="439"/>
      <c r="NZ22" s="439"/>
      <c r="OA22" s="439"/>
      <c r="OB22" s="439"/>
      <c r="OC22" s="439"/>
      <c r="OD22" s="439"/>
      <c r="OE22" s="439"/>
      <c r="OF22" s="439"/>
      <c r="OG22" s="439"/>
      <c r="OH22" s="439"/>
      <c r="OI22" s="439"/>
      <c r="OJ22" s="439"/>
      <c r="OK22" s="439"/>
      <c r="OL22" s="439"/>
      <c r="OM22" s="439"/>
      <c r="ON22" s="439"/>
      <c r="OO22" s="439"/>
      <c r="OP22" s="439"/>
      <c r="OQ22" s="439"/>
      <c r="OR22" s="439"/>
      <c r="OS22" s="439"/>
      <c r="OT22" s="439"/>
      <c r="OU22" s="439"/>
      <c r="OV22" s="439"/>
      <c r="OW22" s="439"/>
      <c r="OX22" s="439"/>
      <c r="OY22" s="439"/>
      <c r="OZ22" s="439"/>
      <c r="PA22" s="439"/>
      <c r="PB22" s="439"/>
      <c r="PC22" s="439"/>
      <c r="PD22" s="439"/>
      <c r="PE22" s="439"/>
      <c r="PF22" s="439"/>
      <c r="PG22" s="439"/>
      <c r="PH22" s="439"/>
      <c r="PI22" s="439"/>
      <c r="PJ22" s="439"/>
      <c r="PK22" s="439"/>
      <c r="PL22" s="439"/>
      <c r="PM22" s="439"/>
      <c r="PN22" s="439"/>
      <c r="PO22" s="439"/>
      <c r="PP22" s="439"/>
      <c r="PQ22" s="439"/>
      <c r="PR22" s="439"/>
      <c r="PS22" s="439"/>
      <c r="PT22" s="439"/>
      <c r="PU22" s="439"/>
      <c r="PV22" s="439"/>
      <c r="PW22" s="439"/>
      <c r="PX22" s="439"/>
      <c r="PY22" s="439"/>
      <c r="PZ22" s="439"/>
      <c r="QA22" s="439"/>
      <c r="QB22" s="439"/>
      <c r="QC22" s="439"/>
      <c r="QD22" s="439"/>
      <c r="QE22" s="439"/>
      <c r="QF22" s="439"/>
      <c r="QG22" s="439"/>
      <c r="QH22" s="439"/>
      <c r="QI22" s="439"/>
      <c r="QJ22" s="439"/>
      <c r="QK22" s="439"/>
      <c r="QL22" s="439"/>
      <c r="QM22" s="439"/>
      <c r="QN22" s="439"/>
      <c r="QO22" s="439"/>
      <c r="QP22" s="439"/>
      <c r="QQ22" s="439"/>
      <c r="QR22" s="439"/>
      <c r="QS22" s="439"/>
      <c r="QT22" s="439"/>
      <c r="QU22" s="439"/>
      <c r="QV22" s="439"/>
      <c r="QW22" s="439"/>
      <c r="QX22" s="439"/>
      <c r="QY22" s="439"/>
      <c r="QZ22" s="439"/>
      <c r="RA22" s="439"/>
      <c r="RB22" s="439"/>
      <c r="RC22" s="439"/>
      <c r="RD22" s="439"/>
      <c r="RE22" s="439"/>
      <c r="RF22" s="439"/>
      <c r="RG22" s="439"/>
      <c r="RH22" s="439"/>
      <c r="RI22" s="439"/>
      <c r="RJ22" s="439"/>
      <c r="RK22" s="439"/>
      <c r="RL22" s="439"/>
      <c r="RM22" s="439"/>
      <c r="RN22" s="439"/>
      <c r="RO22" s="439"/>
      <c r="RP22" s="439"/>
      <c r="RQ22" s="439"/>
      <c r="RR22" s="439"/>
      <c r="RS22" s="439"/>
      <c r="RT22" s="439"/>
      <c r="RU22" s="439"/>
      <c r="RV22" s="439"/>
      <c r="RW22" s="439"/>
      <c r="RX22" s="439"/>
      <c r="RY22" s="439"/>
      <c r="RZ22" s="439"/>
      <c r="SA22" s="439"/>
      <c r="SB22" s="439"/>
      <c r="SC22" s="439"/>
      <c r="SD22" s="439"/>
      <c r="SE22" s="439"/>
      <c r="SF22" s="439"/>
      <c r="SG22" s="439"/>
      <c r="SH22" s="439"/>
      <c r="SI22" s="439"/>
      <c r="SJ22" s="439"/>
      <c r="SK22" s="439"/>
      <c r="SL22" s="439"/>
      <c r="SM22" s="439"/>
      <c r="SN22" s="439"/>
      <c r="SO22" s="439"/>
      <c r="SP22" s="439"/>
      <c r="SQ22" s="439"/>
      <c r="SR22" s="439"/>
      <c r="SS22" s="439"/>
      <c r="ST22" s="439"/>
      <c r="SU22" s="439"/>
      <c r="SV22" s="439"/>
      <c r="SW22" s="439"/>
      <c r="SX22" s="439"/>
      <c r="SY22" s="439"/>
      <c r="SZ22" s="439"/>
      <c r="TA22" s="439"/>
      <c r="TB22" s="439"/>
      <c r="TC22" s="439"/>
      <c r="TD22" s="439"/>
      <c r="TE22" s="439"/>
      <c r="TF22" s="439"/>
      <c r="TG22" s="439"/>
      <c r="TH22" s="439"/>
      <c r="TI22" s="439"/>
      <c r="TJ22" s="439"/>
      <c r="TK22" s="439"/>
      <c r="TL22" s="439"/>
      <c r="TM22" s="439"/>
      <c r="TN22" s="439"/>
      <c r="TO22" s="439"/>
      <c r="TP22" s="439"/>
      <c r="TQ22" s="439"/>
      <c r="TR22" s="439"/>
      <c r="TS22" s="439"/>
      <c r="TT22" s="439"/>
      <c r="TU22" s="439"/>
      <c r="TV22" s="439"/>
      <c r="TW22" s="439"/>
      <c r="TX22" s="439"/>
      <c r="TY22" s="439"/>
      <c r="TZ22" s="439"/>
      <c r="UA22" s="439"/>
      <c r="UB22" s="439"/>
      <c r="UC22" s="439"/>
      <c r="UD22" s="439"/>
      <c r="UE22" s="439"/>
      <c r="UF22" s="439"/>
      <c r="UG22" s="439"/>
      <c r="UH22" s="439"/>
      <c r="UI22" s="439"/>
      <c r="UJ22" s="439"/>
      <c r="UK22" s="439"/>
      <c r="UL22" s="439"/>
      <c r="UM22" s="439"/>
      <c r="UN22" s="439"/>
      <c r="UO22" s="439"/>
      <c r="UP22" s="439"/>
      <c r="UQ22" s="439"/>
      <c r="UR22" s="439"/>
      <c r="US22" s="439"/>
      <c r="UT22" s="439"/>
      <c r="UU22" s="439"/>
      <c r="UV22" s="439"/>
      <c r="UW22" s="439"/>
      <c r="UX22" s="439"/>
      <c r="UY22" s="439"/>
      <c r="UZ22" s="439"/>
      <c r="VA22" s="439"/>
      <c r="VB22" s="439"/>
      <c r="VC22" s="439"/>
      <c r="VD22" s="439"/>
      <c r="VE22" s="439"/>
      <c r="VF22" s="439"/>
      <c r="VG22" s="439"/>
      <c r="VH22" s="439"/>
      <c r="VI22" s="439"/>
      <c r="VJ22" s="439"/>
      <c r="VK22" s="439"/>
      <c r="VL22" s="439"/>
      <c r="VM22" s="439"/>
      <c r="VN22" s="439"/>
      <c r="VO22" s="439"/>
      <c r="VP22" s="439"/>
      <c r="VQ22" s="439"/>
      <c r="VR22" s="439"/>
      <c r="VS22" s="439"/>
      <c r="VT22" s="439"/>
      <c r="VU22" s="439"/>
      <c r="VV22" s="439"/>
      <c r="VW22" s="439"/>
      <c r="VX22" s="439"/>
      <c r="VY22" s="439"/>
      <c r="VZ22" s="439"/>
      <c r="WA22" s="439"/>
      <c r="WB22" s="439"/>
      <c r="WC22" s="439"/>
      <c r="WD22" s="439"/>
      <c r="WE22" s="439"/>
      <c r="WF22" s="439"/>
      <c r="WG22" s="439"/>
      <c r="WH22" s="439"/>
      <c r="WI22" s="439"/>
      <c r="WJ22" s="439"/>
      <c r="WK22" s="439"/>
      <c r="WL22" s="439"/>
      <c r="WM22" s="439"/>
      <c r="WN22" s="439"/>
      <c r="WO22" s="439"/>
      <c r="WP22" s="439"/>
      <c r="WQ22" s="439"/>
      <c r="WR22" s="439"/>
      <c r="WS22" s="439"/>
      <c r="WT22" s="439"/>
      <c r="WU22" s="439"/>
      <c r="WV22" s="439"/>
      <c r="WW22" s="439"/>
      <c r="WX22" s="439"/>
      <c r="WY22" s="439"/>
      <c r="WZ22" s="439"/>
      <c r="XA22" s="439"/>
      <c r="XB22" s="439"/>
      <c r="XC22" s="439"/>
      <c r="XD22" s="439"/>
      <c r="XE22" s="439"/>
      <c r="XF22" s="439"/>
      <c r="XG22" s="439"/>
      <c r="XH22" s="439"/>
      <c r="XI22" s="439"/>
      <c r="XJ22" s="439"/>
      <c r="XK22" s="439"/>
      <c r="XL22" s="439"/>
      <c r="XM22" s="439"/>
      <c r="XN22" s="439"/>
      <c r="XO22" s="439"/>
      <c r="XP22" s="439"/>
      <c r="XQ22" s="439"/>
      <c r="XR22" s="439"/>
      <c r="XS22" s="439"/>
      <c r="XT22" s="439"/>
      <c r="XU22" s="439"/>
      <c r="XV22" s="439"/>
      <c r="XW22" s="439"/>
      <c r="XX22" s="439"/>
      <c r="XY22" s="439"/>
      <c r="XZ22" s="439"/>
      <c r="YA22" s="439"/>
      <c r="YB22" s="439"/>
      <c r="YC22" s="439"/>
      <c r="YD22" s="439"/>
      <c r="YE22" s="439"/>
      <c r="YF22" s="439"/>
      <c r="YG22" s="439"/>
      <c r="YH22" s="439"/>
      <c r="YI22" s="439"/>
      <c r="YJ22" s="439"/>
      <c r="YK22" s="439"/>
      <c r="YL22" s="439"/>
      <c r="YM22" s="439"/>
      <c r="YN22" s="439"/>
      <c r="YO22" s="439"/>
      <c r="YP22" s="439"/>
      <c r="YQ22" s="439"/>
      <c r="YR22" s="439"/>
      <c r="YS22" s="439"/>
      <c r="YT22" s="439"/>
      <c r="YU22" s="439"/>
      <c r="YV22" s="439"/>
      <c r="YW22" s="439"/>
      <c r="YX22" s="439"/>
      <c r="YY22" s="439"/>
      <c r="YZ22" s="439"/>
      <c r="ZA22" s="439"/>
      <c r="ZB22" s="439"/>
      <c r="ZC22" s="439"/>
      <c r="ZD22" s="439"/>
      <c r="ZE22" s="439"/>
      <c r="ZF22" s="439"/>
      <c r="ZG22" s="439"/>
      <c r="ZH22" s="439"/>
      <c r="ZI22" s="439"/>
      <c r="ZJ22" s="439"/>
      <c r="ZK22" s="439"/>
      <c r="ZL22" s="439"/>
      <c r="ZM22" s="439"/>
      <c r="ZN22" s="439"/>
      <c r="ZO22" s="439"/>
      <c r="ZP22" s="439"/>
      <c r="ZQ22" s="439"/>
      <c r="ZR22" s="439"/>
      <c r="ZS22" s="439"/>
      <c r="ZT22" s="439"/>
      <c r="ZU22" s="439"/>
      <c r="ZV22" s="439"/>
      <c r="ZW22" s="439"/>
      <c r="ZX22" s="439"/>
      <c r="ZY22" s="439"/>
      <c r="ZZ22" s="439"/>
      <c r="AAA22" s="439"/>
      <c r="AAB22" s="439"/>
      <c r="AAC22" s="439"/>
      <c r="AAD22" s="439"/>
      <c r="AAE22" s="439"/>
      <c r="AAF22" s="439"/>
      <c r="AAG22" s="439"/>
      <c r="AAH22" s="439"/>
      <c r="AAI22" s="439"/>
      <c r="AAJ22" s="439"/>
      <c r="AAK22" s="439"/>
      <c r="AAL22" s="439"/>
      <c r="AAM22" s="439"/>
      <c r="AAN22" s="439"/>
      <c r="AAO22" s="439"/>
      <c r="AAP22" s="439"/>
      <c r="AAQ22" s="439"/>
      <c r="AAR22" s="439"/>
      <c r="AAS22" s="439"/>
      <c r="AAT22" s="439"/>
      <c r="AAU22" s="439"/>
      <c r="AAV22" s="439"/>
      <c r="AAW22" s="439"/>
      <c r="AAX22" s="439"/>
      <c r="AAY22" s="439"/>
      <c r="AAZ22" s="439"/>
      <c r="ABA22" s="439"/>
      <c r="ABB22" s="439"/>
      <c r="ABC22" s="439"/>
      <c r="ABD22" s="439"/>
      <c r="ABE22" s="439"/>
      <c r="ABF22" s="439"/>
      <c r="ABG22" s="439"/>
      <c r="ABH22" s="439"/>
      <c r="ABI22" s="439"/>
      <c r="ABJ22" s="439"/>
      <c r="ABK22" s="439"/>
      <c r="ABL22" s="439"/>
      <c r="ABM22" s="439"/>
      <c r="ABN22" s="439"/>
      <c r="ABO22" s="439"/>
      <c r="ABP22" s="439"/>
      <c r="ABQ22" s="439"/>
      <c r="ABR22" s="439"/>
      <c r="ABS22" s="439"/>
      <c r="ABT22" s="439"/>
      <c r="ABU22" s="439"/>
      <c r="ABV22" s="439"/>
      <c r="ABW22" s="439"/>
      <c r="ABX22" s="439"/>
      <c r="ABY22" s="439"/>
      <c r="ABZ22" s="439"/>
      <c r="ACA22" s="439"/>
      <c r="ACB22" s="439"/>
      <c r="ACC22" s="439"/>
      <c r="ACD22" s="439"/>
      <c r="ACE22" s="439"/>
      <c r="ACF22" s="439"/>
      <c r="ACG22" s="439"/>
      <c r="ACH22" s="439"/>
      <c r="ACI22" s="439"/>
      <c r="ACJ22" s="439"/>
      <c r="ACK22" s="439"/>
      <c r="ACL22" s="439"/>
      <c r="ACM22" s="439"/>
      <c r="ACN22" s="439"/>
      <c r="ACO22" s="439"/>
      <c r="ACP22" s="439"/>
      <c r="ACQ22" s="439"/>
      <c r="ACR22" s="439"/>
      <c r="ACS22" s="439"/>
      <c r="ACT22" s="439"/>
      <c r="ACU22" s="439"/>
      <c r="ACV22" s="439"/>
      <c r="ACW22" s="439"/>
      <c r="ACX22" s="439"/>
      <c r="ACY22" s="439"/>
      <c r="ACZ22" s="439"/>
      <c r="ADA22" s="439"/>
      <c r="ADB22" s="439"/>
      <c r="ADC22" s="439"/>
      <c r="ADD22" s="439"/>
      <c r="ADE22" s="439"/>
      <c r="ADF22" s="439"/>
      <c r="ADG22" s="439"/>
      <c r="ADH22" s="439"/>
      <c r="ADI22" s="439"/>
      <c r="ADJ22" s="439"/>
      <c r="ADK22" s="439"/>
      <c r="ADL22" s="439"/>
      <c r="ADM22" s="439"/>
      <c r="ADN22" s="439"/>
      <c r="ADO22" s="439"/>
      <c r="ADP22" s="439"/>
      <c r="ADQ22" s="439"/>
      <c r="ADR22" s="439"/>
      <c r="ADS22" s="439"/>
      <c r="ADT22" s="439"/>
      <c r="ADU22" s="439"/>
      <c r="ADV22" s="439"/>
      <c r="ADW22" s="439"/>
      <c r="ADX22" s="439"/>
      <c r="ADY22" s="439"/>
      <c r="ADZ22" s="439"/>
      <c r="AEA22" s="439"/>
      <c r="AEB22" s="439"/>
      <c r="AEC22" s="439"/>
      <c r="AED22" s="439"/>
      <c r="AEE22" s="439"/>
      <c r="AEF22" s="439"/>
      <c r="AEG22" s="439"/>
      <c r="AEH22" s="439"/>
      <c r="AEI22" s="439"/>
      <c r="AEJ22" s="439"/>
      <c r="AEK22" s="439"/>
      <c r="AEL22" s="439"/>
      <c r="AEM22" s="439"/>
      <c r="AEN22" s="439"/>
      <c r="AEO22" s="439"/>
      <c r="AEP22" s="439"/>
      <c r="AEQ22" s="439"/>
      <c r="AER22" s="439"/>
      <c r="AES22" s="439"/>
      <c r="AET22" s="439"/>
      <c r="AEU22" s="439"/>
      <c r="AEV22" s="439"/>
      <c r="AEW22" s="439"/>
      <c r="AEX22" s="439"/>
      <c r="AEY22" s="439"/>
      <c r="AEZ22" s="439"/>
      <c r="AFA22" s="439"/>
      <c r="AFB22" s="439"/>
      <c r="AFC22" s="439"/>
      <c r="AFD22" s="439"/>
      <c r="AFE22" s="439"/>
      <c r="AFF22" s="439"/>
      <c r="AFG22" s="439"/>
      <c r="AFH22" s="439"/>
      <c r="AFI22" s="439"/>
      <c r="AFJ22" s="439"/>
      <c r="AFK22" s="439"/>
      <c r="AFL22" s="439"/>
      <c r="AFM22" s="439"/>
      <c r="AFN22" s="439"/>
      <c r="AFO22" s="439"/>
      <c r="AFP22" s="439"/>
      <c r="AFQ22" s="439"/>
      <c r="AFR22" s="439"/>
      <c r="AFS22" s="439"/>
      <c r="AFT22" s="439"/>
      <c r="AFU22" s="439"/>
      <c r="AFV22" s="439"/>
      <c r="AFW22" s="439"/>
      <c r="AFX22" s="439"/>
      <c r="AFY22" s="439"/>
      <c r="AFZ22" s="439"/>
      <c r="AGA22" s="439"/>
      <c r="AGB22" s="439"/>
      <c r="AGC22" s="439"/>
      <c r="AGD22" s="439"/>
      <c r="AGE22" s="439"/>
      <c r="AGF22" s="439"/>
      <c r="AGG22" s="439"/>
      <c r="AGH22" s="439"/>
      <c r="AGI22" s="439"/>
      <c r="AGJ22" s="439"/>
      <c r="AGK22" s="439"/>
      <c r="AGL22" s="439"/>
      <c r="AGM22" s="439"/>
      <c r="AGN22" s="439"/>
      <c r="AGO22" s="439"/>
      <c r="AGP22" s="439"/>
      <c r="AGQ22" s="439"/>
      <c r="AGR22" s="439"/>
      <c r="AGS22" s="439"/>
      <c r="AGT22" s="439"/>
      <c r="AGU22" s="439"/>
      <c r="AGV22" s="439"/>
      <c r="AGW22" s="439"/>
      <c r="AGX22" s="439"/>
      <c r="AGY22" s="439"/>
      <c r="AGZ22" s="439"/>
      <c r="AHA22" s="439"/>
      <c r="AHB22" s="439"/>
      <c r="AHC22" s="439"/>
      <c r="AHD22" s="439"/>
      <c r="AHE22" s="439"/>
      <c r="AHF22" s="439"/>
      <c r="AHG22" s="439"/>
      <c r="AHH22" s="439"/>
      <c r="AHI22" s="439"/>
      <c r="AHJ22" s="439"/>
      <c r="AHK22" s="439"/>
      <c r="AHL22" s="439"/>
      <c r="AHM22" s="439"/>
      <c r="AHN22" s="439"/>
      <c r="AHO22" s="439"/>
      <c r="AHP22" s="439"/>
      <c r="AHQ22" s="439"/>
      <c r="AHR22" s="439"/>
      <c r="AHS22" s="439"/>
      <c r="AHT22" s="439"/>
      <c r="AHU22" s="439"/>
      <c r="AHV22" s="439"/>
      <c r="AHW22" s="439"/>
      <c r="AHX22" s="439"/>
      <c r="AHY22" s="439"/>
      <c r="AHZ22" s="439"/>
      <c r="AIA22" s="439"/>
      <c r="AIB22" s="439"/>
      <c r="AIC22" s="439"/>
      <c r="AID22" s="439"/>
      <c r="AIE22" s="439"/>
      <c r="AIF22" s="439"/>
      <c r="AIG22" s="439"/>
      <c r="AIH22" s="439"/>
      <c r="AII22" s="439"/>
      <c r="AIJ22" s="439"/>
      <c r="AIK22" s="439"/>
      <c r="AIL22" s="439"/>
      <c r="AIM22" s="439"/>
      <c r="AIN22" s="439"/>
      <c r="AIO22" s="439"/>
      <c r="AIP22" s="439"/>
      <c r="AIQ22" s="439"/>
      <c r="AIR22" s="439"/>
      <c r="AIS22" s="439"/>
      <c r="AIT22" s="439"/>
      <c r="AIU22" s="439"/>
      <c r="AIV22" s="439"/>
      <c r="AIW22" s="439"/>
      <c r="AIX22" s="439"/>
      <c r="AIY22" s="439"/>
      <c r="AIZ22" s="439"/>
      <c r="AJA22" s="439"/>
      <c r="AJB22" s="439"/>
      <c r="AJC22" s="439"/>
      <c r="AJD22" s="439"/>
      <c r="AJE22" s="439"/>
      <c r="AJF22" s="439"/>
      <c r="AJG22" s="439"/>
      <c r="AJH22" s="439"/>
      <c r="AJI22" s="439"/>
      <c r="AJJ22" s="439"/>
      <c r="AJK22" s="439"/>
      <c r="AJL22" s="439"/>
      <c r="AJM22" s="439"/>
      <c r="AJN22" s="439"/>
      <c r="AJO22" s="439"/>
      <c r="AJP22" s="439"/>
      <c r="AJQ22" s="439"/>
      <c r="AJR22" s="439"/>
      <c r="AJS22" s="439"/>
      <c r="AJT22" s="439"/>
      <c r="AJU22" s="439"/>
      <c r="AJV22" s="439"/>
      <c r="AJW22" s="439"/>
      <c r="AJX22" s="439"/>
      <c r="AJY22" s="439"/>
      <c r="AJZ22" s="439"/>
      <c r="AKA22" s="439"/>
      <c r="AKB22" s="439"/>
      <c r="AKC22" s="439"/>
      <c r="AKD22" s="439"/>
      <c r="AKE22" s="439"/>
      <c r="AKF22" s="439"/>
      <c r="AKG22" s="439"/>
      <c r="AKH22" s="439"/>
      <c r="AKI22" s="439"/>
      <c r="AKJ22" s="439"/>
      <c r="AKK22" s="439"/>
      <c r="AKL22" s="439"/>
      <c r="AKM22" s="439"/>
      <c r="AKN22" s="439"/>
      <c r="AKO22" s="439"/>
      <c r="AKP22" s="439"/>
      <c r="AKQ22" s="439"/>
      <c r="AKR22" s="439"/>
      <c r="AKS22" s="439"/>
      <c r="AKT22" s="439"/>
      <c r="AKU22" s="439"/>
      <c r="AKV22" s="439"/>
      <c r="AKW22" s="439"/>
      <c r="AKX22" s="439"/>
      <c r="AKY22" s="439"/>
      <c r="AKZ22" s="439"/>
      <c r="ALA22" s="439"/>
      <c r="ALB22" s="439"/>
      <c r="ALC22" s="439"/>
      <c r="ALD22" s="439"/>
      <c r="ALE22" s="439"/>
      <c r="ALF22" s="439"/>
      <c r="ALG22" s="439"/>
      <c r="ALH22" s="439"/>
      <c r="ALI22" s="439"/>
      <c r="ALJ22" s="439"/>
      <c r="ALK22" s="439"/>
      <c r="ALL22" s="439"/>
      <c r="ALM22" s="439"/>
      <c r="ALN22" s="439"/>
      <c r="ALO22" s="439"/>
      <c r="ALP22" s="439"/>
      <c r="ALQ22" s="439"/>
      <c r="ALR22" s="439"/>
      <c r="ALS22" s="439"/>
      <c r="ALT22" s="439"/>
      <c r="ALU22" s="439"/>
      <c r="ALV22" s="439"/>
      <c r="ALW22" s="439"/>
      <c r="ALX22" s="439"/>
      <c r="ALY22" s="439"/>
      <c r="ALZ22" s="439"/>
      <c r="AMA22" s="439"/>
      <c r="AMB22" s="439"/>
      <c r="AMC22" s="439"/>
      <c r="AMD22" s="439"/>
      <c r="AME22" s="439"/>
      <c r="AMF22" s="439"/>
      <c r="AMG22" s="439"/>
      <c r="AMH22" s="439"/>
      <c r="AMI22" s="439"/>
      <c r="AMJ22" s="439"/>
    </row>
    <row r="23" spans="1:1024" customFormat="1">
      <c r="A23" s="900"/>
      <c r="B23" s="901"/>
      <c r="C23" s="885"/>
      <c r="D23" s="902"/>
      <c r="E23" s="1196"/>
      <c r="F23" s="903"/>
      <c r="G23" s="439"/>
      <c r="H23" s="439"/>
      <c r="I23" s="439"/>
      <c r="J23" s="439"/>
      <c r="K23" s="439"/>
      <c r="L23" s="439"/>
      <c r="M23" s="439"/>
      <c r="N23" s="439"/>
      <c r="O23" s="439"/>
      <c r="P23" s="439"/>
      <c r="Q23" s="439"/>
      <c r="R23" s="439"/>
      <c r="S23" s="439"/>
      <c r="T23" s="439"/>
      <c r="U23" s="439"/>
      <c r="V23" s="439"/>
      <c r="W23" s="439"/>
      <c r="X23" s="439"/>
      <c r="Y23" s="439"/>
      <c r="Z23" s="439"/>
      <c r="AA23" s="439"/>
      <c r="AB23" s="439"/>
      <c r="AC23" s="439"/>
      <c r="AD23" s="439"/>
      <c r="AE23" s="439"/>
      <c r="AF23" s="439"/>
      <c r="AG23" s="439"/>
      <c r="AH23" s="439"/>
      <c r="AI23" s="439"/>
      <c r="AJ23" s="439"/>
      <c r="AK23" s="439"/>
      <c r="AL23" s="439"/>
      <c r="AM23" s="439"/>
      <c r="AN23" s="439"/>
      <c r="AO23" s="439"/>
      <c r="AP23" s="439"/>
      <c r="AQ23" s="439"/>
      <c r="AR23" s="439"/>
      <c r="AS23" s="439"/>
      <c r="AT23" s="439"/>
      <c r="AU23" s="439"/>
      <c r="AV23" s="439"/>
      <c r="AW23" s="439"/>
      <c r="AX23" s="439"/>
      <c r="AY23" s="439"/>
      <c r="AZ23" s="439"/>
      <c r="BA23" s="439"/>
      <c r="BB23" s="439"/>
      <c r="BC23" s="439"/>
      <c r="BD23" s="439"/>
      <c r="BE23" s="439"/>
      <c r="BF23" s="439"/>
      <c r="BG23" s="439"/>
      <c r="BH23" s="439"/>
      <c r="BI23" s="439"/>
      <c r="BJ23" s="439"/>
      <c r="BK23" s="439"/>
      <c r="BL23" s="439"/>
      <c r="BM23" s="439"/>
      <c r="BN23" s="439"/>
      <c r="BO23" s="439"/>
      <c r="BP23" s="439"/>
      <c r="BQ23" s="439"/>
      <c r="BR23" s="439"/>
      <c r="BS23" s="439"/>
      <c r="BT23" s="439"/>
      <c r="BU23" s="439"/>
      <c r="BV23" s="439"/>
      <c r="BW23" s="439"/>
      <c r="BX23" s="439"/>
      <c r="BY23" s="439"/>
      <c r="BZ23" s="439"/>
      <c r="CA23" s="439"/>
      <c r="CB23" s="439"/>
      <c r="CC23" s="439"/>
      <c r="CD23" s="439"/>
      <c r="CE23" s="439"/>
      <c r="CF23" s="439"/>
      <c r="CG23" s="439"/>
      <c r="CH23" s="439"/>
      <c r="CI23" s="439"/>
      <c r="CJ23" s="439"/>
      <c r="CK23" s="439"/>
      <c r="CL23" s="439"/>
      <c r="CM23" s="439"/>
      <c r="CN23" s="439"/>
      <c r="CO23" s="439"/>
      <c r="CP23" s="439"/>
      <c r="CQ23" s="439"/>
      <c r="CR23" s="439"/>
      <c r="CS23" s="439"/>
      <c r="CT23" s="439"/>
      <c r="CU23" s="439"/>
      <c r="CV23" s="439"/>
      <c r="CW23" s="439"/>
      <c r="CX23" s="439"/>
      <c r="CY23" s="439"/>
      <c r="CZ23" s="439"/>
      <c r="DA23" s="439"/>
      <c r="DB23" s="439"/>
      <c r="DC23" s="439"/>
      <c r="DD23" s="439"/>
      <c r="DE23" s="439"/>
      <c r="DF23" s="439"/>
      <c r="DG23" s="439"/>
      <c r="DH23" s="439"/>
      <c r="DI23" s="439"/>
      <c r="DJ23" s="439"/>
      <c r="DK23" s="439"/>
      <c r="DL23" s="439"/>
      <c r="DM23" s="439"/>
      <c r="DN23" s="439"/>
      <c r="DO23" s="439"/>
      <c r="DP23" s="439"/>
      <c r="DQ23" s="439"/>
      <c r="DR23" s="439"/>
      <c r="DS23" s="439"/>
      <c r="DT23" s="439"/>
      <c r="DU23" s="439"/>
      <c r="DV23" s="439"/>
      <c r="DW23" s="439"/>
      <c r="DX23" s="439"/>
      <c r="DY23" s="439"/>
      <c r="DZ23" s="439"/>
      <c r="EA23" s="439"/>
      <c r="EB23" s="439"/>
      <c r="EC23" s="439"/>
      <c r="ED23" s="439"/>
      <c r="EE23" s="439"/>
      <c r="EF23" s="439"/>
      <c r="EG23" s="439"/>
      <c r="EH23" s="439"/>
      <c r="EI23" s="439"/>
      <c r="EJ23" s="439"/>
      <c r="EK23" s="439"/>
      <c r="EL23" s="439"/>
      <c r="EM23" s="439"/>
      <c r="EN23" s="439"/>
      <c r="EO23" s="439"/>
      <c r="EP23" s="439"/>
      <c r="EQ23" s="439"/>
      <c r="ER23" s="439"/>
      <c r="ES23" s="439"/>
      <c r="ET23" s="439"/>
      <c r="EU23" s="439"/>
      <c r="EV23" s="439"/>
      <c r="EW23" s="439"/>
      <c r="EX23" s="439"/>
      <c r="EY23" s="439"/>
      <c r="EZ23" s="439"/>
      <c r="FA23" s="439"/>
      <c r="FB23" s="439"/>
      <c r="FC23" s="439"/>
      <c r="FD23" s="439"/>
      <c r="FE23" s="439"/>
      <c r="FF23" s="439"/>
      <c r="FG23" s="439"/>
      <c r="FH23" s="439"/>
      <c r="FI23" s="439"/>
      <c r="FJ23" s="439"/>
      <c r="FK23" s="439"/>
      <c r="FL23" s="439"/>
      <c r="FM23" s="439"/>
      <c r="FN23" s="439"/>
      <c r="FO23" s="439"/>
      <c r="FP23" s="439"/>
      <c r="FQ23" s="439"/>
      <c r="FR23" s="439"/>
      <c r="FS23" s="439"/>
      <c r="FT23" s="439"/>
      <c r="FU23" s="439"/>
      <c r="FV23" s="439"/>
      <c r="FW23" s="439"/>
      <c r="FX23" s="439"/>
      <c r="FY23" s="439"/>
      <c r="FZ23" s="439"/>
      <c r="GA23" s="439"/>
      <c r="GB23" s="439"/>
      <c r="GC23" s="439"/>
      <c r="GD23" s="439"/>
      <c r="GE23" s="439"/>
      <c r="GF23" s="439"/>
      <c r="GG23" s="439"/>
      <c r="GH23" s="439"/>
      <c r="GI23" s="439"/>
      <c r="GJ23" s="439"/>
      <c r="GK23" s="439"/>
      <c r="GL23" s="439"/>
      <c r="GM23" s="439"/>
      <c r="GN23" s="439"/>
      <c r="GO23" s="439"/>
      <c r="GP23" s="439"/>
      <c r="GQ23" s="439"/>
      <c r="GR23" s="439"/>
      <c r="GS23" s="439"/>
      <c r="GT23" s="439"/>
      <c r="GU23" s="439"/>
      <c r="GV23" s="439"/>
      <c r="GW23" s="439"/>
      <c r="GX23" s="439"/>
      <c r="GY23" s="439"/>
      <c r="GZ23" s="439"/>
      <c r="HA23" s="439"/>
      <c r="HB23" s="439"/>
      <c r="HC23" s="439"/>
      <c r="HD23" s="439"/>
      <c r="HE23" s="439"/>
      <c r="HF23" s="439"/>
      <c r="HG23" s="439"/>
      <c r="HH23" s="439"/>
      <c r="HI23" s="439"/>
      <c r="HJ23" s="439"/>
      <c r="HK23" s="439"/>
      <c r="HL23" s="439"/>
      <c r="HM23" s="439"/>
      <c r="HN23" s="439"/>
      <c r="HO23" s="439"/>
      <c r="HP23" s="439"/>
      <c r="HQ23" s="439"/>
      <c r="HR23" s="439"/>
      <c r="HS23" s="439"/>
      <c r="HT23" s="439"/>
      <c r="HU23" s="439"/>
      <c r="HV23" s="439"/>
      <c r="HW23" s="439"/>
      <c r="HX23" s="439"/>
      <c r="HY23" s="439"/>
      <c r="HZ23" s="439"/>
      <c r="IA23" s="439"/>
      <c r="IB23" s="439"/>
      <c r="IC23" s="439"/>
      <c r="ID23" s="439"/>
      <c r="IE23" s="439"/>
      <c r="IF23" s="439"/>
      <c r="IG23" s="439"/>
      <c r="IH23" s="439"/>
      <c r="II23" s="439"/>
      <c r="IJ23" s="439"/>
      <c r="IK23" s="439"/>
      <c r="IL23" s="439"/>
      <c r="IM23" s="439"/>
      <c r="IN23" s="439"/>
      <c r="IO23" s="439"/>
      <c r="IP23" s="439"/>
      <c r="IQ23" s="439"/>
      <c r="IR23" s="439"/>
      <c r="IS23" s="439"/>
      <c r="IT23" s="439"/>
      <c r="IU23" s="439"/>
      <c r="IV23" s="439"/>
      <c r="IW23" s="439"/>
      <c r="IX23" s="439"/>
      <c r="IY23" s="439"/>
      <c r="IZ23" s="439"/>
      <c r="JA23" s="439"/>
      <c r="JB23" s="439"/>
      <c r="JC23" s="439"/>
      <c r="JD23" s="439"/>
      <c r="JE23" s="439"/>
      <c r="JF23" s="439"/>
      <c r="JG23" s="439"/>
      <c r="JH23" s="439"/>
      <c r="JI23" s="439"/>
      <c r="JJ23" s="439"/>
      <c r="JK23" s="439"/>
      <c r="JL23" s="439"/>
      <c r="JM23" s="439"/>
      <c r="JN23" s="439"/>
      <c r="JO23" s="439"/>
      <c r="JP23" s="439"/>
      <c r="JQ23" s="439"/>
      <c r="JR23" s="439"/>
      <c r="JS23" s="439"/>
      <c r="JT23" s="439"/>
      <c r="JU23" s="439"/>
      <c r="JV23" s="439"/>
      <c r="JW23" s="439"/>
      <c r="JX23" s="439"/>
      <c r="JY23" s="439"/>
      <c r="JZ23" s="439"/>
      <c r="KA23" s="439"/>
      <c r="KB23" s="439"/>
      <c r="KC23" s="439"/>
      <c r="KD23" s="439"/>
      <c r="KE23" s="439"/>
      <c r="KF23" s="439"/>
      <c r="KG23" s="439"/>
      <c r="KH23" s="439"/>
      <c r="KI23" s="439"/>
      <c r="KJ23" s="439"/>
      <c r="KK23" s="439"/>
      <c r="KL23" s="439"/>
      <c r="KM23" s="439"/>
      <c r="KN23" s="439"/>
      <c r="KO23" s="439"/>
      <c r="KP23" s="439"/>
      <c r="KQ23" s="439"/>
      <c r="KR23" s="439"/>
      <c r="KS23" s="439"/>
      <c r="KT23" s="439"/>
      <c r="KU23" s="439"/>
      <c r="KV23" s="439"/>
      <c r="KW23" s="439"/>
      <c r="KX23" s="439"/>
      <c r="KY23" s="439"/>
      <c r="KZ23" s="439"/>
      <c r="LA23" s="439"/>
      <c r="LB23" s="439"/>
      <c r="LC23" s="439"/>
      <c r="LD23" s="439"/>
      <c r="LE23" s="439"/>
      <c r="LF23" s="439"/>
      <c r="LG23" s="439"/>
      <c r="LH23" s="439"/>
      <c r="LI23" s="439"/>
      <c r="LJ23" s="439"/>
      <c r="LK23" s="439"/>
      <c r="LL23" s="439"/>
      <c r="LM23" s="439"/>
      <c r="LN23" s="439"/>
      <c r="LO23" s="439"/>
      <c r="LP23" s="439"/>
      <c r="LQ23" s="439"/>
      <c r="LR23" s="439"/>
      <c r="LS23" s="439"/>
      <c r="LT23" s="439"/>
      <c r="LU23" s="439"/>
      <c r="LV23" s="439"/>
      <c r="LW23" s="439"/>
      <c r="LX23" s="439"/>
      <c r="LY23" s="439"/>
      <c r="LZ23" s="439"/>
      <c r="MA23" s="439"/>
      <c r="MB23" s="439"/>
      <c r="MC23" s="439"/>
      <c r="MD23" s="439"/>
      <c r="ME23" s="439"/>
      <c r="MF23" s="439"/>
      <c r="MG23" s="439"/>
      <c r="MH23" s="439"/>
      <c r="MI23" s="439"/>
      <c r="MJ23" s="439"/>
      <c r="MK23" s="439"/>
      <c r="ML23" s="439"/>
      <c r="MM23" s="439"/>
      <c r="MN23" s="439"/>
      <c r="MO23" s="439"/>
      <c r="MP23" s="439"/>
      <c r="MQ23" s="439"/>
      <c r="MR23" s="439"/>
      <c r="MS23" s="439"/>
      <c r="MT23" s="439"/>
      <c r="MU23" s="439"/>
      <c r="MV23" s="439"/>
      <c r="MW23" s="439"/>
      <c r="MX23" s="439"/>
      <c r="MY23" s="439"/>
      <c r="MZ23" s="439"/>
      <c r="NA23" s="439"/>
      <c r="NB23" s="439"/>
      <c r="NC23" s="439"/>
      <c r="ND23" s="439"/>
      <c r="NE23" s="439"/>
      <c r="NF23" s="439"/>
      <c r="NG23" s="439"/>
      <c r="NH23" s="439"/>
      <c r="NI23" s="439"/>
      <c r="NJ23" s="439"/>
      <c r="NK23" s="439"/>
      <c r="NL23" s="439"/>
      <c r="NM23" s="439"/>
      <c r="NN23" s="439"/>
      <c r="NO23" s="439"/>
      <c r="NP23" s="439"/>
      <c r="NQ23" s="439"/>
      <c r="NR23" s="439"/>
      <c r="NS23" s="439"/>
      <c r="NT23" s="439"/>
      <c r="NU23" s="439"/>
      <c r="NV23" s="439"/>
      <c r="NW23" s="439"/>
      <c r="NX23" s="439"/>
      <c r="NY23" s="439"/>
      <c r="NZ23" s="439"/>
      <c r="OA23" s="439"/>
      <c r="OB23" s="439"/>
      <c r="OC23" s="439"/>
      <c r="OD23" s="439"/>
      <c r="OE23" s="439"/>
      <c r="OF23" s="439"/>
      <c r="OG23" s="439"/>
      <c r="OH23" s="439"/>
      <c r="OI23" s="439"/>
      <c r="OJ23" s="439"/>
      <c r="OK23" s="439"/>
      <c r="OL23" s="439"/>
      <c r="OM23" s="439"/>
      <c r="ON23" s="439"/>
      <c r="OO23" s="439"/>
      <c r="OP23" s="439"/>
      <c r="OQ23" s="439"/>
      <c r="OR23" s="439"/>
      <c r="OS23" s="439"/>
      <c r="OT23" s="439"/>
      <c r="OU23" s="439"/>
      <c r="OV23" s="439"/>
      <c r="OW23" s="439"/>
      <c r="OX23" s="439"/>
      <c r="OY23" s="439"/>
      <c r="OZ23" s="439"/>
      <c r="PA23" s="439"/>
      <c r="PB23" s="439"/>
      <c r="PC23" s="439"/>
      <c r="PD23" s="439"/>
      <c r="PE23" s="439"/>
      <c r="PF23" s="439"/>
      <c r="PG23" s="439"/>
      <c r="PH23" s="439"/>
      <c r="PI23" s="439"/>
      <c r="PJ23" s="439"/>
      <c r="PK23" s="439"/>
      <c r="PL23" s="439"/>
      <c r="PM23" s="439"/>
      <c r="PN23" s="439"/>
      <c r="PO23" s="439"/>
      <c r="PP23" s="439"/>
      <c r="PQ23" s="439"/>
      <c r="PR23" s="439"/>
      <c r="PS23" s="439"/>
      <c r="PT23" s="439"/>
      <c r="PU23" s="439"/>
      <c r="PV23" s="439"/>
      <c r="PW23" s="439"/>
      <c r="PX23" s="439"/>
      <c r="PY23" s="439"/>
      <c r="PZ23" s="439"/>
      <c r="QA23" s="439"/>
      <c r="QB23" s="439"/>
      <c r="QC23" s="439"/>
      <c r="QD23" s="439"/>
      <c r="QE23" s="439"/>
      <c r="QF23" s="439"/>
      <c r="QG23" s="439"/>
      <c r="QH23" s="439"/>
      <c r="QI23" s="439"/>
      <c r="QJ23" s="439"/>
      <c r="QK23" s="439"/>
      <c r="QL23" s="439"/>
      <c r="QM23" s="439"/>
      <c r="QN23" s="439"/>
      <c r="QO23" s="439"/>
      <c r="QP23" s="439"/>
      <c r="QQ23" s="439"/>
      <c r="QR23" s="439"/>
      <c r="QS23" s="439"/>
      <c r="QT23" s="439"/>
      <c r="QU23" s="439"/>
      <c r="QV23" s="439"/>
      <c r="QW23" s="439"/>
      <c r="QX23" s="439"/>
      <c r="QY23" s="439"/>
      <c r="QZ23" s="439"/>
      <c r="RA23" s="439"/>
      <c r="RB23" s="439"/>
      <c r="RC23" s="439"/>
      <c r="RD23" s="439"/>
      <c r="RE23" s="439"/>
      <c r="RF23" s="439"/>
      <c r="RG23" s="439"/>
      <c r="RH23" s="439"/>
      <c r="RI23" s="439"/>
      <c r="RJ23" s="439"/>
      <c r="RK23" s="439"/>
      <c r="RL23" s="439"/>
      <c r="RM23" s="439"/>
      <c r="RN23" s="439"/>
      <c r="RO23" s="439"/>
      <c r="RP23" s="439"/>
      <c r="RQ23" s="439"/>
      <c r="RR23" s="439"/>
      <c r="RS23" s="439"/>
      <c r="RT23" s="439"/>
      <c r="RU23" s="439"/>
      <c r="RV23" s="439"/>
      <c r="RW23" s="439"/>
      <c r="RX23" s="439"/>
      <c r="RY23" s="439"/>
      <c r="RZ23" s="439"/>
      <c r="SA23" s="439"/>
      <c r="SB23" s="439"/>
      <c r="SC23" s="439"/>
      <c r="SD23" s="439"/>
      <c r="SE23" s="439"/>
      <c r="SF23" s="439"/>
      <c r="SG23" s="439"/>
      <c r="SH23" s="439"/>
      <c r="SI23" s="439"/>
      <c r="SJ23" s="439"/>
      <c r="SK23" s="439"/>
      <c r="SL23" s="439"/>
      <c r="SM23" s="439"/>
      <c r="SN23" s="439"/>
      <c r="SO23" s="439"/>
      <c r="SP23" s="439"/>
      <c r="SQ23" s="439"/>
      <c r="SR23" s="439"/>
      <c r="SS23" s="439"/>
      <c r="ST23" s="439"/>
      <c r="SU23" s="439"/>
      <c r="SV23" s="439"/>
      <c r="SW23" s="439"/>
      <c r="SX23" s="439"/>
      <c r="SY23" s="439"/>
      <c r="SZ23" s="439"/>
      <c r="TA23" s="439"/>
      <c r="TB23" s="439"/>
      <c r="TC23" s="439"/>
      <c r="TD23" s="439"/>
      <c r="TE23" s="439"/>
      <c r="TF23" s="439"/>
      <c r="TG23" s="439"/>
      <c r="TH23" s="439"/>
      <c r="TI23" s="439"/>
      <c r="TJ23" s="439"/>
      <c r="TK23" s="439"/>
      <c r="TL23" s="439"/>
      <c r="TM23" s="439"/>
      <c r="TN23" s="439"/>
      <c r="TO23" s="439"/>
      <c r="TP23" s="439"/>
      <c r="TQ23" s="439"/>
      <c r="TR23" s="439"/>
      <c r="TS23" s="439"/>
      <c r="TT23" s="439"/>
      <c r="TU23" s="439"/>
      <c r="TV23" s="439"/>
      <c r="TW23" s="439"/>
      <c r="TX23" s="439"/>
      <c r="TY23" s="439"/>
      <c r="TZ23" s="439"/>
      <c r="UA23" s="439"/>
      <c r="UB23" s="439"/>
      <c r="UC23" s="439"/>
      <c r="UD23" s="439"/>
      <c r="UE23" s="439"/>
      <c r="UF23" s="439"/>
      <c r="UG23" s="439"/>
      <c r="UH23" s="439"/>
      <c r="UI23" s="439"/>
      <c r="UJ23" s="439"/>
      <c r="UK23" s="439"/>
      <c r="UL23" s="439"/>
      <c r="UM23" s="439"/>
      <c r="UN23" s="439"/>
      <c r="UO23" s="439"/>
      <c r="UP23" s="439"/>
      <c r="UQ23" s="439"/>
      <c r="UR23" s="439"/>
      <c r="US23" s="439"/>
      <c r="UT23" s="439"/>
      <c r="UU23" s="439"/>
      <c r="UV23" s="439"/>
      <c r="UW23" s="439"/>
      <c r="UX23" s="439"/>
      <c r="UY23" s="439"/>
      <c r="UZ23" s="439"/>
      <c r="VA23" s="439"/>
      <c r="VB23" s="439"/>
      <c r="VC23" s="439"/>
      <c r="VD23" s="439"/>
      <c r="VE23" s="439"/>
      <c r="VF23" s="439"/>
      <c r="VG23" s="439"/>
      <c r="VH23" s="439"/>
      <c r="VI23" s="439"/>
      <c r="VJ23" s="439"/>
      <c r="VK23" s="439"/>
      <c r="VL23" s="439"/>
      <c r="VM23" s="439"/>
      <c r="VN23" s="439"/>
      <c r="VO23" s="439"/>
      <c r="VP23" s="439"/>
      <c r="VQ23" s="439"/>
      <c r="VR23" s="439"/>
      <c r="VS23" s="439"/>
      <c r="VT23" s="439"/>
      <c r="VU23" s="439"/>
      <c r="VV23" s="439"/>
      <c r="VW23" s="439"/>
      <c r="VX23" s="439"/>
      <c r="VY23" s="439"/>
      <c r="VZ23" s="439"/>
      <c r="WA23" s="439"/>
      <c r="WB23" s="439"/>
      <c r="WC23" s="439"/>
      <c r="WD23" s="439"/>
      <c r="WE23" s="439"/>
      <c r="WF23" s="439"/>
      <c r="WG23" s="439"/>
      <c r="WH23" s="439"/>
      <c r="WI23" s="439"/>
      <c r="WJ23" s="439"/>
      <c r="WK23" s="439"/>
      <c r="WL23" s="439"/>
      <c r="WM23" s="439"/>
      <c r="WN23" s="439"/>
      <c r="WO23" s="439"/>
      <c r="WP23" s="439"/>
      <c r="WQ23" s="439"/>
      <c r="WR23" s="439"/>
      <c r="WS23" s="439"/>
      <c r="WT23" s="439"/>
      <c r="WU23" s="439"/>
      <c r="WV23" s="439"/>
      <c r="WW23" s="439"/>
      <c r="WX23" s="439"/>
      <c r="WY23" s="439"/>
      <c r="WZ23" s="439"/>
      <c r="XA23" s="439"/>
      <c r="XB23" s="439"/>
      <c r="XC23" s="439"/>
      <c r="XD23" s="439"/>
      <c r="XE23" s="439"/>
      <c r="XF23" s="439"/>
      <c r="XG23" s="439"/>
      <c r="XH23" s="439"/>
      <c r="XI23" s="439"/>
      <c r="XJ23" s="439"/>
      <c r="XK23" s="439"/>
      <c r="XL23" s="439"/>
      <c r="XM23" s="439"/>
      <c r="XN23" s="439"/>
      <c r="XO23" s="439"/>
      <c r="XP23" s="439"/>
      <c r="XQ23" s="439"/>
      <c r="XR23" s="439"/>
      <c r="XS23" s="439"/>
      <c r="XT23" s="439"/>
      <c r="XU23" s="439"/>
      <c r="XV23" s="439"/>
      <c r="XW23" s="439"/>
      <c r="XX23" s="439"/>
      <c r="XY23" s="439"/>
      <c r="XZ23" s="439"/>
      <c r="YA23" s="439"/>
      <c r="YB23" s="439"/>
      <c r="YC23" s="439"/>
      <c r="YD23" s="439"/>
      <c r="YE23" s="439"/>
      <c r="YF23" s="439"/>
      <c r="YG23" s="439"/>
      <c r="YH23" s="439"/>
      <c r="YI23" s="439"/>
      <c r="YJ23" s="439"/>
      <c r="YK23" s="439"/>
      <c r="YL23" s="439"/>
      <c r="YM23" s="439"/>
      <c r="YN23" s="439"/>
      <c r="YO23" s="439"/>
      <c r="YP23" s="439"/>
      <c r="YQ23" s="439"/>
      <c r="YR23" s="439"/>
      <c r="YS23" s="439"/>
      <c r="YT23" s="439"/>
      <c r="YU23" s="439"/>
      <c r="YV23" s="439"/>
      <c r="YW23" s="439"/>
      <c r="YX23" s="439"/>
      <c r="YY23" s="439"/>
      <c r="YZ23" s="439"/>
      <c r="ZA23" s="439"/>
      <c r="ZB23" s="439"/>
      <c r="ZC23" s="439"/>
      <c r="ZD23" s="439"/>
      <c r="ZE23" s="439"/>
      <c r="ZF23" s="439"/>
      <c r="ZG23" s="439"/>
      <c r="ZH23" s="439"/>
      <c r="ZI23" s="439"/>
      <c r="ZJ23" s="439"/>
      <c r="ZK23" s="439"/>
      <c r="ZL23" s="439"/>
      <c r="ZM23" s="439"/>
      <c r="ZN23" s="439"/>
      <c r="ZO23" s="439"/>
      <c r="ZP23" s="439"/>
      <c r="ZQ23" s="439"/>
      <c r="ZR23" s="439"/>
      <c r="ZS23" s="439"/>
      <c r="ZT23" s="439"/>
      <c r="ZU23" s="439"/>
      <c r="ZV23" s="439"/>
      <c r="ZW23" s="439"/>
      <c r="ZX23" s="439"/>
      <c r="ZY23" s="439"/>
      <c r="ZZ23" s="439"/>
      <c r="AAA23" s="439"/>
      <c r="AAB23" s="439"/>
      <c r="AAC23" s="439"/>
      <c r="AAD23" s="439"/>
      <c r="AAE23" s="439"/>
      <c r="AAF23" s="439"/>
      <c r="AAG23" s="439"/>
      <c r="AAH23" s="439"/>
      <c r="AAI23" s="439"/>
      <c r="AAJ23" s="439"/>
      <c r="AAK23" s="439"/>
      <c r="AAL23" s="439"/>
      <c r="AAM23" s="439"/>
      <c r="AAN23" s="439"/>
      <c r="AAO23" s="439"/>
      <c r="AAP23" s="439"/>
      <c r="AAQ23" s="439"/>
      <c r="AAR23" s="439"/>
      <c r="AAS23" s="439"/>
      <c r="AAT23" s="439"/>
      <c r="AAU23" s="439"/>
      <c r="AAV23" s="439"/>
      <c r="AAW23" s="439"/>
      <c r="AAX23" s="439"/>
      <c r="AAY23" s="439"/>
      <c r="AAZ23" s="439"/>
      <c r="ABA23" s="439"/>
      <c r="ABB23" s="439"/>
      <c r="ABC23" s="439"/>
      <c r="ABD23" s="439"/>
      <c r="ABE23" s="439"/>
      <c r="ABF23" s="439"/>
      <c r="ABG23" s="439"/>
      <c r="ABH23" s="439"/>
      <c r="ABI23" s="439"/>
      <c r="ABJ23" s="439"/>
      <c r="ABK23" s="439"/>
      <c r="ABL23" s="439"/>
      <c r="ABM23" s="439"/>
      <c r="ABN23" s="439"/>
      <c r="ABO23" s="439"/>
      <c r="ABP23" s="439"/>
      <c r="ABQ23" s="439"/>
      <c r="ABR23" s="439"/>
      <c r="ABS23" s="439"/>
      <c r="ABT23" s="439"/>
      <c r="ABU23" s="439"/>
      <c r="ABV23" s="439"/>
      <c r="ABW23" s="439"/>
      <c r="ABX23" s="439"/>
      <c r="ABY23" s="439"/>
      <c r="ABZ23" s="439"/>
      <c r="ACA23" s="439"/>
      <c r="ACB23" s="439"/>
      <c r="ACC23" s="439"/>
      <c r="ACD23" s="439"/>
      <c r="ACE23" s="439"/>
      <c r="ACF23" s="439"/>
      <c r="ACG23" s="439"/>
      <c r="ACH23" s="439"/>
      <c r="ACI23" s="439"/>
      <c r="ACJ23" s="439"/>
      <c r="ACK23" s="439"/>
      <c r="ACL23" s="439"/>
      <c r="ACM23" s="439"/>
      <c r="ACN23" s="439"/>
      <c r="ACO23" s="439"/>
      <c r="ACP23" s="439"/>
      <c r="ACQ23" s="439"/>
      <c r="ACR23" s="439"/>
      <c r="ACS23" s="439"/>
      <c r="ACT23" s="439"/>
      <c r="ACU23" s="439"/>
      <c r="ACV23" s="439"/>
      <c r="ACW23" s="439"/>
      <c r="ACX23" s="439"/>
      <c r="ACY23" s="439"/>
      <c r="ACZ23" s="439"/>
      <c r="ADA23" s="439"/>
      <c r="ADB23" s="439"/>
      <c r="ADC23" s="439"/>
      <c r="ADD23" s="439"/>
      <c r="ADE23" s="439"/>
      <c r="ADF23" s="439"/>
      <c r="ADG23" s="439"/>
      <c r="ADH23" s="439"/>
      <c r="ADI23" s="439"/>
      <c r="ADJ23" s="439"/>
      <c r="ADK23" s="439"/>
      <c r="ADL23" s="439"/>
      <c r="ADM23" s="439"/>
      <c r="ADN23" s="439"/>
      <c r="ADO23" s="439"/>
      <c r="ADP23" s="439"/>
      <c r="ADQ23" s="439"/>
      <c r="ADR23" s="439"/>
      <c r="ADS23" s="439"/>
      <c r="ADT23" s="439"/>
      <c r="ADU23" s="439"/>
      <c r="ADV23" s="439"/>
      <c r="ADW23" s="439"/>
      <c r="ADX23" s="439"/>
      <c r="ADY23" s="439"/>
      <c r="ADZ23" s="439"/>
      <c r="AEA23" s="439"/>
      <c r="AEB23" s="439"/>
      <c r="AEC23" s="439"/>
      <c r="AED23" s="439"/>
      <c r="AEE23" s="439"/>
      <c r="AEF23" s="439"/>
      <c r="AEG23" s="439"/>
      <c r="AEH23" s="439"/>
      <c r="AEI23" s="439"/>
      <c r="AEJ23" s="439"/>
      <c r="AEK23" s="439"/>
      <c r="AEL23" s="439"/>
      <c r="AEM23" s="439"/>
      <c r="AEN23" s="439"/>
      <c r="AEO23" s="439"/>
      <c r="AEP23" s="439"/>
      <c r="AEQ23" s="439"/>
      <c r="AER23" s="439"/>
      <c r="AES23" s="439"/>
      <c r="AET23" s="439"/>
      <c r="AEU23" s="439"/>
      <c r="AEV23" s="439"/>
      <c r="AEW23" s="439"/>
      <c r="AEX23" s="439"/>
      <c r="AEY23" s="439"/>
      <c r="AEZ23" s="439"/>
      <c r="AFA23" s="439"/>
      <c r="AFB23" s="439"/>
      <c r="AFC23" s="439"/>
      <c r="AFD23" s="439"/>
      <c r="AFE23" s="439"/>
      <c r="AFF23" s="439"/>
      <c r="AFG23" s="439"/>
      <c r="AFH23" s="439"/>
      <c r="AFI23" s="439"/>
      <c r="AFJ23" s="439"/>
      <c r="AFK23" s="439"/>
      <c r="AFL23" s="439"/>
      <c r="AFM23" s="439"/>
      <c r="AFN23" s="439"/>
      <c r="AFO23" s="439"/>
      <c r="AFP23" s="439"/>
      <c r="AFQ23" s="439"/>
      <c r="AFR23" s="439"/>
      <c r="AFS23" s="439"/>
      <c r="AFT23" s="439"/>
      <c r="AFU23" s="439"/>
      <c r="AFV23" s="439"/>
      <c r="AFW23" s="439"/>
      <c r="AFX23" s="439"/>
      <c r="AFY23" s="439"/>
      <c r="AFZ23" s="439"/>
      <c r="AGA23" s="439"/>
      <c r="AGB23" s="439"/>
      <c r="AGC23" s="439"/>
      <c r="AGD23" s="439"/>
      <c r="AGE23" s="439"/>
      <c r="AGF23" s="439"/>
      <c r="AGG23" s="439"/>
      <c r="AGH23" s="439"/>
      <c r="AGI23" s="439"/>
      <c r="AGJ23" s="439"/>
      <c r="AGK23" s="439"/>
      <c r="AGL23" s="439"/>
      <c r="AGM23" s="439"/>
      <c r="AGN23" s="439"/>
      <c r="AGO23" s="439"/>
      <c r="AGP23" s="439"/>
      <c r="AGQ23" s="439"/>
      <c r="AGR23" s="439"/>
      <c r="AGS23" s="439"/>
      <c r="AGT23" s="439"/>
      <c r="AGU23" s="439"/>
      <c r="AGV23" s="439"/>
      <c r="AGW23" s="439"/>
      <c r="AGX23" s="439"/>
      <c r="AGY23" s="439"/>
      <c r="AGZ23" s="439"/>
      <c r="AHA23" s="439"/>
      <c r="AHB23" s="439"/>
      <c r="AHC23" s="439"/>
      <c r="AHD23" s="439"/>
      <c r="AHE23" s="439"/>
      <c r="AHF23" s="439"/>
      <c r="AHG23" s="439"/>
      <c r="AHH23" s="439"/>
      <c r="AHI23" s="439"/>
      <c r="AHJ23" s="439"/>
      <c r="AHK23" s="439"/>
      <c r="AHL23" s="439"/>
      <c r="AHM23" s="439"/>
      <c r="AHN23" s="439"/>
      <c r="AHO23" s="439"/>
      <c r="AHP23" s="439"/>
      <c r="AHQ23" s="439"/>
      <c r="AHR23" s="439"/>
      <c r="AHS23" s="439"/>
      <c r="AHT23" s="439"/>
      <c r="AHU23" s="439"/>
      <c r="AHV23" s="439"/>
      <c r="AHW23" s="439"/>
      <c r="AHX23" s="439"/>
      <c r="AHY23" s="439"/>
      <c r="AHZ23" s="439"/>
      <c r="AIA23" s="439"/>
      <c r="AIB23" s="439"/>
      <c r="AIC23" s="439"/>
      <c r="AID23" s="439"/>
      <c r="AIE23" s="439"/>
      <c r="AIF23" s="439"/>
      <c r="AIG23" s="439"/>
      <c r="AIH23" s="439"/>
      <c r="AII23" s="439"/>
      <c r="AIJ23" s="439"/>
      <c r="AIK23" s="439"/>
      <c r="AIL23" s="439"/>
      <c r="AIM23" s="439"/>
      <c r="AIN23" s="439"/>
      <c r="AIO23" s="439"/>
      <c r="AIP23" s="439"/>
      <c r="AIQ23" s="439"/>
      <c r="AIR23" s="439"/>
      <c r="AIS23" s="439"/>
      <c r="AIT23" s="439"/>
      <c r="AIU23" s="439"/>
      <c r="AIV23" s="439"/>
      <c r="AIW23" s="439"/>
      <c r="AIX23" s="439"/>
      <c r="AIY23" s="439"/>
      <c r="AIZ23" s="439"/>
      <c r="AJA23" s="439"/>
      <c r="AJB23" s="439"/>
      <c r="AJC23" s="439"/>
      <c r="AJD23" s="439"/>
      <c r="AJE23" s="439"/>
      <c r="AJF23" s="439"/>
      <c r="AJG23" s="439"/>
      <c r="AJH23" s="439"/>
      <c r="AJI23" s="439"/>
      <c r="AJJ23" s="439"/>
      <c r="AJK23" s="439"/>
      <c r="AJL23" s="439"/>
      <c r="AJM23" s="439"/>
      <c r="AJN23" s="439"/>
      <c r="AJO23" s="439"/>
      <c r="AJP23" s="439"/>
      <c r="AJQ23" s="439"/>
      <c r="AJR23" s="439"/>
      <c r="AJS23" s="439"/>
      <c r="AJT23" s="439"/>
      <c r="AJU23" s="439"/>
      <c r="AJV23" s="439"/>
      <c r="AJW23" s="439"/>
      <c r="AJX23" s="439"/>
      <c r="AJY23" s="439"/>
      <c r="AJZ23" s="439"/>
      <c r="AKA23" s="439"/>
      <c r="AKB23" s="439"/>
      <c r="AKC23" s="439"/>
      <c r="AKD23" s="439"/>
      <c r="AKE23" s="439"/>
      <c r="AKF23" s="439"/>
      <c r="AKG23" s="439"/>
      <c r="AKH23" s="439"/>
      <c r="AKI23" s="439"/>
      <c r="AKJ23" s="439"/>
      <c r="AKK23" s="439"/>
      <c r="AKL23" s="439"/>
      <c r="AKM23" s="439"/>
      <c r="AKN23" s="439"/>
      <c r="AKO23" s="439"/>
      <c r="AKP23" s="439"/>
      <c r="AKQ23" s="439"/>
      <c r="AKR23" s="439"/>
      <c r="AKS23" s="439"/>
      <c r="AKT23" s="439"/>
      <c r="AKU23" s="439"/>
      <c r="AKV23" s="439"/>
      <c r="AKW23" s="439"/>
      <c r="AKX23" s="439"/>
      <c r="AKY23" s="439"/>
      <c r="AKZ23" s="439"/>
      <c r="ALA23" s="439"/>
      <c r="ALB23" s="439"/>
      <c r="ALC23" s="439"/>
      <c r="ALD23" s="439"/>
      <c r="ALE23" s="439"/>
      <c r="ALF23" s="439"/>
      <c r="ALG23" s="439"/>
      <c r="ALH23" s="439"/>
      <c r="ALI23" s="439"/>
      <c r="ALJ23" s="439"/>
      <c r="ALK23" s="439"/>
      <c r="ALL23" s="439"/>
      <c r="ALM23" s="439"/>
      <c r="ALN23" s="439"/>
      <c r="ALO23" s="439"/>
      <c r="ALP23" s="439"/>
      <c r="ALQ23" s="439"/>
      <c r="ALR23" s="439"/>
      <c r="ALS23" s="439"/>
      <c r="ALT23" s="439"/>
      <c r="ALU23" s="439"/>
      <c r="ALV23" s="439"/>
      <c r="ALW23" s="439"/>
      <c r="ALX23" s="439"/>
      <c r="ALY23" s="439"/>
      <c r="ALZ23" s="439"/>
      <c r="AMA23" s="439"/>
      <c r="AMB23" s="439"/>
      <c r="AMC23" s="439"/>
      <c r="AMD23" s="439"/>
      <c r="AME23" s="439"/>
      <c r="AMF23" s="439"/>
      <c r="AMG23" s="439"/>
      <c r="AMH23" s="439"/>
      <c r="AMI23" s="439"/>
      <c r="AMJ23" s="439"/>
    </row>
    <row r="24" spans="1:1024" customFormat="1" ht="395.25">
      <c r="A24" s="898">
        <f>A22+1</f>
        <v>5</v>
      </c>
      <c r="B24" s="888" t="s">
        <v>5294</v>
      </c>
      <c r="C24" s="885" t="s">
        <v>16</v>
      </c>
      <c r="D24" s="894">
        <v>1</v>
      </c>
      <c r="E24" s="1270"/>
      <c r="F24" s="896">
        <f>+D24*E24</f>
        <v>0</v>
      </c>
      <c r="G24" s="439"/>
      <c r="H24" s="439"/>
      <c r="I24" s="439"/>
      <c r="J24" s="439"/>
      <c r="K24" s="439"/>
      <c r="L24" s="439"/>
      <c r="M24" s="439"/>
      <c r="N24" s="439"/>
      <c r="O24" s="439"/>
      <c r="P24" s="439"/>
      <c r="Q24" s="439"/>
      <c r="R24" s="439"/>
      <c r="S24" s="439"/>
      <c r="T24" s="439"/>
      <c r="U24" s="439"/>
      <c r="V24" s="439"/>
      <c r="W24" s="439"/>
      <c r="X24" s="439"/>
      <c r="Y24" s="439"/>
      <c r="Z24" s="439"/>
      <c r="AA24" s="439"/>
      <c r="AB24" s="439"/>
      <c r="AC24" s="439"/>
      <c r="AD24" s="439"/>
      <c r="AE24" s="439"/>
      <c r="AF24" s="439"/>
      <c r="AG24" s="439"/>
      <c r="AH24" s="439"/>
      <c r="AI24" s="439"/>
      <c r="AJ24" s="439"/>
      <c r="AK24" s="439"/>
      <c r="AL24" s="439"/>
      <c r="AM24" s="439"/>
      <c r="AN24" s="439"/>
      <c r="AO24" s="439"/>
      <c r="AP24" s="439"/>
      <c r="AQ24" s="439"/>
      <c r="AR24" s="439"/>
      <c r="AS24" s="439"/>
      <c r="AT24" s="439"/>
      <c r="AU24" s="439"/>
      <c r="AV24" s="439"/>
      <c r="AW24" s="439"/>
      <c r="AX24" s="439"/>
      <c r="AY24" s="439"/>
      <c r="AZ24" s="439"/>
      <c r="BA24" s="439"/>
      <c r="BB24" s="439"/>
      <c r="BC24" s="439"/>
      <c r="BD24" s="439"/>
      <c r="BE24" s="439"/>
      <c r="BF24" s="439"/>
      <c r="BG24" s="439"/>
      <c r="BH24" s="439"/>
      <c r="BI24" s="439"/>
      <c r="BJ24" s="439"/>
      <c r="BK24" s="439"/>
      <c r="BL24" s="439"/>
      <c r="BM24" s="439"/>
      <c r="BN24" s="439"/>
      <c r="BO24" s="439"/>
      <c r="BP24" s="439"/>
      <c r="BQ24" s="439"/>
      <c r="BR24" s="439"/>
      <c r="BS24" s="439"/>
      <c r="BT24" s="439"/>
      <c r="BU24" s="439"/>
      <c r="BV24" s="439"/>
      <c r="BW24" s="439"/>
      <c r="BX24" s="439"/>
      <c r="BY24" s="439"/>
      <c r="BZ24" s="439"/>
      <c r="CA24" s="439"/>
      <c r="CB24" s="439"/>
      <c r="CC24" s="439"/>
      <c r="CD24" s="439"/>
      <c r="CE24" s="439"/>
      <c r="CF24" s="439"/>
      <c r="CG24" s="439"/>
      <c r="CH24" s="439"/>
      <c r="CI24" s="439"/>
      <c r="CJ24" s="439"/>
      <c r="CK24" s="439"/>
      <c r="CL24" s="439"/>
      <c r="CM24" s="439"/>
      <c r="CN24" s="439"/>
      <c r="CO24" s="439"/>
      <c r="CP24" s="439"/>
      <c r="CQ24" s="439"/>
      <c r="CR24" s="439"/>
      <c r="CS24" s="439"/>
      <c r="CT24" s="439"/>
      <c r="CU24" s="439"/>
      <c r="CV24" s="439"/>
      <c r="CW24" s="439"/>
      <c r="CX24" s="439"/>
      <c r="CY24" s="439"/>
      <c r="CZ24" s="439"/>
      <c r="DA24" s="439"/>
      <c r="DB24" s="439"/>
      <c r="DC24" s="439"/>
      <c r="DD24" s="439"/>
      <c r="DE24" s="439"/>
      <c r="DF24" s="439"/>
      <c r="DG24" s="439"/>
      <c r="DH24" s="439"/>
      <c r="DI24" s="439"/>
      <c r="DJ24" s="439"/>
      <c r="DK24" s="439"/>
      <c r="DL24" s="439"/>
      <c r="DM24" s="439"/>
      <c r="DN24" s="439"/>
      <c r="DO24" s="439"/>
      <c r="DP24" s="439"/>
      <c r="DQ24" s="439"/>
      <c r="DR24" s="439"/>
      <c r="DS24" s="439"/>
      <c r="DT24" s="439"/>
      <c r="DU24" s="439"/>
      <c r="DV24" s="439"/>
      <c r="DW24" s="439"/>
      <c r="DX24" s="439"/>
      <c r="DY24" s="439"/>
      <c r="DZ24" s="439"/>
      <c r="EA24" s="439"/>
      <c r="EB24" s="439"/>
      <c r="EC24" s="439"/>
      <c r="ED24" s="439"/>
      <c r="EE24" s="439"/>
      <c r="EF24" s="439"/>
      <c r="EG24" s="439"/>
      <c r="EH24" s="439"/>
      <c r="EI24" s="439"/>
      <c r="EJ24" s="439"/>
      <c r="EK24" s="439"/>
      <c r="EL24" s="439"/>
      <c r="EM24" s="439"/>
      <c r="EN24" s="439"/>
      <c r="EO24" s="439"/>
      <c r="EP24" s="439"/>
      <c r="EQ24" s="439"/>
      <c r="ER24" s="439"/>
      <c r="ES24" s="439"/>
      <c r="ET24" s="439"/>
      <c r="EU24" s="439"/>
      <c r="EV24" s="439"/>
      <c r="EW24" s="439"/>
      <c r="EX24" s="439"/>
      <c r="EY24" s="439"/>
      <c r="EZ24" s="439"/>
      <c r="FA24" s="439"/>
      <c r="FB24" s="439"/>
      <c r="FC24" s="439"/>
      <c r="FD24" s="439"/>
      <c r="FE24" s="439"/>
      <c r="FF24" s="439"/>
      <c r="FG24" s="439"/>
      <c r="FH24" s="439"/>
      <c r="FI24" s="439"/>
      <c r="FJ24" s="439"/>
      <c r="FK24" s="439"/>
      <c r="FL24" s="439"/>
      <c r="FM24" s="439"/>
      <c r="FN24" s="439"/>
      <c r="FO24" s="439"/>
      <c r="FP24" s="439"/>
      <c r="FQ24" s="439"/>
      <c r="FR24" s="439"/>
      <c r="FS24" s="439"/>
      <c r="FT24" s="439"/>
      <c r="FU24" s="439"/>
      <c r="FV24" s="439"/>
      <c r="FW24" s="439"/>
      <c r="FX24" s="439"/>
      <c r="FY24" s="439"/>
      <c r="FZ24" s="439"/>
      <c r="GA24" s="439"/>
      <c r="GB24" s="439"/>
      <c r="GC24" s="439"/>
      <c r="GD24" s="439"/>
      <c r="GE24" s="439"/>
      <c r="GF24" s="439"/>
      <c r="GG24" s="439"/>
      <c r="GH24" s="439"/>
      <c r="GI24" s="439"/>
      <c r="GJ24" s="439"/>
      <c r="GK24" s="439"/>
      <c r="GL24" s="439"/>
      <c r="GM24" s="439"/>
      <c r="GN24" s="439"/>
      <c r="GO24" s="439"/>
      <c r="GP24" s="439"/>
      <c r="GQ24" s="439"/>
      <c r="GR24" s="439"/>
      <c r="GS24" s="439"/>
      <c r="GT24" s="439"/>
      <c r="GU24" s="439"/>
      <c r="GV24" s="439"/>
      <c r="GW24" s="439"/>
      <c r="GX24" s="439"/>
      <c r="GY24" s="439"/>
      <c r="GZ24" s="439"/>
      <c r="HA24" s="439"/>
      <c r="HB24" s="439"/>
      <c r="HC24" s="439"/>
      <c r="HD24" s="439"/>
      <c r="HE24" s="439"/>
      <c r="HF24" s="439"/>
      <c r="HG24" s="439"/>
      <c r="HH24" s="439"/>
      <c r="HI24" s="439"/>
      <c r="HJ24" s="439"/>
      <c r="HK24" s="439"/>
      <c r="HL24" s="439"/>
      <c r="HM24" s="439"/>
      <c r="HN24" s="439"/>
      <c r="HO24" s="439"/>
      <c r="HP24" s="439"/>
      <c r="HQ24" s="439"/>
      <c r="HR24" s="439"/>
      <c r="HS24" s="439"/>
      <c r="HT24" s="439"/>
      <c r="HU24" s="439"/>
      <c r="HV24" s="439"/>
      <c r="HW24" s="439"/>
      <c r="HX24" s="439"/>
      <c r="HY24" s="439"/>
      <c r="HZ24" s="439"/>
      <c r="IA24" s="439"/>
      <c r="IB24" s="439"/>
      <c r="IC24" s="439"/>
      <c r="ID24" s="439"/>
      <c r="IE24" s="439"/>
      <c r="IF24" s="439"/>
      <c r="IG24" s="439"/>
      <c r="IH24" s="439"/>
      <c r="II24" s="439"/>
      <c r="IJ24" s="439"/>
      <c r="IK24" s="439"/>
      <c r="IL24" s="439"/>
      <c r="IM24" s="439"/>
      <c r="IN24" s="439"/>
      <c r="IO24" s="439"/>
      <c r="IP24" s="439"/>
      <c r="IQ24" s="439"/>
      <c r="IR24" s="439"/>
      <c r="IS24" s="439"/>
      <c r="IT24" s="439"/>
      <c r="IU24" s="439"/>
      <c r="IV24" s="439"/>
      <c r="IW24" s="439"/>
      <c r="IX24" s="439"/>
      <c r="IY24" s="439"/>
      <c r="IZ24" s="439"/>
      <c r="JA24" s="439"/>
      <c r="JB24" s="439"/>
      <c r="JC24" s="439"/>
      <c r="JD24" s="439"/>
      <c r="JE24" s="439"/>
      <c r="JF24" s="439"/>
      <c r="JG24" s="439"/>
      <c r="JH24" s="439"/>
      <c r="JI24" s="439"/>
      <c r="JJ24" s="439"/>
      <c r="JK24" s="439"/>
      <c r="JL24" s="439"/>
      <c r="JM24" s="439"/>
      <c r="JN24" s="439"/>
      <c r="JO24" s="439"/>
      <c r="JP24" s="439"/>
      <c r="JQ24" s="439"/>
      <c r="JR24" s="439"/>
      <c r="JS24" s="439"/>
      <c r="JT24" s="439"/>
      <c r="JU24" s="439"/>
      <c r="JV24" s="439"/>
      <c r="JW24" s="439"/>
      <c r="JX24" s="439"/>
      <c r="JY24" s="439"/>
      <c r="JZ24" s="439"/>
      <c r="KA24" s="439"/>
      <c r="KB24" s="439"/>
      <c r="KC24" s="439"/>
      <c r="KD24" s="439"/>
      <c r="KE24" s="439"/>
      <c r="KF24" s="439"/>
      <c r="KG24" s="439"/>
      <c r="KH24" s="439"/>
      <c r="KI24" s="439"/>
      <c r="KJ24" s="439"/>
      <c r="KK24" s="439"/>
      <c r="KL24" s="439"/>
      <c r="KM24" s="439"/>
      <c r="KN24" s="439"/>
      <c r="KO24" s="439"/>
      <c r="KP24" s="439"/>
      <c r="KQ24" s="439"/>
      <c r="KR24" s="439"/>
      <c r="KS24" s="439"/>
      <c r="KT24" s="439"/>
      <c r="KU24" s="439"/>
      <c r="KV24" s="439"/>
      <c r="KW24" s="439"/>
      <c r="KX24" s="439"/>
      <c r="KY24" s="439"/>
      <c r="KZ24" s="439"/>
      <c r="LA24" s="439"/>
      <c r="LB24" s="439"/>
      <c r="LC24" s="439"/>
      <c r="LD24" s="439"/>
      <c r="LE24" s="439"/>
      <c r="LF24" s="439"/>
      <c r="LG24" s="439"/>
      <c r="LH24" s="439"/>
      <c r="LI24" s="439"/>
      <c r="LJ24" s="439"/>
      <c r="LK24" s="439"/>
      <c r="LL24" s="439"/>
      <c r="LM24" s="439"/>
      <c r="LN24" s="439"/>
      <c r="LO24" s="439"/>
      <c r="LP24" s="439"/>
      <c r="LQ24" s="439"/>
      <c r="LR24" s="439"/>
      <c r="LS24" s="439"/>
      <c r="LT24" s="439"/>
      <c r="LU24" s="439"/>
      <c r="LV24" s="439"/>
      <c r="LW24" s="439"/>
      <c r="LX24" s="439"/>
      <c r="LY24" s="439"/>
      <c r="LZ24" s="439"/>
      <c r="MA24" s="439"/>
      <c r="MB24" s="439"/>
      <c r="MC24" s="439"/>
      <c r="MD24" s="439"/>
      <c r="ME24" s="439"/>
      <c r="MF24" s="439"/>
      <c r="MG24" s="439"/>
      <c r="MH24" s="439"/>
      <c r="MI24" s="439"/>
      <c r="MJ24" s="439"/>
      <c r="MK24" s="439"/>
      <c r="ML24" s="439"/>
      <c r="MM24" s="439"/>
      <c r="MN24" s="439"/>
      <c r="MO24" s="439"/>
      <c r="MP24" s="439"/>
      <c r="MQ24" s="439"/>
      <c r="MR24" s="439"/>
      <c r="MS24" s="439"/>
      <c r="MT24" s="439"/>
      <c r="MU24" s="439"/>
      <c r="MV24" s="439"/>
      <c r="MW24" s="439"/>
      <c r="MX24" s="439"/>
      <c r="MY24" s="439"/>
      <c r="MZ24" s="439"/>
      <c r="NA24" s="439"/>
      <c r="NB24" s="439"/>
      <c r="NC24" s="439"/>
      <c r="ND24" s="439"/>
      <c r="NE24" s="439"/>
      <c r="NF24" s="439"/>
      <c r="NG24" s="439"/>
      <c r="NH24" s="439"/>
      <c r="NI24" s="439"/>
      <c r="NJ24" s="439"/>
      <c r="NK24" s="439"/>
      <c r="NL24" s="439"/>
      <c r="NM24" s="439"/>
      <c r="NN24" s="439"/>
      <c r="NO24" s="439"/>
      <c r="NP24" s="439"/>
      <c r="NQ24" s="439"/>
      <c r="NR24" s="439"/>
      <c r="NS24" s="439"/>
      <c r="NT24" s="439"/>
      <c r="NU24" s="439"/>
      <c r="NV24" s="439"/>
      <c r="NW24" s="439"/>
      <c r="NX24" s="439"/>
      <c r="NY24" s="439"/>
      <c r="NZ24" s="439"/>
      <c r="OA24" s="439"/>
      <c r="OB24" s="439"/>
      <c r="OC24" s="439"/>
      <c r="OD24" s="439"/>
      <c r="OE24" s="439"/>
      <c r="OF24" s="439"/>
      <c r="OG24" s="439"/>
      <c r="OH24" s="439"/>
      <c r="OI24" s="439"/>
      <c r="OJ24" s="439"/>
      <c r="OK24" s="439"/>
      <c r="OL24" s="439"/>
      <c r="OM24" s="439"/>
      <c r="ON24" s="439"/>
      <c r="OO24" s="439"/>
      <c r="OP24" s="439"/>
      <c r="OQ24" s="439"/>
      <c r="OR24" s="439"/>
      <c r="OS24" s="439"/>
      <c r="OT24" s="439"/>
      <c r="OU24" s="439"/>
      <c r="OV24" s="439"/>
      <c r="OW24" s="439"/>
      <c r="OX24" s="439"/>
      <c r="OY24" s="439"/>
      <c r="OZ24" s="439"/>
      <c r="PA24" s="439"/>
      <c r="PB24" s="439"/>
      <c r="PC24" s="439"/>
      <c r="PD24" s="439"/>
      <c r="PE24" s="439"/>
      <c r="PF24" s="439"/>
      <c r="PG24" s="439"/>
      <c r="PH24" s="439"/>
      <c r="PI24" s="439"/>
      <c r="PJ24" s="439"/>
      <c r="PK24" s="439"/>
      <c r="PL24" s="439"/>
      <c r="PM24" s="439"/>
      <c r="PN24" s="439"/>
      <c r="PO24" s="439"/>
      <c r="PP24" s="439"/>
      <c r="PQ24" s="439"/>
      <c r="PR24" s="439"/>
      <c r="PS24" s="439"/>
      <c r="PT24" s="439"/>
      <c r="PU24" s="439"/>
      <c r="PV24" s="439"/>
      <c r="PW24" s="439"/>
      <c r="PX24" s="439"/>
      <c r="PY24" s="439"/>
      <c r="PZ24" s="439"/>
      <c r="QA24" s="439"/>
      <c r="QB24" s="439"/>
      <c r="QC24" s="439"/>
      <c r="QD24" s="439"/>
      <c r="QE24" s="439"/>
      <c r="QF24" s="439"/>
      <c r="QG24" s="439"/>
      <c r="QH24" s="439"/>
      <c r="QI24" s="439"/>
      <c r="QJ24" s="439"/>
      <c r="QK24" s="439"/>
      <c r="QL24" s="439"/>
      <c r="QM24" s="439"/>
      <c r="QN24" s="439"/>
      <c r="QO24" s="439"/>
      <c r="QP24" s="439"/>
      <c r="QQ24" s="439"/>
      <c r="QR24" s="439"/>
      <c r="QS24" s="439"/>
      <c r="QT24" s="439"/>
      <c r="QU24" s="439"/>
      <c r="QV24" s="439"/>
      <c r="QW24" s="439"/>
      <c r="QX24" s="439"/>
      <c r="QY24" s="439"/>
      <c r="QZ24" s="439"/>
      <c r="RA24" s="439"/>
      <c r="RB24" s="439"/>
      <c r="RC24" s="439"/>
      <c r="RD24" s="439"/>
      <c r="RE24" s="439"/>
      <c r="RF24" s="439"/>
      <c r="RG24" s="439"/>
      <c r="RH24" s="439"/>
      <c r="RI24" s="439"/>
      <c r="RJ24" s="439"/>
      <c r="RK24" s="439"/>
      <c r="RL24" s="439"/>
      <c r="RM24" s="439"/>
      <c r="RN24" s="439"/>
      <c r="RO24" s="439"/>
      <c r="RP24" s="439"/>
      <c r="RQ24" s="439"/>
      <c r="RR24" s="439"/>
      <c r="RS24" s="439"/>
      <c r="RT24" s="439"/>
      <c r="RU24" s="439"/>
      <c r="RV24" s="439"/>
      <c r="RW24" s="439"/>
      <c r="RX24" s="439"/>
      <c r="RY24" s="439"/>
      <c r="RZ24" s="439"/>
      <c r="SA24" s="439"/>
      <c r="SB24" s="439"/>
      <c r="SC24" s="439"/>
      <c r="SD24" s="439"/>
      <c r="SE24" s="439"/>
      <c r="SF24" s="439"/>
      <c r="SG24" s="439"/>
      <c r="SH24" s="439"/>
      <c r="SI24" s="439"/>
      <c r="SJ24" s="439"/>
      <c r="SK24" s="439"/>
      <c r="SL24" s="439"/>
      <c r="SM24" s="439"/>
      <c r="SN24" s="439"/>
      <c r="SO24" s="439"/>
      <c r="SP24" s="439"/>
      <c r="SQ24" s="439"/>
      <c r="SR24" s="439"/>
      <c r="SS24" s="439"/>
      <c r="ST24" s="439"/>
      <c r="SU24" s="439"/>
      <c r="SV24" s="439"/>
      <c r="SW24" s="439"/>
      <c r="SX24" s="439"/>
      <c r="SY24" s="439"/>
      <c r="SZ24" s="439"/>
      <c r="TA24" s="439"/>
      <c r="TB24" s="439"/>
      <c r="TC24" s="439"/>
      <c r="TD24" s="439"/>
      <c r="TE24" s="439"/>
      <c r="TF24" s="439"/>
      <c r="TG24" s="439"/>
      <c r="TH24" s="439"/>
      <c r="TI24" s="439"/>
      <c r="TJ24" s="439"/>
      <c r="TK24" s="439"/>
      <c r="TL24" s="439"/>
      <c r="TM24" s="439"/>
      <c r="TN24" s="439"/>
      <c r="TO24" s="439"/>
      <c r="TP24" s="439"/>
      <c r="TQ24" s="439"/>
      <c r="TR24" s="439"/>
      <c r="TS24" s="439"/>
      <c r="TT24" s="439"/>
      <c r="TU24" s="439"/>
      <c r="TV24" s="439"/>
      <c r="TW24" s="439"/>
      <c r="TX24" s="439"/>
      <c r="TY24" s="439"/>
      <c r="TZ24" s="439"/>
      <c r="UA24" s="439"/>
      <c r="UB24" s="439"/>
      <c r="UC24" s="439"/>
      <c r="UD24" s="439"/>
      <c r="UE24" s="439"/>
      <c r="UF24" s="439"/>
      <c r="UG24" s="439"/>
      <c r="UH24" s="439"/>
      <c r="UI24" s="439"/>
      <c r="UJ24" s="439"/>
      <c r="UK24" s="439"/>
      <c r="UL24" s="439"/>
      <c r="UM24" s="439"/>
      <c r="UN24" s="439"/>
      <c r="UO24" s="439"/>
      <c r="UP24" s="439"/>
      <c r="UQ24" s="439"/>
      <c r="UR24" s="439"/>
      <c r="US24" s="439"/>
      <c r="UT24" s="439"/>
      <c r="UU24" s="439"/>
      <c r="UV24" s="439"/>
      <c r="UW24" s="439"/>
      <c r="UX24" s="439"/>
      <c r="UY24" s="439"/>
      <c r="UZ24" s="439"/>
      <c r="VA24" s="439"/>
      <c r="VB24" s="439"/>
      <c r="VC24" s="439"/>
      <c r="VD24" s="439"/>
      <c r="VE24" s="439"/>
      <c r="VF24" s="439"/>
      <c r="VG24" s="439"/>
      <c r="VH24" s="439"/>
      <c r="VI24" s="439"/>
      <c r="VJ24" s="439"/>
      <c r="VK24" s="439"/>
      <c r="VL24" s="439"/>
      <c r="VM24" s="439"/>
      <c r="VN24" s="439"/>
      <c r="VO24" s="439"/>
      <c r="VP24" s="439"/>
      <c r="VQ24" s="439"/>
      <c r="VR24" s="439"/>
      <c r="VS24" s="439"/>
      <c r="VT24" s="439"/>
      <c r="VU24" s="439"/>
      <c r="VV24" s="439"/>
      <c r="VW24" s="439"/>
      <c r="VX24" s="439"/>
      <c r="VY24" s="439"/>
      <c r="VZ24" s="439"/>
      <c r="WA24" s="439"/>
      <c r="WB24" s="439"/>
      <c r="WC24" s="439"/>
      <c r="WD24" s="439"/>
      <c r="WE24" s="439"/>
      <c r="WF24" s="439"/>
      <c r="WG24" s="439"/>
      <c r="WH24" s="439"/>
      <c r="WI24" s="439"/>
      <c r="WJ24" s="439"/>
      <c r="WK24" s="439"/>
      <c r="WL24" s="439"/>
      <c r="WM24" s="439"/>
      <c r="WN24" s="439"/>
      <c r="WO24" s="439"/>
      <c r="WP24" s="439"/>
      <c r="WQ24" s="439"/>
      <c r="WR24" s="439"/>
      <c r="WS24" s="439"/>
      <c r="WT24" s="439"/>
      <c r="WU24" s="439"/>
      <c r="WV24" s="439"/>
      <c r="WW24" s="439"/>
      <c r="WX24" s="439"/>
      <c r="WY24" s="439"/>
      <c r="WZ24" s="439"/>
      <c r="XA24" s="439"/>
      <c r="XB24" s="439"/>
      <c r="XC24" s="439"/>
      <c r="XD24" s="439"/>
      <c r="XE24" s="439"/>
      <c r="XF24" s="439"/>
      <c r="XG24" s="439"/>
      <c r="XH24" s="439"/>
      <c r="XI24" s="439"/>
      <c r="XJ24" s="439"/>
      <c r="XK24" s="439"/>
      <c r="XL24" s="439"/>
      <c r="XM24" s="439"/>
      <c r="XN24" s="439"/>
      <c r="XO24" s="439"/>
      <c r="XP24" s="439"/>
      <c r="XQ24" s="439"/>
      <c r="XR24" s="439"/>
      <c r="XS24" s="439"/>
      <c r="XT24" s="439"/>
      <c r="XU24" s="439"/>
      <c r="XV24" s="439"/>
      <c r="XW24" s="439"/>
      <c r="XX24" s="439"/>
      <c r="XY24" s="439"/>
      <c r="XZ24" s="439"/>
      <c r="YA24" s="439"/>
      <c r="YB24" s="439"/>
      <c r="YC24" s="439"/>
      <c r="YD24" s="439"/>
      <c r="YE24" s="439"/>
      <c r="YF24" s="439"/>
      <c r="YG24" s="439"/>
      <c r="YH24" s="439"/>
      <c r="YI24" s="439"/>
      <c r="YJ24" s="439"/>
      <c r="YK24" s="439"/>
      <c r="YL24" s="439"/>
      <c r="YM24" s="439"/>
      <c r="YN24" s="439"/>
      <c r="YO24" s="439"/>
      <c r="YP24" s="439"/>
      <c r="YQ24" s="439"/>
      <c r="YR24" s="439"/>
      <c r="YS24" s="439"/>
      <c r="YT24" s="439"/>
      <c r="YU24" s="439"/>
      <c r="YV24" s="439"/>
      <c r="YW24" s="439"/>
      <c r="YX24" s="439"/>
      <c r="YY24" s="439"/>
      <c r="YZ24" s="439"/>
      <c r="ZA24" s="439"/>
      <c r="ZB24" s="439"/>
      <c r="ZC24" s="439"/>
      <c r="ZD24" s="439"/>
      <c r="ZE24" s="439"/>
      <c r="ZF24" s="439"/>
      <c r="ZG24" s="439"/>
      <c r="ZH24" s="439"/>
      <c r="ZI24" s="439"/>
      <c r="ZJ24" s="439"/>
      <c r="ZK24" s="439"/>
      <c r="ZL24" s="439"/>
      <c r="ZM24" s="439"/>
      <c r="ZN24" s="439"/>
      <c r="ZO24" s="439"/>
      <c r="ZP24" s="439"/>
      <c r="ZQ24" s="439"/>
      <c r="ZR24" s="439"/>
      <c r="ZS24" s="439"/>
      <c r="ZT24" s="439"/>
      <c r="ZU24" s="439"/>
      <c r="ZV24" s="439"/>
      <c r="ZW24" s="439"/>
      <c r="ZX24" s="439"/>
      <c r="ZY24" s="439"/>
      <c r="ZZ24" s="439"/>
      <c r="AAA24" s="439"/>
      <c r="AAB24" s="439"/>
      <c r="AAC24" s="439"/>
      <c r="AAD24" s="439"/>
      <c r="AAE24" s="439"/>
      <c r="AAF24" s="439"/>
      <c r="AAG24" s="439"/>
      <c r="AAH24" s="439"/>
      <c r="AAI24" s="439"/>
      <c r="AAJ24" s="439"/>
      <c r="AAK24" s="439"/>
      <c r="AAL24" s="439"/>
      <c r="AAM24" s="439"/>
      <c r="AAN24" s="439"/>
      <c r="AAO24" s="439"/>
      <c r="AAP24" s="439"/>
      <c r="AAQ24" s="439"/>
      <c r="AAR24" s="439"/>
      <c r="AAS24" s="439"/>
      <c r="AAT24" s="439"/>
      <c r="AAU24" s="439"/>
      <c r="AAV24" s="439"/>
      <c r="AAW24" s="439"/>
      <c r="AAX24" s="439"/>
      <c r="AAY24" s="439"/>
      <c r="AAZ24" s="439"/>
      <c r="ABA24" s="439"/>
      <c r="ABB24" s="439"/>
      <c r="ABC24" s="439"/>
      <c r="ABD24" s="439"/>
      <c r="ABE24" s="439"/>
      <c r="ABF24" s="439"/>
      <c r="ABG24" s="439"/>
      <c r="ABH24" s="439"/>
      <c r="ABI24" s="439"/>
      <c r="ABJ24" s="439"/>
      <c r="ABK24" s="439"/>
      <c r="ABL24" s="439"/>
      <c r="ABM24" s="439"/>
      <c r="ABN24" s="439"/>
      <c r="ABO24" s="439"/>
      <c r="ABP24" s="439"/>
      <c r="ABQ24" s="439"/>
      <c r="ABR24" s="439"/>
      <c r="ABS24" s="439"/>
      <c r="ABT24" s="439"/>
      <c r="ABU24" s="439"/>
      <c r="ABV24" s="439"/>
      <c r="ABW24" s="439"/>
      <c r="ABX24" s="439"/>
      <c r="ABY24" s="439"/>
      <c r="ABZ24" s="439"/>
      <c r="ACA24" s="439"/>
      <c r="ACB24" s="439"/>
      <c r="ACC24" s="439"/>
      <c r="ACD24" s="439"/>
      <c r="ACE24" s="439"/>
      <c r="ACF24" s="439"/>
      <c r="ACG24" s="439"/>
      <c r="ACH24" s="439"/>
      <c r="ACI24" s="439"/>
      <c r="ACJ24" s="439"/>
      <c r="ACK24" s="439"/>
      <c r="ACL24" s="439"/>
      <c r="ACM24" s="439"/>
      <c r="ACN24" s="439"/>
      <c r="ACO24" s="439"/>
      <c r="ACP24" s="439"/>
      <c r="ACQ24" s="439"/>
      <c r="ACR24" s="439"/>
      <c r="ACS24" s="439"/>
      <c r="ACT24" s="439"/>
      <c r="ACU24" s="439"/>
      <c r="ACV24" s="439"/>
      <c r="ACW24" s="439"/>
      <c r="ACX24" s="439"/>
      <c r="ACY24" s="439"/>
      <c r="ACZ24" s="439"/>
      <c r="ADA24" s="439"/>
      <c r="ADB24" s="439"/>
      <c r="ADC24" s="439"/>
      <c r="ADD24" s="439"/>
      <c r="ADE24" s="439"/>
      <c r="ADF24" s="439"/>
      <c r="ADG24" s="439"/>
      <c r="ADH24" s="439"/>
      <c r="ADI24" s="439"/>
      <c r="ADJ24" s="439"/>
      <c r="ADK24" s="439"/>
      <c r="ADL24" s="439"/>
      <c r="ADM24" s="439"/>
      <c r="ADN24" s="439"/>
      <c r="ADO24" s="439"/>
      <c r="ADP24" s="439"/>
      <c r="ADQ24" s="439"/>
      <c r="ADR24" s="439"/>
      <c r="ADS24" s="439"/>
      <c r="ADT24" s="439"/>
      <c r="ADU24" s="439"/>
      <c r="ADV24" s="439"/>
      <c r="ADW24" s="439"/>
      <c r="ADX24" s="439"/>
      <c r="ADY24" s="439"/>
      <c r="ADZ24" s="439"/>
      <c r="AEA24" s="439"/>
      <c r="AEB24" s="439"/>
      <c r="AEC24" s="439"/>
      <c r="AED24" s="439"/>
      <c r="AEE24" s="439"/>
      <c r="AEF24" s="439"/>
      <c r="AEG24" s="439"/>
      <c r="AEH24" s="439"/>
      <c r="AEI24" s="439"/>
      <c r="AEJ24" s="439"/>
      <c r="AEK24" s="439"/>
      <c r="AEL24" s="439"/>
      <c r="AEM24" s="439"/>
      <c r="AEN24" s="439"/>
      <c r="AEO24" s="439"/>
      <c r="AEP24" s="439"/>
      <c r="AEQ24" s="439"/>
      <c r="AER24" s="439"/>
      <c r="AES24" s="439"/>
      <c r="AET24" s="439"/>
      <c r="AEU24" s="439"/>
      <c r="AEV24" s="439"/>
      <c r="AEW24" s="439"/>
      <c r="AEX24" s="439"/>
      <c r="AEY24" s="439"/>
      <c r="AEZ24" s="439"/>
      <c r="AFA24" s="439"/>
      <c r="AFB24" s="439"/>
      <c r="AFC24" s="439"/>
      <c r="AFD24" s="439"/>
      <c r="AFE24" s="439"/>
      <c r="AFF24" s="439"/>
      <c r="AFG24" s="439"/>
      <c r="AFH24" s="439"/>
      <c r="AFI24" s="439"/>
      <c r="AFJ24" s="439"/>
      <c r="AFK24" s="439"/>
      <c r="AFL24" s="439"/>
      <c r="AFM24" s="439"/>
      <c r="AFN24" s="439"/>
      <c r="AFO24" s="439"/>
      <c r="AFP24" s="439"/>
      <c r="AFQ24" s="439"/>
      <c r="AFR24" s="439"/>
      <c r="AFS24" s="439"/>
      <c r="AFT24" s="439"/>
      <c r="AFU24" s="439"/>
      <c r="AFV24" s="439"/>
      <c r="AFW24" s="439"/>
      <c r="AFX24" s="439"/>
      <c r="AFY24" s="439"/>
      <c r="AFZ24" s="439"/>
      <c r="AGA24" s="439"/>
      <c r="AGB24" s="439"/>
      <c r="AGC24" s="439"/>
      <c r="AGD24" s="439"/>
      <c r="AGE24" s="439"/>
      <c r="AGF24" s="439"/>
      <c r="AGG24" s="439"/>
      <c r="AGH24" s="439"/>
      <c r="AGI24" s="439"/>
      <c r="AGJ24" s="439"/>
      <c r="AGK24" s="439"/>
      <c r="AGL24" s="439"/>
      <c r="AGM24" s="439"/>
      <c r="AGN24" s="439"/>
      <c r="AGO24" s="439"/>
      <c r="AGP24" s="439"/>
      <c r="AGQ24" s="439"/>
      <c r="AGR24" s="439"/>
      <c r="AGS24" s="439"/>
      <c r="AGT24" s="439"/>
      <c r="AGU24" s="439"/>
      <c r="AGV24" s="439"/>
      <c r="AGW24" s="439"/>
      <c r="AGX24" s="439"/>
      <c r="AGY24" s="439"/>
      <c r="AGZ24" s="439"/>
      <c r="AHA24" s="439"/>
      <c r="AHB24" s="439"/>
      <c r="AHC24" s="439"/>
      <c r="AHD24" s="439"/>
      <c r="AHE24" s="439"/>
      <c r="AHF24" s="439"/>
      <c r="AHG24" s="439"/>
      <c r="AHH24" s="439"/>
      <c r="AHI24" s="439"/>
      <c r="AHJ24" s="439"/>
      <c r="AHK24" s="439"/>
      <c r="AHL24" s="439"/>
      <c r="AHM24" s="439"/>
      <c r="AHN24" s="439"/>
      <c r="AHO24" s="439"/>
      <c r="AHP24" s="439"/>
      <c r="AHQ24" s="439"/>
      <c r="AHR24" s="439"/>
      <c r="AHS24" s="439"/>
      <c r="AHT24" s="439"/>
      <c r="AHU24" s="439"/>
      <c r="AHV24" s="439"/>
      <c r="AHW24" s="439"/>
      <c r="AHX24" s="439"/>
      <c r="AHY24" s="439"/>
      <c r="AHZ24" s="439"/>
      <c r="AIA24" s="439"/>
      <c r="AIB24" s="439"/>
      <c r="AIC24" s="439"/>
      <c r="AID24" s="439"/>
      <c r="AIE24" s="439"/>
      <c r="AIF24" s="439"/>
      <c r="AIG24" s="439"/>
      <c r="AIH24" s="439"/>
      <c r="AII24" s="439"/>
      <c r="AIJ24" s="439"/>
      <c r="AIK24" s="439"/>
      <c r="AIL24" s="439"/>
      <c r="AIM24" s="439"/>
      <c r="AIN24" s="439"/>
      <c r="AIO24" s="439"/>
      <c r="AIP24" s="439"/>
      <c r="AIQ24" s="439"/>
      <c r="AIR24" s="439"/>
      <c r="AIS24" s="439"/>
      <c r="AIT24" s="439"/>
      <c r="AIU24" s="439"/>
      <c r="AIV24" s="439"/>
      <c r="AIW24" s="439"/>
      <c r="AIX24" s="439"/>
      <c r="AIY24" s="439"/>
      <c r="AIZ24" s="439"/>
      <c r="AJA24" s="439"/>
      <c r="AJB24" s="439"/>
      <c r="AJC24" s="439"/>
      <c r="AJD24" s="439"/>
      <c r="AJE24" s="439"/>
      <c r="AJF24" s="439"/>
      <c r="AJG24" s="439"/>
      <c r="AJH24" s="439"/>
      <c r="AJI24" s="439"/>
      <c r="AJJ24" s="439"/>
      <c r="AJK24" s="439"/>
      <c r="AJL24" s="439"/>
      <c r="AJM24" s="439"/>
      <c r="AJN24" s="439"/>
      <c r="AJO24" s="439"/>
      <c r="AJP24" s="439"/>
      <c r="AJQ24" s="439"/>
      <c r="AJR24" s="439"/>
      <c r="AJS24" s="439"/>
      <c r="AJT24" s="439"/>
      <c r="AJU24" s="439"/>
      <c r="AJV24" s="439"/>
      <c r="AJW24" s="439"/>
      <c r="AJX24" s="439"/>
      <c r="AJY24" s="439"/>
      <c r="AJZ24" s="439"/>
      <c r="AKA24" s="439"/>
      <c r="AKB24" s="439"/>
      <c r="AKC24" s="439"/>
      <c r="AKD24" s="439"/>
      <c r="AKE24" s="439"/>
      <c r="AKF24" s="439"/>
      <c r="AKG24" s="439"/>
      <c r="AKH24" s="439"/>
      <c r="AKI24" s="439"/>
      <c r="AKJ24" s="439"/>
      <c r="AKK24" s="439"/>
      <c r="AKL24" s="439"/>
      <c r="AKM24" s="439"/>
      <c r="AKN24" s="439"/>
      <c r="AKO24" s="439"/>
      <c r="AKP24" s="439"/>
      <c r="AKQ24" s="439"/>
      <c r="AKR24" s="439"/>
      <c r="AKS24" s="439"/>
      <c r="AKT24" s="439"/>
      <c r="AKU24" s="439"/>
      <c r="AKV24" s="439"/>
      <c r="AKW24" s="439"/>
      <c r="AKX24" s="439"/>
      <c r="AKY24" s="439"/>
      <c r="AKZ24" s="439"/>
      <c r="ALA24" s="439"/>
      <c r="ALB24" s="439"/>
      <c r="ALC24" s="439"/>
      <c r="ALD24" s="439"/>
      <c r="ALE24" s="439"/>
      <c r="ALF24" s="439"/>
      <c r="ALG24" s="439"/>
      <c r="ALH24" s="439"/>
      <c r="ALI24" s="439"/>
      <c r="ALJ24" s="439"/>
      <c r="ALK24" s="439"/>
      <c r="ALL24" s="439"/>
      <c r="ALM24" s="439"/>
      <c r="ALN24" s="439"/>
      <c r="ALO24" s="439"/>
      <c r="ALP24" s="439"/>
      <c r="ALQ24" s="439"/>
      <c r="ALR24" s="439"/>
      <c r="ALS24" s="439"/>
      <c r="ALT24" s="439"/>
      <c r="ALU24" s="439"/>
      <c r="ALV24" s="439"/>
      <c r="ALW24" s="439"/>
      <c r="ALX24" s="439"/>
      <c r="ALY24" s="439"/>
      <c r="ALZ24" s="439"/>
      <c r="AMA24" s="439"/>
      <c r="AMB24" s="439"/>
      <c r="AMC24" s="439"/>
      <c r="AMD24" s="439"/>
      <c r="AME24" s="439"/>
      <c r="AMF24" s="439"/>
      <c r="AMG24" s="439"/>
      <c r="AMH24" s="439"/>
      <c r="AMI24" s="439"/>
      <c r="AMJ24" s="439"/>
    </row>
    <row r="25" spans="1:1024" s="439" customFormat="1">
      <c r="A25" s="900"/>
      <c r="B25" s="435"/>
      <c r="C25" s="885"/>
      <c r="D25" s="902"/>
      <c r="E25" s="1196"/>
      <c r="F25" s="903"/>
    </row>
    <row r="26" spans="1:1024" customFormat="1" ht="255">
      <c r="A26" s="898">
        <f>A24+1</f>
        <v>6</v>
      </c>
      <c r="B26" s="888" t="s">
        <v>5295</v>
      </c>
      <c r="C26" s="885" t="s">
        <v>16</v>
      </c>
      <c r="D26" s="894">
        <v>3</v>
      </c>
      <c r="E26" s="1270"/>
      <c r="F26" s="896">
        <f>+D26*E26</f>
        <v>0</v>
      </c>
      <c r="G26" s="439"/>
      <c r="H26" s="439"/>
      <c r="I26" s="439"/>
      <c r="J26" s="439"/>
      <c r="K26" s="439"/>
      <c r="L26" s="439"/>
      <c r="M26" s="439"/>
      <c r="N26" s="439"/>
      <c r="O26" s="439"/>
      <c r="P26" s="439"/>
      <c r="Q26" s="439"/>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c r="AX26" s="439"/>
      <c r="AY26" s="439"/>
      <c r="AZ26" s="439"/>
      <c r="BA26" s="439"/>
      <c r="BB26" s="439"/>
      <c r="BC26" s="439"/>
      <c r="BD26" s="439"/>
      <c r="BE26" s="439"/>
      <c r="BF26" s="439"/>
      <c r="BG26" s="439"/>
      <c r="BH26" s="439"/>
      <c r="BI26" s="439"/>
      <c r="BJ26" s="439"/>
      <c r="BK26" s="439"/>
      <c r="BL26" s="439"/>
      <c r="BM26" s="439"/>
      <c r="BN26" s="439"/>
      <c r="BO26" s="439"/>
      <c r="BP26" s="439"/>
      <c r="BQ26" s="439"/>
      <c r="BR26" s="439"/>
      <c r="BS26" s="439"/>
      <c r="BT26" s="439"/>
      <c r="BU26" s="439"/>
      <c r="BV26" s="439"/>
      <c r="BW26" s="439"/>
      <c r="BX26" s="439"/>
      <c r="BY26" s="439"/>
      <c r="BZ26" s="439"/>
      <c r="CA26" s="439"/>
      <c r="CB26" s="439"/>
      <c r="CC26" s="439"/>
      <c r="CD26" s="439"/>
      <c r="CE26" s="439"/>
      <c r="CF26" s="439"/>
      <c r="CG26" s="439"/>
      <c r="CH26" s="439"/>
      <c r="CI26" s="439"/>
      <c r="CJ26" s="439"/>
      <c r="CK26" s="439"/>
      <c r="CL26" s="439"/>
      <c r="CM26" s="439"/>
      <c r="CN26" s="439"/>
      <c r="CO26" s="439"/>
      <c r="CP26" s="439"/>
      <c r="CQ26" s="439"/>
      <c r="CR26" s="439"/>
      <c r="CS26" s="439"/>
      <c r="CT26" s="439"/>
      <c r="CU26" s="439"/>
      <c r="CV26" s="439"/>
      <c r="CW26" s="439"/>
      <c r="CX26" s="439"/>
      <c r="CY26" s="439"/>
      <c r="CZ26" s="439"/>
      <c r="DA26" s="439"/>
      <c r="DB26" s="439"/>
      <c r="DC26" s="439"/>
      <c r="DD26" s="439"/>
      <c r="DE26" s="439"/>
      <c r="DF26" s="439"/>
      <c r="DG26" s="439"/>
      <c r="DH26" s="439"/>
      <c r="DI26" s="439"/>
      <c r="DJ26" s="439"/>
      <c r="DK26" s="439"/>
      <c r="DL26" s="439"/>
      <c r="DM26" s="439"/>
      <c r="DN26" s="439"/>
      <c r="DO26" s="439"/>
      <c r="DP26" s="439"/>
      <c r="DQ26" s="439"/>
      <c r="DR26" s="439"/>
      <c r="DS26" s="439"/>
      <c r="DT26" s="439"/>
      <c r="DU26" s="439"/>
      <c r="DV26" s="439"/>
      <c r="DW26" s="439"/>
      <c r="DX26" s="439"/>
      <c r="DY26" s="439"/>
      <c r="DZ26" s="439"/>
      <c r="EA26" s="439"/>
      <c r="EB26" s="439"/>
      <c r="EC26" s="439"/>
      <c r="ED26" s="439"/>
      <c r="EE26" s="439"/>
      <c r="EF26" s="439"/>
      <c r="EG26" s="439"/>
      <c r="EH26" s="439"/>
      <c r="EI26" s="439"/>
      <c r="EJ26" s="439"/>
      <c r="EK26" s="439"/>
      <c r="EL26" s="439"/>
      <c r="EM26" s="439"/>
      <c r="EN26" s="439"/>
      <c r="EO26" s="439"/>
      <c r="EP26" s="439"/>
      <c r="EQ26" s="439"/>
      <c r="ER26" s="439"/>
      <c r="ES26" s="439"/>
      <c r="ET26" s="439"/>
      <c r="EU26" s="439"/>
      <c r="EV26" s="439"/>
      <c r="EW26" s="439"/>
      <c r="EX26" s="439"/>
      <c r="EY26" s="439"/>
      <c r="EZ26" s="439"/>
      <c r="FA26" s="439"/>
      <c r="FB26" s="439"/>
      <c r="FC26" s="439"/>
      <c r="FD26" s="439"/>
      <c r="FE26" s="439"/>
      <c r="FF26" s="439"/>
      <c r="FG26" s="439"/>
      <c r="FH26" s="439"/>
      <c r="FI26" s="439"/>
      <c r="FJ26" s="439"/>
      <c r="FK26" s="439"/>
      <c r="FL26" s="439"/>
      <c r="FM26" s="439"/>
      <c r="FN26" s="439"/>
      <c r="FO26" s="439"/>
      <c r="FP26" s="439"/>
      <c r="FQ26" s="439"/>
      <c r="FR26" s="439"/>
      <c r="FS26" s="439"/>
      <c r="FT26" s="439"/>
      <c r="FU26" s="439"/>
      <c r="FV26" s="439"/>
      <c r="FW26" s="439"/>
      <c r="FX26" s="439"/>
      <c r="FY26" s="439"/>
      <c r="FZ26" s="439"/>
      <c r="GA26" s="439"/>
      <c r="GB26" s="439"/>
      <c r="GC26" s="439"/>
      <c r="GD26" s="439"/>
      <c r="GE26" s="439"/>
      <c r="GF26" s="439"/>
      <c r="GG26" s="439"/>
      <c r="GH26" s="439"/>
      <c r="GI26" s="439"/>
      <c r="GJ26" s="439"/>
      <c r="GK26" s="439"/>
      <c r="GL26" s="439"/>
      <c r="GM26" s="439"/>
      <c r="GN26" s="439"/>
      <c r="GO26" s="439"/>
      <c r="GP26" s="439"/>
      <c r="GQ26" s="439"/>
      <c r="GR26" s="439"/>
      <c r="GS26" s="439"/>
      <c r="GT26" s="439"/>
      <c r="GU26" s="439"/>
      <c r="GV26" s="439"/>
      <c r="GW26" s="439"/>
      <c r="GX26" s="439"/>
      <c r="GY26" s="439"/>
      <c r="GZ26" s="439"/>
      <c r="HA26" s="439"/>
      <c r="HB26" s="439"/>
      <c r="HC26" s="439"/>
      <c r="HD26" s="439"/>
      <c r="HE26" s="439"/>
      <c r="HF26" s="439"/>
      <c r="HG26" s="439"/>
      <c r="HH26" s="439"/>
      <c r="HI26" s="439"/>
      <c r="HJ26" s="439"/>
      <c r="HK26" s="439"/>
      <c r="HL26" s="439"/>
      <c r="HM26" s="439"/>
      <c r="HN26" s="439"/>
      <c r="HO26" s="439"/>
      <c r="HP26" s="439"/>
      <c r="HQ26" s="439"/>
      <c r="HR26" s="439"/>
      <c r="HS26" s="439"/>
      <c r="HT26" s="439"/>
      <c r="HU26" s="439"/>
      <c r="HV26" s="439"/>
      <c r="HW26" s="439"/>
      <c r="HX26" s="439"/>
      <c r="HY26" s="439"/>
      <c r="HZ26" s="439"/>
      <c r="IA26" s="439"/>
      <c r="IB26" s="439"/>
      <c r="IC26" s="439"/>
      <c r="ID26" s="439"/>
      <c r="IE26" s="439"/>
      <c r="IF26" s="439"/>
      <c r="IG26" s="439"/>
      <c r="IH26" s="439"/>
      <c r="II26" s="439"/>
      <c r="IJ26" s="439"/>
      <c r="IK26" s="439"/>
      <c r="IL26" s="439"/>
      <c r="IM26" s="439"/>
      <c r="IN26" s="439"/>
      <c r="IO26" s="439"/>
      <c r="IP26" s="439"/>
      <c r="IQ26" s="439"/>
      <c r="IR26" s="439"/>
      <c r="IS26" s="439"/>
      <c r="IT26" s="439"/>
      <c r="IU26" s="439"/>
      <c r="IV26" s="439"/>
      <c r="IW26" s="439"/>
      <c r="IX26" s="439"/>
      <c r="IY26" s="439"/>
      <c r="IZ26" s="439"/>
      <c r="JA26" s="439"/>
      <c r="JB26" s="439"/>
      <c r="JC26" s="439"/>
      <c r="JD26" s="439"/>
      <c r="JE26" s="439"/>
      <c r="JF26" s="439"/>
      <c r="JG26" s="439"/>
      <c r="JH26" s="439"/>
      <c r="JI26" s="439"/>
      <c r="JJ26" s="439"/>
      <c r="JK26" s="439"/>
      <c r="JL26" s="439"/>
      <c r="JM26" s="439"/>
      <c r="JN26" s="439"/>
      <c r="JO26" s="439"/>
      <c r="JP26" s="439"/>
      <c r="JQ26" s="439"/>
      <c r="JR26" s="439"/>
      <c r="JS26" s="439"/>
      <c r="JT26" s="439"/>
      <c r="JU26" s="439"/>
      <c r="JV26" s="439"/>
      <c r="JW26" s="439"/>
      <c r="JX26" s="439"/>
      <c r="JY26" s="439"/>
      <c r="JZ26" s="439"/>
      <c r="KA26" s="439"/>
      <c r="KB26" s="439"/>
      <c r="KC26" s="439"/>
      <c r="KD26" s="439"/>
      <c r="KE26" s="439"/>
      <c r="KF26" s="439"/>
      <c r="KG26" s="439"/>
      <c r="KH26" s="439"/>
      <c r="KI26" s="439"/>
      <c r="KJ26" s="439"/>
      <c r="KK26" s="439"/>
      <c r="KL26" s="439"/>
      <c r="KM26" s="439"/>
      <c r="KN26" s="439"/>
      <c r="KO26" s="439"/>
      <c r="KP26" s="439"/>
      <c r="KQ26" s="439"/>
      <c r="KR26" s="439"/>
      <c r="KS26" s="439"/>
      <c r="KT26" s="439"/>
      <c r="KU26" s="439"/>
      <c r="KV26" s="439"/>
      <c r="KW26" s="439"/>
      <c r="KX26" s="439"/>
      <c r="KY26" s="439"/>
      <c r="KZ26" s="439"/>
      <c r="LA26" s="439"/>
      <c r="LB26" s="439"/>
      <c r="LC26" s="439"/>
      <c r="LD26" s="439"/>
      <c r="LE26" s="439"/>
      <c r="LF26" s="439"/>
      <c r="LG26" s="439"/>
      <c r="LH26" s="439"/>
      <c r="LI26" s="439"/>
      <c r="LJ26" s="439"/>
      <c r="LK26" s="439"/>
      <c r="LL26" s="439"/>
      <c r="LM26" s="439"/>
      <c r="LN26" s="439"/>
      <c r="LO26" s="439"/>
      <c r="LP26" s="439"/>
      <c r="LQ26" s="439"/>
      <c r="LR26" s="439"/>
      <c r="LS26" s="439"/>
      <c r="LT26" s="439"/>
      <c r="LU26" s="439"/>
      <c r="LV26" s="439"/>
      <c r="LW26" s="439"/>
      <c r="LX26" s="439"/>
      <c r="LY26" s="439"/>
      <c r="LZ26" s="439"/>
      <c r="MA26" s="439"/>
      <c r="MB26" s="439"/>
      <c r="MC26" s="439"/>
      <c r="MD26" s="439"/>
      <c r="ME26" s="439"/>
      <c r="MF26" s="439"/>
      <c r="MG26" s="439"/>
      <c r="MH26" s="439"/>
      <c r="MI26" s="439"/>
      <c r="MJ26" s="439"/>
      <c r="MK26" s="439"/>
      <c r="ML26" s="439"/>
      <c r="MM26" s="439"/>
      <c r="MN26" s="439"/>
      <c r="MO26" s="439"/>
      <c r="MP26" s="439"/>
      <c r="MQ26" s="439"/>
      <c r="MR26" s="439"/>
      <c r="MS26" s="439"/>
      <c r="MT26" s="439"/>
      <c r="MU26" s="439"/>
      <c r="MV26" s="439"/>
      <c r="MW26" s="439"/>
      <c r="MX26" s="439"/>
      <c r="MY26" s="439"/>
      <c r="MZ26" s="439"/>
      <c r="NA26" s="439"/>
      <c r="NB26" s="439"/>
      <c r="NC26" s="439"/>
      <c r="ND26" s="439"/>
      <c r="NE26" s="439"/>
      <c r="NF26" s="439"/>
      <c r="NG26" s="439"/>
      <c r="NH26" s="439"/>
      <c r="NI26" s="439"/>
      <c r="NJ26" s="439"/>
      <c r="NK26" s="439"/>
      <c r="NL26" s="439"/>
      <c r="NM26" s="439"/>
      <c r="NN26" s="439"/>
      <c r="NO26" s="439"/>
      <c r="NP26" s="439"/>
      <c r="NQ26" s="439"/>
      <c r="NR26" s="439"/>
      <c r="NS26" s="439"/>
      <c r="NT26" s="439"/>
      <c r="NU26" s="439"/>
      <c r="NV26" s="439"/>
      <c r="NW26" s="439"/>
      <c r="NX26" s="439"/>
      <c r="NY26" s="439"/>
      <c r="NZ26" s="439"/>
      <c r="OA26" s="439"/>
      <c r="OB26" s="439"/>
      <c r="OC26" s="439"/>
      <c r="OD26" s="439"/>
      <c r="OE26" s="439"/>
      <c r="OF26" s="439"/>
      <c r="OG26" s="439"/>
      <c r="OH26" s="439"/>
      <c r="OI26" s="439"/>
      <c r="OJ26" s="439"/>
      <c r="OK26" s="439"/>
      <c r="OL26" s="439"/>
      <c r="OM26" s="439"/>
      <c r="ON26" s="439"/>
      <c r="OO26" s="439"/>
      <c r="OP26" s="439"/>
      <c r="OQ26" s="439"/>
      <c r="OR26" s="439"/>
      <c r="OS26" s="439"/>
      <c r="OT26" s="439"/>
      <c r="OU26" s="439"/>
      <c r="OV26" s="439"/>
      <c r="OW26" s="439"/>
      <c r="OX26" s="439"/>
      <c r="OY26" s="439"/>
      <c r="OZ26" s="439"/>
      <c r="PA26" s="439"/>
      <c r="PB26" s="439"/>
      <c r="PC26" s="439"/>
      <c r="PD26" s="439"/>
      <c r="PE26" s="439"/>
      <c r="PF26" s="439"/>
      <c r="PG26" s="439"/>
      <c r="PH26" s="439"/>
      <c r="PI26" s="439"/>
      <c r="PJ26" s="439"/>
      <c r="PK26" s="439"/>
      <c r="PL26" s="439"/>
      <c r="PM26" s="439"/>
      <c r="PN26" s="439"/>
      <c r="PO26" s="439"/>
      <c r="PP26" s="439"/>
      <c r="PQ26" s="439"/>
      <c r="PR26" s="439"/>
      <c r="PS26" s="439"/>
      <c r="PT26" s="439"/>
      <c r="PU26" s="439"/>
      <c r="PV26" s="439"/>
      <c r="PW26" s="439"/>
      <c r="PX26" s="439"/>
      <c r="PY26" s="439"/>
      <c r="PZ26" s="439"/>
      <c r="QA26" s="439"/>
      <c r="QB26" s="439"/>
      <c r="QC26" s="439"/>
      <c r="QD26" s="439"/>
      <c r="QE26" s="439"/>
      <c r="QF26" s="439"/>
      <c r="QG26" s="439"/>
      <c r="QH26" s="439"/>
      <c r="QI26" s="439"/>
      <c r="QJ26" s="439"/>
      <c r="QK26" s="439"/>
      <c r="QL26" s="439"/>
      <c r="QM26" s="439"/>
      <c r="QN26" s="439"/>
      <c r="QO26" s="439"/>
      <c r="QP26" s="439"/>
      <c r="QQ26" s="439"/>
      <c r="QR26" s="439"/>
      <c r="QS26" s="439"/>
      <c r="QT26" s="439"/>
      <c r="QU26" s="439"/>
      <c r="QV26" s="439"/>
      <c r="QW26" s="439"/>
      <c r="QX26" s="439"/>
      <c r="QY26" s="439"/>
      <c r="QZ26" s="439"/>
      <c r="RA26" s="439"/>
      <c r="RB26" s="439"/>
      <c r="RC26" s="439"/>
      <c r="RD26" s="439"/>
      <c r="RE26" s="439"/>
      <c r="RF26" s="439"/>
      <c r="RG26" s="439"/>
      <c r="RH26" s="439"/>
      <c r="RI26" s="439"/>
      <c r="RJ26" s="439"/>
      <c r="RK26" s="439"/>
      <c r="RL26" s="439"/>
      <c r="RM26" s="439"/>
      <c r="RN26" s="439"/>
      <c r="RO26" s="439"/>
      <c r="RP26" s="439"/>
      <c r="RQ26" s="439"/>
      <c r="RR26" s="439"/>
      <c r="RS26" s="439"/>
      <c r="RT26" s="439"/>
      <c r="RU26" s="439"/>
      <c r="RV26" s="439"/>
      <c r="RW26" s="439"/>
      <c r="RX26" s="439"/>
      <c r="RY26" s="439"/>
      <c r="RZ26" s="439"/>
      <c r="SA26" s="439"/>
      <c r="SB26" s="439"/>
      <c r="SC26" s="439"/>
      <c r="SD26" s="439"/>
      <c r="SE26" s="439"/>
      <c r="SF26" s="439"/>
      <c r="SG26" s="439"/>
      <c r="SH26" s="439"/>
      <c r="SI26" s="439"/>
      <c r="SJ26" s="439"/>
      <c r="SK26" s="439"/>
      <c r="SL26" s="439"/>
      <c r="SM26" s="439"/>
      <c r="SN26" s="439"/>
      <c r="SO26" s="439"/>
      <c r="SP26" s="439"/>
      <c r="SQ26" s="439"/>
      <c r="SR26" s="439"/>
      <c r="SS26" s="439"/>
      <c r="ST26" s="439"/>
      <c r="SU26" s="439"/>
      <c r="SV26" s="439"/>
      <c r="SW26" s="439"/>
      <c r="SX26" s="439"/>
      <c r="SY26" s="439"/>
      <c r="SZ26" s="439"/>
      <c r="TA26" s="439"/>
      <c r="TB26" s="439"/>
      <c r="TC26" s="439"/>
      <c r="TD26" s="439"/>
      <c r="TE26" s="439"/>
      <c r="TF26" s="439"/>
      <c r="TG26" s="439"/>
      <c r="TH26" s="439"/>
      <c r="TI26" s="439"/>
      <c r="TJ26" s="439"/>
      <c r="TK26" s="439"/>
      <c r="TL26" s="439"/>
      <c r="TM26" s="439"/>
      <c r="TN26" s="439"/>
      <c r="TO26" s="439"/>
      <c r="TP26" s="439"/>
      <c r="TQ26" s="439"/>
      <c r="TR26" s="439"/>
      <c r="TS26" s="439"/>
      <c r="TT26" s="439"/>
      <c r="TU26" s="439"/>
      <c r="TV26" s="439"/>
      <c r="TW26" s="439"/>
      <c r="TX26" s="439"/>
      <c r="TY26" s="439"/>
      <c r="TZ26" s="439"/>
      <c r="UA26" s="439"/>
      <c r="UB26" s="439"/>
      <c r="UC26" s="439"/>
      <c r="UD26" s="439"/>
      <c r="UE26" s="439"/>
      <c r="UF26" s="439"/>
      <c r="UG26" s="439"/>
      <c r="UH26" s="439"/>
      <c r="UI26" s="439"/>
      <c r="UJ26" s="439"/>
      <c r="UK26" s="439"/>
      <c r="UL26" s="439"/>
      <c r="UM26" s="439"/>
      <c r="UN26" s="439"/>
      <c r="UO26" s="439"/>
      <c r="UP26" s="439"/>
      <c r="UQ26" s="439"/>
      <c r="UR26" s="439"/>
      <c r="US26" s="439"/>
      <c r="UT26" s="439"/>
      <c r="UU26" s="439"/>
      <c r="UV26" s="439"/>
      <c r="UW26" s="439"/>
      <c r="UX26" s="439"/>
      <c r="UY26" s="439"/>
      <c r="UZ26" s="439"/>
      <c r="VA26" s="439"/>
      <c r="VB26" s="439"/>
      <c r="VC26" s="439"/>
      <c r="VD26" s="439"/>
      <c r="VE26" s="439"/>
      <c r="VF26" s="439"/>
      <c r="VG26" s="439"/>
      <c r="VH26" s="439"/>
      <c r="VI26" s="439"/>
      <c r="VJ26" s="439"/>
      <c r="VK26" s="439"/>
      <c r="VL26" s="439"/>
      <c r="VM26" s="439"/>
      <c r="VN26" s="439"/>
      <c r="VO26" s="439"/>
      <c r="VP26" s="439"/>
      <c r="VQ26" s="439"/>
      <c r="VR26" s="439"/>
      <c r="VS26" s="439"/>
      <c r="VT26" s="439"/>
      <c r="VU26" s="439"/>
      <c r="VV26" s="439"/>
      <c r="VW26" s="439"/>
      <c r="VX26" s="439"/>
      <c r="VY26" s="439"/>
      <c r="VZ26" s="439"/>
      <c r="WA26" s="439"/>
      <c r="WB26" s="439"/>
      <c r="WC26" s="439"/>
      <c r="WD26" s="439"/>
      <c r="WE26" s="439"/>
      <c r="WF26" s="439"/>
      <c r="WG26" s="439"/>
      <c r="WH26" s="439"/>
      <c r="WI26" s="439"/>
      <c r="WJ26" s="439"/>
      <c r="WK26" s="439"/>
      <c r="WL26" s="439"/>
      <c r="WM26" s="439"/>
      <c r="WN26" s="439"/>
      <c r="WO26" s="439"/>
      <c r="WP26" s="439"/>
      <c r="WQ26" s="439"/>
      <c r="WR26" s="439"/>
      <c r="WS26" s="439"/>
      <c r="WT26" s="439"/>
      <c r="WU26" s="439"/>
      <c r="WV26" s="439"/>
      <c r="WW26" s="439"/>
      <c r="WX26" s="439"/>
      <c r="WY26" s="439"/>
      <c r="WZ26" s="439"/>
      <c r="XA26" s="439"/>
      <c r="XB26" s="439"/>
      <c r="XC26" s="439"/>
      <c r="XD26" s="439"/>
      <c r="XE26" s="439"/>
      <c r="XF26" s="439"/>
      <c r="XG26" s="439"/>
      <c r="XH26" s="439"/>
      <c r="XI26" s="439"/>
      <c r="XJ26" s="439"/>
      <c r="XK26" s="439"/>
      <c r="XL26" s="439"/>
      <c r="XM26" s="439"/>
      <c r="XN26" s="439"/>
      <c r="XO26" s="439"/>
      <c r="XP26" s="439"/>
      <c r="XQ26" s="439"/>
      <c r="XR26" s="439"/>
      <c r="XS26" s="439"/>
      <c r="XT26" s="439"/>
      <c r="XU26" s="439"/>
      <c r="XV26" s="439"/>
      <c r="XW26" s="439"/>
      <c r="XX26" s="439"/>
      <c r="XY26" s="439"/>
      <c r="XZ26" s="439"/>
      <c r="YA26" s="439"/>
      <c r="YB26" s="439"/>
      <c r="YC26" s="439"/>
      <c r="YD26" s="439"/>
      <c r="YE26" s="439"/>
      <c r="YF26" s="439"/>
      <c r="YG26" s="439"/>
      <c r="YH26" s="439"/>
      <c r="YI26" s="439"/>
      <c r="YJ26" s="439"/>
      <c r="YK26" s="439"/>
      <c r="YL26" s="439"/>
      <c r="YM26" s="439"/>
      <c r="YN26" s="439"/>
      <c r="YO26" s="439"/>
      <c r="YP26" s="439"/>
      <c r="YQ26" s="439"/>
      <c r="YR26" s="439"/>
      <c r="YS26" s="439"/>
      <c r="YT26" s="439"/>
      <c r="YU26" s="439"/>
      <c r="YV26" s="439"/>
      <c r="YW26" s="439"/>
      <c r="YX26" s="439"/>
      <c r="YY26" s="439"/>
      <c r="YZ26" s="439"/>
      <c r="ZA26" s="439"/>
      <c r="ZB26" s="439"/>
      <c r="ZC26" s="439"/>
      <c r="ZD26" s="439"/>
      <c r="ZE26" s="439"/>
      <c r="ZF26" s="439"/>
      <c r="ZG26" s="439"/>
      <c r="ZH26" s="439"/>
      <c r="ZI26" s="439"/>
      <c r="ZJ26" s="439"/>
      <c r="ZK26" s="439"/>
      <c r="ZL26" s="439"/>
      <c r="ZM26" s="439"/>
      <c r="ZN26" s="439"/>
      <c r="ZO26" s="439"/>
      <c r="ZP26" s="439"/>
      <c r="ZQ26" s="439"/>
      <c r="ZR26" s="439"/>
      <c r="ZS26" s="439"/>
      <c r="ZT26" s="439"/>
      <c r="ZU26" s="439"/>
      <c r="ZV26" s="439"/>
      <c r="ZW26" s="439"/>
      <c r="ZX26" s="439"/>
      <c r="ZY26" s="439"/>
      <c r="ZZ26" s="439"/>
      <c r="AAA26" s="439"/>
      <c r="AAB26" s="439"/>
      <c r="AAC26" s="439"/>
      <c r="AAD26" s="439"/>
      <c r="AAE26" s="439"/>
      <c r="AAF26" s="439"/>
      <c r="AAG26" s="439"/>
      <c r="AAH26" s="439"/>
      <c r="AAI26" s="439"/>
      <c r="AAJ26" s="439"/>
      <c r="AAK26" s="439"/>
      <c r="AAL26" s="439"/>
      <c r="AAM26" s="439"/>
      <c r="AAN26" s="439"/>
      <c r="AAO26" s="439"/>
      <c r="AAP26" s="439"/>
      <c r="AAQ26" s="439"/>
      <c r="AAR26" s="439"/>
      <c r="AAS26" s="439"/>
      <c r="AAT26" s="439"/>
      <c r="AAU26" s="439"/>
      <c r="AAV26" s="439"/>
      <c r="AAW26" s="439"/>
      <c r="AAX26" s="439"/>
      <c r="AAY26" s="439"/>
      <c r="AAZ26" s="439"/>
      <c r="ABA26" s="439"/>
      <c r="ABB26" s="439"/>
      <c r="ABC26" s="439"/>
      <c r="ABD26" s="439"/>
      <c r="ABE26" s="439"/>
      <c r="ABF26" s="439"/>
      <c r="ABG26" s="439"/>
      <c r="ABH26" s="439"/>
      <c r="ABI26" s="439"/>
      <c r="ABJ26" s="439"/>
      <c r="ABK26" s="439"/>
      <c r="ABL26" s="439"/>
      <c r="ABM26" s="439"/>
      <c r="ABN26" s="439"/>
      <c r="ABO26" s="439"/>
      <c r="ABP26" s="439"/>
      <c r="ABQ26" s="439"/>
      <c r="ABR26" s="439"/>
      <c r="ABS26" s="439"/>
      <c r="ABT26" s="439"/>
      <c r="ABU26" s="439"/>
      <c r="ABV26" s="439"/>
      <c r="ABW26" s="439"/>
      <c r="ABX26" s="439"/>
      <c r="ABY26" s="439"/>
      <c r="ABZ26" s="439"/>
      <c r="ACA26" s="439"/>
      <c r="ACB26" s="439"/>
      <c r="ACC26" s="439"/>
      <c r="ACD26" s="439"/>
      <c r="ACE26" s="439"/>
      <c r="ACF26" s="439"/>
      <c r="ACG26" s="439"/>
      <c r="ACH26" s="439"/>
      <c r="ACI26" s="439"/>
      <c r="ACJ26" s="439"/>
      <c r="ACK26" s="439"/>
      <c r="ACL26" s="439"/>
      <c r="ACM26" s="439"/>
      <c r="ACN26" s="439"/>
      <c r="ACO26" s="439"/>
      <c r="ACP26" s="439"/>
      <c r="ACQ26" s="439"/>
      <c r="ACR26" s="439"/>
      <c r="ACS26" s="439"/>
      <c r="ACT26" s="439"/>
      <c r="ACU26" s="439"/>
      <c r="ACV26" s="439"/>
      <c r="ACW26" s="439"/>
      <c r="ACX26" s="439"/>
      <c r="ACY26" s="439"/>
      <c r="ACZ26" s="439"/>
      <c r="ADA26" s="439"/>
      <c r="ADB26" s="439"/>
      <c r="ADC26" s="439"/>
      <c r="ADD26" s="439"/>
      <c r="ADE26" s="439"/>
      <c r="ADF26" s="439"/>
      <c r="ADG26" s="439"/>
      <c r="ADH26" s="439"/>
      <c r="ADI26" s="439"/>
      <c r="ADJ26" s="439"/>
      <c r="ADK26" s="439"/>
      <c r="ADL26" s="439"/>
      <c r="ADM26" s="439"/>
      <c r="ADN26" s="439"/>
      <c r="ADO26" s="439"/>
      <c r="ADP26" s="439"/>
      <c r="ADQ26" s="439"/>
      <c r="ADR26" s="439"/>
      <c r="ADS26" s="439"/>
      <c r="ADT26" s="439"/>
      <c r="ADU26" s="439"/>
      <c r="ADV26" s="439"/>
      <c r="ADW26" s="439"/>
      <c r="ADX26" s="439"/>
      <c r="ADY26" s="439"/>
      <c r="ADZ26" s="439"/>
      <c r="AEA26" s="439"/>
      <c r="AEB26" s="439"/>
      <c r="AEC26" s="439"/>
      <c r="AED26" s="439"/>
      <c r="AEE26" s="439"/>
      <c r="AEF26" s="439"/>
      <c r="AEG26" s="439"/>
      <c r="AEH26" s="439"/>
      <c r="AEI26" s="439"/>
      <c r="AEJ26" s="439"/>
      <c r="AEK26" s="439"/>
      <c r="AEL26" s="439"/>
      <c r="AEM26" s="439"/>
      <c r="AEN26" s="439"/>
      <c r="AEO26" s="439"/>
      <c r="AEP26" s="439"/>
      <c r="AEQ26" s="439"/>
      <c r="AER26" s="439"/>
      <c r="AES26" s="439"/>
      <c r="AET26" s="439"/>
      <c r="AEU26" s="439"/>
      <c r="AEV26" s="439"/>
      <c r="AEW26" s="439"/>
      <c r="AEX26" s="439"/>
      <c r="AEY26" s="439"/>
      <c r="AEZ26" s="439"/>
      <c r="AFA26" s="439"/>
      <c r="AFB26" s="439"/>
      <c r="AFC26" s="439"/>
      <c r="AFD26" s="439"/>
      <c r="AFE26" s="439"/>
      <c r="AFF26" s="439"/>
      <c r="AFG26" s="439"/>
      <c r="AFH26" s="439"/>
      <c r="AFI26" s="439"/>
      <c r="AFJ26" s="439"/>
      <c r="AFK26" s="439"/>
      <c r="AFL26" s="439"/>
      <c r="AFM26" s="439"/>
      <c r="AFN26" s="439"/>
      <c r="AFO26" s="439"/>
      <c r="AFP26" s="439"/>
      <c r="AFQ26" s="439"/>
      <c r="AFR26" s="439"/>
      <c r="AFS26" s="439"/>
      <c r="AFT26" s="439"/>
      <c r="AFU26" s="439"/>
      <c r="AFV26" s="439"/>
      <c r="AFW26" s="439"/>
      <c r="AFX26" s="439"/>
      <c r="AFY26" s="439"/>
      <c r="AFZ26" s="439"/>
      <c r="AGA26" s="439"/>
      <c r="AGB26" s="439"/>
      <c r="AGC26" s="439"/>
      <c r="AGD26" s="439"/>
      <c r="AGE26" s="439"/>
      <c r="AGF26" s="439"/>
      <c r="AGG26" s="439"/>
      <c r="AGH26" s="439"/>
      <c r="AGI26" s="439"/>
      <c r="AGJ26" s="439"/>
      <c r="AGK26" s="439"/>
      <c r="AGL26" s="439"/>
      <c r="AGM26" s="439"/>
      <c r="AGN26" s="439"/>
      <c r="AGO26" s="439"/>
      <c r="AGP26" s="439"/>
      <c r="AGQ26" s="439"/>
      <c r="AGR26" s="439"/>
      <c r="AGS26" s="439"/>
      <c r="AGT26" s="439"/>
      <c r="AGU26" s="439"/>
      <c r="AGV26" s="439"/>
      <c r="AGW26" s="439"/>
      <c r="AGX26" s="439"/>
      <c r="AGY26" s="439"/>
      <c r="AGZ26" s="439"/>
      <c r="AHA26" s="439"/>
      <c r="AHB26" s="439"/>
      <c r="AHC26" s="439"/>
      <c r="AHD26" s="439"/>
      <c r="AHE26" s="439"/>
      <c r="AHF26" s="439"/>
      <c r="AHG26" s="439"/>
      <c r="AHH26" s="439"/>
      <c r="AHI26" s="439"/>
      <c r="AHJ26" s="439"/>
      <c r="AHK26" s="439"/>
      <c r="AHL26" s="439"/>
      <c r="AHM26" s="439"/>
      <c r="AHN26" s="439"/>
      <c r="AHO26" s="439"/>
      <c r="AHP26" s="439"/>
      <c r="AHQ26" s="439"/>
      <c r="AHR26" s="439"/>
      <c r="AHS26" s="439"/>
      <c r="AHT26" s="439"/>
      <c r="AHU26" s="439"/>
      <c r="AHV26" s="439"/>
      <c r="AHW26" s="439"/>
      <c r="AHX26" s="439"/>
      <c r="AHY26" s="439"/>
      <c r="AHZ26" s="439"/>
      <c r="AIA26" s="439"/>
      <c r="AIB26" s="439"/>
      <c r="AIC26" s="439"/>
      <c r="AID26" s="439"/>
      <c r="AIE26" s="439"/>
      <c r="AIF26" s="439"/>
      <c r="AIG26" s="439"/>
      <c r="AIH26" s="439"/>
      <c r="AII26" s="439"/>
      <c r="AIJ26" s="439"/>
      <c r="AIK26" s="439"/>
      <c r="AIL26" s="439"/>
      <c r="AIM26" s="439"/>
      <c r="AIN26" s="439"/>
      <c r="AIO26" s="439"/>
      <c r="AIP26" s="439"/>
      <c r="AIQ26" s="439"/>
      <c r="AIR26" s="439"/>
      <c r="AIS26" s="439"/>
      <c r="AIT26" s="439"/>
      <c r="AIU26" s="439"/>
      <c r="AIV26" s="439"/>
      <c r="AIW26" s="439"/>
      <c r="AIX26" s="439"/>
      <c r="AIY26" s="439"/>
      <c r="AIZ26" s="439"/>
      <c r="AJA26" s="439"/>
      <c r="AJB26" s="439"/>
      <c r="AJC26" s="439"/>
      <c r="AJD26" s="439"/>
      <c r="AJE26" s="439"/>
      <c r="AJF26" s="439"/>
      <c r="AJG26" s="439"/>
      <c r="AJH26" s="439"/>
      <c r="AJI26" s="439"/>
      <c r="AJJ26" s="439"/>
      <c r="AJK26" s="439"/>
      <c r="AJL26" s="439"/>
      <c r="AJM26" s="439"/>
      <c r="AJN26" s="439"/>
      <c r="AJO26" s="439"/>
      <c r="AJP26" s="439"/>
      <c r="AJQ26" s="439"/>
      <c r="AJR26" s="439"/>
      <c r="AJS26" s="439"/>
      <c r="AJT26" s="439"/>
      <c r="AJU26" s="439"/>
      <c r="AJV26" s="439"/>
      <c r="AJW26" s="439"/>
      <c r="AJX26" s="439"/>
      <c r="AJY26" s="439"/>
      <c r="AJZ26" s="439"/>
      <c r="AKA26" s="439"/>
      <c r="AKB26" s="439"/>
      <c r="AKC26" s="439"/>
      <c r="AKD26" s="439"/>
      <c r="AKE26" s="439"/>
      <c r="AKF26" s="439"/>
      <c r="AKG26" s="439"/>
      <c r="AKH26" s="439"/>
      <c r="AKI26" s="439"/>
      <c r="AKJ26" s="439"/>
      <c r="AKK26" s="439"/>
      <c r="AKL26" s="439"/>
      <c r="AKM26" s="439"/>
      <c r="AKN26" s="439"/>
      <c r="AKO26" s="439"/>
      <c r="AKP26" s="439"/>
      <c r="AKQ26" s="439"/>
      <c r="AKR26" s="439"/>
      <c r="AKS26" s="439"/>
      <c r="AKT26" s="439"/>
      <c r="AKU26" s="439"/>
      <c r="AKV26" s="439"/>
      <c r="AKW26" s="439"/>
      <c r="AKX26" s="439"/>
      <c r="AKY26" s="439"/>
      <c r="AKZ26" s="439"/>
      <c r="ALA26" s="439"/>
      <c r="ALB26" s="439"/>
      <c r="ALC26" s="439"/>
      <c r="ALD26" s="439"/>
      <c r="ALE26" s="439"/>
      <c r="ALF26" s="439"/>
      <c r="ALG26" s="439"/>
      <c r="ALH26" s="439"/>
      <c r="ALI26" s="439"/>
      <c r="ALJ26" s="439"/>
      <c r="ALK26" s="439"/>
      <c r="ALL26" s="439"/>
      <c r="ALM26" s="439"/>
      <c r="ALN26" s="439"/>
      <c r="ALO26" s="439"/>
      <c r="ALP26" s="439"/>
      <c r="ALQ26" s="439"/>
      <c r="ALR26" s="439"/>
      <c r="ALS26" s="439"/>
      <c r="ALT26" s="439"/>
      <c r="ALU26" s="439"/>
      <c r="ALV26" s="439"/>
      <c r="ALW26" s="439"/>
      <c r="ALX26" s="439"/>
      <c r="ALY26" s="439"/>
      <c r="ALZ26" s="439"/>
      <c r="AMA26" s="439"/>
      <c r="AMB26" s="439"/>
      <c r="AMC26" s="439"/>
      <c r="AMD26" s="439"/>
      <c r="AME26" s="439"/>
      <c r="AMF26" s="439"/>
      <c r="AMG26" s="439"/>
      <c r="AMH26" s="439"/>
      <c r="AMI26" s="439"/>
      <c r="AMJ26" s="439"/>
    </row>
    <row r="27" spans="1:1024" customFormat="1">
      <c r="A27" s="899"/>
      <c r="B27" s="435"/>
      <c r="C27" s="885"/>
      <c r="D27" s="902"/>
      <c r="E27" s="1196"/>
      <c r="F27" s="903"/>
      <c r="G27" s="439"/>
      <c r="H27" s="439"/>
      <c r="I27" s="439"/>
      <c r="J27" s="439"/>
      <c r="K27" s="439"/>
      <c r="L27" s="439"/>
      <c r="M27" s="439"/>
      <c r="N27" s="439"/>
      <c r="O27" s="439"/>
      <c r="P27" s="439"/>
      <c r="Q27" s="439"/>
      <c r="R27" s="439"/>
      <c r="S27" s="439"/>
      <c r="T27" s="439"/>
      <c r="U27" s="439"/>
      <c r="V27" s="439"/>
      <c r="W27" s="439"/>
      <c r="X27" s="439"/>
      <c r="Y27" s="439"/>
      <c r="Z27" s="439"/>
      <c r="AA27" s="439"/>
      <c r="AB27" s="439"/>
      <c r="AC27" s="439"/>
      <c r="AD27" s="439"/>
      <c r="AE27" s="439"/>
      <c r="AF27" s="439"/>
      <c r="AG27" s="439"/>
      <c r="AH27" s="439"/>
      <c r="AI27" s="439"/>
      <c r="AJ27" s="439"/>
      <c r="AK27" s="439"/>
      <c r="AL27" s="439"/>
      <c r="AM27" s="439"/>
      <c r="AN27" s="439"/>
      <c r="AO27" s="439"/>
      <c r="AP27" s="439"/>
      <c r="AQ27" s="439"/>
      <c r="AR27" s="439"/>
      <c r="AS27" s="439"/>
      <c r="AT27" s="439"/>
      <c r="AU27" s="439"/>
      <c r="AV27" s="439"/>
      <c r="AW27" s="439"/>
      <c r="AX27" s="439"/>
      <c r="AY27" s="439"/>
      <c r="AZ27" s="439"/>
      <c r="BA27" s="439"/>
      <c r="BB27" s="439"/>
      <c r="BC27" s="439"/>
      <c r="BD27" s="439"/>
      <c r="BE27" s="439"/>
      <c r="BF27" s="439"/>
      <c r="BG27" s="439"/>
      <c r="BH27" s="439"/>
      <c r="BI27" s="439"/>
      <c r="BJ27" s="439"/>
      <c r="BK27" s="439"/>
      <c r="BL27" s="439"/>
      <c r="BM27" s="439"/>
      <c r="BN27" s="439"/>
      <c r="BO27" s="439"/>
      <c r="BP27" s="439"/>
      <c r="BQ27" s="439"/>
      <c r="BR27" s="439"/>
      <c r="BS27" s="439"/>
      <c r="BT27" s="439"/>
      <c r="BU27" s="439"/>
      <c r="BV27" s="439"/>
      <c r="BW27" s="439"/>
      <c r="BX27" s="439"/>
      <c r="BY27" s="439"/>
      <c r="BZ27" s="439"/>
      <c r="CA27" s="439"/>
      <c r="CB27" s="439"/>
      <c r="CC27" s="439"/>
      <c r="CD27" s="439"/>
      <c r="CE27" s="439"/>
      <c r="CF27" s="439"/>
      <c r="CG27" s="439"/>
      <c r="CH27" s="439"/>
      <c r="CI27" s="439"/>
      <c r="CJ27" s="439"/>
      <c r="CK27" s="439"/>
      <c r="CL27" s="439"/>
      <c r="CM27" s="439"/>
      <c r="CN27" s="439"/>
      <c r="CO27" s="439"/>
      <c r="CP27" s="439"/>
      <c r="CQ27" s="439"/>
      <c r="CR27" s="439"/>
      <c r="CS27" s="439"/>
      <c r="CT27" s="439"/>
      <c r="CU27" s="439"/>
      <c r="CV27" s="439"/>
      <c r="CW27" s="439"/>
      <c r="CX27" s="439"/>
      <c r="CY27" s="439"/>
      <c r="CZ27" s="439"/>
      <c r="DA27" s="439"/>
      <c r="DB27" s="439"/>
      <c r="DC27" s="439"/>
      <c r="DD27" s="439"/>
      <c r="DE27" s="439"/>
      <c r="DF27" s="439"/>
      <c r="DG27" s="439"/>
      <c r="DH27" s="439"/>
      <c r="DI27" s="439"/>
      <c r="DJ27" s="439"/>
      <c r="DK27" s="439"/>
      <c r="DL27" s="439"/>
      <c r="DM27" s="439"/>
      <c r="DN27" s="439"/>
      <c r="DO27" s="439"/>
      <c r="DP27" s="439"/>
      <c r="DQ27" s="439"/>
      <c r="DR27" s="439"/>
      <c r="DS27" s="439"/>
      <c r="DT27" s="439"/>
      <c r="DU27" s="439"/>
      <c r="DV27" s="439"/>
      <c r="DW27" s="439"/>
      <c r="DX27" s="439"/>
      <c r="DY27" s="439"/>
      <c r="DZ27" s="439"/>
      <c r="EA27" s="439"/>
      <c r="EB27" s="439"/>
      <c r="EC27" s="439"/>
      <c r="ED27" s="439"/>
      <c r="EE27" s="439"/>
      <c r="EF27" s="439"/>
      <c r="EG27" s="439"/>
      <c r="EH27" s="439"/>
      <c r="EI27" s="439"/>
      <c r="EJ27" s="439"/>
      <c r="EK27" s="439"/>
      <c r="EL27" s="439"/>
      <c r="EM27" s="439"/>
      <c r="EN27" s="439"/>
      <c r="EO27" s="439"/>
      <c r="EP27" s="439"/>
      <c r="EQ27" s="439"/>
      <c r="ER27" s="439"/>
      <c r="ES27" s="439"/>
      <c r="ET27" s="439"/>
      <c r="EU27" s="439"/>
      <c r="EV27" s="439"/>
      <c r="EW27" s="439"/>
      <c r="EX27" s="439"/>
      <c r="EY27" s="439"/>
      <c r="EZ27" s="439"/>
      <c r="FA27" s="439"/>
      <c r="FB27" s="439"/>
      <c r="FC27" s="439"/>
      <c r="FD27" s="439"/>
      <c r="FE27" s="439"/>
      <c r="FF27" s="439"/>
      <c r="FG27" s="439"/>
      <c r="FH27" s="439"/>
      <c r="FI27" s="439"/>
      <c r="FJ27" s="439"/>
      <c r="FK27" s="439"/>
      <c r="FL27" s="439"/>
      <c r="FM27" s="439"/>
      <c r="FN27" s="439"/>
      <c r="FO27" s="439"/>
      <c r="FP27" s="439"/>
      <c r="FQ27" s="439"/>
      <c r="FR27" s="439"/>
      <c r="FS27" s="439"/>
      <c r="FT27" s="439"/>
      <c r="FU27" s="439"/>
      <c r="FV27" s="439"/>
      <c r="FW27" s="439"/>
      <c r="FX27" s="439"/>
      <c r="FY27" s="439"/>
      <c r="FZ27" s="439"/>
      <c r="GA27" s="439"/>
      <c r="GB27" s="439"/>
      <c r="GC27" s="439"/>
      <c r="GD27" s="439"/>
      <c r="GE27" s="439"/>
      <c r="GF27" s="439"/>
      <c r="GG27" s="439"/>
      <c r="GH27" s="439"/>
      <c r="GI27" s="439"/>
      <c r="GJ27" s="439"/>
      <c r="GK27" s="439"/>
      <c r="GL27" s="439"/>
      <c r="GM27" s="439"/>
      <c r="GN27" s="439"/>
      <c r="GO27" s="439"/>
      <c r="GP27" s="439"/>
      <c r="GQ27" s="439"/>
      <c r="GR27" s="439"/>
      <c r="GS27" s="439"/>
      <c r="GT27" s="439"/>
      <c r="GU27" s="439"/>
      <c r="GV27" s="439"/>
      <c r="GW27" s="439"/>
      <c r="GX27" s="439"/>
      <c r="GY27" s="439"/>
      <c r="GZ27" s="439"/>
      <c r="HA27" s="439"/>
      <c r="HB27" s="439"/>
      <c r="HC27" s="439"/>
      <c r="HD27" s="439"/>
      <c r="HE27" s="439"/>
      <c r="HF27" s="439"/>
      <c r="HG27" s="439"/>
      <c r="HH27" s="439"/>
      <c r="HI27" s="439"/>
      <c r="HJ27" s="439"/>
      <c r="HK27" s="439"/>
      <c r="HL27" s="439"/>
      <c r="HM27" s="439"/>
      <c r="HN27" s="439"/>
      <c r="HO27" s="439"/>
      <c r="HP27" s="439"/>
      <c r="HQ27" s="439"/>
      <c r="HR27" s="439"/>
      <c r="HS27" s="439"/>
      <c r="HT27" s="439"/>
      <c r="HU27" s="439"/>
      <c r="HV27" s="439"/>
      <c r="HW27" s="439"/>
      <c r="HX27" s="439"/>
      <c r="HY27" s="439"/>
      <c r="HZ27" s="439"/>
      <c r="IA27" s="439"/>
      <c r="IB27" s="439"/>
      <c r="IC27" s="439"/>
      <c r="ID27" s="439"/>
      <c r="IE27" s="439"/>
      <c r="IF27" s="439"/>
      <c r="IG27" s="439"/>
      <c r="IH27" s="439"/>
      <c r="II27" s="439"/>
      <c r="IJ27" s="439"/>
      <c r="IK27" s="439"/>
      <c r="IL27" s="439"/>
      <c r="IM27" s="439"/>
      <c r="IN27" s="439"/>
      <c r="IO27" s="439"/>
      <c r="IP27" s="439"/>
      <c r="IQ27" s="439"/>
      <c r="IR27" s="439"/>
      <c r="IS27" s="439"/>
      <c r="IT27" s="439"/>
      <c r="IU27" s="439"/>
      <c r="IV27" s="439"/>
      <c r="IW27" s="439"/>
      <c r="IX27" s="439"/>
      <c r="IY27" s="439"/>
      <c r="IZ27" s="439"/>
      <c r="JA27" s="439"/>
      <c r="JB27" s="439"/>
      <c r="JC27" s="439"/>
      <c r="JD27" s="439"/>
      <c r="JE27" s="439"/>
      <c r="JF27" s="439"/>
      <c r="JG27" s="439"/>
      <c r="JH27" s="439"/>
      <c r="JI27" s="439"/>
      <c r="JJ27" s="439"/>
      <c r="JK27" s="439"/>
      <c r="JL27" s="439"/>
      <c r="JM27" s="439"/>
      <c r="JN27" s="439"/>
      <c r="JO27" s="439"/>
      <c r="JP27" s="439"/>
      <c r="JQ27" s="439"/>
      <c r="JR27" s="439"/>
      <c r="JS27" s="439"/>
      <c r="JT27" s="439"/>
      <c r="JU27" s="439"/>
      <c r="JV27" s="439"/>
      <c r="JW27" s="439"/>
      <c r="JX27" s="439"/>
      <c r="JY27" s="439"/>
      <c r="JZ27" s="439"/>
      <c r="KA27" s="439"/>
      <c r="KB27" s="439"/>
      <c r="KC27" s="439"/>
      <c r="KD27" s="439"/>
      <c r="KE27" s="439"/>
      <c r="KF27" s="439"/>
      <c r="KG27" s="439"/>
      <c r="KH27" s="439"/>
      <c r="KI27" s="439"/>
      <c r="KJ27" s="439"/>
      <c r="KK27" s="439"/>
      <c r="KL27" s="439"/>
      <c r="KM27" s="439"/>
      <c r="KN27" s="439"/>
      <c r="KO27" s="439"/>
      <c r="KP27" s="439"/>
      <c r="KQ27" s="439"/>
      <c r="KR27" s="439"/>
      <c r="KS27" s="439"/>
      <c r="KT27" s="439"/>
      <c r="KU27" s="439"/>
      <c r="KV27" s="439"/>
      <c r="KW27" s="439"/>
      <c r="KX27" s="439"/>
      <c r="KY27" s="439"/>
      <c r="KZ27" s="439"/>
      <c r="LA27" s="439"/>
      <c r="LB27" s="439"/>
      <c r="LC27" s="439"/>
      <c r="LD27" s="439"/>
      <c r="LE27" s="439"/>
      <c r="LF27" s="439"/>
      <c r="LG27" s="439"/>
      <c r="LH27" s="439"/>
      <c r="LI27" s="439"/>
      <c r="LJ27" s="439"/>
      <c r="LK27" s="439"/>
      <c r="LL27" s="439"/>
      <c r="LM27" s="439"/>
      <c r="LN27" s="439"/>
      <c r="LO27" s="439"/>
      <c r="LP27" s="439"/>
      <c r="LQ27" s="439"/>
      <c r="LR27" s="439"/>
      <c r="LS27" s="439"/>
      <c r="LT27" s="439"/>
      <c r="LU27" s="439"/>
      <c r="LV27" s="439"/>
      <c r="LW27" s="439"/>
      <c r="LX27" s="439"/>
      <c r="LY27" s="439"/>
      <c r="LZ27" s="439"/>
      <c r="MA27" s="439"/>
      <c r="MB27" s="439"/>
      <c r="MC27" s="439"/>
      <c r="MD27" s="439"/>
      <c r="ME27" s="439"/>
      <c r="MF27" s="439"/>
      <c r="MG27" s="439"/>
      <c r="MH27" s="439"/>
      <c r="MI27" s="439"/>
      <c r="MJ27" s="439"/>
      <c r="MK27" s="439"/>
      <c r="ML27" s="439"/>
      <c r="MM27" s="439"/>
      <c r="MN27" s="439"/>
      <c r="MO27" s="439"/>
      <c r="MP27" s="439"/>
      <c r="MQ27" s="439"/>
      <c r="MR27" s="439"/>
      <c r="MS27" s="439"/>
      <c r="MT27" s="439"/>
      <c r="MU27" s="439"/>
      <c r="MV27" s="439"/>
      <c r="MW27" s="439"/>
      <c r="MX27" s="439"/>
      <c r="MY27" s="439"/>
      <c r="MZ27" s="439"/>
      <c r="NA27" s="439"/>
      <c r="NB27" s="439"/>
      <c r="NC27" s="439"/>
      <c r="ND27" s="439"/>
      <c r="NE27" s="439"/>
      <c r="NF27" s="439"/>
      <c r="NG27" s="439"/>
      <c r="NH27" s="439"/>
      <c r="NI27" s="439"/>
      <c r="NJ27" s="439"/>
      <c r="NK27" s="439"/>
      <c r="NL27" s="439"/>
      <c r="NM27" s="439"/>
      <c r="NN27" s="439"/>
      <c r="NO27" s="439"/>
      <c r="NP27" s="439"/>
      <c r="NQ27" s="439"/>
      <c r="NR27" s="439"/>
      <c r="NS27" s="439"/>
      <c r="NT27" s="439"/>
      <c r="NU27" s="439"/>
      <c r="NV27" s="439"/>
      <c r="NW27" s="439"/>
      <c r="NX27" s="439"/>
      <c r="NY27" s="439"/>
      <c r="NZ27" s="439"/>
      <c r="OA27" s="439"/>
      <c r="OB27" s="439"/>
      <c r="OC27" s="439"/>
      <c r="OD27" s="439"/>
      <c r="OE27" s="439"/>
      <c r="OF27" s="439"/>
      <c r="OG27" s="439"/>
      <c r="OH27" s="439"/>
      <c r="OI27" s="439"/>
      <c r="OJ27" s="439"/>
      <c r="OK27" s="439"/>
      <c r="OL27" s="439"/>
      <c r="OM27" s="439"/>
      <c r="ON27" s="439"/>
      <c r="OO27" s="439"/>
      <c r="OP27" s="439"/>
      <c r="OQ27" s="439"/>
      <c r="OR27" s="439"/>
      <c r="OS27" s="439"/>
      <c r="OT27" s="439"/>
      <c r="OU27" s="439"/>
      <c r="OV27" s="439"/>
      <c r="OW27" s="439"/>
      <c r="OX27" s="439"/>
      <c r="OY27" s="439"/>
      <c r="OZ27" s="439"/>
      <c r="PA27" s="439"/>
      <c r="PB27" s="439"/>
      <c r="PC27" s="439"/>
      <c r="PD27" s="439"/>
      <c r="PE27" s="439"/>
      <c r="PF27" s="439"/>
      <c r="PG27" s="439"/>
      <c r="PH27" s="439"/>
      <c r="PI27" s="439"/>
      <c r="PJ27" s="439"/>
      <c r="PK27" s="439"/>
      <c r="PL27" s="439"/>
      <c r="PM27" s="439"/>
      <c r="PN27" s="439"/>
      <c r="PO27" s="439"/>
      <c r="PP27" s="439"/>
      <c r="PQ27" s="439"/>
      <c r="PR27" s="439"/>
      <c r="PS27" s="439"/>
      <c r="PT27" s="439"/>
      <c r="PU27" s="439"/>
      <c r="PV27" s="439"/>
      <c r="PW27" s="439"/>
      <c r="PX27" s="439"/>
      <c r="PY27" s="439"/>
      <c r="PZ27" s="439"/>
      <c r="QA27" s="439"/>
      <c r="QB27" s="439"/>
      <c r="QC27" s="439"/>
      <c r="QD27" s="439"/>
      <c r="QE27" s="439"/>
      <c r="QF27" s="439"/>
      <c r="QG27" s="439"/>
      <c r="QH27" s="439"/>
      <c r="QI27" s="439"/>
      <c r="QJ27" s="439"/>
      <c r="QK27" s="439"/>
      <c r="QL27" s="439"/>
      <c r="QM27" s="439"/>
      <c r="QN27" s="439"/>
      <c r="QO27" s="439"/>
      <c r="QP27" s="439"/>
      <c r="QQ27" s="439"/>
      <c r="QR27" s="439"/>
      <c r="QS27" s="439"/>
      <c r="QT27" s="439"/>
      <c r="QU27" s="439"/>
      <c r="QV27" s="439"/>
      <c r="QW27" s="439"/>
      <c r="QX27" s="439"/>
      <c r="QY27" s="439"/>
      <c r="QZ27" s="439"/>
      <c r="RA27" s="439"/>
      <c r="RB27" s="439"/>
      <c r="RC27" s="439"/>
      <c r="RD27" s="439"/>
      <c r="RE27" s="439"/>
      <c r="RF27" s="439"/>
      <c r="RG27" s="439"/>
      <c r="RH27" s="439"/>
      <c r="RI27" s="439"/>
      <c r="RJ27" s="439"/>
      <c r="RK27" s="439"/>
      <c r="RL27" s="439"/>
      <c r="RM27" s="439"/>
      <c r="RN27" s="439"/>
      <c r="RO27" s="439"/>
      <c r="RP27" s="439"/>
      <c r="RQ27" s="439"/>
      <c r="RR27" s="439"/>
      <c r="RS27" s="439"/>
      <c r="RT27" s="439"/>
      <c r="RU27" s="439"/>
      <c r="RV27" s="439"/>
      <c r="RW27" s="439"/>
      <c r="RX27" s="439"/>
      <c r="RY27" s="439"/>
      <c r="RZ27" s="439"/>
      <c r="SA27" s="439"/>
      <c r="SB27" s="439"/>
      <c r="SC27" s="439"/>
      <c r="SD27" s="439"/>
      <c r="SE27" s="439"/>
      <c r="SF27" s="439"/>
      <c r="SG27" s="439"/>
      <c r="SH27" s="439"/>
      <c r="SI27" s="439"/>
      <c r="SJ27" s="439"/>
      <c r="SK27" s="439"/>
      <c r="SL27" s="439"/>
      <c r="SM27" s="439"/>
      <c r="SN27" s="439"/>
      <c r="SO27" s="439"/>
      <c r="SP27" s="439"/>
      <c r="SQ27" s="439"/>
      <c r="SR27" s="439"/>
      <c r="SS27" s="439"/>
      <c r="ST27" s="439"/>
      <c r="SU27" s="439"/>
      <c r="SV27" s="439"/>
      <c r="SW27" s="439"/>
      <c r="SX27" s="439"/>
      <c r="SY27" s="439"/>
      <c r="SZ27" s="439"/>
      <c r="TA27" s="439"/>
      <c r="TB27" s="439"/>
      <c r="TC27" s="439"/>
      <c r="TD27" s="439"/>
      <c r="TE27" s="439"/>
      <c r="TF27" s="439"/>
      <c r="TG27" s="439"/>
      <c r="TH27" s="439"/>
      <c r="TI27" s="439"/>
      <c r="TJ27" s="439"/>
      <c r="TK27" s="439"/>
      <c r="TL27" s="439"/>
      <c r="TM27" s="439"/>
      <c r="TN27" s="439"/>
      <c r="TO27" s="439"/>
      <c r="TP27" s="439"/>
      <c r="TQ27" s="439"/>
      <c r="TR27" s="439"/>
      <c r="TS27" s="439"/>
      <c r="TT27" s="439"/>
      <c r="TU27" s="439"/>
      <c r="TV27" s="439"/>
      <c r="TW27" s="439"/>
      <c r="TX27" s="439"/>
      <c r="TY27" s="439"/>
      <c r="TZ27" s="439"/>
      <c r="UA27" s="439"/>
      <c r="UB27" s="439"/>
      <c r="UC27" s="439"/>
      <c r="UD27" s="439"/>
      <c r="UE27" s="439"/>
      <c r="UF27" s="439"/>
      <c r="UG27" s="439"/>
      <c r="UH27" s="439"/>
      <c r="UI27" s="439"/>
      <c r="UJ27" s="439"/>
      <c r="UK27" s="439"/>
      <c r="UL27" s="439"/>
      <c r="UM27" s="439"/>
      <c r="UN27" s="439"/>
      <c r="UO27" s="439"/>
      <c r="UP27" s="439"/>
      <c r="UQ27" s="439"/>
      <c r="UR27" s="439"/>
      <c r="US27" s="439"/>
      <c r="UT27" s="439"/>
      <c r="UU27" s="439"/>
      <c r="UV27" s="439"/>
      <c r="UW27" s="439"/>
      <c r="UX27" s="439"/>
      <c r="UY27" s="439"/>
      <c r="UZ27" s="439"/>
      <c r="VA27" s="439"/>
      <c r="VB27" s="439"/>
      <c r="VC27" s="439"/>
      <c r="VD27" s="439"/>
      <c r="VE27" s="439"/>
      <c r="VF27" s="439"/>
      <c r="VG27" s="439"/>
      <c r="VH27" s="439"/>
      <c r="VI27" s="439"/>
      <c r="VJ27" s="439"/>
      <c r="VK27" s="439"/>
      <c r="VL27" s="439"/>
      <c r="VM27" s="439"/>
      <c r="VN27" s="439"/>
      <c r="VO27" s="439"/>
      <c r="VP27" s="439"/>
      <c r="VQ27" s="439"/>
      <c r="VR27" s="439"/>
      <c r="VS27" s="439"/>
      <c r="VT27" s="439"/>
      <c r="VU27" s="439"/>
      <c r="VV27" s="439"/>
      <c r="VW27" s="439"/>
      <c r="VX27" s="439"/>
      <c r="VY27" s="439"/>
      <c r="VZ27" s="439"/>
      <c r="WA27" s="439"/>
      <c r="WB27" s="439"/>
      <c r="WC27" s="439"/>
      <c r="WD27" s="439"/>
      <c r="WE27" s="439"/>
      <c r="WF27" s="439"/>
      <c r="WG27" s="439"/>
      <c r="WH27" s="439"/>
      <c r="WI27" s="439"/>
      <c r="WJ27" s="439"/>
      <c r="WK27" s="439"/>
      <c r="WL27" s="439"/>
      <c r="WM27" s="439"/>
      <c r="WN27" s="439"/>
      <c r="WO27" s="439"/>
      <c r="WP27" s="439"/>
      <c r="WQ27" s="439"/>
      <c r="WR27" s="439"/>
      <c r="WS27" s="439"/>
      <c r="WT27" s="439"/>
      <c r="WU27" s="439"/>
      <c r="WV27" s="439"/>
      <c r="WW27" s="439"/>
      <c r="WX27" s="439"/>
      <c r="WY27" s="439"/>
      <c r="WZ27" s="439"/>
      <c r="XA27" s="439"/>
      <c r="XB27" s="439"/>
      <c r="XC27" s="439"/>
      <c r="XD27" s="439"/>
      <c r="XE27" s="439"/>
      <c r="XF27" s="439"/>
      <c r="XG27" s="439"/>
      <c r="XH27" s="439"/>
      <c r="XI27" s="439"/>
      <c r="XJ27" s="439"/>
      <c r="XK27" s="439"/>
      <c r="XL27" s="439"/>
      <c r="XM27" s="439"/>
      <c r="XN27" s="439"/>
      <c r="XO27" s="439"/>
      <c r="XP27" s="439"/>
      <c r="XQ27" s="439"/>
      <c r="XR27" s="439"/>
      <c r="XS27" s="439"/>
      <c r="XT27" s="439"/>
      <c r="XU27" s="439"/>
      <c r="XV27" s="439"/>
      <c r="XW27" s="439"/>
      <c r="XX27" s="439"/>
      <c r="XY27" s="439"/>
      <c r="XZ27" s="439"/>
      <c r="YA27" s="439"/>
      <c r="YB27" s="439"/>
      <c r="YC27" s="439"/>
      <c r="YD27" s="439"/>
      <c r="YE27" s="439"/>
      <c r="YF27" s="439"/>
      <c r="YG27" s="439"/>
      <c r="YH27" s="439"/>
      <c r="YI27" s="439"/>
      <c r="YJ27" s="439"/>
      <c r="YK27" s="439"/>
      <c r="YL27" s="439"/>
      <c r="YM27" s="439"/>
      <c r="YN27" s="439"/>
      <c r="YO27" s="439"/>
      <c r="YP27" s="439"/>
      <c r="YQ27" s="439"/>
      <c r="YR27" s="439"/>
      <c r="YS27" s="439"/>
      <c r="YT27" s="439"/>
      <c r="YU27" s="439"/>
      <c r="YV27" s="439"/>
      <c r="YW27" s="439"/>
      <c r="YX27" s="439"/>
      <c r="YY27" s="439"/>
      <c r="YZ27" s="439"/>
      <c r="ZA27" s="439"/>
      <c r="ZB27" s="439"/>
      <c r="ZC27" s="439"/>
      <c r="ZD27" s="439"/>
      <c r="ZE27" s="439"/>
      <c r="ZF27" s="439"/>
      <c r="ZG27" s="439"/>
      <c r="ZH27" s="439"/>
      <c r="ZI27" s="439"/>
      <c r="ZJ27" s="439"/>
      <c r="ZK27" s="439"/>
      <c r="ZL27" s="439"/>
      <c r="ZM27" s="439"/>
      <c r="ZN27" s="439"/>
      <c r="ZO27" s="439"/>
      <c r="ZP27" s="439"/>
      <c r="ZQ27" s="439"/>
      <c r="ZR27" s="439"/>
      <c r="ZS27" s="439"/>
      <c r="ZT27" s="439"/>
      <c r="ZU27" s="439"/>
      <c r="ZV27" s="439"/>
      <c r="ZW27" s="439"/>
      <c r="ZX27" s="439"/>
      <c r="ZY27" s="439"/>
      <c r="ZZ27" s="439"/>
      <c r="AAA27" s="439"/>
      <c r="AAB27" s="439"/>
      <c r="AAC27" s="439"/>
      <c r="AAD27" s="439"/>
      <c r="AAE27" s="439"/>
      <c r="AAF27" s="439"/>
      <c r="AAG27" s="439"/>
      <c r="AAH27" s="439"/>
      <c r="AAI27" s="439"/>
      <c r="AAJ27" s="439"/>
      <c r="AAK27" s="439"/>
      <c r="AAL27" s="439"/>
      <c r="AAM27" s="439"/>
      <c r="AAN27" s="439"/>
      <c r="AAO27" s="439"/>
      <c r="AAP27" s="439"/>
      <c r="AAQ27" s="439"/>
      <c r="AAR27" s="439"/>
      <c r="AAS27" s="439"/>
      <c r="AAT27" s="439"/>
      <c r="AAU27" s="439"/>
      <c r="AAV27" s="439"/>
      <c r="AAW27" s="439"/>
      <c r="AAX27" s="439"/>
      <c r="AAY27" s="439"/>
      <c r="AAZ27" s="439"/>
      <c r="ABA27" s="439"/>
      <c r="ABB27" s="439"/>
      <c r="ABC27" s="439"/>
      <c r="ABD27" s="439"/>
      <c r="ABE27" s="439"/>
      <c r="ABF27" s="439"/>
      <c r="ABG27" s="439"/>
      <c r="ABH27" s="439"/>
      <c r="ABI27" s="439"/>
      <c r="ABJ27" s="439"/>
      <c r="ABK27" s="439"/>
      <c r="ABL27" s="439"/>
      <c r="ABM27" s="439"/>
      <c r="ABN27" s="439"/>
      <c r="ABO27" s="439"/>
      <c r="ABP27" s="439"/>
      <c r="ABQ27" s="439"/>
      <c r="ABR27" s="439"/>
      <c r="ABS27" s="439"/>
      <c r="ABT27" s="439"/>
      <c r="ABU27" s="439"/>
      <c r="ABV27" s="439"/>
      <c r="ABW27" s="439"/>
      <c r="ABX27" s="439"/>
      <c r="ABY27" s="439"/>
      <c r="ABZ27" s="439"/>
      <c r="ACA27" s="439"/>
      <c r="ACB27" s="439"/>
      <c r="ACC27" s="439"/>
      <c r="ACD27" s="439"/>
      <c r="ACE27" s="439"/>
      <c r="ACF27" s="439"/>
      <c r="ACG27" s="439"/>
      <c r="ACH27" s="439"/>
      <c r="ACI27" s="439"/>
      <c r="ACJ27" s="439"/>
      <c r="ACK27" s="439"/>
      <c r="ACL27" s="439"/>
      <c r="ACM27" s="439"/>
      <c r="ACN27" s="439"/>
      <c r="ACO27" s="439"/>
      <c r="ACP27" s="439"/>
      <c r="ACQ27" s="439"/>
      <c r="ACR27" s="439"/>
      <c r="ACS27" s="439"/>
      <c r="ACT27" s="439"/>
      <c r="ACU27" s="439"/>
      <c r="ACV27" s="439"/>
      <c r="ACW27" s="439"/>
      <c r="ACX27" s="439"/>
      <c r="ACY27" s="439"/>
      <c r="ACZ27" s="439"/>
      <c r="ADA27" s="439"/>
      <c r="ADB27" s="439"/>
      <c r="ADC27" s="439"/>
      <c r="ADD27" s="439"/>
      <c r="ADE27" s="439"/>
      <c r="ADF27" s="439"/>
      <c r="ADG27" s="439"/>
      <c r="ADH27" s="439"/>
      <c r="ADI27" s="439"/>
      <c r="ADJ27" s="439"/>
      <c r="ADK27" s="439"/>
      <c r="ADL27" s="439"/>
      <c r="ADM27" s="439"/>
      <c r="ADN27" s="439"/>
      <c r="ADO27" s="439"/>
      <c r="ADP27" s="439"/>
      <c r="ADQ27" s="439"/>
      <c r="ADR27" s="439"/>
      <c r="ADS27" s="439"/>
      <c r="ADT27" s="439"/>
      <c r="ADU27" s="439"/>
      <c r="ADV27" s="439"/>
      <c r="ADW27" s="439"/>
      <c r="ADX27" s="439"/>
      <c r="ADY27" s="439"/>
      <c r="ADZ27" s="439"/>
      <c r="AEA27" s="439"/>
      <c r="AEB27" s="439"/>
      <c r="AEC27" s="439"/>
      <c r="AED27" s="439"/>
      <c r="AEE27" s="439"/>
      <c r="AEF27" s="439"/>
      <c r="AEG27" s="439"/>
      <c r="AEH27" s="439"/>
      <c r="AEI27" s="439"/>
      <c r="AEJ27" s="439"/>
      <c r="AEK27" s="439"/>
      <c r="AEL27" s="439"/>
      <c r="AEM27" s="439"/>
      <c r="AEN27" s="439"/>
      <c r="AEO27" s="439"/>
      <c r="AEP27" s="439"/>
      <c r="AEQ27" s="439"/>
      <c r="AER27" s="439"/>
      <c r="AES27" s="439"/>
      <c r="AET27" s="439"/>
      <c r="AEU27" s="439"/>
      <c r="AEV27" s="439"/>
      <c r="AEW27" s="439"/>
      <c r="AEX27" s="439"/>
      <c r="AEY27" s="439"/>
      <c r="AEZ27" s="439"/>
      <c r="AFA27" s="439"/>
      <c r="AFB27" s="439"/>
      <c r="AFC27" s="439"/>
      <c r="AFD27" s="439"/>
      <c r="AFE27" s="439"/>
      <c r="AFF27" s="439"/>
      <c r="AFG27" s="439"/>
      <c r="AFH27" s="439"/>
      <c r="AFI27" s="439"/>
      <c r="AFJ27" s="439"/>
      <c r="AFK27" s="439"/>
      <c r="AFL27" s="439"/>
      <c r="AFM27" s="439"/>
      <c r="AFN27" s="439"/>
      <c r="AFO27" s="439"/>
      <c r="AFP27" s="439"/>
      <c r="AFQ27" s="439"/>
      <c r="AFR27" s="439"/>
      <c r="AFS27" s="439"/>
      <c r="AFT27" s="439"/>
      <c r="AFU27" s="439"/>
      <c r="AFV27" s="439"/>
      <c r="AFW27" s="439"/>
      <c r="AFX27" s="439"/>
      <c r="AFY27" s="439"/>
      <c r="AFZ27" s="439"/>
      <c r="AGA27" s="439"/>
      <c r="AGB27" s="439"/>
      <c r="AGC27" s="439"/>
      <c r="AGD27" s="439"/>
      <c r="AGE27" s="439"/>
      <c r="AGF27" s="439"/>
      <c r="AGG27" s="439"/>
      <c r="AGH27" s="439"/>
      <c r="AGI27" s="439"/>
      <c r="AGJ27" s="439"/>
      <c r="AGK27" s="439"/>
      <c r="AGL27" s="439"/>
      <c r="AGM27" s="439"/>
      <c r="AGN27" s="439"/>
      <c r="AGO27" s="439"/>
      <c r="AGP27" s="439"/>
      <c r="AGQ27" s="439"/>
      <c r="AGR27" s="439"/>
      <c r="AGS27" s="439"/>
      <c r="AGT27" s="439"/>
      <c r="AGU27" s="439"/>
      <c r="AGV27" s="439"/>
      <c r="AGW27" s="439"/>
      <c r="AGX27" s="439"/>
      <c r="AGY27" s="439"/>
      <c r="AGZ27" s="439"/>
      <c r="AHA27" s="439"/>
      <c r="AHB27" s="439"/>
      <c r="AHC27" s="439"/>
      <c r="AHD27" s="439"/>
      <c r="AHE27" s="439"/>
      <c r="AHF27" s="439"/>
      <c r="AHG27" s="439"/>
      <c r="AHH27" s="439"/>
      <c r="AHI27" s="439"/>
      <c r="AHJ27" s="439"/>
      <c r="AHK27" s="439"/>
      <c r="AHL27" s="439"/>
      <c r="AHM27" s="439"/>
      <c r="AHN27" s="439"/>
      <c r="AHO27" s="439"/>
      <c r="AHP27" s="439"/>
      <c r="AHQ27" s="439"/>
      <c r="AHR27" s="439"/>
      <c r="AHS27" s="439"/>
      <c r="AHT27" s="439"/>
      <c r="AHU27" s="439"/>
      <c r="AHV27" s="439"/>
      <c r="AHW27" s="439"/>
      <c r="AHX27" s="439"/>
      <c r="AHY27" s="439"/>
      <c r="AHZ27" s="439"/>
      <c r="AIA27" s="439"/>
      <c r="AIB27" s="439"/>
      <c r="AIC27" s="439"/>
      <c r="AID27" s="439"/>
      <c r="AIE27" s="439"/>
      <c r="AIF27" s="439"/>
      <c r="AIG27" s="439"/>
      <c r="AIH27" s="439"/>
      <c r="AII27" s="439"/>
      <c r="AIJ27" s="439"/>
      <c r="AIK27" s="439"/>
      <c r="AIL27" s="439"/>
      <c r="AIM27" s="439"/>
      <c r="AIN27" s="439"/>
      <c r="AIO27" s="439"/>
      <c r="AIP27" s="439"/>
      <c r="AIQ27" s="439"/>
      <c r="AIR27" s="439"/>
      <c r="AIS27" s="439"/>
      <c r="AIT27" s="439"/>
      <c r="AIU27" s="439"/>
      <c r="AIV27" s="439"/>
      <c r="AIW27" s="439"/>
      <c r="AIX27" s="439"/>
      <c r="AIY27" s="439"/>
      <c r="AIZ27" s="439"/>
      <c r="AJA27" s="439"/>
      <c r="AJB27" s="439"/>
      <c r="AJC27" s="439"/>
      <c r="AJD27" s="439"/>
      <c r="AJE27" s="439"/>
      <c r="AJF27" s="439"/>
      <c r="AJG27" s="439"/>
      <c r="AJH27" s="439"/>
      <c r="AJI27" s="439"/>
      <c r="AJJ27" s="439"/>
      <c r="AJK27" s="439"/>
      <c r="AJL27" s="439"/>
      <c r="AJM27" s="439"/>
      <c r="AJN27" s="439"/>
      <c r="AJO27" s="439"/>
      <c r="AJP27" s="439"/>
      <c r="AJQ27" s="439"/>
      <c r="AJR27" s="439"/>
      <c r="AJS27" s="439"/>
      <c r="AJT27" s="439"/>
      <c r="AJU27" s="439"/>
      <c r="AJV27" s="439"/>
      <c r="AJW27" s="439"/>
      <c r="AJX27" s="439"/>
      <c r="AJY27" s="439"/>
      <c r="AJZ27" s="439"/>
      <c r="AKA27" s="439"/>
      <c r="AKB27" s="439"/>
      <c r="AKC27" s="439"/>
      <c r="AKD27" s="439"/>
      <c r="AKE27" s="439"/>
      <c r="AKF27" s="439"/>
      <c r="AKG27" s="439"/>
      <c r="AKH27" s="439"/>
      <c r="AKI27" s="439"/>
      <c r="AKJ27" s="439"/>
      <c r="AKK27" s="439"/>
      <c r="AKL27" s="439"/>
      <c r="AKM27" s="439"/>
      <c r="AKN27" s="439"/>
      <c r="AKO27" s="439"/>
      <c r="AKP27" s="439"/>
      <c r="AKQ27" s="439"/>
      <c r="AKR27" s="439"/>
      <c r="AKS27" s="439"/>
      <c r="AKT27" s="439"/>
      <c r="AKU27" s="439"/>
      <c r="AKV27" s="439"/>
      <c r="AKW27" s="439"/>
      <c r="AKX27" s="439"/>
      <c r="AKY27" s="439"/>
      <c r="AKZ27" s="439"/>
      <c r="ALA27" s="439"/>
      <c r="ALB27" s="439"/>
      <c r="ALC27" s="439"/>
      <c r="ALD27" s="439"/>
      <c r="ALE27" s="439"/>
      <c r="ALF27" s="439"/>
      <c r="ALG27" s="439"/>
      <c r="ALH27" s="439"/>
      <c r="ALI27" s="439"/>
      <c r="ALJ27" s="439"/>
      <c r="ALK27" s="439"/>
      <c r="ALL27" s="439"/>
      <c r="ALM27" s="439"/>
      <c r="ALN27" s="439"/>
      <c r="ALO27" s="439"/>
      <c r="ALP27" s="439"/>
      <c r="ALQ27" s="439"/>
      <c r="ALR27" s="439"/>
      <c r="ALS27" s="439"/>
      <c r="ALT27" s="439"/>
      <c r="ALU27" s="439"/>
      <c r="ALV27" s="439"/>
      <c r="ALW27" s="439"/>
      <c r="ALX27" s="439"/>
      <c r="ALY27" s="439"/>
      <c r="ALZ27" s="439"/>
      <c r="AMA27" s="439"/>
      <c r="AMB27" s="439"/>
      <c r="AMC27" s="439"/>
      <c r="AMD27" s="439"/>
      <c r="AME27" s="439"/>
      <c r="AMF27" s="439"/>
      <c r="AMG27" s="439"/>
      <c r="AMH27" s="439"/>
      <c r="AMI27" s="439"/>
      <c r="AMJ27" s="439"/>
    </row>
    <row r="28" spans="1:1024" customFormat="1" ht="369.75">
      <c r="A28" s="898">
        <f>A26+1</f>
        <v>7</v>
      </c>
      <c r="B28" s="888" t="s">
        <v>5296</v>
      </c>
      <c r="C28" s="885" t="s">
        <v>16</v>
      </c>
      <c r="D28" s="894">
        <v>1</v>
      </c>
      <c r="E28" s="1270"/>
      <c r="F28" s="896">
        <f>+D28*E28</f>
        <v>0</v>
      </c>
      <c r="G28" s="439"/>
      <c r="H28" s="439"/>
      <c r="I28" s="439"/>
      <c r="J28" s="439"/>
      <c r="K28" s="439"/>
      <c r="L28" s="439"/>
      <c r="M28" s="439"/>
      <c r="N28" s="439"/>
      <c r="O28" s="439"/>
      <c r="P28" s="439"/>
      <c r="Q28" s="439"/>
      <c r="R28" s="439"/>
      <c r="S28" s="439"/>
      <c r="T28" s="439"/>
      <c r="U28" s="439"/>
      <c r="V28" s="439"/>
      <c r="W28" s="439"/>
      <c r="X28" s="439"/>
      <c r="Y28" s="439"/>
      <c r="Z28" s="439"/>
      <c r="AA28" s="439"/>
      <c r="AB28" s="439"/>
      <c r="AC28" s="439"/>
      <c r="AD28" s="439"/>
      <c r="AE28" s="439"/>
      <c r="AF28" s="439"/>
      <c r="AG28" s="439"/>
      <c r="AH28" s="439"/>
      <c r="AI28" s="439"/>
      <c r="AJ28" s="439"/>
      <c r="AK28" s="439"/>
      <c r="AL28" s="439"/>
      <c r="AM28" s="439"/>
      <c r="AN28" s="439"/>
      <c r="AO28" s="439"/>
      <c r="AP28" s="439"/>
      <c r="AQ28" s="439"/>
      <c r="AR28" s="439"/>
      <c r="AS28" s="439"/>
      <c r="AT28" s="439"/>
      <c r="AU28" s="439"/>
      <c r="AV28" s="439"/>
      <c r="AW28" s="439"/>
      <c r="AX28" s="439"/>
      <c r="AY28" s="439"/>
      <c r="AZ28" s="439"/>
      <c r="BA28" s="439"/>
      <c r="BB28" s="439"/>
      <c r="BC28" s="439"/>
      <c r="BD28" s="439"/>
      <c r="BE28" s="439"/>
      <c r="BF28" s="439"/>
      <c r="BG28" s="439"/>
      <c r="BH28" s="439"/>
      <c r="BI28" s="439"/>
      <c r="BJ28" s="439"/>
      <c r="BK28" s="439"/>
      <c r="BL28" s="439"/>
      <c r="BM28" s="439"/>
      <c r="BN28" s="439"/>
      <c r="BO28" s="439"/>
      <c r="BP28" s="439"/>
      <c r="BQ28" s="439"/>
      <c r="BR28" s="439"/>
      <c r="BS28" s="439"/>
      <c r="BT28" s="439"/>
      <c r="BU28" s="439"/>
      <c r="BV28" s="439"/>
      <c r="BW28" s="439"/>
      <c r="BX28" s="439"/>
      <c r="BY28" s="439"/>
      <c r="BZ28" s="439"/>
      <c r="CA28" s="439"/>
      <c r="CB28" s="439"/>
      <c r="CC28" s="439"/>
      <c r="CD28" s="439"/>
      <c r="CE28" s="439"/>
      <c r="CF28" s="439"/>
      <c r="CG28" s="439"/>
      <c r="CH28" s="439"/>
      <c r="CI28" s="439"/>
      <c r="CJ28" s="439"/>
      <c r="CK28" s="439"/>
      <c r="CL28" s="439"/>
      <c r="CM28" s="439"/>
      <c r="CN28" s="439"/>
      <c r="CO28" s="439"/>
      <c r="CP28" s="439"/>
      <c r="CQ28" s="439"/>
      <c r="CR28" s="439"/>
      <c r="CS28" s="439"/>
      <c r="CT28" s="439"/>
      <c r="CU28" s="439"/>
      <c r="CV28" s="439"/>
      <c r="CW28" s="439"/>
      <c r="CX28" s="439"/>
      <c r="CY28" s="439"/>
      <c r="CZ28" s="439"/>
      <c r="DA28" s="439"/>
      <c r="DB28" s="439"/>
      <c r="DC28" s="439"/>
      <c r="DD28" s="439"/>
      <c r="DE28" s="439"/>
      <c r="DF28" s="439"/>
      <c r="DG28" s="439"/>
      <c r="DH28" s="439"/>
      <c r="DI28" s="439"/>
      <c r="DJ28" s="439"/>
      <c r="DK28" s="439"/>
      <c r="DL28" s="439"/>
      <c r="DM28" s="439"/>
      <c r="DN28" s="439"/>
      <c r="DO28" s="439"/>
      <c r="DP28" s="439"/>
      <c r="DQ28" s="439"/>
      <c r="DR28" s="439"/>
      <c r="DS28" s="439"/>
      <c r="DT28" s="439"/>
      <c r="DU28" s="439"/>
      <c r="DV28" s="439"/>
      <c r="DW28" s="439"/>
      <c r="DX28" s="439"/>
      <c r="DY28" s="439"/>
      <c r="DZ28" s="439"/>
      <c r="EA28" s="439"/>
      <c r="EB28" s="439"/>
      <c r="EC28" s="439"/>
      <c r="ED28" s="439"/>
      <c r="EE28" s="439"/>
      <c r="EF28" s="439"/>
      <c r="EG28" s="439"/>
      <c r="EH28" s="439"/>
      <c r="EI28" s="439"/>
      <c r="EJ28" s="439"/>
      <c r="EK28" s="439"/>
      <c r="EL28" s="439"/>
      <c r="EM28" s="439"/>
      <c r="EN28" s="439"/>
      <c r="EO28" s="439"/>
      <c r="EP28" s="439"/>
      <c r="EQ28" s="439"/>
      <c r="ER28" s="439"/>
      <c r="ES28" s="439"/>
      <c r="ET28" s="439"/>
      <c r="EU28" s="439"/>
      <c r="EV28" s="439"/>
      <c r="EW28" s="439"/>
      <c r="EX28" s="439"/>
      <c r="EY28" s="439"/>
      <c r="EZ28" s="439"/>
      <c r="FA28" s="439"/>
      <c r="FB28" s="439"/>
      <c r="FC28" s="439"/>
      <c r="FD28" s="439"/>
      <c r="FE28" s="439"/>
      <c r="FF28" s="439"/>
      <c r="FG28" s="439"/>
      <c r="FH28" s="439"/>
      <c r="FI28" s="439"/>
      <c r="FJ28" s="439"/>
      <c r="FK28" s="439"/>
      <c r="FL28" s="439"/>
      <c r="FM28" s="439"/>
      <c r="FN28" s="439"/>
      <c r="FO28" s="439"/>
      <c r="FP28" s="439"/>
      <c r="FQ28" s="439"/>
      <c r="FR28" s="439"/>
      <c r="FS28" s="439"/>
      <c r="FT28" s="439"/>
      <c r="FU28" s="439"/>
      <c r="FV28" s="439"/>
      <c r="FW28" s="439"/>
      <c r="FX28" s="439"/>
      <c r="FY28" s="439"/>
      <c r="FZ28" s="439"/>
      <c r="GA28" s="439"/>
      <c r="GB28" s="439"/>
      <c r="GC28" s="439"/>
      <c r="GD28" s="439"/>
      <c r="GE28" s="439"/>
      <c r="GF28" s="439"/>
      <c r="GG28" s="439"/>
      <c r="GH28" s="439"/>
      <c r="GI28" s="439"/>
      <c r="GJ28" s="439"/>
      <c r="GK28" s="439"/>
      <c r="GL28" s="439"/>
      <c r="GM28" s="439"/>
      <c r="GN28" s="439"/>
      <c r="GO28" s="439"/>
      <c r="GP28" s="439"/>
      <c r="GQ28" s="439"/>
      <c r="GR28" s="439"/>
      <c r="GS28" s="439"/>
      <c r="GT28" s="439"/>
      <c r="GU28" s="439"/>
      <c r="GV28" s="439"/>
      <c r="GW28" s="439"/>
      <c r="GX28" s="439"/>
      <c r="GY28" s="439"/>
      <c r="GZ28" s="439"/>
      <c r="HA28" s="439"/>
      <c r="HB28" s="439"/>
      <c r="HC28" s="439"/>
      <c r="HD28" s="439"/>
      <c r="HE28" s="439"/>
      <c r="HF28" s="439"/>
      <c r="HG28" s="439"/>
      <c r="HH28" s="439"/>
      <c r="HI28" s="439"/>
      <c r="HJ28" s="439"/>
      <c r="HK28" s="439"/>
      <c r="HL28" s="439"/>
      <c r="HM28" s="439"/>
      <c r="HN28" s="439"/>
      <c r="HO28" s="439"/>
      <c r="HP28" s="439"/>
      <c r="HQ28" s="439"/>
      <c r="HR28" s="439"/>
      <c r="HS28" s="439"/>
      <c r="HT28" s="439"/>
      <c r="HU28" s="439"/>
      <c r="HV28" s="439"/>
      <c r="HW28" s="439"/>
      <c r="HX28" s="439"/>
      <c r="HY28" s="439"/>
      <c r="HZ28" s="439"/>
      <c r="IA28" s="439"/>
      <c r="IB28" s="439"/>
      <c r="IC28" s="439"/>
      <c r="ID28" s="439"/>
      <c r="IE28" s="439"/>
      <c r="IF28" s="439"/>
      <c r="IG28" s="439"/>
      <c r="IH28" s="439"/>
      <c r="II28" s="439"/>
      <c r="IJ28" s="439"/>
      <c r="IK28" s="439"/>
      <c r="IL28" s="439"/>
      <c r="IM28" s="439"/>
      <c r="IN28" s="439"/>
      <c r="IO28" s="439"/>
      <c r="IP28" s="439"/>
      <c r="IQ28" s="439"/>
      <c r="IR28" s="439"/>
      <c r="IS28" s="439"/>
      <c r="IT28" s="439"/>
      <c r="IU28" s="439"/>
      <c r="IV28" s="439"/>
      <c r="IW28" s="439"/>
      <c r="IX28" s="439"/>
      <c r="IY28" s="439"/>
      <c r="IZ28" s="439"/>
      <c r="JA28" s="439"/>
      <c r="JB28" s="439"/>
      <c r="JC28" s="439"/>
      <c r="JD28" s="439"/>
      <c r="JE28" s="439"/>
      <c r="JF28" s="439"/>
      <c r="JG28" s="439"/>
      <c r="JH28" s="439"/>
      <c r="JI28" s="439"/>
      <c r="JJ28" s="439"/>
      <c r="JK28" s="439"/>
      <c r="JL28" s="439"/>
      <c r="JM28" s="439"/>
      <c r="JN28" s="439"/>
      <c r="JO28" s="439"/>
      <c r="JP28" s="439"/>
      <c r="JQ28" s="439"/>
      <c r="JR28" s="439"/>
      <c r="JS28" s="439"/>
      <c r="JT28" s="439"/>
      <c r="JU28" s="439"/>
      <c r="JV28" s="439"/>
      <c r="JW28" s="439"/>
      <c r="JX28" s="439"/>
      <c r="JY28" s="439"/>
      <c r="JZ28" s="439"/>
      <c r="KA28" s="439"/>
      <c r="KB28" s="439"/>
      <c r="KC28" s="439"/>
      <c r="KD28" s="439"/>
      <c r="KE28" s="439"/>
      <c r="KF28" s="439"/>
      <c r="KG28" s="439"/>
      <c r="KH28" s="439"/>
      <c r="KI28" s="439"/>
      <c r="KJ28" s="439"/>
      <c r="KK28" s="439"/>
      <c r="KL28" s="439"/>
      <c r="KM28" s="439"/>
      <c r="KN28" s="439"/>
      <c r="KO28" s="439"/>
      <c r="KP28" s="439"/>
      <c r="KQ28" s="439"/>
      <c r="KR28" s="439"/>
      <c r="KS28" s="439"/>
      <c r="KT28" s="439"/>
      <c r="KU28" s="439"/>
      <c r="KV28" s="439"/>
      <c r="KW28" s="439"/>
      <c r="KX28" s="439"/>
      <c r="KY28" s="439"/>
      <c r="KZ28" s="439"/>
      <c r="LA28" s="439"/>
      <c r="LB28" s="439"/>
      <c r="LC28" s="439"/>
      <c r="LD28" s="439"/>
      <c r="LE28" s="439"/>
      <c r="LF28" s="439"/>
      <c r="LG28" s="439"/>
      <c r="LH28" s="439"/>
      <c r="LI28" s="439"/>
      <c r="LJ28" s="439"/>
      <c r="LK28" s="439"/>
      <c r="LL28" s="439"/>
      <c r="LM28" s="439"/>
      <c r="LN28" s="439"/>
      <c r="LO28" s="439"/>
      <c r="LP28" s="439"/>
      <c r="LQ28" s="439"/>
      <c r="LR28" s="439"/>
      <c r="LS28" s="439"/>
      <c r="LT28" s="439"/>
      <c r="LU28" s="439"/>
      <c r="LV28" s="439"/>
      <c r="LW28" s="439"/>
      <c r="LX28" s="439"/>
      <c r="LY28" s="439"/>
      <c r="LZ28" s="439"/>
      <c r="MA28" s="439"/>
      <c r="MB28" s="439"/>
      <c r="MC28" s="439"/>
      <c r="MD28" s="439"/>
      <c r="ME28" s="439"/>
      <c r="MF28" s="439"/>
      <c r="MG28" s="439"/>
      <c r="MH28" s="439"/>
      <c r="MI28" s="439"/>
      <c r="MJ28" s="439"/>
      <c r="MK28" s="439"/>
      <c r="ML28" s="439"/>
      <c r="MM28" s="439"/>
      <c r="MN28" s="439"/>
      <c r="MO28" s="439"/>
      <c r="MP28" s="439"/>
      <c r="MQ28" s="439"/>
      <c r="MR28" s="439"/>
      <c r="MS28" s="439"/>
      <c r="MT28" s="439"/>
      <c r="MU28" s="439"/>
      <c r="MV28" s="439"/>
      <c r="MW28" s="439"/>
      <c r="MX28" s="439"/>
      <c r="MY28" s="439"/>
      <c r="MZ28" s="439"/>
      <c r="NA28" s="439"/>
      <c r="NB28" s="439"/>
      <c r="NC28" s="439"/>
      <c r="ND28" s="439"/>
      <c r="NE28" s="439"/>
      <c r="NF28" s="439"/>
      <c r="NG28" s="439"/>
      <c r="NH28" s="439"/>
      <c r="NI28" s="439"/>
      <c r="NJ28" s="439"/>
      <c r="NK28" s="439"/>
      <c r="NL28" s="439"/>
      <c r="NM28" s="439"/>
      <c r="NN28" s="439"/>
      <c r="NO28" s="439"/>
      <c r="NP28" s="439"/>
      <c r="NQ28" s="439"/>
      <c r="NR28" s="439"/>
      <c r="NS28" s="439"/>
      <c r="NT28" s="439"/>
      <c r="NU28" s="439"/>
      <c r="NV28" s="439"/>
      <c r="NW28" s="439"/>
      <c r="NX28" s="439"/>
      <c r="NY28" s="439"/>
      <c r="NZ28" s="439"/>
      <c r="OA28" s="439"/>
      <c r="OB28" s="439"/>
      <c r="OC28" s="439"/>
      <c r="OD28" s="439"/>
      <c r="OE28" s="439"/>
      <c r="OF28" s="439"/>
      <c r="OG28" s="439"/>
      <c r="OH28" s="439"/>
      <c r="OI28" s="439"/>
      <c r="OJ28" s="439"/>
      <c r="OK28" s="439"/>
      <c r="OL28" s="439"/>
      <c r="OM28" s="439"/>
      <c r="ON28" s="439"/>
      <c r="OO28" s="439"/>
      <c r="OP28" s="439"/>
      <c r="OQ28" s="439"/>
      <c r="OR28" s="439"/>
      <c r="OS28" s="439"/>
      <c r="OT28" s="439"/>
      <c r="OU28" s="439"/>
      <c r="OV28" s="439"/>
      <c r="OW28" s="439"/>
      <c r="OX28" s="439"/>
      <c r="OY28" s="439"/>
      <c r="OZ28" s="439"/>
      <c r="PA28" s="439"/>
      <c r="PB28" s="439"/>
      <c r="PC28" s="439"/>
      <c r="PD28" s="439"/>
      <c r="PE28" s="439"/>
      <c r="PF28" s="439"/>
      <c r="PG28" s="439"/>
      <c r="PH28" s="439"/>
      <c r="PI28" s="439"/>
      <c r="PJ28" s="439"/>
      <c r="PK28" s="439"/>
      <c r="PL28" s="439"/>
      <c r="PM28" s="439"/>
      <c r="PN28" s="439"/>
      <c r="PO28" s="439"/>
      <c r="PP28" s="439"/>
      <c r="PQ28" s="439"/>
      <c r="PR28" s="439"/>
      <c r="PS28" s="439"/>
      <c r="PT28" s="439"/>
      <c r="PU28" s="439"/>
      <c r="PV28" s="439"/>
      <c r="PW28" s="439"/>
      <c r="PX28" s="439"/>
      <c r="PY28" s="439"/>
      <c r="PZ28" s="439"/>
      <c r="QA28" s="439"/>
      <c r="QB28" s="439"/>
      <c r="QC28" s="439"/>
      <c r="QD28" s="439"/>
      <c r="QE28" s="439"/>
      <c r="QF28" s="439"/>
      <c r="QG28" s="439"/>
      <c r="QH28" s="439"/>
      <c r="QI28" s="439"/>
      <c r="QJ28" s="439"/>
      <c r="QK28" s="439"/>
      <c r="QL28" s="439"/>
      <c r="QM28" s="439"/>
      <c r="QN28" s="439"/>
      <c r="QO28" s="439"/>
      <c r="QP28" s="439"/>
      <c r="QQ28" s="439"/>
      <c r="QR28" s="439"/>
      <c r="QS28" s="439"/>
      <c r="QT28" s="439"/>
      <c r="QU28" s="439"/>
      <c r="QV28" s="439"/>
      <c r="QW28" s="439"/>
      <c r="QX28" s="439"/>
      <c r="QY28" s="439"/>
      <c r="QZ28" s="439"/>
      <c r="RA28" s="439"/>
      <c r="RB28" s="439"/>
      <c r="RC28" s="439"/>
      <c r="RD28" s="439"/>
      <c r="RE28" s="439"/>
      <c r="RF28" s="439"/>
      <c r="RG28" s="439"/>
      <c r="RH28" s="439"/>
      <c r="RI28" s="439"/>
      <c r="RJ28" s="439"/>
      <c r="RK28" s="439"/>
      <c r="RL28" s="439"/>
      <c r="RM28" s="439"/>
      <c r="RN28" s="439"/>
      <c r="RO28" s="439"/>
      <c r="RP28" s="439"/>
      <c r="RQ28" s="439"/>
      <c r="RR28" s="439"/>
      <c r="RS28" s="439"/>
      <c r="RT28" s="439"/>
      <c r="RU28" s="439"/>
      <c r="RV28" s="439"/>
      <c r="RW28" s="439"/>
      <c r="RX28" s="439"/>
      <c r="RY28" s="439"/>
      <c r="RZ28" s="439"/>
      <c r="SA28" s="439"/>
      <c r="SB28" s="439"/>
      <c r="SC28" s="439"/>
      <c r="SD28" s="439"/>
      <c r="SE28" s="439"/>
      <c r="SF28" s="439"/>
      <c r="SG28" s="439"/>
      <c r="SH28" s="439"/>
      <c r="SI28" s="439"/>
      <c r="SJ28" s="439"/>
      <c r="SK28" s="439"/>
      <c r="SL28" s="439"/>
      <c r="SM28" s="439"/>
      <c r="SN28" s="439"/>
      <c r="SO28" s="439"/>
      <c r="SP28" s="439"/>
      <c r="SQ28" s="439"/>
      <c r="SR28" s="439"/>
      <c r="SS28" s="439"/>
      <c r="ST28" s="439"/>
      <c r="SU28" s="439"/>
      <c r="SV28" s="439"/>
      <c r="SW28" s="439"/>
      <c r="SX28" s="439"/>
      <c r="SY28" s="439"/>
      <c r="SZ28" s="439"/>
      <c r="TA28" s="439"/>
      <c r="TB28" s="439"/>
      <c r="TC28" s="439"/>
      <c r="TD28" s="439"/>
      <c r="TE28" s="439"/>
      <c r="TF28" s="439"/>
      <c r="TG28" s="439"/>
      <c r="TH28" s="439"/>
      <c r="TI28" s="439"/>
      <c r="TJ28" s="439"/>
      <c r="TK28" s="439"/>
      <c r="TL28" s="439"/>
      <c r="TM28" s="439"/>
      <c r="TN28" s="439"/>
      <c r="TO28" s="439"/>
      <c r="TP28" s="439"/>
      <c r="TQ28" s="439"/>
      <c r="TR28" s="439"/>
      <c r="TS28" s="439"/>
      <c r="TT28" s="439"/>
      <c r="TU28" s="439"/>
      <c r="TV28" s="439"/>
      <c r="TW28" s="439"/>
      <c r="TX28" s="439"/>
      <c r="TY28" s="439"/>
      <c r="TZ28" s="439"/>
      <c r="UA28" s="439"/>
      <c r="UB28" s="439"/>
      <c r="UC28" s="439"/>
      <c r="UD28" s="439"/>
      <c r="UE28" s="439"/>
      <c r="UF28" s="439"/>
      <c r="UG28" s="439"/>
      <c r="UH28" s="439"/>
      <c r="UI28" s="439"/>
      <c r="UJ28" s="439"/>
      <c r="UK28" s="439"/>
      <c r="UL28" s="439"/>
      <c r="UM28" s="439"/>
      <c r="UN28" s="439"/>
      <c r="UO28" s="439"/>
      <c r="UP28" s="439"/>
      <c r="UQ28" s="439"/>
      <c r="UR28" s="439"/>
      <c r="US28" s="439"/>
      <c r="UT28" s="439"/>
      <c r="UU28" s="439"/>
      <c r="UV28" s="439"/>
      <c r="UW28" s="439"/>
      <c r="UX28" s="439"/>
      <c r="UY28" s="439"/>
      <c r="UZ28" s="439"/>
      <c r="VA28" s="439"/>
      <c r="VB28" s="439"/>
      <c r="VC28" s="439"/>
      <c r="VD28" s="439"/>
      <c r="VE28" s="439"/>
      <c r="VF28" s="439"/>
      <c r="VG28" s="439"/>
      <c r="VH28" s="439"/>
      <c r="VI28" s="439"/>
      <c r="VJ28" s="439"/>
      <c r="VK28" s="439"/>
      <c r="VL28" s="439"/>
      <c r="VM28" s="439"/>
      <c r="VN28" s="439"/>
      <c r="VO28" s="439"/>
      <c r="VP28" s="439"/>
      <c r="VQ28" s="439"/>
      <c r="VR28" s="439"/>
      <c r="VS28" s="439"/>
      <c r="VT28" s="439"/>
      <c r="VU28" s="439"/>
      <c r="VV28" s="439"/>
      <c r="VW28" s="439"/>
      <c r="VX28" s="439"/>
      <c r="VY28" s="439"/>
      <c r="VZ28" s="439"/>
      <c r="WA28" s="439"/>
      <c r="WB28" s="439"/>
      <c r="WC28" s="439"/>
      <c r="WD28" s="439"/>
      <c r="WE28" s="439"/>
      <c r="WF28" s="439"/>
      <c r="WG28" s="439"/>
      <c r="WH28" s="439"/>
      <c r="WI28" s="439"/>
      <c r="WJ28" s="439"/>
      <c r="WK28" s="439"/>
      <c r="WL28" s="439"/>
      <c r="WM28" s="439"/>
      <c r="WN28" s="439"/>
      <c r="WO28" s="439"/>
      <c r="WP28" s="439"/>
      <c r="WQ28" s="439"/>
      <c r="WR28" s="439"/>
      <c r="WS28" s="439"/>
      <c r="WT28" s="439"/>
      <c r="WU28" s="439"/>
      <c r="WV28" s="439"/>
      <c r="WW28" s="439"/>
      <c r="WX28" s="439"/>
      <c r="WY28" s="439"/>
      <c r="WZ28" s="439"/>
      <c r="XA28" s="439"/>
      <c r="XB28" s="439"/>
      <c r="XC28" s="439"/>
      <c r="XD28" s="439"/>
      <c r="XE28" s="439"/>
      <c r="XF28" s="439"/>
      <c r="XG28" s="439"/>
      <c r="XH28" s="439"/>
      <c r="XI28" s="439"/>
      <c r="XJ28" s="439"/>
      <c r="XK28" s="439"/>
      <c r="XL28" s="439"/>
      <c r="XM28" s="439"/>
      <c r="XN28" s="439"/>
      <c r="XO28" s="439"/>
      <c r="XP28" s="439"/>
      <c r="XQ28" s="439"/>
      <c r="XR28" s="439"/>
      <c r="XS28" s="439"/>
      <c r="XT28" s="439"/>
      <c r="XU28" s="439"/>
      <c r="XV28" s="439"/>
      <c r="XW28" s="439"/>
      <c r="XX28" s="439"/>
      <c r="XY28" s="439"/>
      <c r="XZ28" s="439"/>
      <c r="YA28" s="439"/>
      <c r="YB28" s="439"/>
      <c r="YC28" s="439"/>
      <c r="YD28" s="439"/>
      <c r="YE28" s="439"/>
      <c r="YF28" s="439"/>
      <c r="YG28" s="439"/>
      <c r="YH28" s="439"/>
      <c r="YI28" s="439"/>
      <c r="YJ28" s="439"/>
      <c r="YK28" s="439"/>
      <c r="YL28" s="439"/>
      <c r="YM28" s="439"/>
      <c r="YN28" s="439"/>
      <c r="YO28" s="439"/>
      <c r="YP28" s="439"/>
      <c r="YQ28" s="439"/>
      <c r="YR28" s="439"/>
      <c r="YS28" s="439"/>
      <c r="YT28" s="439"/>
      <c r="YU28" s="439"/>
      <c r="YV28" s="439"/>
      <c r="YW28" s="439"/>
      <c r="YX28" s="439"/>
      <c r="YY28" s="439"/>
      <c r="YZ28" s="439"/>
      <c r="ZA28" s="439"/>
      <c r="ZB28" s="439"/>
      <c r="ZC28" s="439"/>
      <c r="ZD28" s="439"/>
      <c r="ZE28" s="439"/>
      <c r="ZF28" s="439"/>
      <c r="ZG28" s="439"/>
      <c r="ZH28" s="439"/>
      <c r="ZI28" s="439"/>
      <c r="ZJ28" s="439"/>
      <c r="ZK28" s="439"/>
      <c r="ZL28" s="439"/>
      <c r="ZM28" s="439"/>
      <c r="ZN28" s="439"/>
      <c r="ZO28" s="439"/>
      <c r="ZP28" s="439"/>
      <c r="ZQ28" s="439"/>
      <c r="ZR28" s="439"/>
      <c r="ZS28" s="439"/>
      <c r="ZT28" s="439"/>
      <c r="ZU28" s="439"/>
      <c r="ZV28" s="439"/>
      <c r="ZW28" s="439"/>
      <c r="ZX28" s="439"/>
      <c r="ZY28" s="439"/>
      <c r="ZZ28" s="439"/>
      <c r="AAA28" s="439"/>
      <c r="AAB28" s="439"/>
      <c r="AAC28" s="439"/>
      <c r="AAD28" s="439"/>
      <c r="AAE28" s="439"/>
      <c r="AAF28" s="439"/>
      <c r="AAG28" s="439"/>
      <c r="AAH28" s="439"/>
      <c r="AAI28" s="439"/>
      <c r="AAJ28" s="439"/>
      <c r="AAK28" s="439"/>
      <c r="AAL28" s="439"/>
      <c r="AAM28" s="439"/>
      <c r="AAN28" s="439"/>
      <c r="AAO28" s="439"/>
      <c r="AAP28" s="439"/>
      <c r="AAQ28" s="439"/>
      <c r="AAR28" s="439"/>
      <c r="AAS28" s="439"/>
      <c r="AAT28" s="439"/>
      <c r="AAU28" s="439"/>
      <c r="AAV28" s="439"/>
      <c r="AAW28" s="439"/>
      <c r="AAX28" s="439"/>
      <c r="AAY28" s="439"/>
      <c r="AAZ28" s="439"/>
      <c r="ABA28" s="439"/>
      <c r="ABB28" s="439"/>
      <c r="ABC28" s="439"/>
      <c r="ABD28" s="439"/>
      <c r="ABE28" s="439"/>
      <c r="ABF28" s="439"/>
      <c r="ABG28" s="439"/>
      <c r="ABH28" s="439"/>
      <c r="ABI28" s="439"/>
      <c r="ABJ28" s="439"/>
      <c r="ABK28" s="439"/>
      <c r="ABL28" s="439"/>
      <c r="ABM28" s="439"/>
      <c r="ABN28" s="439"/>
      <c r="ABO28" s="439"/>
      <c r="ABP28" s="439"/>
      <c r="ABQ28" s="439"/>
      <c r="ABR28" s="439"/>
      <c r="ABS28" s="439"/>
      <c r="ABT28" s="439"/>
      <c r="ABU28" s="439"/>
      <c r="ABV28" s="439"/>
      <c r="ABW28" s="439"/>
      <c r="ABX28" s="439"/>
      <c r="ABY28" s="439"/>
      <c r="ABZ28" s="439"/>
      <c r="ACA28" s="439"/>
      <c r="ACB28" s="439"/>
      <c r="ACC28" s="439"/>
      <c r="ACD28" s="439"/>
      <c r="ACE28" s="439"/>
      <c r="ACF28" s="439"/>
      <c r="ACG28" s="439"/>
      <c r="ACH28" s="439"/>
      <c r="ACI28" s="439"/>
      <c r="ACJ28" s="439"/>
      <c r="ACK28" s="439"/>
      <c r="ACL28" s="439"/>
      <c r="ACM28" s="439"/>
      <c r="ACN28" s="439"/>
      <c r="ACO28" s="439"/>
      <c r="ACP28" s="439"/>
      <c r="ACQ28" s="439"/>
      <c r="ACR28" s="439"/>
      <c r="ACS28" s="439"/>
      <c r="ACT28" s="439"/>
      <c r="ACU28" s="439"/>
      <c r="ACV28" s="439"/>
      <c r="ACW28" s="439"/>
      <c r="ACX28" s="439"/>
      <c r="ACY28" s="439"/>
      <c r="ACZ28" s="439"/>
      <c r="ADA28" s="439"/>
      <c r="ADB28" s="439"/>
      <c r="ADC28" s="439"/>
      <c r="ADD28" s="439"/>
      <c r="ADE28" s="439"/>
      <c r="ADF28" s="439"/>
      <c r="ADG28" s="439"/>
      <c r="ADH28" s="439"/>
      <c r="ADI28" s="439"/>
      <c r="ADJ28" s="439"/>
      <c r="ADK28" s="439"/>
      <c r="ADL28" s="439"/>
      <c r="ADM28" s="439"/>
      <c r="ADN28" s="439"/>
      <c r="ADO28" s="439"/>
      <c r="ADP28" s="439"/>
      <c r="ADQ28" s="439"/>
      <c r="ADR28" s="439"/>
      <c r="ADS28" s="439"/>
      <c r="ADT28" s="439"/>
      <c r="ADU28" s="439"/>
      <c r="ADV28" s="439"/>
      <c r="ADW28" s="439"/>
      <c r="ADX28" s="439"/>
      <c r="ADY28" s="439"/>
      <c r="ADZ28" s="439"/>
      <c r="AEA28" s="439"/>
      <c r="AEB28" s="439"/>
      <c r="AEC28" s="439"/>
      <c r="AED28" s="439"/>
      <c r="AEE28" s="439"/>
      <c r="AEF28" s="439"/>
      <c r="AEG28" s="439"/>
      <c r="AEH28" s="439"/>
      <c r="AEI28" s="439"/>
      <c r="AEJ28" s="439"/>
      <c r="AEK28" s="439"/>
      <c r="AEL28" s="439"/>
      <c r="AEM28" s="439"/>
      <c r="AEN28" s="439"/>
      <c r="AEO28" s="439"/>
      <c r="AEP28" s="439"/>
      <c r="AEQ28" s="439"/>
      <c r="AER28" s="439"/>
      <c r="AES28" s="439"/>
      <c r="AET28" s="439"/>
      <c r="AEU28" s="439"/>
      <c r="AEV28" s="439"/>
      <c r="AEW28" s="439"/>
      <c r="AEX28" s="439"/>
      <c r="AEY28" s="439"/>
      <c r="AEZ28" s="439"/>
      <c r="AFA28" s="439"/>
      <c r="AFB28" s="439"/>
      <c r="AFC28" s="439"/>
      <c r="AFD28" s="439"/>
      <c r="AFE28" s="439"/>
      <c r="AFF28" s="439"/>
      <c r="AFG28" s="439"/>
      <c r="AFH28" s="439"/>
      <c r="AFI28" s="439"/>
      <c r="AFJ28" s="439"/>
      <c r="AFK28" s="439"/>
      <c r="AFL28" s="439"/>
      <c r="AFM28" s="439"/>
      <c r="AFN28" s="439"/>
      <c r="AFO28" s="439"/>
      <c r="AFP28" s="439"/>
      <c r="AFQ28" s="439"/>
      <c r="AFR28" s="439"/>
      <c r="AFS28" s="439"/>
      <c r="AFT28" s="439"/>
      <c r="AFU28" s="439"/>
      <c r="AFV28" s="439"/>
      <c r="AFW28" s="439"/>
      <c r="AFX28" s="439"/>
      <c r="AFY28" s="439"/>
      <c r="AFZ28" s="439"/>
      <c r="AGA28" s="439"/>
      <c r="AGB28" s="439"/>
      <c r="AGC28" s="439"/>
      <c r="AGD28" s="439"/>
      <c r="AGE28" s="439"/>
      <c r="AGF28" s="439"/>
      <c r="AGG28" s="439"/>
      <c r="AGH28" s="439"/>
      <c r="AGI28" s="439"/>
      <c r="AGJ28" s="439"/>
      <c r="AGK28" s="439"/>
      <c r="AGL28" s="439"/>
      <c r="AGM28" s="439"/>
      <c r="AGN28" s="439"/>
      <c r="AGO28" s="439"/>
      <c r="AGP28" s="439"/>
      <c r="AGQ28" s="439"/>
      <c r="AGR28" s="439"/>
      <c r="AGS28" s="439"/>
      <c r="AGT28" s="439"/>
      <c r="AGU28" s="439"/>
      <c r="AGV28" s="439"/>
      <c r="AGW28" s="439"/>
      <c r="AGX28" s="439"/>
      <c r="AGY28" s="439"/>
      <c r="AGZ28" s="439"/>
      <c r="AHA28" s="439"/>
      <c r="AHB28" s="439"/>
      <c r="AHC28" s="439"/>
      <c r="AHD28" s="439"/>
      <c r="AHE28" s="439"/>
      <c r="AHF28" s="439"/>
      <c r="AHG28" s="439"/>
      <c r="AHH28" s="439"/>
      <c r="AHI28" s="439"/>
      <c r="AHJ28" s="439"/>
      <c r="AHK28" s="439"/>
      <c r="AHL28" s="439"/>
      <c r="AHM28" s="439"/>
      <c r="AHN28" s="439"/>
      <c r="AHO28" s="439"/>
      <c r="AHP28" s="439"/>
      <c r="AHQ28" s="439"/>
      <c r="AHR28" s="439"/>
      <c r="AHS28" s="439"/>
      <c r="AHT28" s="439"/>
      <c r="AHU28" s="439"/>
      <c r="AHV28" s="439"/>
      <c r="AHW28" s="439"/>
      <c r="AHX28" s="439"/>
      <c r="AHY28" s="439"/>
      <c r="AHZ28" s="439"/>
      <c r="AIA28" s="439"/>
      <c r="AIB28" s="439"/>
      <c r="AIC28" s="439"/>
      <c r="AID28" s="439"/>
      <c r="AIE28" s="439"/>
      <c r="AIF28" s="439"/>
      <c r="AIG28" s="439"/>
      <c r="AIH28" s="439"/>
      <c r="AII28" s="439"/>
      <c r="AIJ28" s="439"/>
      <c r="AIK28" s="439"/>
      <c r="AIL28" s="439"/>
      <c r="AIM28" s="439"/>
      <c r="AIN28" s="439"/>
      <c r="AIO28" s="439"/>
      <c r="AIP28" s="439"/>
      <c r="AIQ28" s="439"/>
      <c r="AIR28" s="439"/>
      <c r="AIS28" s="439"/>
      <c r="AIT28" s="439"/>
      <c r="AIU28" s="439"/>
      <c r="AIV28" s="439"/>
      <c r="AIW28" s="439"/>
      <c r="AIX28" s="439"/>
      <c r="AIY28" s="439"/>
      <c r="AIZ28" s="439"/>
      <c r="AJA28" s="439"/>
      <c r="AJB28" s="439"/>
      <c r="AJC28" s="439"/>
      <c r="AJD28" s="439"/>
      <c r="AJE28" s="439"/>
      <c r="AJF28" s="439"/>
      <c r="AJG28" s="439"/>
      <c r="AJH28" s="439"/>
      <c r="AJI28" s="439"/>
      <c r="AJJ28" s="439"/>
      <c r="AJK28" s="439"/>
      <c r="AJL28" s="439"/>
      <c r="AJM28" s="439"/>
      <c r="AJN28" s="439"/>
      <c r="AJO28" s="439"/>
      <c r="AJP28" s="439"/>
      <c r="AJQ28" s="439"/>
      <c r="AJR28" s="439"/>
      <c r="AJS28" s="439"/>
      <c r="AJT28" s="439"/>
      <c r="AJU28" s="439"/>
      <c r="AJV28" s="439"/>
      <c r="AJW28" s="439"/>
      <c r="AJX28" s="439"/>
      <c r="AJY28" s="439"/>
      <c r="AJZ28" s="439"/>
      <c r="AKA28" s="439"/>
      <c r="AKB28" s="439"/>
      <c r="AKC28" s="439"/>
      <c r="AKD28" s="439"/>
      <c r="AKE28" s="439"/>
      <c r="AKF28" s="439"/>
      <c r="AKG28" s="439"/>
      <c r="AKH28" s="439"/>
      <c r="AKI28" s="439"/>
      <c r="AKJ28" s="439"/>
      <c r="AKK28" s="439"/>
      <c r="AKL28" s="439"/>
      <c r="AKM28" s="439"/>
      <c r="AKN28" s="439"/>
      <c r="AKO28" s="439"/>
      <c r="AKP28" s="439"/>
      <c r="AKQ28" s="439"/>
      <c r="AKR28" s="439"/>
      <c r="AKS28" s="439"/>
      <c r="AKT28" s="439"/>
      <c r="AKU28" s="439"/>
      <c r="AKV28" s="439"/>
      <c r="AKW28" s="439"/>
      <c r="AKX28" s="439"/>
      <c r="AKY28" s="439"/>
      <c r="AKZ28" s="439"/>
      <c r="ALA28" s="439"/>
      <c r="ALB28" s="439"/>
      <c r="ALC28" s="439"/>
      <c r="ALD28" s="439"/>
      <c r="ALE28" s="439"/>
      <c r="ALF28" s="439"/>
      <c r="ALG28" s="439"/>
      <c r="ALH28" s="439"/>
      <c r="ALI28" s="439"/>
      <c r="ALJ28" s="439"/>
      <c r="ALK28" s="439"/>
      <c r="ALL28" s="439"/>
      <c r="ALM28" s="439"/>
      <c r="ALN28" s="439"/>
      <c r="ALO28" s="439"/>
      <c r="ALP28" s="439"/>
      <c r="ALQ28" s="439"/>
      <c r="ALR28" s="439"/>
      <c r="ALS28" s="439"/>
      <c r="ALT28" s="439"/>
      <c r="ALU28" s="439"/>
      <c r="ALV28" s="439"/>
      <c r="ALW28" s="439"/>
      <c r="ALX28" s="439"/>
      <c r="ALY28" s="439"/>
      <c r="ALZ28" s="439"/>
      <c r="AMA28" s="439"/>
      <c r="AMB28" s="439"/>
      <c r="AMC28" s="439"/>
      <c r="AMD28" s="439"/>
      <c r="AME28" s="439"/>
      <c r="AMF28" s="439"/>
      <c r="AMG28" s="439"/>
      <c r="AMH28" s="439"/>
      <c r="AMI28" s="439"/>
      <c r="AMJ28" s="439"/>
    </row>
    <row r="29" spans="1:1024" customFormat="1">
      <c r="A29" s="900"/>
      <c r="B29" s="901"/>
      <c r="C29" s="885"/>
      <c r="D29" s="894"/>
      <c r="E29" s="1270"/>
      <c r="F29" s="896"/>
      <c r="G29" s="439"/>
      <c r="H29" s="439"/>
      <c r="I29" s="439"/>
      <c r="J29" s="439"/>
      <c r="K29" s="439"/>
      <c r="L29" s="439"/>
      <c r="M29" s="439"/>
      <c r="N29" s="439"/>
      <c r="O29" s="439"/>
      <c r="P29" s="439"/>
      <c r="Q29" s="439"/>
      <c r="R29" s="439"/>
      <c r="S29" s="439"/>
      <c r="T29" s="439"/>
      <c r="U29" s="439"/>
      <c r="V29" s="439"/>
      <c r="W29" s="439"/>
      <c r="X29" s="439"/>
      <c r="Y29" s="439"/>
      <c r="Z29" s="439"/>
      <c r="AA29" s="439"/>
      <c r="AB29" s="439"/>
      <c r="AC29" s="439"/>
      <c r="AD29" s="439"/>
      <c r="AE29" s="439"/>
      <c r="AF29" s="439"/>
      <c r="AG29" s="439"/>
      <c r="AH29" s="439"/>
      <c r="AI29" s="439"/>
      <c r="AJ29" s="439"/>
      <c r="AK29" s="439"/>
      <c r="AL29" s="439"/>
      <c r="AM29" s="439"/>
      <c r="AN29" s="439"/>
      <c r="AO29" s="439"/>
      <c r="AP29" s="439"/>
      <c r="AQ29" s="439"/>
      <c r="AR29" s="439"/>
      <c r="AS29" s="439"/>
      <c r="AT29" s="439"/>
      <c r="AU29" s="439"/>
      <c r="AV29" s="439"/>
      <c r="AW29" s="439"/>
      <c r="AX29" s="439"/>
      <c r="AY29" s="439"/>
      <c r="AZ29" s="439"/>
      <c r="BA29" s="439"/>
      <c r="BB29" s="439"/>
      <c r="BC29" s="439"/>
      <c r="BD29" s="439"/>
      <c r="BE29" s="439"/>
      <c r="BF29" s="439"/>
      <c r="BG29" s="439"/>
      <c r="BH29" s="439"/>
      <c r="BI29" s="439"/>
      <c r="BJ29" s="439"/>
      <c r="BK29" s="439"/>
      <c r="BL29" s="439"/>
      <c r="BM29" s="439"/>
      <c r="BN29" s="439"/>
      <c r="BO29" s="439"/>
      <c r="BP29" s="439"/>
      <c r="BQ29" s="439"/>
      <c r="BR29" s="439"/>
      <c r="BS29" s="439"/>
      <c r="BT29" s="439"/>
      <c r="BU29" s="439"/>
      <c r="BV29" s="439"/>
      <c r="BW29" s="439"/>
      <c r="BX29" s="439"/>
      <c r="BY29" s="439"/>
      <c r="BZ29" s="439"/>
      <c r="CA29" s="439"/>
      <c r="CB29" s="439"/>
      <c r="CC29" s="439"/>
      <c r="CD29" s="439"/>
      <c r="CE29" s="439"/>
      <c r="CF29" s="439"/>
      <c r="CG29" s="439"/>
      <c r="CH29" s="439"/>
      <c r="CI29" s="439"/>
      <c r="CJ29" s="439"/>
      <c r="CK29" s="439"/>
      <c r="CL29" s="439"/>
      <c r="CM29" s="439"/>
      <c r="CN29" s="439"/>
      <c r="CO29" s="439"/>
      <c r="CP29" s="439"/>
      <c r="CQ29" s="439"/>
      <c r="CR29" s="439"/>
      <c r="CS29" s="439"/>
      <c r="CT29" s="439"/>
      <c r="CU29" s="439"/>
      <c r="CV29" s="439"/>
      <c r="CW29" s="439"/>
      <c r="CX29" s="439"/>
      <c r="CY29" s="439"/>
      <c r="CZ29" s="439"/>
      <c r="DA29" s="439"/>
      <c r="DB29" s="439"/>
      <c r="DC29" s="439"/>
      <c r="DD29" s="439"/>
      <c r="DE29" s="439"/>
      <c r="DF29" s="439"/>
      <c r="DG29" s="439"/>
      <c r="DH29" s="439"/>
      <c r="DI29" s="439"/>
      <c r="DJ29" s="439"/>
      <c r="DK29" s="439"/>
      <c r="DL29" s="439"/>
      <c r="DM29" s="439"/>
      <c r="DN29" s="439"/>
      <c r="DO29" s="439"/>
      <c r="DP29" s="439"/>
      <c r="DQ29" s="439"/>
      <c r="DR29" s="439"/>
      <c r="DS29" s="439"/>
      <c r="DT29" s="439"/>
      <c r="DU29" s="439"/>
      <c r="DV29" s="439"/>
      <c r="DW29" s="439"/>
      <c r="DX29" s="439"/>
      <c r="DY29" s="439"/>
      <c r="DZ29" s="439"/>
      <c r="EA29" s="439"/>
      <c r="EB29" s="439"/>
      <c r="EC29" s="439"/>
      <c r="ED29" s="439"/>
      <c r="EE29" s="439"/>
      <c r="EF29" s="439"/>
      <c r="EG29" s="439"/>
      <c r="EH29" s="439"/>
      <c r="EI29" s="439"/>
      <c r="EJ29" s="439"/>
      <c r="EK29" s="439"/>
      <c r="EL29" s="439"/>
      <c r="EM29" s="439"/>
      <c r="EN29" s="439"/>
      <c r="EO29" s="439"/>
      <c r="EP29" s="439"/>
      <c r="EQ29" s="439"/>
      <c r="ER29" s="439"/>
      <c r="ES29" s="439"/>
      <c r="ET29" s="439"/>
      <c r="EU29" s="439"/>
      <c r="EV29" s="439"/>
      <c r="EW29" s="439"/>
      <c r="EX29" s="439"/>
      <c r="EY29" s="439"/>
      <c r="EZ29" s="439"/>
      <c r="FA29" s="439"/>
      <c r="FB29" s="439"/>
      <c r="FC29" s="439"/>
      <c r="FD29" s="439"/>
      <c r="FE29" s="439"/>
      <c r="FF29" s="439"/>
      <c r="FG29" s="439"/>
      <c r="FH29" s="439"/>
      <c r="FI29" s="439"/>
      <c r="FJ29" s="439"/>
      <c r="FK29" s="439"/>
      <c r="FL29" s="439"/>
      <c r="FM29" s="439"/>
      <c r="FN29" s="439"/>
      <c r="FO29" s="439"/>
      <c r="FP29" s="439"/>
      <c r="FQ29" s="439"/>
      <c r="FR29" s="439"/>
      <c r="FS29" s="439"/>
      <c r="FT29" s="439"/>
      <c r="FU29" s="439"/>
      <c r="FV29" s="439"/>
      <c r="FW29" s="439"/>
      <c r="FX29" s="439"/>
      <c r="FY29" s="439"/>
      <c r="FZ29" s="439"/>
      <c r="GA29" s="439"/>
      <c r="GB29" s="439"/>
      <c r="GC29" s="439"/>
      <c r="GD29" s="439"/>
      <c r="GE29" s="439"/>
      <c r="GF29" s="439"/>
      <c r="GG29" s="439"/>
      <c r="GH29" s="439"/>
      <c r="GI29" s="439"/>
      <c r="GJ29" s="439"/>
      <c r="GK29" s="439"/>
      <c r="GL29" s="439"/>
      <c r="GM29" s="439"/>
      <c r="GN29" s="439"/>
      <c r="GO29" s="439"/>
      <c r="GP29" s="439"/>
      <c r="GQ29" s="439"/>
      <c r="GR29" s="439"/>
      <c r="GS29" s="439"/>
      <c r="GT29" s="439"/>
      <c r="GU29" s="439"/>
      <c r="GV29" s="439"/>
      <c r="GW29" s="439"/>
      <c r="GX29" s="439"/>
      <c r="GY29" s="439"/>
      <c r="GZ29" s="439"/>
      <c r="HA29" s="439"/>
      <c r="HB29" s="439"/>
      <c r="HC29" s="439"/>
      <c r="HD29" s="439"/>
      <c r="HE29" s="439"/>
      <c r="HF29" s="439"/>
      <c r="HG29" s="439"/>
      <c r="HH29" s="439"/>
      <c r="HI29" s="439"/>
      <c r="HJ29" s="439"/>
      <c r="HK29" s="439"/>
      <c r="HL29" s="439"/>
      <c r="HM29" s="439"/>
      <c r="HN29" s="439"/>
      <c r="HO29" s="439"/>
      <c r="HP29" s="439"/>
      <c r="HQ29" s="439"/>
      <c r="HR29" s="439"/>
      <c r="HS29" s="439"/>
      <c r="HT29" s="439"/>
      <c r="HU29" s="439"/>
      <c r="HV29" s="439"/>
      <c r="HW29" s="439"/>
      <c r="HX29" s="439"/>
      <c r="HY29" s="439"/>
      <c r="HZ29" s="439"/>
      <c r="IA29" s="439"/>
      <c r="IB29" s="439"/>
      <c r="IC29" s="439"/>
      <c r="ID29" s="439"/>
      <c r="IE29" s="439"/>
      <c r="IF29" s="439"/>
      <c r="IG29" s="439"/>
      <c r="IH29" s="439"/>
      <c r="II29" s="439"/>
      <c r="IJ29" s="439"/>
      <c r="IK29" s="439"/>
      <c r="IL29" s="439"/>
      <c r="IM29" s="439"/>
      <c r="IN29" s="439"/>
      <c r="IO29" s="439"/>
      <c r="IP29" s="439"/>
      <c r="IQ29" s="439"/>
      <c r="IR29" s="439"/>
      <c r="IS29" s="439"/>
      <c r="IT29" s="439"/>
      <c r="IU29" s="439"/>
      <c r="IV29" s="439"/>
      <c r="IW29" s="439"/>
      <c r="IX29" s="439"/>
      <c r="IY29" s="439"/>
      <c r="IZ29" s="439"/>
      <c r="JA29" s="439"/>
      <c r="JB29" s="439"/>
      <c r="JC29" s="439"/>
      <c r="JD29" s="439"/>
      <c r="JE29" s="439"/>
      <c r="JF29" s="439"/>
      <c r="JG29" s="439"/>
      <c r="JH29" s="439"/>
      <c r="JI29" s="439"/>
      <c r="JJ29" s="439"/>
      <c r="JK29" s="439"/>
      <c r="JL29" s="439"/>
      <c r="JM29" s="439"/>
      <c r="JN29" s="439"/>
      <c r="JO29" s="439"/>
      <c r="JP29" s="439"/>
      <c r="JQ29" s="439"/>
      <c r="JR29" s="439"/>
      <c r="JS29" s="439"/>
      <c r="JT29" s="439"/>
      <c r="JU29" s="439"/>
      <c r="JV29" s="439"/>
      <c r="JW29" s="439"/>
      <c r="JX29" s="439"/>
      <c r="JY29" s="439"/>
      <c r="JZ29" s="439"/>
      <c r="KA29" s="439"/>
      <c r="KB29" s="439"/>
      <c r="KC29" s="439"/>
      <c r="KD29" s="439"/>
      <c r="KE29" s="439"/>
      <c r="KF29" s="439"/>
      <c r="KG29" s="439"/>
      <c r="KH29" s="439"/>
      <c r="KI29" s="439"/>
      <c r="KJ29" s="439"/>
      <c r="KK29" s="439"/>
      <c r="KL29" s="439"/>
      <c r="KM29" s="439"/>
      <c r="KN29" s="439"/>
      <c r="KO29" s="439"/>
      <c r="KP29" s="439"/>
      <c r="KQ29" s="439"/>
      <c r="KR29" s="439"/>
      <c r="KS29" s="439"/>
      <c r="KT29" s="439"/>
      <c r="KU29" s="439"/>
      <c r="KV29" s="439"/>
      <c r="KW29" s="439"/>
      <c r="KX29" s="439"/>
      <c r="KY29" s="439"/>
      <c r="KZ29" s="439"/>
      <c r="LA29" s="439"/>
      <c r="LB29" s="439"/>
      <c r="LC29" s="439"/>
      <c r="LD29" s="439"/>
      <c r="LE29" s="439"/>
      <c r="LF29" s="439"/>
      <c r="LG29" s="439"/>
      <c r="LH29" s="439"/>
      <c r="LI29" s="439"/>
      <c r="LJ29" s="439"/>
      <c r="LK29" s="439"/>
      <c r="LL29" s="439"/>
      <c r="LM29" s="439"/>
      <c r="LN29" s="439"/>
      <c r="LO29" s="439"/>
      <c r="LP29" s="439"/>
      <c r="LQ29" s="439"/>
      <c r="LR29" s="439"/>
      <c r="LS29" s="439"/>
      <c r="LT29" s="439"/>
      <c r="LU29" s="439"/>
      <c r="LV29" s="439"/>
      <c r="LW29" s="439"/>
      <c r="LX29" s="439"/>
      <c r="LY29" s="439"/>
      <c r="LZ29" s="439"/>
      <c r="MA29" s="439"/>
      <c r="MB29" s="439"/>
      <c r="MC29" s="439"/>
      <c r="MD29" s="439"/>
      <c r="ME29" s="439"/>
      <c r="MF29" s="439"/>
      <c r="MG29" s="439"/>
      <c r="MH29" s="439"/>
      <c r="MI29" s="439"/>
      <c r="MJ29" s="439"/>
      <c r="MK29" s="439"/>
      <c r="ML29" s="439"/>
      <c r="MM29" s="439"/>
      <c r="MN29" s="439"/>
      <c r="MO29" s="439"/>
      <c r="MP29" s="439"/>
      <c r="MQ29" s="439"/>
      <c r="MR29" s="439"/>
      <c r="MS29" s="439"/>
      <c r="MT29" s="439"/>
      <c r="MU29" s="439"/>
      <c r="MV29" s="439"/>
      <c r="MW29" s="439"/>
      <c r="MX29" s="439"/>
      <c r="MY29" s="439"/>
      <c r="MZ29" s="439"/>
      <c r="NA29" s="439"/>
      <c r="NB29" s="439"/>
      <c r="NC29" s="439"/>
      <c r="ND29" s="439"/>
      <c r="NE29" s="439"/>
      <c r="NF29" s="439"/>
      <c r="NG29" s="439"/>
      <c r="NH29" s="439"/>
      <c r="NI29" s="439"/>
      <c r="NJ29" s="439"/>
      <c r="NK29" s="439"/>
      <c r="NL29" s="439"/>
      <c r="NM29" s="439"/>
      <c r="NN29" s="439"/>
      <c r="NO29" s="439"/>
      <c r="NP29" s="439"/>
      <c r="NQ29" s="439"/>
      <c r="NR29" s="439"/>
      <c r="NS29" s="439"/>
      <c r="NT29" s="439"/>
      <c r="NU29" s="439"/>
      <c r="NV29" s="439"/>
      <c r="NW29" s="439"/>
      <c r="NX29" s="439"/>
      <c r="NY29" s="439"/>
      <c r="NZ29" s="439"/>
      <c r="OA29" s="439"/>
      <c r="OB29" s="439"/>
      <c r="OC29" s="439"/>
      <c r="OD29" s="439"/>
      <c r="OE29" s="439"/>
      <c r="OF29" s="439"/>
      <c r="OG29" s="439"/>
      <c r="OH29" s="439"/>
      <c r="OI29" s="439"/>
      <c r="OJ29" s="439"/>
      <c r="OK29" s="439"/>
      <c r="OL29" s="439"/>
      <c r="OM29" s="439"/>
      <c r="ON29" s="439"/>
      <c r="OO29" s="439"/>
      <c r="OP29" s="439"/>
      <c r="OQ29" s="439"/>
      <c r="OR29" s="439"/>
      <c r="OS29" s="439"/>
      <c r="OT29" s="439"/>
      <c r="OU29" s="439"/>
      <c r="OV29" s="439"/>
      <c r="OW29" s="439"/>
      <c r="OX29" s="439"/>
      <c r="OY29" s="439"/>
      <c r="OZ29" s="439"/>
      <c r="PA29" s="439"/>
      <c r="PB29" s="439"/>
      <c r="PC29" s="439"/>
      <c r="PD29" s="439"/>
      <c r="PE29" s="439"/>
      <c r="PF29" s="439"/>
      <c r="PG29" s="439"/>
      <c r="PH29" s="439"/>
      <c r="PI29" s="439"/>
      <c r="PJ29" s="439"/>
      <c r="PK29" s="439"/>
      <c r="PL29" s="439"/>
      <c r="PM29" s="439"/>
      <c r="PN29" s="439"/>
      <c r="PO29" s="439"/>
      <c r="PP29" s="439"/>
      <c r="PQ29" s="439"/>
      <c r="PR29" s="439"/>
      <c r="PS29" s="439"/>
      <c r="PT29" s="439"/>
      <c r="PU29" s="439"/>
      <c r="PV29" s="439"/>
      <c r="PW29" s="439"/>
      <c r="PX29" s="439"/>
      <c r="PY29" s="439"/>
      <c r="PZ29" s="439"/>
      <c r="QA29" s="439"/>
      <c r="QB29" s="439"/>
      <c r="QC29" s="439"/>
      <c r="QD29" s="439"/>
      <c r="QE29" s="439"/>
      <c r="QF29" s="439"/>
      <c r="QG29" s="439"/>
      <c r="QH29" s="439"/>
      <c r="QI29" s="439"/>
      <c r="QJ29" s="439"/>
      <c r="QK29" s="439"/>
      <c r="QL29" s="439"/>
      <c r="QM29" s="439"/>
      <c r="QN29" s="439"/>
      <c r="QO29" s="439"/>
      <c r="QP29" s="439"/>
      <c r="QQ29" s="439"/>
      <c r="QR29" s="439"/>
      <c r="QS29" s="439"/>
      <c r="QT29" s="439"/>
      <c r="QU29" s="439"/>
      <c r="QV29" s="439"/>
      <c r="QW29" s="439"/>
      <c r="QX29" s="439"/>
      <c r="QY29" s="439"/>
      <c r="QZ29" s="439"/>
      <c r="RA29" s="439"/>
      <c r="RB29" s="439"/>
      <c r="RC29" s="439"/>
      <c r="RD29" s="439"/>
      <c r="RE29" s="439"/>
      <c r="RF29" s="439"/>
      <c r="RG29" s="439"/>
      <c r="RH29" s="439"/>
      <c r="RI29" s="439"/>
      <c r="RJ29" s="439"/>
      <c r="RK29" s="439"/>
      <c r="RL29" s="439"/>
      <c r="RM29" s="439"/>
      <c r="RN29" s="439"/>
      <c r="RO29" s="439"/>
      <c r="RP29" s="439"/>
      <c r="RQ29" s="439"/>
      <c r="RR29" s="439"/>
      <c r="RS29" s="439"/>
      <c r="RT29" s="439"/>
      <c r="RU29" s="439"/>
      <c r="RV29" s="439"/>
      <c r="RW29" s="439"/>
      <c r="RX29" s="439"/>
      <c r="RY29" s="439"/>
      <c r="RZ29" s="439"/>
      <c r="SA29" s="439"/>
      <c r="SB29" s="439"/>
      <c r="SC29" s="439"/>
      <c r="SD29" s="439"/>
      <c r="SE29" s="439"/>
      <c r="SF29" s="439"/>
      <c r="SG29" s="439"/>
      <c r="SH29" s="439"/>
      <c r="SI29" s="439"/>
      <c r="SJ29" s="439"/>
      <c r="SK29" s="439"/>
      <c r="SL29" s="439"/>
      <c r="SM29" s="439"/>
      <c r="SN29" s="439"/>
      <c r="SO29" s="439"/>
      <c r="SP29" s="439"/>
      <c r="SQ29" s="439"/>
      <c r="SR29" s="439"/>
      <c r="SS29" s="439"/>
      <c r="ST29" s="439"/>
      <c r="SU29" s="439"/>
      <c r="SV29" s="439"/>
      <c r="SW29" s="439"/>
      <c r="SX29" s="439"/>
      <c r="SY29" s="439"/>
      <c r="SZ29" s="439"/>
      <c r="TA29" s="439"/>
      <c r="TB29" s="439"/>
      <c r="TC29" s="439"/>
      <c r="TD29" s="439"/>
      <c r="TE29" s="439"/>
      <c r="TF29" s="439"/>
      <c r="TG29" s="439"/>
      <c r="TH29" s="439"/>
      <c r="TI29" s="439"/>
      <c r="TJ29" s="439"/>
      <c r="TK29" s="439"/>
      <c r="TL29" s="439"/>
      <c r="TM29" s="439"/>
      <c r="TN29" s="439"/>
      <c r="TO29" s="439"/>
      <c r="TP29" s="439"/>
      <c r="TQ29" s="439"/>
      <c r="TR29" s="439"/>
      <c r="TS29" s="439"/>
      <c r="TT29" s="439"/>
      <c r="TU29" s="439"/>
      <c r="TV29" s="439"/>
      <c r="TW29" s="439"/>
      <c r="TX29" s="439"/>
      <c r="TY29" s="439"/>
      <c r="TZ29" s="439"/>
      <c r="UA29" s="439"/>
      <c r="UB29" s="439"/>
      <c r="UC29" s="439"/>
      <c r="UD29" s="439"/>
      <c r="UE29" s="439"/>
      <c r="UF29" s="439"/>
      <c r="UG29" s="439"/>
      <c r="UH29" s="439"/>
      <c r="UI29" s="439"/>
      <c r="UJ29" s="439"/>
      <c r="UK29" s="439"/>
      <c r="UL29" s="439"/>
      <c r="UM29" s="439"/>
      <c r="UN29" s="439"/>
      <c r="UO29" s="439"/>
      <c r="UP29" s="439"/>
      <c r="UQ29" s="439"/>
      <c r="UR29" s="439"/>
      <c r="US29" s="439"/>
      <c r="UT29" s="439"/>
      <c r="UU29" s="439"/>
      <c r="UV29" s="439"/>
      <c r="UW29" s="439"/>
      <c r="UX29" s="439"/>
      <c r="UY29" s="439"/>
      <c r="UZ29" s="439"/>
      <c r="VA29" s="439"/>
      <c r="VB29" s="439"/>
      <c r="VC29" s="439"/>
      <c r="VD29" s="439"/>
      <c r="VE29" s="439"/>
      <c r="VF29" s="439"/>
      <c r="VG29" s="439"/>
      <c r="VH29" s="439"/>
      <c r="VI29" s="439"/>
      <c r="VJ29" s="439"/>
      <c r="VK29" s="439"/>
      <c r="VL29" s="439"/>
      <c r="VM29" s="439"/>
      <c r="VN29" s="439"/>
      <c r="VO29" s="439"/>
      <c r="VP29" s="439"/>
      <c r="VQ29" s="439"/>
      <c r="VR29" s="439"/>
      <c r="VS29" s="439"/>
      <c r="VT29" s="439"/>
      <c r="VU29" s="439"/>
      <c r="VV29" s="439"/>
      <c r="VW29" s="439"/>
      <c r="VX29" s="439"/>
      <c r="VY29" s="439"/>
      <c r="VZ29" s="439"/>
      <c r="WA29" s="439"/>
      <c r="WB29" s="439"/>
      <c r="WC29" s="439"/>
      <c r="WD29" s="439"/>
      <c r="WE29" s="439"/>
      <c r="WF29" s="439"/>
      <c r="WG29" s="439"/>
      <c r="WH29" s="439"/>
      <c r="WI29" s="439"/>
      <c r="WJ29" s="439"/>
      <c r="WK29" s="439"/>
      <c r="WL29" s="439"/>
      <c r="WM29" s="439"/>
      <c r="WN29" s="439"/>
      <c r="WO29" s="439"/>
      <c r="WP29" s="439"/>
      <c r="WQ29" s="439"/>
      <c r="WR29" s="439"/>
      <c r="WS29" s="439"/>
      <c r="WT29" s="439"/>
      <c r="WU29" s="439"/>
      <c r="WV29" s="439"/>
      <c r="WW29" s="439"/>
      <c r="WX29" s="439"/>
      <c r="WY29" s="439"/>
      <c r="WZ29" s="439"/>
      <c r="XA29" s="439"/>
      <c r="XB29" s="439"/>
      <c r="XC29" s="439"/>
      <c r="XD29" s="439"/>
      <c r="XE29" s="439"/>
      <c r="XF29" s="439"/>
      <c r="XG29" s="439"/>
      <c r="XH29" s="439"/>
      <c r="XI29" s="439"/>
      <c r="XJ29" s="439"/>
      <c r="XK29" s="439"/>
      <c r="XL29" s="439"/>
      <c r="XM29" s="439"/>
      <c r="XN29" s="439"/>
      <c r="XO29" s="439"/>
      <c r="XP29" s="439"/>
      <c r="XQ29" s="439"/>
      <c r="XR29" s="439"/>
      <c r="XS29" s="439"/>
      <c r="XT29" s="439"/>
      <c r="XU29" s="439"/>
      <c r="XV29" s="439"/>
      <c r="XW29" s="439"/>
      <c r="XX29" s="439"/>
      <c r="XY29" s="439"/>
      <c r="XZ29" s="439"/>
      <c r="YA29" s="439"/>
      <c r="YB29" s="439"/>
      <c r="YC29" s="439"/>
      <c r="YD29" s="439"/>
      <c r="YE29" s="439"/>
      <c r="YF29" s="439"/>
      <c r="YG29" s="439"/>
      <c r="YH29" s="439"/>
      <c r="YI29" s="439"/>
      <c r="YJ29" s="439"/>
      <c r="YK29" s="439"/>
      <c r="YL29" s="439"/>
      <c r="YM29" s="439"/>
      <c r="YN29" s="439"/>
      <c r="YO29" s="439"/>
      <c r="YP29" s="439"/>
      <c r="YQ29" s="439"/>
      <c r="YR29" s="439"/>
      <c r="YS29" s="439"/>
      <c r="YT29" s="439"/>
      <c r="YU29" s="439"/>
      <c r="YV29" s="439"/>
      <c r="YW29" s="439"/>
      <c r="YX29" s="439"/>
      <c r="YY29" s="439"/>
      <c r="YZ29" s="439"/>
      <c r="ZA29" s="439"/>
      <c r="ZB29" s="439"/>
      <c r="ZC29" s="439"/>
      <c r="ZD29" s="439"/>
      <c r="ZE29" s="439"/>
      <c r="ZF29" s="439"/>
      <c r="ZG29" s="439"/>
      <c r="ZH29" s="439"/>
      <c r="ZI29" s="439"/>
      <c r="ZJ29" s="439"/>
      <c r="ZK29" s="439"/>
      <c r="ZL29" s="439"/>
      <c r="ZM29" s="439"/>
      <c r="ZN29" s="439"/>
      <c r="ZO29" s="439"/>
      <c r="ZP29" s="439"/>
      <c r="ZQ29" s="439"/>
      <c r="ZR29" s="439"/>
      <c r="ZS29" s="439"/>
      <c r="ZT29" s="439"/>
      <c r="ZU29" s="439"/>
      <c r="ZV29" s="439"/>
      <c r="ZW29" s="439"/>
      <c r="ZX29" s="439"/>
      <c r="ZY29" s="439"/>
      <c r="ZZ29" s="439"/>
      <c r="AAA29" s="439"/>
      <c r="AAB29" s="439"/>
      <c r="AAC29" s="439"/>
      <c r="AAD29" s="439"/>
      <c r="AAE29" s="439"/>
      <c r="AAF29" s="439"/>
      <c r="AAG29" s="439"/>
      <c r="AAH29" s="439"/>
      <c r="AAI29" s="439"/>
      <c r="AAJ29" s="439"/>
      <c r="AAK29" s="439"/>
      <c r="AAL29" s="439"/>
      <c r="AAM29" s="439"/>
      <c r="AAN29" s="439"/>
      <c r="AAO29" s="439"/>
      <c r="AAP29" s="439"/>
      <c r="AAQ29" s="439"/>
      <c r="AAR29" s="439"/>
      <c r="AAS29" s="439"/>
      <c r="AAT29" s="439"/>
      <c r="AAU29" s="439"/>
      <c r="AAV29" s="439"/>
      <c r="AAW29" s="439"/>
      <c r="AAX29" s="439"/>
      <c r="AAY29" s="439"/>
      <c r="AAZ29" s="439"/>
      <c r="ABA29" s="439"/>
      <c r="ABB29" s="439"/>
      <c r="ABC29" s="439"/>
      <c r="ABD29" s="439"/>
      <c r="ABE29" s="439"/>
      <c r="ABF29" s="439"/>
      <c r="ABG29" s="439"/>
      <c r="ABH29" s="439"/>
      <c r="ABI29" s="439"/>
      <c r="ABJ29" s="439"/>
      <c r="ABK29" s="439"/>
      <c r="ABL29" s="439"/>
      <c r="ABM29" s="439"/>
      <c r="ABN29" s="439"/>
      <c r="ABO29" s="439"/>
      <c r="ABP29" s="439"/>
      <c r="ABQ29" s="439"/>
      <c r="ABR29" s="439"/>
      <c r="ABS29" s="439"/>
      <c r="ABT29" s="439"/>
      <c r="ABU29" s="439"/>
      <c r="ABV29" s="439"/>
      <c r="ABW29" s="439"/>
      <c r="ABX29" s="439"/>
      <c r="ABY29" s="439"/>
      <c r="ABZ29" s="439"/>
      <c r="ACA29" s="439"/>
      <c r="ACB29" s="439"/>
      <c r="ACC29" s="439"/>
      <c r="ACD29" s="439"/>
      <c r="ACE29" s="439"/>
      <c r="ACF29" s="439"/>
      <c r="ACG29" s="439"/>
      <c r="ACH29" s="439"/>
      <c r="ACI29" s="439"/>
      <c r="ACJ29" s="439"/>
      <c r="ACK29" s="439"/>
      <c r="ACL29" s="439"/>
      <c r="ACM29" s="439"/>
      <c r="ACN29" s="439"/>
      <c r="ACO29" s="439"/>
      <c r="ACP29" s="439"/>
      <c r="ACQ29" s="439"/>
      <c r="ACR29" s="439"/>
      <c r="ACS29" s="439"/>
      <c r="ACT29" s="439"/>
      <c r="ACU29" s="439"/>
      <c r="ACV29" s="439"/>
      <c r="ACW29" s="439"/>
      <c r="ACX29" s="439"/>
      <c r="ACY29" s="439"/>
      <c r="ACZ29" s="439"/>
      <c r="ADA29" s="439"/>
      <c r="ADB29" s="439"/>
      <c r="ADC29" s="439"/>
      <c r="ADD29" s="439"/>
      <c r="ADE29" s="439"/>
      <c r="ADF29" s="439"/>
      <c r="ADG29" s="439"/>
      <c r="ADH29" s="439"/>
      <c r="ADI29" s="439"/>
      <c r="ADJ29" s="439"/>
      <c r="ADK29" s="439"/>
      <c r="ADL29" s="439"/>
      <c r="ADM29" s="439"/>
      <c r="ADN29" s="439"/>
      <c r="ADO29" s="439"/>
      <c r="ADP29" s="439"/>
      <c r="ADQ29" s="439"/>
      <c r="ADR29" s="439"/>
      <c r="ADS29" s="439"/>
      <c r="ADT29" s="439"/>
      <c r="ADU29" s="439"/>
      <c r="ADV29" s="439"/>
      <c r="ADW29" s="439"/>
      <c r="ADX29" s="439"/>
      <c r="ADY29" s="439"/>
      <c r="ADZ29" s="439"/>
      <c r="AEA29" s="439"/>
      <c r="AEB29" s="439"/>
      <c r="AEC29" s="439"/>
      <c r="AED29" s="439"/>
      <c r="AEE29" s="439"/>
      <c r="AEF29" s="439"/>
      <c r="AEG29" s="439"/>
      <c r="AEH29" s="439"/>
      <c r="AEI29" s="439"/>
      <c r="AEJ29" s="439"/>
      <c r="AEK29" s="439"/>
      <c r="AEL29" s="439"/>
      <c r="AEM29" s="439"/>
      <c r="AEN29" s="439"/>
      <c r="AEO29" s="439"/>
      <c r="AEP29" s="439"/>
      <c r="AEQ29" s="439"/>
      <c r="AER29" s="439"/>
      <c r="AES29" s="439"/>
      <c r="AET29" s="439"/>
      <c r="AEU29" s="439"/>
      <c r="AEV29" s="439"/>
      <c r="AEW29" s="439"/>
      <c r="AEX29" s="439"/>
      <c r="AEY29" s="439"/>
      <c r="AEZ29" s="439"/>
      <c r="AFA29" s="439"/>
      <c r="AFB29" s="439"/>
      <c r="AFC29" s="439"/>
      <c r="AFD29" s="439"/>
      <c r="AFE29" s="439"/>
      <c r="AFF29" s="439"/>
      <c r="AFG29" s="439"/>
      <c r="AFH29" s="439"/>
      <c r="AFI29" s="439"/>
      <c r="AFJ29" s="439"/>
      <c r="AFK29" s="439"/>
      <c r="AFL29" s="439"/>
      <c r="AFM29" s="439"/>
      <c r="AFN29" s="439"/>
      <c r="AFO29" s="439"/>
      <c r="AFP29" s="439"/>
      <c r="AFQ29" s="439"/>
      <c r="AFR29" s="439"/>
      <c r="AFS29" s="439"/>
      <c r="AFT29" s="439"/>
      <c r="AFU29" s="439"/>
      <c r="AFV29" s="439"/>
      <c r="AFW29" s="439"/>
      <c r="AFX29" s="439"/>
      <c r="AFY29" s="439"/>
      <c r="AFZ29" s="439"/>
      <c r="AGA29" s="439"/>
      <c r="AGB29" s="439"/>
      <c r="AGC29" s="439"/>
      <c r="AGD29" s="439"/>
      <c r="AGE29" s="439"/>
      <c r="AGF29" s="439"/>
      <c r="AGG29" s="439"/>
      <c r="AGH29" s="439"/>
      <c r="AGI29" s="439"/>
      <c r="AGJ29" s="439"/>
      <c r="AGK29" s="439"/>
      <c r="AGL29" s="439"/>
      <c r="AGM29" s="439"/>
      <c r="AGN29" s="439"/>
      <c r="AGO29" s="439"/>
      <c r="AGP29" s="439"/>
      <c r="AGQ29" s="439"/>
      <c r="AGR29" s="439"/>
      <c r="AGS29" s="439"/>
      <c r="AGT29" s="439"/>
      <c r="AGU29" s="439"/>
      <c r="AGV29" s="439"/>
      <c r="AGW29" s="439"/>
      <c r="AGX29" s="439"/>
      <c r="AGY29" s="439"/>
      <c r="AGZ29" s="439"/>
      <c r="AHA29" s="439"/>
      <c r="AHB29" s="439"/>
      <c r="AHC29" s="439"/>
      <c r="AHD29" s="439"/>
      <c r="AHE29" s="439"/>
      <c r="AHF29" s="439"/>
      <c r="AHG29" s="439"/>
      <c r="AHH29" s="439"/>
      <c r="AHI29" s="439"/>
      <c r="AHJ29" s="439"/>
      <c r="AHK29" s="439"/>
      <c r="AHL29" s="439"/>
      <c r="AHM29" s="439"/>
      <c r="AHN29" s="439"/>
      <c r="AHO29" s="439"/>
      <c r="AHP29" s="439"/>
      <c r="AHQ29" s="439"/>
      <c r="AHR29" s="439"/>
      <c r="AHS29" s="439"/>
      <c r="AHT29" s="439"/>
      <c r="AHU29" s="439"/>
      <c r="AHV29" s="439"/>
      <c r="AHW29" s="439"/>
      <c r="AHX29" s="439"/>
      <c r="AHY29" s="439"/>
      <c r="AHZ29" s="439"/>
      <c r="AIA29" s="439"/>
      <c r="AIB29" s="439"/>
      <c r="AIC29" s="439"/>
      <c r="AID29" s="439"/>
      <c r="AIE29" s="439"/>
      <c r="AIF29" s="439"/>
      <c r="AIG29" s="439"/>
      <c r="AIH29" s="439"/>
      <c r="AII29" s="439"/>
      <c r="AIJ29" s="439"/>
      <c r="AIK29" s="439"/>
      <c r="AIL29" s="439"/>
      <c r="AIM29" s="439"/>
      <c r="AIN29" s="439"/>
      <c r="AIO29" s="439"/>
      <c r="AIP29" s="439"/>
      <c r="AIQ29" s="439"/>
      <c r="AIR29" s="439"/>
      <c r="AIS29" s="439"/>
      <c r="AIT29" s="439"/>
      <c r="AIU29" s="439"/>
      <c r="AIV29" s="439"/>
      <c r="AIW29" s="439"/>
      <c r="AIX29" s="439"/>
      <c r="AIY29" s="439"/>
      <c r="AIZ29" s="439"/>
      <c r="AJA29" s="439"/>
      <c r="AJB29" s="439"/>
      <c r="AJC29" s="439"/>
      <c r="AJD29" s="439"/>
      <c r="AJE29" s="439"/>
      <c r="AJF29" s="439"/>
      <c r="AJG29" s="439"/>
      <c r="AJH29" s="439"/>
      <c r="AJI29" s="439"/>
      <c r="AJJ29" s="439"/>
      <c r="AJK29" s="439"/>
      <c r="AJL29" s="439"/>
      <c r="AJM29" s="439"/>
      <c r="AJN29" s="439"/>
      <c r="AJO29" s="439"/>
      <c r="AJP29" s="439"/>
      <c r="AJQ29" s="439"/>
      <c r="AJR29" s="439"/>
      <c r="AJS29" s="439"/>
      <c r="AJT29" s="439"/>
      <c r="AJU29" s="439"/>
      <c r="AJV29" s="439"/>
      <c r="AJW29" s="439"/>
      <c r="AJX29" s="439"/>
      <c r="AJY29" s="439"/>
      <c r="AJZ29" s="439"/>
      <c r="AKA29" s="439"/>
      <c r="AKB29" s="439"/>
      <c r="AKC29" s="439"/>
      <c r="AKD29" s="439"/>
      <c r="AKE29" s="439"/>
      <c r="AKF29" s="439"/>
      <c r="AKG29" s="439"/>
      <c r="AKH29" s="439"/>
      <c r="AKI29" s="439"/>
      <c r="AKJ29" s="439"/>
      <c r="AKK29" s="439"/>
      <c r="AKL29" s="439"/>
      <c r="AKM29" s="439"/>
      <c r="AKN29" s="439"/>
      <c r="AKO29" s="439"/>
      <c r="AKP29" s="439"/>
      <c r="AKQ29" s="439"/>
      <c r="AKR29" s="439"/>
      <c r="AKS29" s="439"/>
      <c r="AKT29" s="439"/>
      <c r="AKU29" s="439"/>
      <c r="AKV29" s="439"/>
      <c r="AKW29" s="439"/>
      <c r="AKX29" s="439"/>
      <c r="AKY29" s="439"/>
      <c r="AKZ29" s="439"/>
      <c r="ALA29" s="439"/>
      <c r="ALB29" s="439"/>
      <c r="ALC29" s="439"/>
      <c r="ALD29" s="439"/>
      <c r="ALE29" s="439"/>
      <c r="ALF29" s="439"/>
      <c r="ALG29" s="439"/>
      <c r="ALH29" s="439"/>
      <c r="ALI29" s="439"/>
      <c r="ALJ29" s="439"/>
      <c r="ALK29" s="439"/>
      <c r="ALL29" s="439"/>
      <c r="ALM29" s="439"/>
      <c r="ALN29" s="439"/>
      <c r="ALO29" s="439"/>
      <c r="ALP29" s="439"/>
      <c r="ALQ29" s="439"/>
      <c r="ALR29" s="439"/>
      <c r="ALS29" s="439"/>
      <c r="ALT29" s="439"/>
      <c r="ALU29" s="439"/>
      <c r="ALV29" s="439"/>
      <c r="ALW29" s="439"/>
      <c r="ALX29" s="439"/>
      <c r="ALY29" s="439"/>
      <c r="ALZ29" s="439"/>
      <c r="AMA29" s="439"/>
      <c r="AMB29" s="439"/>
      <c r="AMC29" s="439"/>
      <c r="AMD29" s="439"/>
      <c r="AME29" s="439"/>
      <c r="AMF29" s="439"/>
      <c r="AMG29" s="439"/>
      <c r="AMH29" s="439"/>
      <c r="AMI29" s="439"/>
      <c r="AMJ29" s="439"/>
    </row>
    <row r="30" spans="1:1024" customFormat="1" ht="369.75">
      <c r="A30" s="898">
        <f>A28+1</f>
        <v>8</v>
      </c>
      <c r="B30" s="888" t="s">
        <v>5297</v>
      </c>
      <c r="C30" s="915" t="s">
        <v>16</v>
      </c>
      <c r="D30" s="916">
        <v>1</v>
      </c>
      <c r="E30" s="1271"/>
      <c r="F30" s="896">
        <f>+D30*E30</f>
        <v>0</v>
      </c>
      <c r="G30" s="439"/>
      <c r="H30" s="439"/>
      <c r="I30" s="439"/>
      <c r="J30" s="439"/>
      <c r="K30" s="439"/>
      <c r="L30" s="439"/>
      <c r="M30" s="439"/>
      <c r="N30" s="439"/>
      <c r="O30" s="439"/>
      <c r="P30" s="439"/>
      <c r="Q30" s="439"/>
      <c r="R30" s="439"/>
      <c r="S30" s="439"/>
      <c r="T30" s="439"/>
      <c r="U30" s="439"/>
      <c r="V30" s="439"/>
      <c r="W30" s="439"/>
      <c r="X30" s="439"/>
      <c r="Y30" s="439"/>
      <c r="Z30" s="439"/>
      <c r="AA30" s="439"/>
      <c r="AB30" s="439"/>
      <c r="AC30" s="439"/>
      <c r="AD30" s="439"/>
      <c r="AE30" s="439"/>
      <c r="AF30" s="439"/>
      <c r="AG30" s="439"/>
      <c r="AH30" s="439"/>
      <c r="AI30" s="439"/>
      <c r="AJ30" s="439"/>
      <c r="AK30" s="439"/>
      <c r="AL30" s="439"/>
      <c r="AM30" s="439"/>
      <c r="AN30" s="439"/>
      <c r="AO30" s="439"/>
      <c r="AP30" s="439"/>
      <c r="AQ30" s="439"/>
      <c r="AR30" s="439"/>
      <c r="AS30" s="439"/>
      <c r="AT30" s="439"/>
      <c r="AU30" s="439"/>
      <c r="AV30" s="439"/>
      <c r="AW30" s="439"/>
      <c r="AX30" s="439"/>
      <c r="AY30" s="439"/>
      <c r="AZ30" s="439"/>
      <c r="BA30" s="439"/>
      <c r="BB30" s="439"/>
      <c r="BC30" s="439"/>
      <c r="BD30" s="439"/>
      <c r="BE30" s="439"/>
      <c r="BF30" s="439"/>
      <c r="BG30" s="439"/>
      <c r="BH30" s="439"/>
      <c r="BI30" s="439"/>
      <c r="BJ30" s="439"/>
      <c r="BK30" s="439"/>
      <c r="BL30" s="439"/>
      <c r="BM30" s="439"/>
      <c r="BN30" s="439"/>
      <c r="BO30" s="439"/>
      <c r="BP30" s="439"/>
      <c r="BQ30" s="439"/>
      <c r="BR30" s="439"/>
      <c r="BS30" s="439"/>
      <c r="BT30" s="439"/>
      <c r="BU30" s="439"/>
      <c r="BV30" s="439"/>
      <c r="BW30" s="439"/>
      <c r="BX30" s="439"/>
      <c r="BY30" s="439"/>
      <c r="BZ30" s="439"/>
      <c r="CA30" s="439"/>
      <c r="CB30" s="439"/>
      <c r="CC30" s="439"/>
      <c r="CD30" s="439"/>
      <c r="CE30" s="439"/>
      <c r="CF30" s="439"/>
      <c r="CG30" s="439"/>
      <c r="CH30" s="439"/>
      <c r="CI30" s="439"/>
      <c r="CJ30" s="439"/>
      <c r="CK30" s="439"/>
      <c r="CL30" s="439"/>
      <c r="CM30" s="439"/>
      <c r="CN30" s="439"/>
      <c r="CO30" s="439"/>
      <c r="CP30" s="439"/>
      <c r="CQ30" s="439"/>
      <c r="CR30" s="439"/>
      <c r="CS30" s="439"/>
      <c r="CT30" s="439"/>
      <c r="CU30" s="439"/>
      <c r="CV30" s="439"/>
      <c r="CW30" s="439"/>
      <c r="CX30" s="439"/>
      <c r="CY30" s="439"/>
      <c r="CZ30" s="439"/>
      <c r="DA30" s="439"/>
      <c r="DB30" s="439"/>
      <c r="DC30" s="439"/>
      <c r="DD30" s="439"/>
      <c r="DE30" s="439"/>
      <c r="DF30" s="439"/>
      <c r="DG30" s="439"/>
      <c r="DH30" s="439"/>
      <c r="DI30" s="439"/>
      <c r="DJ30" s="439"/>
      <c r="DK30" s="439"/>
      <c r="DL30" s="439"/>
      <c r="DM30" s="439"/>
      <c r="DN30" s="439"/>
      <c r="DO30" s="439"/>
      <c r="DP30" s="439"/>
      <c r="DQ30" s="439"/>
      <c r="DR30" s="439"/>
      <c r="DS30" s="439"/>
      <c r="DT30" s="439"/>
      <c r="DU30" s="439"/>
      <c r="DV30" s="439"/>
      <c r="DW30" s="439"/>
      <c r="DX30" s="439"/>
      <c r="DY30" s="439"/>
      <c r="DZ30" s="439"/>
      <c r="EA30" s="439"/>
      <c r="EB30" s="439"/>
      <c r="EC30" s="439"/>
      <c r="ED30" s="439"/>
      <c r="EE30" s="439"/>
      <c r="EF30" s="439"/>
      <c r="EG30" s="439"/>
      <c r="EH30" s="439"/>
      <c r="EI30" s="439"/>
      <c r="EJ30" s="439"/>
      <c r="EK30" s="439"/>
      <c r="EL30" s="439"/>
      <c r="EM30" s="439"/>
      <c r="EN30" s="439"/>
      <c r="EO30" s="439"/>
      <c r="EP30" s="439"/>
      <c r="EQ30" s="439"/>
      <c r="ER30" s="439"/>
      <c r="ES30" s="439"/>
      <c r="ET30" s="439"/>
      <c r="EU30" s="439"/>
      <c r="EV30" s="439"/>
      <c r="EW30" s="439"/>
      <c r="EX30" s="439"/>
      <c r="EY30" s="439"/>
      <c r="EZ30" s="439"/>
      <c r="FA30" s="439"/>
      <c r="FB30" s="439"/>
      <c r="FC30" s="439"/>
      <c r="FD30" s="439"/>
      <c r="FE30" s="439"/>
      <c r="FF30" s="439"/>
      <c r="FG30" s="439"/>
      <c r="FH30" s="439"/>
      <c r="FI30" s="439"/>
      <c r="FJ30" s="439"/>
      <c r="FK30" s="439"/>
      <c r="FL30" s="439"/>
      <c r="FM30" s="439"/>
      <c r="FN30" s="439"/>
      <c r="FO30" s="439"/>
      <c r="FP30" s="439"/>
      <c r="FQ30" s="439"/>
      <c r="FR30" s="439"/>
      <c r="FS30" s="439"/>
      <c r="FT30" s="439"/>
      <c r="FU30" s="439"/>
      <c r="FV30" s="439"/>
      <c r="FW30" s="439"/>
      <c r="FX30" s="439"/>
      <c r="FY30" s="439"/>
      <c r="FZ30" s="439"/>
      <c r="GA30" s="439"/>
      <c r="GB30" s="439"/>
      <c r="GC30" s="439"/>
      <c r="GD30" s="439"/>
      <c r="GE30" s="439"/>
      <c r="GF30" s="439"/>
      <c r="GG30" s="439"/>
      <c r="GH30" s="439"/>
      <c r="GI30" s="439"/>
      <c r="GJ30" s="439"/>
      <c r="GK30" s="439"/>
      <c r="GL30" s="439"/>
      <c r="GM30" s="439"/>
      <c r="GN30" s="439"/>
      <c r="GO30" s="439"/>
      <c r="GP30" s="439"/>
      <c r="GQ30" s="439"/>
      <c r="GR30" s="439"/>
      <c r="GS30" s="439"/>
      <c r="GT30" s="439"/>
      <c r="GU30" s="439"/>
      <c r="GV30" s="439"/>
      <c r="GW30" s="439"/>
      <c r="GX30" s="439"/>
      <c r="GY30" s="439"/>
      <c r="GZ30" s="439"/>
      <c r="HA30" s="439"/>
      <c r="HB30" s="439"/>
      <c r="HC30" s="439"/>
      <c r="HD30" s="439"/>
      <c r="HE30" s="439"/>
      <c r="HF30" s="439"/>
      <c r="HG30" s="439"/>
      <c r="HH30" s="439"/>
      <c r="HI30" s="439"/>
      <c r="HJ30" s="439"/>
      <c r="HK30" s="439"/>
      <c r="HL30" s="439"/>
      <c r="HM30" s="439"/>
      <c r="HN30" s="439"/>
      <c r="HO30" s="439"/>
      <c r="HP30" s="439"/>
      <c r="HQ30" s="439"/>
      <c r="HR30" s="439"/>
      <c r="HS30" s="439"/>
      <c r="HT30" s="439"/>
      <c r="HU30" s="439"/>
      <c r="HV30" s="439"/>
      <c r="HW30" s="439"/>
      <c r="HX30" s="439"/>
      <c r="HY30" s="439"/>
      <c r="HZ30" s="439"/>
      <c r="IA30" s="439"/>
      <c r="IB30" s="439"/>
      <c r="IC30" s="439"/>
      <c r="ID30" s="439"/>
      <c r="IE30" s="439"/>
      <c r="IF30" s="439"/>
      <c r="IG30" s="439"/>
      <c r="IH30" s="439"/>
      <c r="II30" s="439"/>
      <c r="IJ30" s="439"/>
      <c r="IK30" s="439"/>
      <c r="IL30" s="439"/>
      <c r="IM30" s="439"/>
      <c r="IN30" s="439"/>
      <c r="IO30" s="439"/>
      <c r="IP30" s="439"/>
      <c r="IQ30" s="439"/>
      <c r="IR30" s="439"/>
      <c r="IS30" s="439"/>
      <c r="IT30" s="439"/>
      <c r="IU30" s="439"/>
      <c r="IV30" s="439"/>
      <c r="IW30" s="439"/>
      <c r="IX30" s="439"/>
      <c r="IY30" s="439"/>
      <c r="IZ30" s="439"/>
      <c r="JA30" s="439"/>
      <c r="JB30" s="439"/>
      <c r="JC30" s="439"/>
      <c r="JD30" s="439"/>
      <c r="JE30" s="439"/>
      <c r="JF30" s="439"/>
      <c r="JG30" s="439"/>
      <c r="JH30" s="439"/>
      <c r="JI30" s="439"/>
      <c r="JJ30" s="439"/>
      <c r="JK30" s="439"/>
      <c r="JL30" s="439"/>
      <c r="JM30" s="439"/>
      <c r="JN30" s="439"/>
      <c r="JO30" s="439"/>
      <c r="JP30" s="439"/>
      <c r="JQ30" s="439"/>
      <c r="JR30" s="439"/>
      <c r="JS30" s="439"/>
      <c r="JT30" s="439"/>
      <c r="JU30" s="439"/>
      <c r="JV30" s="439"/>
      <c r="JW30" s="439"/>
      <c r="JX30" s="439"/>
      <c r="JY30" s="439"/>
      <c r="JZ30" s="439"/>
      <c r="KA30" s="439"/>
      <c r="KB30" s="439"/>
      <c r="KC30" s="439"/>
      <c r="KD30" s="439"/>
      <c r="KE30" s="439"/>
      <c r="KF30" s="439"/>
      <c r="KG30" s="439"/>
      <c r="KH30" s="439"/>
      <c r="KI30" s="439"/>
      <c r="KJ30" s="439"/>
      <c r="KK30" s="439"/>
      <c r="KL30" s="439"/>
      <c r="KM30" s="439"/>
      <c r="KN30" s="439"/>
      <c r="KO30" s="439"/>
      <c r="KP30" s="439"/>
      <c r="KQ30" s="439"/>
      <c r="KR30" s="439"/>
      <c r="KS30" s="439"/>
      <c r="KT30" s="439"/>
      <c r="KU30" s="439"/>
      <c r="KV30" s="439"/>
      <c r="KW30" s="439"/>
      <c r="KX30" s="439"/>
      <c r="KY30" s="439"/>
      <c r="KZ30" s="439"/>
      <c r="LA30" s="439"/>
      <c r="LB30" s="439"/>
      <c r="LC30" s="439"/>
      <c r="LD30" s="439"/>
      <c r="LE30" s="439"/>
      <c r="LF30" s="439"/>
      <c r="LG30" s="439"/>
      <c r="LH30" s="439"/>
      <c r="LI30" s="439"/>
      <c r="LJ30" s="439"/>
      <c r="LK30" s="439"/>
      <c r="LL30" s="439"/>
      <c r="LM30" s="439"/>
      <c r="LN30" s="439"/>
      <c r="LO30" s="439"/>
      <c r="LP30" s="439"/>
      <c r="LQ30" s="439"/>
      <c r="LR30" s="439"/>
      <c r="LS30" s="439"/>
      <c r="LT30" s="439"/>
      <c r="LU30" s="439"/>
      <c r="LV30" s="439"/>
      <c r="LW30" s="439"/>
      <c r="LX30" s="439"/>
      <c r="LY30" s="439"/>
      <c r="LZ30" s="439"/>
      <c r="MA30" s="439"/>
      <c r="MB30" s="439"/>
      <c r="MC30" s="439"/>
      <c r="MD30" s="439"/>
      <c r="ME30" s="439"/>
      <c r="MF30" s="439"/>
      <c r="MG30" s="439"/>
      <c r="MH30" s="439"/>
      <c r="MI30" s="439"/>
      <c r="MJ30" s="439"/>
      <c r="MK30" s="439"/>
      <c r="ML30" s="439"/>
      <c r="MM30" s="439"/>
      <c r="MN30" s="439"/>
      <c r="MO30" s="439"/>
      <c r="MP30" s="439"/>
      <c r="MQ30" s="439"/>
      <c r="MR30" s="439"/>
      <c r="MS30" s="439"/>
      <c r="MT30" s="439"/>
      <c r="MU30" s="439"/>
      <c r="MV30" s="439"/>
      <c r="MW30" s="439"/>
      <c r="MX30" s="439"/>
      <c r="MY30" s="439"/>
      <c r="MZ30" s="439"/>
      <c r="NA30" s="439"/>
      <c r="NB30" s="439"/>
      <c r="NC30" s="439"/>
      <c r="ND30" s="439"/>
      <c r="NE30" s="439"/>
      <c r="NF30" s="439"/>
      <c r="NG30" s="439"/>
      <c r="NH30" s="439"/>
      <c r="NI30" s="439"/>
      <c r="NJ30" s="439"/>
      <c r="NK30" s="439"/>
      <c r="NL30" s="439"/>
      <c r="NM30" s="439"/>
      <c r="NN30" s="439"/>
      <c r="NO30" s="439"/>
      <c r="NP30" s="439"/>
      <c r="NQ30" s="439"/>
      <c r="NR30" s="439"/>
      <c r="NS30" s="439"/>
      <c r="NT30" s="439"/>
      <c r="NU30" s="439"/>
      <c r="NV30" s="439"/>
      <c r="NW30" s="439"/>
      <c r="NX30" s="439"/>
      <c r="NY30" s="439"/>
      <c r="NZ30" s="439"/>
      <c r="OA30" s="439"/>
      <c r="OB30" s="439"/>
      <c r="OC30" s="439"/>
      <c r="OD30" s="439"/>
      <c r="OE30" s="439"/>
      <c r="OF30" s="439"/>
      <c r="OG30" s="439"/>
      <c r="OH30" s="439"/>
      <c r="OI30" s="439"/>
      <c r="OJ30" s="439"/>
      <c r="OK30" s="439"/>
      <c r="OL30" s="439"/>
      <c r="OM30" s="439"/>
      <c r="ON30" s="439"/>
      <c r="OO30" s="439"/>
      <c r="OP30" s="439"/>
      <c r="OQ30" s="439"/>
      <c r="OR30" s="439"/>
      <c r="OS30" s="439"/>
      <c r="OT30" s="439"/>
      <c r="OU30" s="439"/>
      <c r="OV30" s="439"/>
      <c r="OW30" s="439"/>
      <c r="OX30" s="439"/>
      <c r="OY30" s="439"/>
      <c r="OZ30" s="439"/>
      <c r="PA30" s="439"/>
      <c r="PB30" s="439"/>
      <c r="PC30" s="439"/>
      <c r="PD30" s="439"/>
      <c r="PE30" s="439"/>
      <c r="PF30" s="439"/>
      <c r="PG30" s="439"/>
      <c r="PH30" s="439"/>
      <c r="PI30" s="439"/>
      <c r="PJ30" s="439"/>
      <c r="PK30" s="439"/>
      <c r="PL30" s="439"/>
      <c r="PM30" s="439"/>
      <c r="PN30" s="439"/>
      <c r="PO30" s="439"/>
      <c r="PP30" s="439"/>
      <c r="PQ30" s="439"/>
      <c r="PR30" s="439"/>
      <c r="PS30" s="439"/>
      <c r="PT30" s="439"/>
      <c r="PU30" s="439"/>
      <c r="PV30" s="439"/>
      <c r="PW30" s="439"/>
      <c r="PX30" s="439"/>
      <c r="PY30" s="439"/>
      <c r="PZ30" s="439"/>
      <c r="QA30" s="439"/>
      <c r="QB30" s="439"/>
      <c r="QC30" s="439"/>
      <c r="QD30" s="439"/>
      <c r="QE30" s="439"/>
      <c r="QF30" s="439"/>
      <c r="QG30" s="439"/>
      <c r="QH30" s="439"/>
      <c r="QI30" s="439"/>
      <c r="QJ30" s="439"/>
      <c r="QK30" s="439"/>
      <c r="QL30" s="439"/>
      <c r="QM30" s="439"/>
      <c r="QN30" s="439"/>
      <c r="QO30" s="439"/>
      <c r="QP30" s="439"/>
      <c r="QQ30" s="439"/>
      <c r="QR30" s="439"/>
      <c r="QS30" s="439"/>
      <c r="QT30" s="439"/>
      <c r="QU30" s="439"/>
      <c r="QV30" s="439"/>
      <c r="QW30" s="439"/>
      <c r="QX30" s="439"/>
      <c r="QY30" s="439"/>
      <c r="QZ30" s="439"/>
      <c r="RA30" s="439"/>
      <c r="RB30" s="439"/>
      <c r="RC30" s="439"/>
      <c r="RD30" s="439"/>
      <c r="RE30" s="439"/>
      <c r="RF30" s="439"/>
      <c r="RG30" s="439"/>
      <c r="RH30" s="439"/>
      <c r="RI30" s="439"/>
      <c r="RJ30" s="439"/>
      <c r="RK30" s="439"/>
      <c r="RL30" s="439"/>
      <c r="RM30" s="439"/>
      <c r="RN30" s="439"/>
      <c r="RO30" s="439"/>
      <c r="RP30" s="439"/>
      <c r="RQ30" s="439"/>
      <c r="RR30" s="439"/>
      <c r="RS30" s="439"/>
      <c r="RT30" s="439"/>
      <c r="RU30" s="439"/>
      <c r="RV30" s="439"/>
      <c r="RW30" s="439"/>
      <c r="RX30" s="439"/>
      <c r="RY30" s="439"/>
      <c r="RZ30" s="439"/>
      <c r="SA30" s="439"/>
      <c r="SB30" s="439"/>
      <c r="SC30" s="439"/>
      <c r="SD30" s="439"/>
      <c r="SE30" s="439"/>
      <c r="SF30" s="439"/>
      <c r="SG30" s="439"/>
      <c r="SH30" s="439"/>
      <c r="SI30" s="439"/>
      <c r="SJ30" s="439"/>
      <c r="SK30" s="439"/>
      <c r="SL30" s="439"/>
      <c r="SM30" s="439"/>
      <c r="SN30" s="439"/>
      <c r="SO30" s="439"/>
      <c r="SP30" s="439"/>
      <c r="SQ30" s="439"/>
      <c r="SR30" s="439"/>
      <c r="SS30" s="439"/>
      <c r="ST30" s="439"/>
      <c r="SU30" s="439"/>
      <c r="SV30" s="439"/>
      <c r="SW30" s="439"/>
      <c r="SX30" s="439"/>
      <c r="SY30" s="439"/>
      <c r="SZ30" s="439"/>
      <c r="TA30" s="439"/>
      <c r="TB30" s="439"/>
      <c r="TC30" s="439"/>
      <c r="TD30" s="439"/>
      <c r="TE30" s="439"/>
      <c r="TF30" s="439"/>
      <c r="TG30" s="439"/>
      <c r="TH30" s="439"/>
      <c r="TI30" s="439"/>
      <c r="TJ30" s="439"/>
      <c r="TK30" s="439"/>
      <c r="TL30" s="439"/>
      <c r="TM30" s="439"/>
      <c r="TN30" s="439"/>
      <c r="TO30" s="439"/>
      <c r="TP30" s="439"/>
      <c r="TQ30" s="439"/>
      <c r="TR30" s="439"/>
      <c r="TS30" s="439"/>
      <c r="TT30" s="439"/>
      <c r="TU30" s="439"/>
      <c r="TV30" s="439"/>
      <c r="TW30" s="439"/>
      <c r="TX30" s="439"/>
      <c r="TY30" s="439"/>
      <c r="TZ30" s="439"/>
      <c r="UA30" s="439"/>
      <c r="UB30" s="439"/>
      <c r="UC30" s="439"/>
      <c r="UD30" s="439"/>
      <c r="UE30" s="439"/>
      <c r="UF30" s="439"/>
      <c r="UG30" s="439"/>
      <c r="UH30" s="439"/>
      <c r="UI30" s="439"/>
      <c r="UJ30" s="439"/>
      <c r="UK30" s="439"/>
      <c r="UL30" s="439"/>
      <c r="UM30" s="439"/>
      <c r="UN30" s="439"/>
      <c r="UO30" s="439"/>
      <c r="UP30" s="439"/>
      <c r="UQ30" s="439"/>
      <c r="UR30" s="439"/>
      <c r="US30" s="439"/>
      <c r="UT30" s="439"/>
      <c r="UU30" s="439"/>
      <c r="UV30" s="439"/>
      <c r="UW30" s="439"/>
      <c r="UX30" s="439"/>
      <c r="UY30" s="439"/>
      <c r="UZ30" s="439"/>
      <c r="VA30" s="439"/>
      <c r="VB30" s="439"/>
      <c r="VC30" s="439"/>
      <c r="VD30" s="439"/>
      <c r="VE30" s="439"/>
      <c r="VF30" s="439"/>
      <c r="VG30" s="439"/>
      <c r="VH30" s="439"/>
      <c r="VI30" s="439"/>
      <c r="VJ30" s="439"/>
      <c r="VK30" s="439"/>
      <c r="VL30" s="439"/>
      <c r="VM30" s="439"/>
      <c r="VN30" s="439"/>
      <c r="VO30" s="439"/>
      <c r="VP30" s="439"/>
      <c r="VQ30" s="439"/>
      <c r="VR30" s="439"/>
      <c r="VS30" s="439"/>
      <c r="VT30" s="439"/>
      <c r="VU30" s="439"/>
      <c r="VV30" s="439"/>
      <c r="VW30" s="439"/>
      <c r="VX30" s="439"/>
      <c r="VY30" s="439"/>
      <c r="VZ30" s="439"/>
      <c r="WA30" s="439"/>
      <c r="WB30" s="439"/>
      <c r="WC30" s="439"/>
      <c r="WD30" s="439"/>
      <c r="WE30" s="439"/>
      <c r="WF30" s="439"/>
      <c r="WG30" s="439"/>
      <c r="WH30" s="439"/>
      <c r="WI30" s="439"/>
      <c r="WJ30" s="439"/>
      <c r="WK30" s="439"/>
      <c r="WL30" s="439"/>
      <c r="WM30" s="439"/>
      <c r="WN30" s="439"/>
      <c r="WO30" s="439"/>
      <c r="WP30" s="439"/>
      <c r="WQ30" s="439"/>
      <c r="WR30" s="439"/>
      <c r="WS30" s="439"/>
      <c r="WT30" s="439"/>
      <c r="WU30" s="439"/>
      <c r="WV30" s="439"/>
      <c r="WW30" s="439"/>
      <c r="WX30" s="439"/>
      <c r="WY30" s="439"/>
      <c r="WZ30" s="439"/>
      <c r="XA30" s="439"/>
      <c r="XB30" s="439"/>
      <c r="XC30" s="439"/>
      <c r="XD30" s="439"/>
      <c r="XE30" s="439"/>
      <c r="XF30" s="439"/>
      <c r="XG30" s="439"/>
      <c r="XH30" s="439"/>
      <c r="XI30" s="439"/>
      <c r="XJ30" s="439"/>
      <c r="XK30" s="439"/>
      <c r="XL30" s="439"/>
      <c r="XM30" s="439"/>
      <c r="XN30" s="439"/>
      <c r="XO30" s="439"/>
      <c r="XP30" s="439"/>
      <c r="XQ30" s="439"/>
      <c r="XR30" s="439"/>
      <c r="XS30" s="439"/>
      <c r="XT30" s="439"/>
      <c r="XU30" s="439"/>
      <c r="XV30" s="439"/>
      <c r="XW30" s="439"/>
      <c r="XX30" s="439"/>
      <c r="XY30" s="439"/>
      <c r="XZ30" s="439"/>
      <c r="YA30" s="439"/>
      <c r="YB30" s="439"/>
      <c r="YC30" s="439"/>
      <c r="YD30" s="439"/>
      <c r="YE30" s="439"/>
      <c r="YF30" s="439"/>
      <c r="YG30" s="439"/>
      <c r="YH30" s="439"/>
      <c r="YI30" s="439"/>
      <c r="YJ30" s="439"/>
      <c r="YK30" s="439"/>
      <c r="YL30" s="439"/>
      <c r="YM30" s="439"/>
      <c r="YN30" s="439"/>
      <c r="YO30" s="439"/>
      <c r="YP30" s="439"/>
      <c r="YQ30" s="439"/>
      <c r="YR30" s="439"/>
      <c r="YS30" s="439"/>
      <c r="YT30" s="439"/>
      <c r="YU30" s="439"/>
      <c r="YV30" s="439"/>
      <c r="YW30" s="439"/>
      <c r="YX30" s="439"/>
      <c r="YY30" s="439"/>
      <c r="YZ30" s="439"/>
      <c r="ZA30" s="439"/>
      <c r="ZB30" s="439"/>
      <c r="ZC30" s="439"/>
      <c r="ZD30" s="439"/>
      <c r="ZE30" s="439"/>
      <c r="ZF30" s="439"/>
      <c r="ZG30" s="439"/>
      <c r="ZH30" s="439"/>
      <c r="ZI30" s="439"/>
      <c r="ZJ30" s="439"/>
      <c r="ZK30" s="439"/>
      <c r="ZL30" s="439"/>
      <c r="ZM30" s="439"/>
      <c r="ZN30" s="439"/>
      <c r="ZO30" s="439"/>
      <c r="ZP30" s="439"/>
      <c r="ZQ30" s="439"/>
      <c r="ZR30" s="439"/>
      <c r="ZS30" s="439"/>
      <c r="ZT30" s="439"/>
      <c r="ZU30" s="439"/>
      <c r="ZV30" s="439"/>
      <c r="ZW30" s="439"/>
      <c r="ZX30" s="439"/>
      <c r="ZY30" s="439"/>
      <c r="ZZ30" s="439"/>
      <c r="AAA30" s="439"/>
      <c r="AAB30" s="439"/>
      <c r="AAC30" s="439"/>
      <c r="AAD30" s="439"/>
      <c r="AAE30" s="439"/>
      <c r="AAF30" s="439"/>
      <c r="AAG30" s="439"/>
      <c r="AAH30" s="439"/>
      <c r="AAI30" s="439"/>
      <c r="AAJ30" s="439"/>
      <c r="AAK30" s="439"/>
      <c r="AAL30" s="439"/>
      <c r="AAM30" s="439"/>
      <c r="AAN30" s="439"/>
      <c r="AAO30" s="439"/>
      <c r="AAP30" s="439"/>
      <c r="AAQ30" s="439"/>
      <c r="AAR30" s="439"/>
      <c r="AAS30" s="439"/>
      <c r="AAT30" s="439"/>
      <c r="AAU30" s="439"/>
      <c r="AAV30" s="439"/>
      <c r="AAW30" s="439"/>
      <c r="AAX30" s="439"/>
      <c r="AAY30" s="439"/>
      <c r="AAZ30" s="439"/>
      <c r="ABA30" s="439"/>
      <c r="ABB30" s="439"/>
      <c r="ABC30" s="439"/>
      <c r="ABD30" s="439"/>
      <c r="ABE30" s="439"/>
      <c r="ABF30" s="439"/>
      <c r="ABG30" s="439"/>
      <c r="ABH30" s="439"/>
      <c r="ABI30" s="439"/>
      <c r="ABJ30" s="439"/>
      <c r="ABK30" s="439"/>
      <c r="ABL30" s="439"/>
      <c r="ABM30" s="439"/>
      <c r="ABN30" s="439"/>
      <c r="ABO30" s="439"/>
      <c r="ABP30" s="439"/>
      <c r="ABQ30" s="439"/>
      <c r="ABR30" s="439"/>
      <c r="ABS30" s="439"/>
      <c r="ABT30" s="439"/>
      <c r="ABU30" s="439"/>
      <c r="ABV30" s="439"/>
      <c r="ABW30" s="439"/>
      <c r="ABX30" s="439"/>
      <c r="ABY30" s="439"/>
      <c r="ABZ30" s="439"/>
      <c r="ACA30" s="439"/>
      <c r="ACB30" s="439"/>
      <c r="ACC30" s="439"/>
      <c r="ACD30" s="439"/>
      <c r="ACE30" s="439"/>
      <c r="ACF30" s="439"/>
      <c r="ACG30" s="439"/>
      <c r="ACH30" s="439"/>
      <c r="ACI30" s="439"/>
      <c r="ACJ30" s="439"/>
      <c r="ACK30" s="439"/>
      <c r="ACL30" s="439"/>
      <c r="ACM30" s="439"/>
      <c r="ACN30" s="439"/>
      <c r="ACO30" s="439"/>
      <c r="ACP30" s="439"/>
      <c r="ACQ30" s="439"/>
      <c r="ACR30" s="439"/>
      <c r="ACS30" s="439"/>
      <c r="ACT30" s="439"/>
      <c r="ACU30" s="439"/>
      <c r="ACV30" s="439"/>
      <c r="ACW30" s="439"/>
      <c r="ACX30" s="439"/>
      <c r="ACY30" s="439"/>
      <c r="ACZ30" s="439"/>
      <c r="ADA30" s="439"/>
      <c r="ADB30" s="439"/>
      <c r="ADC30" s="439"/>
      <c r="ADD30" s="439"/>
      <c r="ADE30" s="439"/>
      <c r="ADF30" s="439"/>
      <c r="ADG30" s="439"/>
      <c r="ADH30" s="439"/>
      <c r="ADI30" s="439"/>
      <c r="ADJ30" s="439"/>
      <c r="ADK30" s="439"/>
      <c r="ADL30" s="439"/>
      <c r="ADM30" s="439"/>
      <c r="ADN30" s="439"/>
      <c r="ADO30" s="439"/>
      <c r="ADP30" s="439"/>
      <c r="ADQ30" s="439"/>
      <c r="ADR30" s="439"/>
      <c r="ADS30" s="439"/>
      <c r="ADT30" s="439"/>
      <c r="ADU30" s="439"/>
      <c r="ADV30" s="439"/>
      <c r="ADW30" s="439"/>
      <c r="ADX30" s="439"/>
      <c r="ADY30" s="439"/>
      <c r="ADZ30" s="439"/>
      <c r="AEA30" s="439"/>
      <c r="AEB30" s="439"/>
      <c r="AEC30" s="439"/>
      <c r="AED30" s="439"/>
      <c r="AEE30" s="439"/>
      <c r="AEF30" s="439"/>
      <c r="AEG30" s="439"/>
      <c r="AEH30" s="439"/>
      <c r="AEI30" s="439"/>
      <c r="AEJ30" s="439"/>
      <c r="AEK30" s="439"/>
      <c r="AEL30" s="439"/>
      <c r="AEM30" s="439"/>
      <c r="AEN30" s="439"/>
      <c r="AEO30" s="439"/>
      <c r="AEP30" s="439"/>
      <c r="AEQ30" s="439"/>
      <c r="AER30" s="439"/>
      <c r="AES30" s="439"/>
      <c r="AET30" s="439"/>
      <c r="AEU30" s="439"/>
      <c r="AEV30" s="439"/>
      <c r="AEW30" s="439"/>
      <c r="AEX30" s="439"/>
      <c r="AEY30" s="439"/>
      <c r="AEZ30" s="439"/>
      <c r="AFA30" s="439"/>
      <c r="AFB30" s="439"/>
      <c r="AFC30" s="439"/>
      <c r="AFD30" s="439"/>
      <c r="AFE30" s="439"/>
      <c r="AFF30" s="439"/>
      <c r="AFG30" s="439"/>
      <c r="AFH30" s="439"/>
      <c r="AFI30" s="439"/>
      <c r="AFJ30" s="439"/>
      <c r="AFK30" s="439"/>
      <c r="AFL30" s="439"/>
      <c r="AFM30" s="439"/>
      <c r="AFN30" s="439"/>
      <c r="AFO30" s="439"/>
      <c r="AFP30" s="439"/>
      <c r="AFQ30" s="439"/>
      <c r="AFR30" s="439"/>
      <c r="AFS30" s="439"/>
      <c r="AFT30" s="439"/>
      <c r="AFU30" s="439"/>
      <c r="AFV30" s="439"/>
      <c r="AFW30" s="439"/>
      <c r="AFX30" s="439"/>
      <c r="AFY30" s="439"/>
      <c r="AFZ30" s="439"/>
      <c r="AGA30" s="439"/>
      <c r="AGB30" s="439"/>
      <c r="AGC30" s="439"/>
      <c r="AGD30" s="439"/>
      <c r="AGE30" s="439"/>
      <c r="AGF30" s="439"/>
      <c r="AGG30" s="439"/>
      <c r="AGH30" s="439"/>
      <c r="AGI30" s="439"/>
      <c r="AGJ30" s="439"/>
      <c r="AGK30" s="439"/>
      <c r="AGL30" s="439"/>
      <c r="AGM30" s="439"/>
      <c r="AGN30" s="439"/>
      <c r="AGO30" s="439"/>
      <c r="AGP30" s="439"/>
      <c r="AGQ30" s="439"/>
      <c r="AGR30" s="439"/>
      <c r="AGS30" s="439"/>
      <c r="AGT30" s="439"/>
      <c r="AGU30" s="439"/>
      <c r="AGV30" s="439"/>
      <c r="AGW30" s="439"/>
      <c r="AGX30" s="439"/>
      <c r="AGY30" s="439"/>
      <c r="AGZ30" s="439"/>
      <c r="AHA30" s="439"/>
      <c r="AHB30" s="439"/>
      <c r="AHC30" s="439"/>
      <c r="AHD30" s="439"/>
      <c r="AHE30" s="439"/>
      <c r="AHF30" s="439"/>
      <c r="AHG30" s="439"/>
      <c r="AHH30" s="439"/>
      <c r="AHI30" s="439"/>
      <c r="AHJ30" s="439"/>
      <c r="AHK30" s="439"/>
      <c r="AHL30" s="439"/>
      <c r="AHM30" s="439"/>
      <c r="AHN30" s="439"/>
      <c r="AHO30" s="439"/>
      <c r="AHP30" s="439"/>
      <c r="AHQ30" s="439"/>
      <c r="AHR30" s="439"/>
      <c r="AHS30" s="439"/>
      <c r="AHT30" s="439"/>
      <c r="AHU30" s="439"/>
      <c r="AHV30" s="439"/>
      <c r="AHW30" s="439"/>
      <c r="AHX30" s="439"/>
      <c r="AHY30" s="439"/>
      <c r="AHZ30" s="439"/>
      <c r="AIA30" s="439"/>
      <c r="AIB30" s="439"/>
      <c r="AIC30" s="439"/>
      <c r="AID30" s="439"/>
      <c r="AIE30" s="439"/>
      <c r="AIF30" s="439"/>
      <c r="AIG30" s="439"/>
      <c r="AIH30" s="439"/>
      <c r="AII30" s="439"/>
      <c r="AIJ30" s="439"/>
      <c r="AIK30" s="439"/>
      <c r="AIL30" s="439"/>
      <c r="AIM30" s="439"/>
      <c r="AIN30" s="439"/>
      <c r="AIO30" s="439"/>
      <c r="AIP30" s="439"/>
      <c r="AIQ30" s="439"/>
      <c r="AIR30" s="439"/>
      <c r="AIS30" s="439"/>
      <c r="AIT30" s="439"/>
      <c r="AIU30" s="439"/>
      <c r="AIV30" s="439"/>
      <c r="AIW30" s="439"/>
      <c r="AIX30" s="439"/>
      <c r="AIY30" s="439"/>
      <c r="AIZ30" s="439"/>
      <c r="AJA30" s="439"/>
      <c r="AJB30" s="439"/>
      <c r="AJC30" s="439"/>
      <c r="AJD30" s="439"/>
      <c r="AJE30" s="439"/>
      <c r="AJF30" s="439"/>
      <c r="AJG30" s="439"/>
      <c r="AJH30" s="439"/>
      <c r="AJI30" s="439"/>
      <c r="AJJ30" s="439"/>
      <c r="AJK30" s="439"/>
      <c r="AJL30" s="439"/>
      <c r="AJM30" s="439"/>
      <c r="AJN30" s="439"/>
      <c r="AJO30" s="439"/>
      <c r="AJP30" s="439"/>
      <c r="AJQ30" s="439"/>
      <c r="AJR30" s="439"/>
      <c r="AJS30" s="439"/>
      <c r="AJT30" s="439"/>
      <c r="AJU30" s="439"/>
      <c r="AJV30" s="439"/>
      <c r="AJW30" s="439"/>
      <c r="AJX30" s="439"/>
      <c r="AJY30" s="439"/>
      <c r="AJZ30" s="439"/>
      <c r="AKA30" s="439"/>
      <c r="AKB30" s="439"/>
      <c r="AKC30" s="439"/>
      <c r="AKD30" s="439"/>
      <c r="AKE30" s="439"/>
      <c r="AKF30" s="439"/>
      <c r="AKG30" s="439"/>
      <c r="AKH30" s="439"/>
      <c r="AKI30" s="439"/>
      <c r="AKJ30" s="439"/>
      <c r="AKK30" s="439"/>
      <c r="AKL30" s="439"/>
      <c r="AKM30" s="439"/>
      <c r="AKN30" s="439"/>
      <c r="AKO30" s="439"/>
      <c r="AKP30" s="439"/>
      <c r="AKQ30" s="439"/>
      <c r="AKR30" s="439"/>
      <c r="AKS30" s="439"/>
      <c r="AKT30" s="439"/>
      <c r="AKU30" s="439"/>
      <c r="AKV30" s="439"/>
      <c r="AKW30" s="439"/>
      <c r="AKX30" s="439"/>
      <c r="AKY30" s="439"/>
      <c r="AKZ30" s="439"/>
      <c r="ALA30" s="439"/>
      <c r="ALB30" s="439"/>
      <c r="ALC30" s="439"/>
      <c r="ALD30" s="439"/>
      <c r="ALE30" s="439"/>
      <c r="ALF30" s="439"/>
      <c r="ALG30" s="439"/>
      <c r="ALH30" s="439"/>
      <c r="ALI30" s="439"/>
      <c r="ALJ30" s="439"/>
      <c r="ALK30" s="439"/>
      <c r="ALL30" s="439"/>
      <c r="ALM30" s="439"/>
      <c r="ALN30" s="439"/>
      <c r="ALO30" s="439"/>
      <c r="ALP30" s="439"/>
      <c r="ALQ30" s="439"/>
      <c r="ALR30" s="439"/>
      <c r="ALS30" s="439"/>
      <c r="ALT30" s="439"/>
      <c r="ALU30" s="439"/>
      <c r="ALV30" s="439"/>
      <c r="ALW30" s="439"/>
      <c r="ALX30" s="439"/>
      <c r="ALY30" s="439"/>
      <c r="ALZ30" s="439"/>
      <c r="AMA30" s="439"/>
      <c r="AMB30" s="439"/>
      <c r="AMC30" s="439"/>
      <c r="AMD30" s="439"/>
      <c r="AME30" s="439"/>
      <c r="AMF30" s="439"/>
      <c r="AMG30" s="439"/>
      <c r="AMH30" s="439"/>
      <c r="AMI30" s="439"/>
      <c r="AMJ30" s="439"/>
    </row>
    <row r="31" spans="1:1024" customFormat="1">
      <c r="A31" s="900"/>
      <c r="B31" s="901"/>
      <c r="C31" s="885"/>
      <c r="D31" s="894"/>
      <c r="E31" s="1270"/>
      <c r="F31" s="896"/>
      <c r="G31" s="439"/>
      <c r="H31" s="439"/>
      <c r="I31" s="439"/>
      <c r="J31" s="439"/>
      <c r="K31" s="439"/>
      <c r="L31" s="439"/>
      <c r="M31" s="439"/>
      <c r="N31" s="439"/>
      <c r="O31" s="439"/>
      <c r="P31" s="439"/>
      <c r="Q31" s="439"/>
      <c r="R31" s="439"/>
      <c r="S31" s="439"/>
      <c r="T31" s="439"/>
      <c r="U31" s="439"/>
      <c r="V31" s="439"/>
      <c r="W31" s="439"/>
      <c r="X31" s="439"/>
      <c r="Y31" s="439"/>
      <c r="Z31" s="439"/>
      <c r="AA31" s="439"/>
      <c r="AB31" s="439"/>
      <c r="AC31" s="439"/>
      <c r="AD31" s="439"/>
      <c r="AE31" s="439"/>
      <c r="AF31" s="439"/>
      <c r="AG31" s="439"/>
      <c r="AH31" s="439"/>
      <c r="AI31" s="439"/>
      <c r="AJ31" s="439"/>
      <c r="AK31" s="439"/>
      <c r="AL31" s="439"/>
      <c r="AM31" s="439"/>
      <c r="AN31" s="439"/>
      <c r="AO31" s="439"/>
      <c r="AP31" s="439"/>
      <c r="AQ31" s="439"/>
      <c r="AR31" s="439"/>
      <c r="AS31" s="439"/>
      <c r="AT31" s="439"/>
      <c r="AU31" s="439"/>
      <c r="AV31" s="439"/>
      <c r="AW31" s="439"/>
      <c r="AX31" s="439"/>
      <c r="AY31" s="439"/>
      <c r="AZ31" s="439"/>
      <c r="BA31" s="439"/>
      <c r="BB31" s="439"/>
      <c r="BC31" s="439"/>
      <c r="BD31" s="439"/>
      <c r="BE31" s="439"/>
      <c r="BF31" s="439"/>
      <c r="BG31" s="439"/>
      <c r="BH31" s="439"/>
      <c r="BI31" s="439"/>
      <c r="BJ31" s="439"/>
      <c r="BK31" s="439"/>
      <c r="BL31" s="439"/>
      <c r="BM31" s="439"/>
      <c r="BN31" s="439"/>
      <c r="BO31" s="439"/>
      <c r="BP31" s="439"/>
      <c r="BQ31" s="439"/>
      <c r="BR31" s="439"/>
      <c r="BS31" s="439"/>
      <c r="BT31" s="439"/>
      <c r="BU31" s="439"/>
      <c r="BV31" s="439"/>
      <c r="BW31" s="439"/>
      <c r="BX31" s="439"/>
      <c r="BY31" s="439"/>
      <c r="BZ31" s="439"/>
      <c r="CA31" s="439"/>
      <c r="CB31" s="439"/>
      <c r="CC31" s="439"/>
      <c r="CD31" s="439"/>
      <c r="CE31" s="439"/>
      <c r="CF31" s="439"/>
      <c r="CG31" s="439"/>
      <c r="CH31" s="439"/>
      <c r="CI31" s="439"/>
      <c r="CJ31" s="439"/>
      <c r="CK31" s="439"/>
      <c r="CL31" s="439"/>
      <c r="CM31" s="439"/>
      <c r="CN31" s="439"/>
      <c r="CO31" s="439"/>
      <c r="CP31" s="439"/>
      <c r="CQ31" s="439"/>
      <c r="CR31" s="439"/>
      <c r="CS31" s="439"/>
      <c r="CT31" s="439"/>
      <c r="CU31" s="439"/>
      <c r="CV31" s="439"/>
      <c r="CW31" s="439"/>
      <c r="CX31" s="439"/>
      <c r="CY31" s="439"/>
      <c r="CZ31" s="439"/>
      <c r="DA31" s="439"/>
      <c r="DB31" s="439"/>
      <c r="DC31" s="439"/>
      <c r="DD31" s="439"/>
      <c r="DE31" s="439"/>
      <c r="DF31" s="439"/>
      <c r="DG31" s="439"/>
      <c r="DH31" s="439"/>
      <c r="DI31" s="439"/>
      <c r="DJ31" s="439"/>
      <c r="DK31" s="439"/>
      <c r="DL31" s="439"/>
      <c r="DM31" s="439"/>
      <c r="DN31" s="439"/>
      <c r="DO31" s="439"/>
      <c r="DP31" s="439"/>
      <c r="DQ31" s="439"/>
      <c r="DR31" s="439"/>
      <c r="DS31" s="439"/>
      <c r="DT31" s="439"/>
      <c r="DU31" s="439"/>
      <c r="DV31" s="439"/>
      <c r="DW31" s="439"/>
      <c r="DX31" s="439"/>
      <c r="DY31" s="439"/>
      <c r="DZ31" s="439"/>
      <c r="EA31" s="439"/>
      <c r="EB31" s="439"/>
      <c r="EC31" s="439"/>
      <c r="ED31" s="439"/>
      <c r="EE31" s="439"/>
      <c r="EF31" s="439"/>
      <c r="EG31" s="439"/>
      <c r="EH31" s="439"/>
      <c r="EI31" s="439"/>
      <c r="EJ31" s="439"/>
      <c r="EK31" s="439"/>
      <c r="EL31" s="439"/>
      <c r="EM31" s="439"/>
      <c r="EN31" s="439"/>
      <c r="EO31" s="439"/>
      <c r="EP31" s="439"/>
      <c r="EQ31" s="439"/>
      <c r="ER31" s="439"/>
      <c r="ES31" s="439"/>
      <c r="ET31" s="439"/>
      <c r="EU31" s="439"/>
      <c r="EV31" s="439"/>
      <c r="EW31" s="439"/>
      <c r="EX31" s="439"/>
      <c r="EY31" s="439"/>
      <c r="EZ31" s="439"/>
      <c r="FA31" s="439"/>
      <c r="FB31" s="439"/>
      <c r="FC31" s="439"/>
      <c r="FD31" s="439"/>
      <c r="FE31" s="439"/>
      <c r="FF31" s="439"/>
      <c r="FG31" s="439"/>
      <c r="FH31" s="439"/>
      <c r="FI31" s="439"/>
      <c r="FJ31" s="439"/>
      <c r="FK31" s="439"/>
      <c r="FL31" s="439"/>
      <c r="FM31" s="439"/>
      <c r="FN31" s="439"/>
      <c r="FO31" s="439"/>
      <c r="FP31" s="439"/>
      <c r="FQ31" s="439"/>
      <c r="FR31" s="439"/>
      <c r="FS31" s="439"/>
      <c r="FT31" s="439"/>
      <c r="FU31" s="439"/>
      <c r="FV31" s="439"/>
      <c r="FW31" s="439"/>
      <c r="FX31" s="439"/>
      <c r="FY31" s="439"/>
      <c r="FZ31" s="439"/>
      <c r="GA31" s="439"/>
      <c r="GB31" s="439"/>
      <c r="GC31" s="439"/>
      <c r="GD31" s="439"/>
      <c r="GE31" s="439"/>
      <c r="GF31" s="439"/>
      <c r="GG31" s="439"/>
      <c r="GH31" s="439"/>
      <c r="GI31" s="439"/>
      <c r="GJ31" s="439"/>
      <c r="GK31" s="439"/>
      <c r="GL31" s="439"/>
      <c r="GM31" s="439"/>
      <c r="GN31" s="439"/>
      <c r="GO31" s="439"/>
      <c r="GP31" s="439"/>
      <c r="GQ31" s="439"/>
      <c r="GR31" s="439"/>
      <c r="GS31" s="439"/>
      <c r="GT31" s="439"/>
      <c r="GU31" s="439"/>
      <c r="GV31" s="439"/>
      <c r="GW31" s="439"/>
      <c r="GX31" s="439"/>
      <c r="GY31" s="439"/>
      <c r="GZ31" s="439"/>
      <c r="HA31" s="439"/>
      <c r="HB31" s="439"/>
      <c r="HC31" s="439"/>
      <c r="HD31" s="439"/>
      <c r="HE31" s="439"/>
      <c r="HF31" s="439"/>
      <c r="HG31" s="439"/>
      <c r="HH31" s="439"/>
      <c r="HI31" s="439"/>
      <c r="HJ31" s="439"/>
      <c r="HK31" s="439"/>
      <c r="HL31" s="439"/>
      <c r="HM31" s="439"/>
      <c r="HN31" s="439"/>
      <c r="HO31" s="439"/>
      <c r="HP31" s="439"/>
      <c r="HQ31" s="439"/>
      <c r="HR31" s="439"/>
      <c r="HS31" s="439"/>
      <c r="HT31" s="439"/>
      <c r="HU31" s="439"/>
      <c r="HV31" s="439"/>
      <c r="HW31" s="439"/>
      <c r="HX31" s="439"/>
      <c r="HY31" s="439"/>
      <c r="HZ31" s="439"/>
      <c r="IA31" s="439"/>
      <c r="IB31" s="439"/>
      <c r="IC31" s="439"/>
      <c r="ID31" s="439"/>
      <c r="IE31" s="439"/>
      <c r="IF31" s="439"/>
      <c r="IG31" s="439"/>
      <c r="IH31" s="439"/>
      <c r="II31" s="439"/>
      <c r="IJ31" s="439"/>
      <c r="IK31" s="439"/>
      <c r="IL31" s="439"/>
      <c r="IM31" s="439"/>
      <c r="IN31" s="439"/>
      <c r="IO31" s="439"/>
      <c r="IP31" s="439"/>
      <c r="IQ31" s="439"/>
      <c r="IR31" s="439"/>
      <c r="IS31" s="439"/>
      <c r="IT31" s="439"/>
      <c r="IU31" s="439"/>
      <c r="IV31" s="439"/>
      <c r="IW31" s="439"/>
      <c r="IX31" s="439"/>
      <c r="IY31" s="439"/>
      <c r="IZ31" s="439"/>
      <c r="JA31" s="439"/>
      <c r="JB31" s="439"/>
      <c r="JC31" s="439"/>
      <c r="JD31" s="439"/>
      <c r="JE31" s="439"/>
      <c r="JF31" s="439"/>
      <c r="JG31" s="439"/>
      <c r="JH31" s="439"/>
      <c r="JI31" s="439"/>
      <c r="JJ31" s="439"/>
      <c r="JK31" s="439"/>
      <c r="JL31" s="439"/>
      <c r="JM31" s="439"/>
      <c r="JN31" s="439"/>
      <c r="JO31" s="439"/>
      <c r="JP31" s="439"/>
      <c r="JQ31" s="439"/>
      <c r="JR31" s="439"/>
      <c r="JS31" s="439"/>
      <c r="JT31" s="439"/>
      <c r="JU31" s="439"/>
      <c r="JV31" s="439"/>
      <c r="JW31" s="439"/>
      <c r="JX31" s="439"/>
      <c r="JY31" s="439"/>
      <c r="JZ31" s="439"/>
      <c r="KA31" s="439"/>
      <c r="KB31" s="439"/>
      <c r="KC31" s="439"/>
      <c r="KD31" s="439"/>
      <c r="KE31" s="439"/>
      <c r="KF31" s="439"/>
      <c r="KG31" s="439"/>
      <c r="KH31" s="439"/>
      <c r="KI31" s="439"/>
      <c r="KJ31" s="439"/>
      <c r="KK31" s="439"/>
      <c r="KL31" s="439"/>
      <c r="KM31" s="439"/>
      <c r="KN31" s="439"/>
      <c r="KO31" s="439"/>
      <c r="KP31" s="439"/>
      <c r="KQ31" s="439"/>
      <c r="KR31" s="439"/>
      <c r="KS31" s="439"/>
      <c r="KT31" s="439"/>
      <c r="KU31" s="439"/>
      <c r="KV31" s="439"/>
      <c r="KW31" s="439"/>
      <c r="KX31" s="439"/>
      <c r="KY31" s="439"/>
      <c r="KZ31" s="439"/>
      <c r="LA31" s="439"/>
      <c r="LB31" s="439"/>
      <c r="LC31" s="439"/>
      <c r="LD31" s="439"/>
      <c r="LE31" s="439"/>
      <c r="LF31" s="439"/>
      <c r="LG31" s="439"/>
      <c r="LH31" s="439"/>
      <c r="LI31" s="439"/>
      <c r="LJ31" s="439"/>
      <c r="LK31" s="439"/>
      <c r="LL31" s="439"/>
      <c r="LM31" s="439"/>
      <c r="LN31" s="439"/>
      <c r="LO31" s="439"/>
      <c r="LP31" s="439"/>
      <c r="LQ31" s="439"/>
      <c r="LR31" s="439"/>
      <c r="LS31" s="439"/>
      <c r="LT31" s="439"/>
      <c r="LU31" s="439"/>
      <c r="LV31" s="439"/>
      <c r="LW31" s="439"/>
      <c r="LX31" s="439"/>
      <c r="LY31" s="439"/>
      <c r="LZ31" s="439"/>
      <c r="MA31" s="439"/>
      <c r="MB31" s="439"/>
      <c r="MC31" s="439"/>
      <c r="MD31" s="439"/>
      <c r="ME31" s="439"/>
      <c r="MF31" s="439"/>
      <c r="MG31" s="439"/>
      <c r="MH31" s="439"/>
      <c r="MI31" s="439"/>
      <c r="MJ31" s="439"/>
      <c r="MK31" s="439"/>
      <c r="ML31" s="439"/>
      <c r="MM31" s="439"/>
      <c r="MN31" s="439"/>
      <c r="MO31" s="439"/>
      <c r="MP31" s="439"/>
      <c r="MQ31" s="439"/>
      <c r="MR31" s="439"/>
      <c r="MS31" s="439"/>
      <c r="MT31" s="439"/>
      <c r="MU31" s="439"/>
      <c r="MV31" s="439"/>
      <c r="MW31" s="439"/>
      <c r="MX31" s="439"/>
      <c r="MY31" s="439"/>
      <c r="MZ31" s="439"/>
      <c r="NA31" s="439"/>
      <c r="NB31" s="439"/>
      <c r="NC31" s="439"/>
      <c r="ND31" s="439"/>
      <c r="NE31" s="439"/>
      <c r="NF31" s="439"/>
      <c r="NG31" s="439"/>
      <c r="NH31" s="439"/>
      <c r="NI31" s="439"/>
      <c r="NJ31" s="439"/>
      <c r="NK31" s="439"/>
      <c r="NL31" s="439"/>
      <c r="NM31" s="439"/>
      <c r="NN31" s="439"/>
      <c r="NO31" s="439"/>
      <c r="NP31" s="439"/>
      <c r="NQ31" s="439"/>
      <c r="NR31" s="439"/>
      <c r="NS31" s="439"/>
      <c r="NT31" s="439"/>
      <c r="NU31" s="439"/>
      <c r="NV31" s="439"/>
      <c r="NW31" s="439"/>
      <c r="NX31" s="439"/>
      <c r="NY31" s="439"/>
      <c r="NZ31" s="439"/>
      <c r="OA31" s="439"/>
      <c r="OB31" s="439"/>
      <c r="OC31" s="439"/>
      <c r="OD31" s="439"/>
      <c r="OE31" s="439"/>
      <c r="OF31" s="439"/>
      <c r="OG31" s="439"/>
      <c r="OH31" s="439"/>
      <c r="OI31" s="439"/>
      <c r="OJ31" s="439"/>
      <c r="OK31" s="439"/>
      <c r="OL31" s="439"/>
      <c r="OM31" s="439"/>
      <c r="ON31" s="439"/>
      <c r="OO31" s="439"/>
      <c r="OP31" s="439"/>
      <c r="OQ31" s="439"/>
      <c r="OR31" s="439"/>
      <c r="OS31" s="439"/>
      <c r="OT31" s="439"/>
      <c r="OU31" s="439"/>
      <c r="OV31" s="439"/>
      <c r="OW31" s="439"/>
      <c r="OX31" s="439"/>
      <c r="OY31" s="439"/>
      <c r="OZ31" s="439"/>
      <c r="PA31" s="439"/>
      <c r="PB31" s="439"/>
      <c r="PC31" s="439"/>
      <c r="PD31" s="439"/>
      <c r="PE31" s="439"/>
      <c r="PF31" s="439"/>
      <c r="PG31" s="439"/>
      <c r="PH31" s="439"/>
      <c r="PI31" s="439"/>
      <c r="PJ31" s="439"/>
      <c r="PK31" s="439"/>
      <c r="PL31" s="439"/>
      <c r="PM31" s="439"/>
      <c r="PN31" s="439"/>
      <c r="PO31" s="439"/>
      <c r="PP31" s="439"/>
      <c r="PQ31" s="439"/>
      <c r="PR31" s="439"/>
      <c r="PS31" s="439"/>
      <c r="PT31" s="439"/>
      <c r="PU31" s="439"/>
      <c r="PV31" s="439"/>
      <c r="PW31" s="439"/>
      <c r="PX31" s="439"/>
      <c r="PY31" s="439"/>
      <c r="PZ31" s="439"/>
      <c r="QA31" s="439"/>
      <c r="QB31" s="439"/>
      <c r="QC31" s="439"/>
      <c r="QD31" s="439"/>
      <c r="QE31" s="439"/>
      <c r="QF31" s="439"/>
      <c r="QG31" s="439"/>
      <c r="QH31" s="439"/>
      <c r="QI31" s="439"/>
      <c r="QJ31" s="439"/>
      <c r="QK31" s="439"/>
      <c r="QL31" s="439"/>
      <c r="QM31" s="439"/>
      <c r="QN31" s="439"/>
      <c r="QO31" s="439"/>
      <c r="QP31" s="439"/>
      <c r="QQ31" s="439"/>
      <c r="QR31" s="439"/>
      <c r="QS31" s="439"/>
      <c r="QT31" s="439"/>
      <c r="QU31" s="439"/>
      <c r="QV31" s="439"/>
      <c r="QW31" s="439"/>
      <c r="QX31" s="439"/>
      <c r="QY31" s="439"/>
      <c r="QZ31" s="439"/>
      <c r="RA31" s="439"/>
      <c r="RB31" s="439"/>
      <c r="RC31" s="439"/>
      <c r="RD31" s="439"/>
      <c r="RE31" s="439"/>
      <c r="RF31" s="439"/>
      <c r="RG31" s="439"/>
      <c r="RH31" s="439"/>
      <c r="RI31" s="439"/>
      <c r="RJ31" s="439"/>
      <c r="RK31" s="439"/>
      <c r="RL31" s="439"/>
      <c r="RM31" s="439"/>
      <c r="RN31" s="439"/>
      <c r="RO31" s="439"/>
      <c r="RP31" s="439"/>
      <c r="RQ31" s="439"/>
      <c r="RR31" s="439"/>
      <c r="RS31" s="439"/>
      <c r="RT31" s="439"/>
      <c r="RU31" s="439"/>
      <c r="RV31" s="439"/>
      <c r="RW31" s="439"/>
      <c r="RX31" s="439"/>
      <c r="RY31" s="439"/>
      <c r="RZ31" s="439"/>
      <c r="SA31" s="439"/>
      <c r="SB31" s="439"/>
      <c r="SC31" s="439"/>
      <c r="SD31" s="439"/>
      <c r="SE31" s="439"/>
      <c r="SF31" s="439"/>
      <c r="SG31" s="439"/>
      <c r="SH31" s="439"/>
      <c r="SI31" s="439"/>
      <c r="SJ31" s="439"/>
      <c r="SK31" s="439"/>
      <c r="SL31" s="439"/>
      <c r="SM31" s="439"/>
      <c r="SN31" s="439"/>
      <c r="SO31" s="439"/>
      <c r="SP31" s="439"/>
      <c r="SQ31" s="439"/>
      <c r="SR31" s="439"/>
      <c r="SS31" s="439"/>
      <c r="ST31" s="439"/>
      <c r="SU31" s="439"/>
      <c r="SV31" s="439"/>
      <c r="SW31" s="439"/>
      <c r="SX31" s="439"/>
      <c r="SY31" s="439"/>
      <c r="SZ31" s="439"/>
      <c r="TA31" s="439"/>
      <c r="TB31" s="439"/>
      <c r="TC31" s="439"/>
      <c r="TD31" s="439"/>
      <c r="TE31" s="439"/>
      <c r="TF31" s="439"/>
      <c r="TG31" s="439"/>
      <c r="TH31" s="439"/>
      <c r="TI31" s="439"/>
      <c r="TJ31" s="439"/>
      <c r="TK31" s="439"/>
      <c r="TL31" s="439"/>
      <c r="TM31" s="439"/>
      <c r="TN31" s="439"/>
      <c r="TO31" s="439"/>
      <c r="TP31" s="439"/>
      <c r="TQ31" s="439"/>
      <c r="TR31" s="439"/>
      <c r="TS31" s="439"/>
      <c r="TT31" s="439"/>
      <c r="TU31" s="439"/>
      <c r="TV31" s="439"/>
      <c r="TW31" s="439"/>
      <c r="TX31" s="439"/>
      <c r="TY31" s="439"/>
      <c r="TZ31" s="439"/>
      <c r="UA31" s="439"/>
      <c r="UB31" s="439"/>
      <c r="UC31" s="439"/>
      <c r="UD31" s="439"/>
      <c r="UE31" s="439"/>
      <c r="UF31" s="439"/>
      <c r="UG31" s="439"/>
      <c r="UH31" s="439"/>
      <c r="UI31" s="439"/>
      <c r="UJ31" s="439"/>
      <c r="UK31" s="439"/>
      <c r="UL31" s="439"/>
      <c r="UM31" s="439"/>
      <c r="UN31" s="439"/>
      <c r="UO31" s="439"/>
      <c r="UP31" s="439"/>
      <c r="UQ31" s="439"/>
      <c r="UR31" s="439"/>
      <c r="US31" s="439"/>
      <c r="UT31" s="439"/>
      <c r="UU31" s="439"/>
      <c r="UV31" s="439"/>
      <c r="UW31" s="439"/>
      <c r="UX31" s="439"/>
      <c r="UY31" s="439"/>
      <c r="UZ31" s="439"/>
      <c r="VA31" s="439"/>
      <c r="VB31" s="439"/>
      <c r="VC31" s="439"/>
      <c r="VD31" s="439"/>
      <c r="VE31" s="439"/>
      <c r="VF31" s="439"/>
      <c r="VG31" s="439"/>
      <c r="VH31" s="439"/>
      <c r="VI31" s="439"/>
      <c r="VJ31" s="439"/>
      <c r="VK31" s="439"/>
      <c r="VL31" s="439"/>
      <c r="VM31" s="439"/>
      <c r="VN31" s="439"/>
      <c r="VO31" s="439"/>
      <c r="VP31" s="439"/>
      <c r="VQ31" s="439"/>
      <c r="VR31" s="439"/>
      <c r="VS31" s="439"/>
      <c r="VT31" s="439"/>
      <c r="VU31" s="439"/>
      <c r="VV31" s="439"/>
      <c r="VW31" s="439"/>
      <c r="VX31" s="439"/>
      <c r="VY31" s="439"/>
      <c r="VZ31" s="439"/>
      <c r="WA31" s="439"/>
      <c r="WB31" s="439"/>
      <c r="WC31" s="439"/>
      <c r="WD31" s="439"/>
      <c r="WE31" s="439"/>
      <c r="WF31" s="439"/>
      <c r="WG31" s="439"/>
      <c r="WH31" s="439"/>
      <c r="WI31" s="439"/>
      <c r="WJ31" s="439"/>
      <c r="WK31" s="439"/>
      <c r="WL31" s="439"/>
      <c r="WM31" s="439"/>
      <c r="WN31" s="439"/>
      <c r="WO31" s="439"/>
      <c r="WP31" s="439"/>
      <c r="WQ31" s="439"/>
      <c r="WR31" s="439"/>
      <c r="WS31" s="439"/>
      <c r="WT31" s="439"/>
      <c r="WU31" s="439"/>
      <c r="WV31" s="439"/>
      <c r="WW31" s="439"/>
      <c r="WX31" s="439"/>
      <c r="WY31" s="439"/>
      <c r="WZ31" s="439"/>
      <c r="XA31" s="439"/>
      <c r="XB31" s="439"/>
      <c r="XC31" s="439"/>
      <c r="XD31" s="439"/>
      <c r="XE31" s="439"/>
      <c r="XF31" s="439"/>
      <c r="XG31" s="439"/>
      <c r="XH31" s="439"/>
      <c r="XI31" s="439"/>
      <c r="XJ31" s="439"/>
      <c r="XK31" s="439"/>
      <c r="XL31" s="439"/>
      <c r="XM31" s="439"/>
      <c r="XN31" s="439"/>
      <c r="XO31" s="439"/>
      <c r="XP31" s="439"/>
      <c r="XQ31" s="439"/>
      <c r="XR31" s="439"/>
      <c r="XS31" s="439"/>
      <c r="XT31" s="439"/>
      <c r="XU31" s="439"/>
      <c r="XV31" s="439"/>
      <c r="XW31" s="439"/>
      <c r="XX31" s="439"/>
      <c r="XY31" s="439"/>
      <c r="XZ31" s="439"/>
      <c r="YA31" s="439"/>
      <c r="YB31" s="439"/>
      <c r="YC31" s="439"/>
      <c r="YD31" s="439"/>
      <c r="YE31" s="439"/>
      <c r="YF31" s="439"/>
      <c r="YG31" s="439"/>
      <c r="YH31" s="439"/>
      <c r="YI31" s="439"/>
      <c r="YJ31" s="439"/>
      <c r="YK31" s="439"/>
      <c r="YL31" s="439"/>
      <c r="YM31" s="439"/>
      <c r="YN31" s="439"/>
      <c r="YO31" s="439"/>
      <c r="YP31" s="439"/>
      <c r="YQ31" s="439"/>
      <c r="YR31" s="439"/>
      <c r="YS31" s="439"/>
      <c r="YT31" s="439"/>
      <c r="YU31" s="439"/>
      <c r="YV31" s="439"/>
      <c r="YW31" s="439"/>
      <c r="YX31" s="439"/>
      <c r="YY31" s="439"/>
      <c r="YZ31" s="439"/>
      <c r="ZA31" s="439"/>
      <c r="ZB31" s="439"/>
      <c r="ZC31" s="439"/>
      <c r="ZD31" s="439"/>
      <c r="ZE31" s="439"/>
      <c r="ZF31" s="439"/>
      <c r="ZG31" s="439"/>
      <c r="ZH31" s="439"/>
      <c r="ZI31" s="439"/>
      <c r="ZJ31" s="439"/>
      <c r="ZK31" s="439"/>
      <c r="ZL31" s="439"/>
      <c r="ZM31" s="439"/>
      <c r="ZN31" s="439"/>
      <c r="ZO31" s="439"/>
      <c r="ZP31" s="439"/>
      <c r="ZQ31" s="439"/>
      <c r="ZR31" s="439"/>
      <c r="ZS31" s="439"/>
      <c r="ZT31" s="439"/>
      <c r="ZU31" s="439"/>
      <c r="ZV31" s="439"/>
      <c r="ZW31" s="439"/>
      <c r="ZX31" s="439"/>
      <c r="ZY31" s="439"/>
      <c r="ZZ31" s="439"/>
      <c r="AAA31" s="439"/>
      <c r="AAB31" s="439"/>
      <c r="AAC31" s="439"/>
      <c r="AAD31" s="439"/>
      <c r="AAE31" s="439"/>
      <c r="AAF31" s="439"/>
      <c r="AAG31" s="439"/>
      <c r="AAH31" s="439"/>
      <c r="AAI31" s="439"/>
      <c r="AAJ31" s="439"/>
      <c r="AAK31" s="439"/>
      <c r="AAL31" s="439"/>
      <c r="AAM31" s="439"/>
      <c r="AAN31" s="439"/>
      <c r="AAO31" s="439"/>
      <c r="AAP31" s="439"/>
      <c r="AAQ31" s="439"/>
      <c r="AAR31" s="439"/>
      <c r="AAS31" s="439"/>
      <c r="AAT31" s="439"/>
      <c r="AAU31" s="439"/>
      <c r="AAV31" s="439"/>
      <c r="AAW31" s="439"/>
      <c r="AAX31" s="439"/>
      <c r="AAY31" s="439"/>
      <c r="AAZ31" s="439"/>
      <c r="ABA31" s="439"/>
      <c r="ABB31" s="439"/>
      <c r="ABC31" s="439"/>
      <c r="ABD31" s="439"/>
      <c r="ABE31" s="439"/>
      <c r="ABF31" s="439"/>
      <c r="ABG31" s="439"/>
      <c r="ABH31" s="439"/>
      <c r="ABI31" s="439"/>
      <c r="ABJ31" s="439"/>
      <c r="ABK31" s="439"/>
      <c r="ABL31" s="439"/>
      <c r="ABM31" s="439"/>
      <c r="ABN31" s="439"/>
      <c r="ABO31" s="439"/>
      <c r="ABP31" s="439"/>
      <c r="ABQ31" s="439"/>
      <c r="ABR31" s="439"/>
      <c r="ABS31" s="439"/>
      <c r="ABT31" s="439"/>
      <c r="ABU31" s="439"/>
      <c r="ABV31" s="439"/>
      <c r="ABW31" s="439"/>
      <c r="ABX31" s="439"/>
      <c r="ABY31" s="439"/>
      <c r="ABZ31" s="439"/>
      <c r="ACA31" s="439"/>
      <c r="ACB31" s="439"/>
      <c r="ACC31" s="439"/>
      <c r="ACD31" s="439"/>
      <c r="ACE31" s="439"/>
      <c r="ACF31" s="439"/>
      <c r="ACG31" s="439"/>
      <c r="ACH31" s="439"/>
      <c r="ACI31" s="439"/>
      <c r="ACJ31" s="439"/>
      <c r="ACK31" s="439"/>
      <c r="ACL31" s="439"/>
      <c r="ACM31" s="439"/>
      <c r="ACN31" s="439"/>
      <c r="ACO31" s="439"/>
      <c r="ACP31" s="439"/>
      <c r="ACQ31" s="439"/>
      <c r="ACR31" s="439"/>
      <c r="ACS31" s="439"/>
      <c r="ACT31" s="439"/>
      <c r="ACU31" s="439"/>
      <c r="ACV31" s="439"/>
      <c r="ACW31" s="439"/>
      <c r="ACX31" s="439"/>
      <c r="ACY31" s="439"/>
      <c r="ACZ31" s="439"/>
      <c r="ADA31" s="439"/>
      <c r="ADB31" s="439"/>
      <c r="ADC31" s="439"/>
      <c r="ADD31" s="439"/>
      <c r="ADE31" s="439"/>
      <c r="ADF31" s="439"/>
      <c r="ADG31" s="439"/>
      <c r="ADH31" s="439"/>
      <c r="ADI31" s="439"/>
      <c r="ADJ31" s="439"/>
      <c r="ADK31" s="439"/>
      <c r="ADL31" s="439"/>
      <c r="ADM31" s="439"/>
      <c r="ADN31" s="439"/>
      <c r="ADO31" s="439"/>
      <c r="ADP31" s="439"/>
      <c r="ADQ31" s="439"/>
      <c r="ADR31" s="439"/>
      <c r="ADS31" s="439"/>
      <c r="ADT31" s="439"/>
      <c r="ADU31" s="439"/>
      <c r="ADV31" s="439"/>
      <c r="ADW31" s="439"/>
      <c r="ADX31" s="439"/>
      <c r="ADY31" s="439"/>
      <c r="ADZ31" s="439"/>
      <c r="AEA31" s="439"/>
      <c r="AEB31" s="439"/>
      <c r="AEC31" s="439"/>
      <c r="AED31" s="439"/>
      <c r="AEE31" s="439"/>
      <c r="AEF31" s="439"/>
      <c r="AEG31" s="439"/>
      <c r="AEH31" s="439"/>
      <c r="AEI31" s="439"/>
      <c r="AEJ31" s="439"/>
      <c r="AEK31" s="439"/>
      <c r="AEL31" s="439"/>
      <c r="AEM31" s="439"/>
      <c r="AEN31" s="439"/>
      <c r="AEO31" s="439"/>
      <c r="AEP31" s="439"/>
      <c r="AEQ31" s="439"/>
      <c r="AER31" s="439"/>
      <c r="AES31" s="439"/>
      <c r="AET31" s="439"/>
      <c r="AEU31" s="439"/>
      <c r="AEV31" s="439"/>
      <c r="AEW31" s="439"/>
      <c r="AEX31" s="439"/>
      <c r="AEY31" s="439"/>
      <c r="AEZ31" s="439"/>
      <c r="AFA31" s="439"/>
      <c r="AFB31" s="439"/>
      <c r="AFC31" s="439"/>
      <c r="AFD31" s="439"/>
      <c r="AFE31" s="439"/>
      <c r="AFF31" s="439"/>
      <c r="AFG31" s="439"/>
      <c r="AFH31" s="439"/>
      <c r="AFI31" s="439"/>
      <c r="AFJ31" s="439"/>
      <c r="AFK31" s="439"/>
      <c r="AFL31" s="439"/>
      <c r="AFM31" s="439"/>
      <c r="AFN31" s="439"/>
      <c r="AFO31" s="439"/>
      <c r="AFP31" s="439"/>
      <c r="AFQ31" s="439"/>
      <c r="AFR31" s="439"/>
      <c r="AFS31" s="439"/>
      <c r="AFT31" s="439"/>
      <c r="AFU31" s="439"/>
      <c r="AFV31" s="439"/>
      <c r="AFW31" s="439"/>
      <c r="AFX31" s="439"/>
      <c r="AFY31" s="439"/>
      <c r="AFZ31" s="439"/>
      <c r="AGA31" s="439"/>
      <c r="AGB31" s="439"/>
      <c r="AGC31" s="439"/>
      <c r="AGD31" s="439"/>
      <c r="AGE31" s="439"/>
      <c r="AGF31" s="439"/>
      <c r="AGG31" s="439"/>
      <c r="AGH31" s="439"/>
      <c r="AGI31" s="439"/>
      <c r="AGJ31" s="439"/>
      <c r="AGK31" s="439"/>
      <c r="AGL31" s="439"/>
      <c r="AGM31" s="439"/>
      <c r="AGN31" s="439"/>
      <c r="AGO31" s="439"/>
      <c r="AGP31" s="439"/>
      <c r="AGQ31" s="439"/>
      <c r="AGR31" s="439"/>
      <c r="AGS31" s="439"/>
      <c r="AGT31" s="439"/>
      <c r="AGU31" s="439"/>
      <c r="AGV31" s="439"/>
      <c r="AGW31" s="439"/>
      <c r="AGX31" s="439"/>
      <c r="AGY31" s="439"/>
      <c r="AGZ31" s="439"/>
      <c r="AHA31" s="439"/>
      <c r="AHB31" s="439"/>
      <c r="AHC31" s="439"/>
      <c r="AHD31" s="439"/>
      <c r="AHE31" s="439"/>
      <c r="AHF31" s="439"/>
      <c r="AHG31" s="439"/>
      <c r="AHH31" s="439"/>
      <c r="AHI31" s="439"/>
      <c r="AHJ31" s="439"/>
      <c r="AHK31" s="439"/>
      <c r="AHL31" s="439"/>
      <c r="AHM31" s="439"/>
      <c r="AHN31" s="439"/>
      <c r="AHO31" s="439"/>
      <c r="AHP31" s="439"/>
      <c r="AHQ31" s="439"/>
      <c r="AHR31" s="439"/>
      <c r="AHS31" s="439"/>
      <c r="AHT31" s="439"/>
      <c r="AHU31" s="439"/>
      <c r="AHV31" s="439"/>
      <c r="AHW31" s="439"/>
      <c r="AHX31" s="439"/>
      <c r="AHY31" s="439"/>
      <c r="AHZ31" s="439"/>
      <c r="AIA31" s="439"/>
      <c r="AIB31" s="439"/>
      <c r="AIC31" s="439"/>
      <c r="AID31" s="439"/>
      <c r="AIE31" s="439"/>
      <c r="AIF31" s="439"/>
      <c r="AIG31" s="439"/>
      <c r="AIH31" s="439"/>
      <c r="AII31" s="439"/>
      <c r="AIJ31" s="439"/>
      <c r="AIK31" s="439"/>
      <c r="AIL31" s="439"/>
      <c r="AIM31" s="439"/>
      <c r="AIN31" s="439"/>
      <c r="AIO31" s="439"/>
      <c r="AIP31" s="439"/>
      <c r="AIQ31" s="439"/>
      <c r="AIR31" s="439"/>
      <c r="AIS31" s="439"/>
      <c r="AIT31" s="439"/>
      <c r="AIU31" s="439"/>
      <c r="AIV31" s="439"/>
      <c r="AIW31" s="439"/>
      <c r="AIX31" s="439"/>
      <c r="AIY31" s="439"/>
      <c r="AIZ31" s="439"/>
      <c r="AJA31" s="439"/>
      <c r="AJB31" s="439"/>
      <c r="AJC31" s="439"/>
      <c r="AJD31" s="439"/>
      <c r="AJE31" s="439"/>
      <c r="AJF31" s="439"/>
      <c r="AJG31" s="439"/>
      <c r="AJH31" s="439"/>
      <c r="AJI31" s="439"/>
      <c r="AJJ31" s="439"/>
      <c r="AJK31" s="439"/>
      <c r="AJL31" s="439"/>
      <c r="AJM31" s="439"/>
      <c r="AJN31" s="439"/>
      <c r="AJO31" s="439"/>
      <c r="AJP31" s="439"/>
      <c r="AJQ31" s="439"/>
      <c r="AJR31" s="439"/>
      <c r="AJS31" s="439"/>
      <c r="AJT31" s="439"/>
      <c r="AJU31" s="439"/>
      <c r="AJV31" s="439"/>
      <c r="AJW31" s="439"/>
      <c r="AJX31" s="439"/>
      <c r="AJY31" s="439"/>
      <c r="AJZ31" s="439"/>
      <c r="AKA31" s="439"/>
      <c r="AKB31" s="439"/>
      <c r="AKC31" s="439"/>
      <c r="AKD31" s="439"/>
      <c r="AKE31" s="439"/>
      <c r="AKF31" s="439"/>
      <c r="AKG31" s="439"/>
      <c r="AKH31" s="439"/>
      <c r="AKI31" s="439"/>
      <c r="AKJ31" s="439"/>
      <c r="AKK31" s="439"/>
      <c r="AKL31" s="439"/>
      <c r="AKM31" s="439"/>
      <c r="AKN31" s="439"/>
      <c r="AKO31" s="439"/>
      <c r="AKP31" s="439"/>
      <c r="AKQ31" s="439"/>
      <c r="AKR31" s="439"/>
      <c r="AKS31" s="439"/>
      <c r="AKT31" s="439"/>
      <c r="AKU31" s="439"/>
      <c r="AKV31" s="439"/>
      <c r="AKW31" s="439"/>
      <c r="AKX31" s="439"/>
      <c r="AKY31" s="439"/>
      <c r="AKZ31" s="439"/>
      <c r="ALA31" s="439"/>
      <c r="ALB31" s="439"/>
      <c r="ALC31" s="439"/>
      <c r="ALD31" s="439"/>
      <c r="ALE31" s="439"/>
      <c r="ALF31" s="439"/>
      <c r="ALG31" s="439"/>
      <c r="ALH31" s="439"/>
      <c r="ALI31" s="439"/>
      <c r="ALJ31" s="439"/>
      <c r="ALK31" s="439"/>
      <c r="ALL31" s="439"/>
      <c r="ALM31" s="439"/>
      <c r="ALN31" s="439"/>
      <c r="ALO31" s="439"/>
      <c r="ALP31" s="439"/>
      <c r="ALQ31" s="439"/>
      <c r="ALR31" s="439"/>
      <c r="ALS31" s="439"/>
      <c r="ALT31" s="439"/>
      <c r="ALU31" s="439"/>
      <c r="ALV31" s="439"/>
      <c r="ALW31" s="439"/>
      <c r="ALX31" s="439"/>
      <c r="ALY31" s="439"/>
      <c r="ALZ31" s="439"/>
      <c r="AMA31" s="439"/>
      <c r="AMB31" s="439"/>
      <c r="AMC31" s="439"/>
      <c r="AMD31" s="439"/>
      <c r="AME31" s="439"/>
      <c r="AMF31" s="439"/>
      <c r="AMG31" s="439"/>
      <c r="AMH31" s="439"/>
      <c r="AMI31" s="439"/>
      <c r="AMJ31" s="439"/>
    </row>
    <row r="32" spans="1:1024" customFormat="1" ht="395.25">
      <c r="A32" s="898">
        <f>A30+1</f>
        <v>9</v>
      </c>
      <c r="B32" s="435" t="s">
        <v>5298</v>
      </c>
      <c r="C32" s="885" t="s">
        <v>16</v>
      </c>
      <c r="D32" s="894">
        <v>1</v>
      </c>
      <c r="E32" s="1163"/>
      <c r="F32" s="896">
        <f>+D32*E32</f>
        <v>0</v>
      </c>
      <c r="G32" s="439"/>
      <c r="H32" s="439"/>
      <c r="I32" s="439"/>
      <c r="J32" s="439"/>
      <c r="K32" s="439"/>
      <c r="L32" s="439"/>
      <c r="M32" s="439"/>
      <c r="N32" s="439"/>
      <c r="O32" s="439"/>
      <c r="P32" s="439"/>
      <c r="Q32" s="439"/>
      <c r="R32" s="439"/>
      <c r="S32" s="439"/>
      <c r="T32" s="439"/>
      <c r="U32" s="439"/>
      <c r="V32" s="439"/>
      <c r="W32" s="439"/>
      <c r="X32" s="439"/>
      <c r="Y32" s="439"/>
      <c r="Z32" s="439"/>
      <c r="AA32" s="439"/>
      <c r="AB32" s="439"/>
      <c r="AC32" s="439"/>
      <c r="AD32" s="439"/>
      <c r="AE32" s="439"/>
      <c r="AF32" s="439"/>
      <c r="AG32" s="439"/>
      <c r="AH32" s="439"/>
      <c r="AI32" s="439"/>
      <c r="AJ32" s="439"/>
      <c r="AK32" s="439"/>
      <c r="AL32" s="439"/>
      <c r="AM32" s="439"/>
      <c r="AN32" s="439"/>
      <c r="AO32" s="439"/>
      <c r="AP32" s="439"/>
      <c r="AQ32" s="439"/>
      <c r="AR32" s="439"/>
      <c r="AS32" s="439"/>
      <c r="AT32" s="439"/>
      <c r="AU32" s="439"/>
      <c r="AV32" s="439"/>
      <c r="AW32" s="439"/>
      <c r="AX32" s="439"/>
      <c r="AY32" s="439"/>
      <c r="AZ32" s="439"/>
      <c r="BA32" s="439"/>
      <c r="BB32" s="439"/>
      <c r="BC32" s="439"/>
      <c r="BD32" s="439"/>
      <c r="BE32" s="439"/>
      <c r="BF32" s="439"/>
      <c r="BG32" s="439"/>
      <c r="BH32" s="439"/>
      <c r="BI32" s="439"/>
      <c r="BJ32" s="439"/>
      <c r="BK32" s="439"/>
      <c r="BL32" s="439"/>
      <c r="BM32" s="439"/>
      <c r="BN32" s="439"/>
      <c r="BO32" s="439"/>
      <c r="BP32" s="439"/>
      <c r="BQ32" s="439"/>
      <c r="BR32" s="439"/>
      <c r="BS32" s="439"/>
      <c r="BT32" s="439"/>
      <c r="BU32" s="439"/>
      <c r="BV32" s="439"/>
      <c r="BW32" s="439"/>
      <c r="BX32" s="439"/>
      <c r="BY32" s="439"/>
      <c r="BZ32" s="439"/>
      <c r="CA32" s="439"/>
      <c r="CB32" s="439"/>
      <c r="CC32" s="439"/>
      <c r="CD32" s="439"/>
      <c r="CE32" s="439"/>
      <c r="CF32" s="439"/>
      <c r="CG32" s="439"/>
      <c r="CH32" s="439"/>
      <c r="CI32" s="439"/>
      <c r="CJ32" s="439"/>
      <c r="CK32" s="439"/>
      <c r="CL32" s="439"/>
      <c r="CM32" s="439"/>
      <c r="CN32" s="439"/>
      <c r="CO32" s="439"/>
      <c r="CP32" s="439"/>
      <c r="CQ32" s="439"/>
      <c r="CR32" s="439"/>
      <c r="CS32" s="439"/>
      <c r="CT32" s="439"/>
      <c r="CU32" s="439"/>
      <c r="CV32" s="439"/>
      <c r="CW32" s="439"/>
      <c r="CX32" s="439"/>
      <c r="CY32" s="439"/>
      <c r="CZ32" s="439"/>
      <c r="DA32" s="439"/>
      <c r="DB32" s="439"/>
      <c r="DC32" s="439"/>
      <c r="DD32" s="439"/>
      <c r="DE32" s="439"/>
      <c r="DF32" s="439"/>
      <c r="DG32" s="439"/>
      <c r="DH32" s="439"/>
      <c r="DI32" s="439"/>
      <c r="DJ32" s="439"/>
      <c r="DK32" s="439"/>
      <c r="DL32" s="439"/>
      <c r="DM32" s="439"/>
      <c r="DN32" s="439"/>
      <c r="DO32" s="439"/>
      <c r="DP32" s="439"/>
      <c r="DQ32" s="439"/>
      <c r="DR32" s="439"/>
      <c r="DS32" s="439"/>
      <c r="DT32" s="439"/>
      <c r="DU32" s="439"/>
      <c r="DV32" s="439"/>
      <c r="DW32" s="439"/>
      <c r="DX32" s="439"/>
      <c r="DY32" s="439"/>
      <c r="DZ32" s="439"/>
      <c r="EA32" s="439"/>
      <c r="EB32" s="439"/>
      <c r="EC32" s="439"/>
      <c r="ED32" s="439"/>
      <c r="EE32" s="439"/>
      <c r="EF32" s="439"/>
      <c r="EG32" s="439"/>
      <c r="EH32" s="439"/>
      <c r="EI32" s="439"/>
      <c r="EJ32" s="439"/>
      <c r="EK32" s="439"/>
      <c r="EL32" s="439"/>
      <c r="EM32" s="439"/>
      <c r="EN32" s="439"/>
      <c r="EO32" s="439"/>
      <c r="EP32" s="439"/>
      <c r="EQ32" s="439"/>
      <c r="ER32" s="439"/>
      <c r="ES32" s="439"/>
      <c r="ET32" s="439"/>
      <c r="EU32" s="439"/>
      <c r="EV32" s="439"/>
      <c r="EW32" s="439"/>
      <c r="EX32" s="439"/>
      <c r="EY32" s="439"/>
      <c r="EZ32" s="439"/>
      <c r="FA32" s="439"/>
      <c r="FB32" s="439"/>
      <c r="FC32" s="439"/>
      <c r="FD32" s="439"/>
      <c r="FE32" s="439"/>
      <c r="FF32" s="439"/>
      <c r="FG32" s="439"/>
      <c r="FH32" s="439"/>
      <c r="FI32" s="439"/>
      <c r="FJ32" s="439"/>
      <c r="FK32" s="439"/>
      <c r="FL32" s="439"/>
      <c r="FM32" s="439"/>
      <c r="FN32" s="439"/>
      <c r="FO32" s="439"/>
      <c r="FP32" s="439"/>
      <c r="FQ32" s="439"/>
      <c r="FR32" s="439"/>
      <c r="FS32" s="439"/>
      <c r="FT32" s="439"/>
      <c r="FU32" s="439"/>
      <c r="FV32" s="439"/>
      <c r="FW32" s="439"/>
      <c r="FX32" s="439"/>
      <c r="FY32" s="439"/>
      <c r="FZ32" s="439"/>
      <c r="GA32" s="439"/>
      <c r="GB32" s="439"/>
      <c r="GC32" s="439"/>
      <c r="GD32" s="439"/>
      <c r="GE32" s="439"/>
      <c r="GF32" s="439"/>
      <c r="GG32" s="439"/>
      <c r="GH32" s="439"/>
      <c r="GI32" s="439"/>
      <c r="GJ32" s="439"/>
      <c r="GK32" s="439"/>
      <c r="GL32" s="439"/>
      <c r="GM32" s="439"/>
      <c r="GN32" s="439"/>
      <c r="GO32" s="439"/>
      <c r="GP32" s="439"/>
      <c r="GQ32" s="439"/>
      <c r="GR32" s="439"/>
      <c r="GS32" s="439"/>
      <c r="GT32" s="439"/>
      <c r="GU32" s="439"/>
      <c r="GV32" s="439"/>
      <c r="GW32" s="439"/>
      <c r="GX32" s="439"/>
      <c r="GY32" s="439"/>
      <c r="GZ32" s="439"/>
      <c r="HA32" s="439"/>
      <c r="HB32" s="439"/>
      <c r="HC32" s="439"/>
      <c r="HD32" s="439"/>
      <c r="HE32" s="439"/>
      <c r="HF32" s="439"/>
      <c r="HG32" s="439"/>
      <c r="HH32" s="439"/>
      <c r="HI32" s="439"/>
      <c r="HJ32" s="439"/>
      <c r="HK32" s="439"/>
      <c r="HL32" s="439"/>
      <c r="HM32" s="439"/>
      <c r="HN32" s="439"/>
      <c r="HO32" s="439"/>
      <c r="HP32" s="439"/>
      <c r="HQ32" s="439"/>
      <c r="HR32" s="439"/>
      <c r="HS32" s="439"/>
      <c r="HT32" s="439"/>
      <c r="HU32" s="439"/>
      <c r="HV32" s="439"/>
      <c r="HW32" s="439"/>
      <c r="HX32" s="439"/>
      <c r="HY32" s="439"/>
      <c r="HZ32" s="439"/>
      <c r="IA32" s="439"/>
      <c r="IB32" s="439"/>
      <c r="IC32" s="439"/>
      <c r="ID32" s="439"/>
      <c r="IE32" s="439"/>
      <c r="IF32" s="439"/>
      <c r="IG32" s="439"/>
      <c r="IH32" s="439"/>
      <c r="II32" s="439"/>
      <c r="IJ32" s="439"/>
      <c r="IK32" s="439"/>
      <c r="IL32" s="439"/>
      <c r="IM32" s="439"/>
      <c r="IN32" s="439"/>
      <c r="IO32" s="439"/>
      <c r="IP32" s="439"/>
      <c r="IQ32" s="439"/>
      <c r="IR32" s="439"/>
      <c r="IS32" s="439"/>
      <c r="IT32" s="439"/>
      <c r="IU32" s="439"/>
      <c r="IV32" s="439"/>
      <c r="IW32" s="439"/>
      <c r="IX32" s="439"/>
      <c r="IY32" s="439"/>
      <c r="IZ32" s="439"/>
      <c r="JA32" s="439"/>
      <c r="JB32" s="439"/>
      <c r="JC32" s="439"/>
      <c r="JD32" s="439"/>
      <c r="JE32" s="439"/>
      <c r="JF32" s="439"/>
      <c r="JG32" s="439"/>
      <c r="JH32" s="439"/>
      <c r="JI32" s="439"/>
      <c r="JJ32" s="439"/>
      <c r="JK32" s="439"/>
      <c r="JL32" s="439"/>
      <c r="JM32" s="439"/>
      <c r="JN32" s="439"/>
      <c r="JO32" s="439"/>
      <c r="JP32" s="439"/>
      <c r="JQ32" s="439"/>
      <c r="JR32" s="439"/>
      <c r="JS32" s="439"/>
      <c r="JT32" s="439"/>
      <c r="JU32" s="439"/>
      <c r="JV32" s="439"/>
      <c r="JW32" s="439"/>
      <c r="JX32" s="439"/>
      <c r="JY32" s="439"/>
      <c r="JZ32" s="439"/>
      <c r="KA32" s="439"/>
      <c r="KB32" s="439"/>
      <c r="KC32" s="439"/>
      <c r="KD32" s="439"/>
      <c r="KE32" s="439"/>
      <c r="KF32" s="439"/>
      <c r="KG32" s="439"/>
      <c r="KH32" s="439"/>
      <c r="KI32" s="439"/>
      <c r="KJ32" s="439"/>
      <c r="KK32" s="439"/>
      <c r="KL32" s="439"/>
      <c r="KM32" s="439"/>
      <c r="KN32" s="439"/>
      <c r="KO32" s="439"/>
      <c r="KP32" s="439"/>
      <c r="KQ32" s="439"/>
      <c r="KR32" s="439"/>
      <c r="KS32" s="439"/>
      <c r="KT32" s="439"/>
      <c r="KU32" s="439"/>
      <c r="KV32" s="439"/>
      <c r="KW32" s="439"/>
      <c r="KX32" s="439"/>
      <c r="KY32" s="439"/>
      <c r="KZ32" s="439"/>
      <c r="LA32" s="439"/>
      <c r="LB32" s="439"/>
      <c r="LC32" s="439"/>
      <c r="LD32" s="439"/>
      <c r="LE32" s="439"/>
      <c r="LF32" s="439"/>
      <c r="LG32" s="439"/>
      <c r="LH32" s="439"/>
      <c r="LI32" s="439"/>
      <c r="LJ32" s="439"/>
      <c r="LK32" s="439"/>
      <c r="LL32" s="439"/>
      <c r="LM32" s="439"/>
      <c r="LN32" s="439"/>
      <c r="LO32" s="439"/>
      <c r="LP32" s="439"/>
      <c r="LQ32" s="439"/>
      <c r="LR32" s="439"/>
      <c r="LS32" s="439"/>
      <c r="LT32" s="439"/>
      <c r="LU32" s="439"/>
      <c r="LV32" s="439"/>
      <c r="LW32" s="439"/>
      <c r="LX32" s="439"/>
      <c r="LY32" s="439"/>
      <c r="LZ32" s="439"/>
      <c r="MA32" s="439"/>
      <c r="MB32" s="439"/>
      <c r="MC32" s="439"/>
      <c r="MD32" s="439"/>
      <c r="ME32" s="439"/>
      <c r="MF32" s="439"/>
      <c r="MG32" s="439"/>
      <c r="MH32" s="439"/>
      <c r="MI32" s="439"/>
      <c r="MJ32" s="439"/>
      <c r="MK32" s="439"/>
      <c r="ML32" s="439"/>
      <c r="MM32" s="439"/>
      <c r="MN32" s="439"/>
      <c r="MO32" s="439"/>
      <c r="MP32" s="439"/>
      <c r="MQ32" s="439"/>
      <c r="MR32" s="439"/>
      <c r="MS32" s="439"/>
      <c r="MT32" s="439"/>
      <c r="MU32" s="439"/>
      <c r="MV32" s="439"/>
      <c r="MW32" s="439"/>
      <c r="MX32" s="439"/>
      <c r="MY32" s="439"/>
      <c r="MZ32" s="439"/>
      <c r="NA32" s="439"/>
      <c r="NB32" s="439"/>
      <c r="NC32" s="439"/>
      <c r="ND32" s="439"/>
      <c r="NE32" s="439"/>
      <c r="NF32" s="439"/>
      <c r="NG32" s="439"/>
      <c r="NH32" s="439"/>
      <c r="NI32" s="439"/>
      <c r="NJ32" s="439"/>
      <c r="NK32" s="439"/>
      <c r="NL32" s="439"/>
      <c r="NM32" s="439"/>
      <c r="NN32" s="439"/>
      <c r="NO32" s="439"/>
      <c r="NP32" s="439"/>
      <c r="NQ32" s="439"/>
      <c r="NR32" s="439"/>
      <c r="NS32" s="439"/>
      <c r="NT32" s="439"/>
      <c r="NU32" s="439"/>
      <c r="NV32" s="439"/>
      <c r="NW32" s="439"/>
      <c r="NX32" s="439"/>
      <c r="NY32" s="439"/>
      <c r="NZ32" s="439"/>
      <c r="OA32" s="439"/>
      <c r="OB32" s="439"/>
      <c r="OC32" s="439"/>
      <c r="OD32" s="439"/>
      <c r="OE32" s="439"/>
      <c r="OF32" s="439"/>
      <c r="OG32" s="439"/>
      <c r="OH32" s="439"/>
      <c r="OI32" s="439"/>
      <c r="OJ32" s="439"/>
      <c r="OK32" s="439"/>
      <c r="OL32" s="439"/>
      <c r="OM32" s="439"/>
      <c r="ON32" s="439"/>
      <c r="OO32" s="439"/>
      <c r="OP32" s="439"/>
      <c r="OQ32" s="439"/>
      <c r="OR32" s="439"/>
      <c r="OS32" s="439"/>
      <c r="OT32" s="439"/>
      <c r="OU32" s="439"/>
      <c r="OV32" s="439"/>
      <c r="OW32" s="439"/>
      <c r="OX32" s="439"/>
      <c r="OY32" s="439"/>
      <c r="OZ32" s="439"/>
      <c r="PA32" s="439"/>
      <c r="PB32" s="439"/>
      <c r="PC32" s="439"/>
      <c r="PD32" s="439"/>
      <c r="PE32" s="439"/>
      <c r="PF32" s="439"/>
      <c r="PG32" s="439"/>
      <c r="PH32" s="439"/>
      <c r="PI32" s="439"/>
      <c r="PJ32" s="439"/>
      <c r="PK32" s="439"/>
      <c r="PL32" s="439"/>
      <c r="PM32" s="439"/>
      <c r="PN32" s="439"/>
      <c r="PO32" s="439"/>
      <c r="PP32" s="439"/>
      <c r="PQ32" s="439"/>
      <c r="PR32" s="439"/>
      <c r="PS32" s="439"/>
      <c r="PT32" s="439"/>
      <c r="PU32" s="439"/>
      <c r="PV32" s="439"/>
      <c r="PW32" s="439"/>
      <c r="PX32" s="439"/>
      <c r="PY32" s="439"/>
      <c r="PZ32" s="439"/>
      <c r="QA32" s="439"/>
      <c r="QB32" s="439"/>
      <c r="QC32" s="439"/>
      <c r="QD32" s="439"/>
      <c r="QE32" s="439"/>
      <c r="QF32" s="439"/>
      <c r="QG32" s="439"/>
      <c r="QH32" s="439"/>
      <c r="QI32" s="439"/>
      <c r="QJ32" s="439"/>
      <c r="QK32" s="439"/>
      <c r="QL32" s="439"/>
      <c r="QM32" s="439"/>
      <c r="QN32" s="439"/>
      <c r="QO32" s="439"/>
      <c r="QP32" s="439"/>
      <c r="QQ32" s="439"/>
      <c r="QR32" s="439"/>
      <c r="QS32" s="439"/>
      <c r="QT32" s="439"/>
      <c r="QU32" s="439"/>
      <c r="QV32" s="439"/>
      <c r="QW32" s="439"/>
      <c r="QX32" s="439"/>
      <c r="QY32" s="439"/>
      <c r="QZ32" s="439"/>
      <c r="RA32" s="439"/>
      <c r="RB32" s="439"/>
      <c r="RC32" s="439"/>
      <c r="RD32" s="439"/>
      <c r="RE32" s="439"/>
      <c r="RF32" s="439"/>
      <c r="RG32" s="439"/>
      <c r="RH32" s="439"/>
      <c r="RI32" s="439"/>
      <c r="RJ32" s="439"/>
      <c r="RK32" s="439"/>
      <c r="RL32" s="439"/>
      <c r="RM32" s="439"/>
      <c r="RN32" s="439"/>
      <c r="RO32" s="439"/>
      <c r="RP32" s="439"/>
      <c r="RQ32" s="439"/>
      <c r="RR32" s="439"/>
      <c r="RS32" s="439"/>
      <c r="RT32" s="439"/>
      <c r="RU32" s="439"/>
      <c r="RV32" s="439"/>
      <c r="RW32" s="439"/>
      <c r="RX32" s="439"/>
      <c r="RY32" s="439"/>
      <c r="RZ32" s="439"/>
      <c r="SA32" s="439"/>
      <c r="SB32" s="439"/>
      <c r="SC32" s="439"/>
      <c r="SD32" s="439"/>
      <c r="SE32" s="439"/>
      <c r="SF32" s="439"/>
      <c r="SG32" s="439"/>
      <c r="SH32" s="439"/>
      <c r="SI32" s="439"/>
      <c r="SJ32" s="439"/>
      <c r="SK32" s="439"/>
      <c r="SL32" s="439"/>
      <c r="SM32" s="439"/>
      <c r="SN32" s="439"/>
      <c r="SO32" s="439"/>
      <c r="SP32" s="439"/>
      <c r="SQ32" s="439"/>
      <c r="SR32" s="439"/>
      <c r="SS32" s="439"/>
      <c r="ST32" s="439"/>
      <c r="SU32" s="439"/>
      <c r="SV32" s="439"/>
      <c r="SW32" s="439"/>
      <c r="SX32" s="439"/>
      <c r="SY32" s="439"/>
      <c r="SZ32" s="439"/>
      <c r="TA32" s="439"/>
      <c r="TB32" s="439"/>
      <c r="TC32" s="439"/>
      <c r="TD32" s="439"/>
      <c r="TE32" s="439"/>
      <c r="TF32" s="439"/>
      <c r="TG32" s="439"/>
      <c r="TH32" s="439"/>
      <c r="TI32" s="439"/>
      <c r="TJ32" s="439"/>
      <c r="TK32" s="439"/>
      <c r="TL32" s="439"/>
      <c r="TM32" s="439"/>
      <c r="TN32" s="439"/>
      <c r="TO32" s="439"/>
      <c r="TP32" s="439"/>
      <c r="TQ32" s="439"/>
      <c r="TR32" s="439"/>
      <c r="TS32" s="439"/>
      <c r="TT32" s="439"/>
      <c r="TU32" s="439"/>
      <c r="TV32" s="439"/>
      <c r="TW32" s="439"/>
      <c r="TX32" s="439"/>
      <c r="TY32" s="439"/>
      <c r="TZ32" s="439"/>
      <c r="UA32" s="439"/>
      <c r="UB32" s="439"/>
      <c r="UC32" s="439"/>
      <c r="UD32" s="439"/>
      <c r="UE32" s="439"/>
      <c r="UF32" s="439"/>
      <c r="UG32" s="439"/>
      <c r="UH32" s="439"/>
      <c r="UI32" s="439"/>
      <c r="UJ32" s="439"/>
      <c r="UK32" s="439"/>
      <c r="UL32" s="439"/>
      <c r="UM32" s="439"/>
      <c r="UN32" s="439"/>
      <c r="UO32" s="439"/>
      <c r="UP32" s="439"/>
      <c r="UQ32" s="439"/>
      <c r="UR32" s="439"/>
      <c r="US32" s="439"/>
      <c r="UT32" s="439"/>
      <c r="UU32" s="439"/>
      <c r="UV32" s="439"/>
      <c r="UW32" s="439"/>
      <c r="UX32" s="439"/>
      <c r="UY32" s="439"/>
      <c r="UZ32" s="439"/>
      <c r="VA32" s="439"/>
      <c r="VB32" s="439"/>
      <c r="VC32" s="439"/>
      <c r="VD32" s="439"/>
      <c r="VE32" s="439"/>
      <c r="VF32" s="439"/>
      <c r="VG32" s="439"/>
      <c r="VH32" s="439"/>
      <c r="VI32" s="439"/>
      <c r="VJ32" s="439"/>
      <c r="VK32" s="439"/>
      <c r="VL32" s="439"/>
      <c r="VM32" s="439"/>
      <c r="VN32" s="439"/>
      <c r="VO32" s="439"/>
      <c r="VP32" s="439"/>
      <c r="VQ32" s="439"/>
      <c r="VR32" s="439"/>
      <c r="VS32" s="439"/>
      <c r="VT32" s="439"/>
      <c r="VU32" s="439"/>
      <c r="VV32" s="439"/>
      <c r="VW32" s="439"/>
      <c r="VX32" s="439"/>
      <c r="VY32" s="439"/>
      <c r="VZ32" s="439"/>
      <c r="WA32" s="439"/>
      <c r="WB32" s="439"/>
      <c r="WC32" s="439"/>
      <c r="WD32" s="439"/>
      <c r="WE32" s="439"/>
      <c r="WF32" s="439"/>
      <c r="WG32" s="439"/>
      <c r="WH32" s="439"/>
      <c r="WI32" s="439"/>
      <c r="WJ32" s="439"/>
      <c r="WK32" s="439"/>
      <c r="WL32" s="439"/>
      <c r="WM32" s="439"/>
      <c r="WN32" s="439"/>
      <c r="WO32" s="439"/>
      <c r="WP32" s="439"/>
      <c r="WQ32" s="439"/>
      <c r="WR32" s="439"/>
      <c r="WS32" s="439"/>
      <c r="WT32" s="439"/>
      <c r="WU32" s="439"/>
      <c r="WV32" s="439"/>
      <c r="WW32" s="439"/>
      <c r="WX32" s="439"/>
      <c r="WY32" s="439"/>
      <c r="WZ32" s="439"/>
      <c r="XA32" s="439"/>
      <c r="XB32" s="439"/>
      <c r="XC32" s="439"/>
      <c r="XD32" s="439"/>
      <c r="XE32" s="439"/>
      <c r="XF32" s="439"/>
      <c r="XG32" s="439"/>
      <c r="XH32" s="439"/>
      <c r="XI32" s="439"/>
      <c r="XJ32" s="439"/>
      <c r="XK32" s="439"/>
      <c r="XL32" s="439"/>
      <c r="XM32" s="439"/>
      <c r="XN32" s="439"/>
      <c r="XO32" s="439"/>
      <c r="XP32" s="439"/>
      <c r="XQ32" s="439"/>
      <c r="XR32" s="439"/>
      <c r="XS32" s="439"/>
      <c r="XT32" s="439"/>
      <c r="XU32" s="439"/>
      <c r="XV32" s="439"/>
      <c r="XW32" s="439"/>
      <c r="XX32" s="439"/>
      <c r="XY32" s="439"/>
      <c r="XZ32" s="439"/>
      <c r="YA32" s="439"/>
      <c r="YB32" s="439"/>
      <c r="YC32" s="439"/>
      <c r="YD32" s="439"/>
      <c r="YE32" s="439"/>
      <c r="YF32" s="439"/>
      <c r="YG32" s="439"/>
      <c r="YH32" s="439"/>
      <c r="YI32" s="439"/>
      <c r="YJ32" s="439"/>
      <c r="YK32" s="439"/>
      <c r="YL32" s="439"/>
      <c r="YM32" s="439"/>
      <c r="YN32" s="439"/>
      <c r="YO32" s="439"/>
      <c r="YP32" s="439"/>
      <c r="YQ32" s="439"/>
      <c r="YR32" s="439"/>
      <c r="YS32" s="439"/>
      <c r="YT32" s="439"/>
      <c r="YU32" s="439"/>
      <c r="YV32" s="439"/>
      <c r="YW32" s="439"/>
      <c r="YX32" s="439"/>
      <c r="YY32" s="439"/>
      <c r="YZ32" s="439"/>
      <c r="ZA32" s="439"/>
      <c r="ZB32" s="439"/>
      <c r="ZC32" s="439"/>
      <c r="ZD32" s="439"/>
      <c r="ZE32" s="439"/>
      <c r="ZF32" s="439"/>
      <c r="ZG32" s="439"/>
      <c r="ZH32" s="439"/>
      <c r="ZI32" s="439"/>
      <c r="ZJ32" s="439"/>
      <c r="ZK32" s="439"/>
      <c r="ZL32" s="439"/>
      <c r="ZM32" s="439"/>
      <c r="ZN32" s="439"/>
      <c r="ZO32" s="439"/>
      <c r="ZP32" s="439"/>
      <c r="ZQ32" s="439"/>
      <c r="ZR32" s="439"/>
      <c r="ZS32" s="439"/>
      <c r="ZT32" s="439"/>
      <c r="ZU32" s="439"/>
      <c r="ZV32" s="439"/>
      <c r="ZW32" s="439"/>
      <c r="ZX32" s="439"/>
      <c r="ZY32" s="439"/>
      <c r="ZZ32" s="439"/>
      <c r="AAA32" s="439"/>
      <c r="AAB32" s="439"/>
      <c r="AAC32" s="439"/>
      <c r="AAD32" s="439"/>
      <c r="AAE32" s="439"/>
      <c r="AAF32" s="439"/>
      <c r="AAG32" s="439"/>
      <c r="AAH32" s="439"/>
      <c r="AAI32" s="439"/>
      <c r="AAJ32" s="439"/>
      <c r="AAK32" s="439"/>
      <c r="AAL32" s="439"/>
      <c r="AAM32" s="439"/>
      <c r="AAN32" s="439"/>
      <c r="AAO32" s="439"/>
      <c r="AAP32" s="439"/>
      <c r="AAQ32" s="439"/>
      <c r="AAR32" s="439"/>
      <c r="AAS32" s="439"/>
      <c r="AAT32" s="439"/>
      <c r="AAU32" s="439"/>
      <c r="AAV32" s="439"/>
      <c r="AAW32" s="439"/>
      <c r="AAX32" s="439"/>
      <c r="AAY32" s="439"/>
      <c r="AAZ32" s="439"/>
      <c r="ABA32" s="439"/>
      <c r="ABB32" s="439"/>
      <c r="ABC32" s="439"/>
      <c r="ABD32" s="439"/>
      <c r="ABE32" s="439"/>
      <c r="ABF32" s="439"/>
      <c r="ABG32" s="439"/>
      <c r="ABH32" s="439"/>
      <c r="ABI32" s="439"/>
      <c r="ABJ32" s="439"/>
      <c r="ABK32" s="439"/>
      <c r="ABL32" s="439"/>
      <c r="ABM32" s="439"/>
      <c r="ABN32" s="439"/>
      <c r="ABO32" s="439"/>
      <c r="ABP32" s="439"/>
      <c r="ABQ32" s="439"/>
      <c r="ABR32" s="439"/>
      <c r="ABS32" s="439"/>
      <c r="ABT32" s="439"/>
      <c r="ABU32" s="439"/>
      <c r="ABV32" s="439"/>
      <c r="ABW32" s="439"/>
      <c r="ABX32" s="439"/>
      <c r="ABY32" s="439"/>
      <c r="ABZ32" s="439"/>
      <c r="ACA32" s="439"/>
      <c r="ACB32" s="439"/>
      <c r="ACC32" s="439"/>
      <c r="ACD32" s="439"/>
      <c r="ACE32" s="439"/>
      <c r="ACF32" s="439"/>
      <c r="ACG32" s="439"/>
      <c r="ACH32" s="439"/>
      <c r="ACI32" s="439"/>
      <c r="ACJ32" s="439"/>
      <c r="ACK32" s="439"/>
      <c r="ACL32" s="439"/>
      <c r="ACM32" s="439"/>
      <c r="ACN32" s="439"/>
      <c r="ACO32" s="439"/>
      <c r="ACP32" s="439"/>
      <c r="ACQ32" s="439"/>
      <c r="ACR32" s="439"/>
      <c r="ACS32" s="439"/>
      <c r="ACT32" s="439"/>
      <c r="ACU32" s="439"/>
      <c r="ACV32" s="439"/>
      <c r="ACW32" s="439"/>
      <c r="ACX32" s="439"/>
      <c r="ACY32" s="439"/>
      <c r="ACZ32" s="439"/>
      <c r="ADA32" s="439"/>
      <c r="ADB32" s="439"/>
      <c r="ADC32" s="439"/>
      <c r="ADD32" s="439"/>
      <c r="ADE32" s="439"/>
      <c r="ADF32" s="439"/>
      <c r="ADG32" s="439"/>
      <c r="ADH32" s="439"/>
      <c r="ADI32" s="439"/>
      <c r="ADJ32" s="439"/>
      <c r="ADK32" s="439"/>
      <c r="ADL32" s="439"/>
      <c r="ADM32" s="439"/>
      <c r="ADN32" s="439"/>
      <c r="ADO32" s="439"/>
      <c r="ADP32" s="439"/>
      <c r="ADQ32" s="439"/>
      <c r="ADR32" s="439"/>
      <c r="ADS32" s="439"/>
      <c r="ADT32" s="439"/>
      <c r="ADU32" s="439"/>
      <c r="ADV32" s="439"/>
      <c r="ADW32" s="439"/>
      <c r="ADX32" s="439"/>
      <c r="ADY32" s="439"/>
      <c r="ADZ32" s="439"/>
      <c r="AEA32" s="439"/>
      <c r="AEB32" s="439"/>
      <c r="AEC32" s="439"/>
      <c r="AED32" s="439"/>
      <c r="AEE32" s="439"/>
      <c r="AEF32" s="439"/>
      <c r="AEG32" s="439"/>
      <c r="AEH32" s="439"/>
      <c r="AEI32" s="439"/>
      <c r="AEJ32" s="439"/>
      <c r="AEK32" s="439"/>
      <c r="AEL32" s="439"/>
      <c r="AEM32" s="439"/>
      <c r="AEN32" s="439"/>
      <c r="AEO32" s="439"/>
      <c r="AEP32" s="439"/>
      <c r="AEQ32" s="439"/>
      <c r="AER32" s="439"/>
      <c r="AES32" s="439"/>
      <c r="AET32" s="439"/>
      <c r="AEU32" s="439"/>
      <c r="AEV32" s="439"/>
      <c r="AEW32" s="439"/>
      <c r="AEX32" s="439"/>
      <c r="AEY32" s="439"/>
      <c r="AEZ32" s="439"/>
      <c r="AFA32" s="439"/>
      <c r="AFB32" s="439"/>
      <c r="AFC32" s="439"/>
      <c r="AFD32" s="439"/>
      <c r="AFE32" s="439"/>
      <c r="AFF32" s="439"/>
      <c r="AFG32" s="439"/>
      <c r="AFH32" s="439"/>
      <c r="AFI32" s="439"/>
      <c r="AFJ32" s="439"/>
      <c r="AFK32" s="439"/>
      <c r="AFL32" s="439"/>
      <c r="AFM32" s="439"/>
      <c r="AFN32" s="439"/>
      <c r="AFO32" s="439"/>
      <c r="AFP32" s="439"/>
      <c r="AFQ32" s="439"/>
      <c r="AFR32" s="439"/>
      <c r="AFS32" s="439"/>
      <c r="AFT32" s="439"/>
      <c r="AFU32" s="439"/>
      <c r="AFV32" s="439"/>
      <c r="AFW32" s="439"/>
      <c r="AFX32" s="439"/>
      <c r="AFY32" s="439"/>
      <c r="AFZ32" s="439"/>
      <c r="AGA32" s="439"/>
      <c r="AGB32" s="439"/>
      <c r="AGC32" s="439"/>
      <c r="AGD32" s="439"/>
      <c r="AGE32" s="439"/>
      <c r="AGF32" s="439"/>
      <c r="AGG32" s="439"/>
      <c r="AGH32" s="439"/>
      <c r="AGI32" s="439"/>
      <c r="AGJ32" s="439"/>
      <c r="AGK32" s="439"/>
      <c r="AGL32" s="439"/>
      <c r="AGM32" s="439"/>
      <c r="AGN32" s="439"/>
      <c r="AGO32" s="439"/>
      <c r="AGP32" s="439"/>
      <c r="AGQ32" s="439"/>
      <c r="AGR32" s="439"/>
      <c r="AGS32" s="439"/>
      <c r="AGT32" s="439"/>
      <c r="AGU32" s="439"/>
      <c r="AGV32" s="439"/>
      <c r="AGW32" s="439"/>
      <c r="AGX32" s="439"/>
      <c r="AGY32" s="439"/>
      <c r="AGZ32" s="439"/>
      <c r="AHA32" s="439"/>
      <c r="AHB32" s="439"/>
      <c r="AHC32" s="439"/>
      <c r="AHD32" s="439"/>
      <c r="AHE32" s="439"/>
      <c r="AHF32" s="439"/>
      <c r="AHG32" s="439"/>
      <c r="AHH32" s="439"/>
      <c r="AHI32" s="439"/>
      <c r="AHJ32" s="439"/>
      <c r="AHK32" s="439"/>
      <c r="AHL32" s="439"/>
      <c r="AHM32" s="439"/>
      <c r="AHN32" s="439"/>
      <c r="AHO32" s="439"/>
      <c r="AHP32" s="439"/>
      <c r="AHQ32" s="439"/>
      <c r="AHR32" s="439"/>
      <c r="AHS32" s="439"/>
      <c r="AHT32" s="439"/>
      <c r="AHU32" s="439"/>
      <c r="AHV32" s="439"/>
      <c r="AHW32" s="439"/>
      <c r="AHX32" s="439"/>
      <c r="AHY32" s="439"/>
      <c r="AHZ32" s="439"/>
      <c r="AIA32" s="439"/>
      <c r="AIB32" s="439"/>
      <c r="AIC32" s="439"/>
      <c r="AID32" s="439"/>
      <c r="AIE32" s="439"/>
      <c r="AIF32" s="439"/>
      <c r="AIG32" s="439"/>
      <c r="AIH32" s="439"/>
      <c r="AII32" s="439"/>
      <c r="AIJ32" s="439"/>
      <c r="AIK32" s="439"/>
      <c r="AIL32" s="439"/>
      <c r="AIM32" s="439"/>
      <c r="AIN32" s="439"/>
      <c r="AIO32" s="439"/>
      <c r="AIP32" s="439"/>
      <c r="AIQ32" s="439"/>
      <c r="AIR32" s="439"/>
      <c r="AIS32" s="439"/>
      <c r="AIT32" s="439"/>
      <c r="AIU32" s="439"/>
      <c r="AIV32" s="439"/>
      <c r="AIW32" s="439"/>
      <c r="AIX32" s="439"/>
      <c r="AIY32" s="439"/>
      <c r="AIZ32" s="439"/>
      <c r="AJA32" s="439"/>
      <c r="AJB32" s="439"/>
      <c r="AJC32" s="439"/>
      <c r="AJD32" s="439"/>
      <c r="AJE32" s="439"/>
      <c r="AJF32" s="439"/>
      <c r="AJG32" s="439"/>
      <c r="AJH32" s="439"/>
      <c r="AJI32" s="439"/>
      <c r="AJJ32" s="439"/>
      <c r="AJK32" s="439"/>
      <c r="AJL32" s="439"/>
      <c r="AJM32" s="439"/>
      <c r="AJN32" s="439"/>
      <c r="AJO32" s="439"/>
      <c r="AJP32" s="439"/>
      <c r="AJQ32" s="439"/>
      <c r="AJR32" s="439"/>
      <c r="AJS32" s="439"/>
      <c r="AJT32" s="439"/>
      <c r="AJU32" s="439"/>
      <c r="AJV32" s="439"/>
      <c r="AJW32" s="439"/>
      <c r="AJX32" s="439"/>
      <c r="AJY32" s="439"/>
      <c r="AJZ32" s="439"/>
      <c r="AKA32" s="439"/>
      <c r="AKB32" s="439"/>
      <c r="AKC32" s="439"/>
      <c r="AKD32" s="439"/>
      <c r="AKE32" s="439"/>
      <c r="AKF32" s="439"/>
      <c r="AKG32" s="439"/>
      <c r="AKH32" s="439"/>
      <c r="AKI32" s="439"/>
      <c r="AKJ32" s="439"/>
      <c r="AKK32" s="439"/>
      <c r="AKL32" s="439"/>
      <c r="AKM32" s="439"/>
      <c r="AKN32" s="439"/>
      <c r="AKO32" s="439"/>
      <c r="AKP32" s="439"/>
      <c r="AKQ32" s="439"/>
      <c r="AKR32" s="439"/>
      <c r="AKS32" s="439"/>
      <c r="AKT32" s="439"/>
      <c r="AKU32" s="439"/>
      <c r="AKV32" s="439"/>
      <c r="AKW32" s="439"/>
      <c r="AKX32" s="439"/>
      <c r="AKY32" s="439"/>
      <c r="AKZ32" s="439"/>
      <c r="ALA32" s="439"/>
      <c r="ALB32" s="439"/>
      <c r="ALC32" s="439"/>
      <c r="ALD32" s="439"/>
      <c r="ALE32" s="439"/>
      <c r="ALF32" s="439"/>
      <c r="ALG32" s="439"/>
      <c r="ALH32" s="439"/>
      <c r="ALI32" s="439"/>
      <c r="ALJ32" s="439"/>
      <c r="ALK32" s="439"/>
      <c r="ALL32" s="439"/>
      <c r="ALM32" s="439"/>
      <c r="ALN32" s="439"/>
      <c r="ALO32" s="439"/>
      <c r="ALP32" s="439"/>
      <c r="ALQ32" s="439"/>
      <c r="ALR32" s="439"/>
      <c r="ALS32" s="439"/>
      <c r="ALT32" s="439"/>
      <c r="ALU32" s="439"/>
      <c r="ALV32" s="439"/>
      <c r="ALW32" s="439"/>
      <c r="ALX32" s="439"/>
      <c r="ALY32" s="439"/>
      <c r="ALZ32" s="439"/>
      <c r="AMA32" s="439"/>
      <c r="AMB32" s="439"/>
      <c r="AMC32" s="439"/>
      <c r="AMD32" s="439"/>
      <c r="AME32" s="439"/>
      <c r="AMF32" s="439"/>
      <c r="AMG32" s="439"/>
      <c r="AMH32" s="439"/>
      <c r="AMI32" s="439"/>
      <c r="AMJ32" s="439"/>
    </row>
    <row r="33" spans="1:1024" customFormat="1">
      <c r="A33" s="900"/>
      <c r="B33" s="901"/>
      <c r="C33" s="885"/>
      <c r="D33" s="894"/>
      <c r="E33" s="1270"/>
      <c r="F33" s="896"/>
      <c r="G33" s="439"/>
      <c r="H33" s="439"/>
      <c r="I33" s="439"/>
      <c r="J33" s="439"/>
      <c r="K33" s="439"/>
      <c r="L33" s="439"/>
      <c r="M33" s="439"/>
      <c r="N33" s="439"/>
      <c r="O33" s="439"/>
      <c r="P33" s="439"/>
      <c r="Q33" s="439"/>
      <c r="R33" s="439"/>
      <c r="S33" s="439"/>
      <c r="T33" s="439"/>
      <c r="U33" s="439"/>
      <c r="V33" s="439"/>
      <c r="W33" s="439"/>
      <c r="X33" s="439"/>
      <c r="Y33" s="439"/>
      <c r="Z33" s="439"/>
      <c r="AA33" s="439"/>
      <c r="AB33" s="439"/>
      <c r="AC33" s="439"/>
      <c r="AD33" s="439"/>
      <c r="AE33" s="439"/>
      <c r="AF33" s="439"/>
      <c r="AG33" s="439"/>
      <c r="AH33" s="439"/>
      <c r="AI33" s="439"/>
      <c r="AJ33" s="439"/>
      <c r="AK33" s="439"/>
      <c r="AL33" s="439"/>
      <c r="AM33" s="439"/>
      <c r="AN33" s="439"/>
      <c r="AO33" s="439"/>
      <c r="AP33" s="439"/>
      <c r="AQ33" s="439"/>
      <c r="AR33" s="439"/>
      <c r="AS33" s="439"/>
      <c r="AT33" s="439"/>
      <c r="AU33" s="439"/>
      <c r="AV33" s="439"/>
      <c r="AW33" s="439"/>
      <c r="AX33" s="439"/>
      <c r="AY33" s="439"/>
      <c r="AZ33" s="439"/>
      <c r="BA33" s="439"/>
      <c r="BB33" s="439"/>
      <c r="BC33" s="439"/>
      <c r="BD33" s="439"/>
      <c r="BE33" s="439"/>
      <c r="BF33" s="439"/>
      <c r="BG33" s="439"/>
      <c r="BH33" s="439"/>
      <c r="BI33" s="439"/>
      <c r="BJ33" s="439"/>
      <c r="BK33" s="439"/>
      <c r="BL33" s="439"/>
      <c r="BM33" s="439"/>
      <c r="BN33" s="439"/>
      <c r="BO33" s="439"/>
      <c r="BP33" s="439"/>
      <c r="BQ33" s="439"/>
      <c r="BR33" s="439"/>
      <c r="BS33" s="439"/>
      <c r="BT33" s="439"/>
      <c r="BU33" s="439"/>
      <c r="BV33" s="439"/>
      <c r="BW33" s="439"/>
      <c r="BX33" s="439"/>
      <c r="BY33" s="439"/>
      <c r="BZ33" s="439"/>
      <c r="CA33" s="439"/>
      <c r="CB33" s="439"/>
      <c r="CC33" s="439"/>
      <c r="CD33" s="439"/>
      <c r="CE33" s="439"/>
      <c r="CF33" s="439"/>
      <c r="CG33" s="439"/>
      <c r="CH33" s="439"/>
      <c r="CI33" s="439"/>
      <c r="CJ33" s="439"/>
      <c r="CK33" s="439"/>
      <c r="CL33" s="439"/>
      <c r="CM33" s="439"/>
      <c r="CN33" s="439"/>
      <c r="CO33" s="439"/>
      <c r="CP33" s="439"/>
      <c r="CQ33" s="439"/>
      <c r="CR33" s="439"/>
      <c r="CS33" s="439"/>
      <c r="CT33" s="439"/>
      <c r="CU33" s="439"/>
      <c r="CV33" s="439"/>
      <c r="CW33" s="439"/>
      <c r="CX33" s="439"/>
      <c r="CY33" s="439"/>
      <c r="CZ33" s="439"/>
      <c r="DA33" s="439"/>
      <c r="DB33" s="439"/>
      <c r="DC33" s="439"/>
      <c r="DD33" s="439"/>
      <c r="DE33" s="439"/>
      <c r="DF33" s="439"/>
      <c r="DG33" s="439"/>
      <c r="DH33" s="439"/>
      <c r="DI33" s="439"/>
      <c r="DJ33" s="439"/>
      <c r="DK33" s="439"/>
      <c r="DL33" s="439"/>
      <c r="DM33" s="439"/>
      <c r="DN33" s="439"/>
      <c r="DO33" s="439"/>
      <c r="DP33" s="439"/>
      <c r="DQ33" s="439"/>
      <c r="DR33" s="439"/>
      <c r="DS33" s="439"/>
      <c r="DT33" s="439"/>
      <c r="DU33" s="439"/>
      <c r="DV33" s="439"/>
      <c r="DW33" s="439"/>
      <c r="DX33" s="439"/>
      <c r="DY33" s="439"/>
      <c r="DZ33" s="439"/>
      <c r="EA33" s="439"/>
      <c r="EB33" s="439"/>
      <c r="EC33" s="439"/>
      <c r="ED33" s="439"/>
      <c r="EE33" s="439"/>
      <c r="EF33" s="439"/>
      <c r="EG33" s="439"/>
      <c r="EH33" s="439"/>
      <c r="EI33" s="439"/>
      <c r="EJ33" s="439"/>
      <c r="EK33" s="439"/>
      <c r="EL33" s="439"/>
      <c r="EM33" s="439"/>
      <c r="EN33" s="439"/>
      <c r="EO33" s="439"/>
      <c r="EP33" s="439"/>
      <c r="EQ33" s="439"/>
      <c r="ER33" s="439"/>
      <c r="ES33" s="439"/>
      <c r="ET33" s="439"/>
      <c r="EU33" s="439"/>
      <c r="EV33" s="439"/>
      <c r="EW33" s="439"/>
      <c r="EX33" s="439"/>
      <c r="EY33" s="439"/>
      <c r="EZ33" s="439"/>
      <c r="FA33" s="439"/>
      <c r="FB33" s="439"/>
      <c r="FC33" s="439"/>
      <c r="FD33" s="439"/>
      <c r="FE33" s="439"/>
      <c r="FF33" s="439"/>
      <c r="FG33" s="439"/>
      <c r="FH33" s="439"/>
      <c r="FI33" s="439"/>
      <c r="FJ33" s="439"/>
      <c r="FK33" s="439"/>
      <c r="FL33" s="439"/>
      <c r="FM33" s="439"/>
      <c r="FN33" s="439"/>
      <c r="FO33" s="439"/>
      <c r="FP33" s="439"/>
      <c r="FQ33" s="439"/>
      <c r="FR33" s="439"/>
      <c r="FS33" s="439"/>
      <c r="FT33" s="439"/>
      <c r="FU33" s="439"/>
      <c r="FV33" s="439"/>
      <c r="FW33" s="439"/>
      <c r="FX33" s="439"/>
      <c r="FY33" s="439"/>
      <c r="FZ33" s="439"/>
      <c r="GA33" s="439"/>
      <c r="GB33" s="439"/>
      <c r="GC33" s="439"/>
      <c r="GD33" s="439"/>
      <c r="GE33" s="439"/>
      <c r="GF33" s="439"/>
      <c r="GG33" s="439"/>
      <c r="GH33" s="439"/>
      <c r="GI33" s="439"/>
      <c r="GJ33" s="439"/>
      <c r="GK33" s="439"/>
      <c r="GL33" s="439"/>
      <c r="GM33" s="439"/>
      <c r="GN33" s="439"/>
      <c r="GO33" s="439"/>
      <c r="GP33" s="439"/>
      <c r="GQ33" s="439"/>
      <c r="GR33" s="439"/>
      <c r="GS33" s="439"/>
      <c r="GT33" s="439"/>
      <c r="GU33" s="439"/>
      <c r="GV33" s="439"/>
      <c r="GW33" s="439"/>
      <c r="GX33" s="439"/>
      <c r="GY33" s="439"/>
      <c r="GZ33" s="439"/>
      <c r="HA33" s="439"/>
      <c r="HB33" s="439"/>
      <c r="HC33" s="439"/>
      <c r="HD33" s="439"/>
      <c r="HE33" s="439"/>
      <c r="HF33" s="439"/>
      <c r="HG33" s="439"/>
      <c r="HH33" s="439"/>
      <c r="HI33" s="439"/>
      <c r="HJ33" s="439"/>
      <c r="HK33" s="439"/>
      <c r="HL33" s="439"/>
      <c r="HM33" s="439"/>
      <c r="HN33" s="439"/>
      <c r="HO33" s="439"/>
      <c r="HP33" s="439"/>
      <c r="HQ33" s="439"/>
      <c r="HR33" s="439"/>
      <c r="HS33" s="439"/>
      <c r="HT33" s="439"/>
      <c r="HU33" s="439"/>
      <c r="HV33" s="439"/>
      <c r="HW33" s="439"/>
      <c r="HX33" s="439"/>
      <c r="HY33" s="439"/>
      <c r="HZ33" s="439"/>
      <c r="IA33" s="439"/>
      <c r="IB33" s="439"/>
      <c r="IC33" s="439"/>
      <c r="ID33" s="439"/>
      <c r="IE33" s="439"/>
      <c r="IF33" s="439"/>
      <c r="IG33" s="439"/>
      <c r="IH33" s="439"/>
      <c r="II33" s="439"/>
      <c r="IJ33" s="439"/>
      <c r="IK33" s="439"/>
      <c r="IL33" s="439"/>
      <c r="IM33" s="439"/>
      <c r="IN33" s="439"/>
      <c r="IO33" s="439"/>
      <c r="IP33" s="439"/>
      <c r="IQ33" s="439"/>
      <c r="IR33" s="439"/>
      <c r="IS33" s="439"/>
      <c r="IT33" s="439"/>
      <c r="IU33" s="439"/>
      <c r="IV33" s="439"/>
      <c r="IW33" s="439"/>
      <c r="IX33" s="439"/>
      <c r="IY33" s="439"/>
      <c r="IZ33" s="439"/>
      <c r="JA33" s="439"/>
      <c r="JB33" s="439"/>
      <c r="JC33" s="439"/>
      <c r="JD33" s="439"/>
      <c r="JE33" s="439"/>
      <c r="JF33" s="439"/>
      <c r="JG33" s="439"/>
      <c r="JH33" s="439"/>
      <c r="JI33" s="439"/>
      <c r="JJ33" s="439"/>
      <c r="JK33" s="439"/>
      <c r="JL33" s="439"/>
      <c r="JM33" s="439"/>
      <c r="JN33" s="439"/>
      <c r="JO33" s="439"/>
      <c r="JP33" s="439"/>
      <c r="JQ33" s="439"/>
      <c r="JR33" s="439"/>
      <c r="JS33" s="439"/>
      <c r="JT33" s="439"/>
      <c r="JU33" s="439"/>
      <c r="JV33" s="439"/>
      <c r="JW33" s="439"/>
      <c r="JX33" s="439"/>
      <c r="JY33" s="439"/>
      <c r="JZ33" s="439"/>
      <c r="KA33" s="439"/>
      <c r="KB33" s="439"/>
      <c r="KC33" s="439"/>
      <c r="KD33" s="439"/>
      <c r="KE33" s="439"/>
      <c r="KF33" s="439"/>
      <c r="KG33" s="439"/>
      <c r="KH33" s="439"/>
      <c r="KI33" s="439"/>
      <c r="KJ33" s="439"/>
      <c r="KK33" s="439"/>
      <c r="KL33" s="439"/>
      <c r="KM33" s="439"/>
      <c r="KN33" s="439"/>
      <c r="KO33" s="439"/>
      <c r="KP33" s="439"/>
      <c r="KQ33" s="439"/>
      <c r="KR33" s="439"/>
      <c r="KS33" s="439"/>
      <c r="KT33" s="439"/>
      <c r="KU33" s="439"/>
      <c r="KV33" s="439"/>
      <c r="KW33" s="439"/>
      <c r="KX33" s="439"/>
      <c r="KY33" s="439"/>
      <c r="KZ33" s="439"/>
      <c r="LA33" s="439"/>
      <c r="LB33" s="439"/>
      <c r="LC33" s="439"/>
      <c r="LD33" s="439"/>
      <c r="LE33" s="439"/>
      <c r="LF33" s="439"/>
      <c r="LG33" s="439"/>
      <c r="LH33" s="439"/>
      <c r="LI33" s="439"/>
      <c r="LJ33" s="439"/>
      <c r="LK33" s="439"/>
      <c r="LL33" s="439"/>
      <c r="LM33" s="439"/>
      <c r="LN33" s="439"/>
      <c r="LO33" s="439"/>
      <c r="LP33" s="439"/>
      <c r="LQ33" s="439"/>
      <c r="LR33" s="439"/>
      <c r="LS33" s="439"/>
      <c r="LT33" s="439"/>
      <c r="LU33" s="439"/>
      <c r="LV33" s="439"/>
      <c r="LW33" s="439"/>
      <c r="LX33" s="439"/>
      <c r="LY33" s="439"/>
      <c r="LZ33" s="439"/>
      <c r="MA33" s="439"/>
      <c r="MB33" s="439"/>
      <c r="MC33" s="439"/>
      <c r="MD33" s="439"/>
      <c r="ME33" s="439"/>
      <c r="MF33" s="439"/>
      <c r="MG33" s="439"/>
      <c r="MH33" s="439"/>
      <c r="MI33" s="439"/>
      <c r="MJ33" s="439"/>
      <c r="MK33" s="439"/>
      <c r="ML33" s="439"/>
      <c r="MM33" s="439"/>
      <c r="MN33" s="439"/>
      <c r="MO33" s="439"/>
      <c r="MP33" s="439"/>
      <c r="MQ33" s="439"/>
      <c r="MR33" s="439"/>
      <c r="MS33" s="439"/>
      <c r="MT33" s="439"/>
      <c r="MU33" s="439"/>
      <c r="MV33" s="439"/>
      <c r="MW33" s="439"/>
      <c r="MX33" s="439"/>
      <c r="MY33" s="439"/>
      <c r="MZ33" s="439"/>
      <c r="NA33" s="439"/>
      <c r="NB33" s="439"/>
      <c r="NC33" s="439"/>
      <c r="ND33" s="439"/>
      <c r="NE33" s="439"/>
      <c r="NF33" s="439"/>
      <c r="NG33" s="439"/>
      <c r="NH33" s="439"/>
      <c r="NI33" s="439"/>
      <c r="NJ33" s="439"/>
      <c r="NK33" s="439"/>
      <c r="NL33" s="439"/>
      <c r="NM33" s="439"/>
      <c r="NN33" s="439"/>
      <c r="NO33" s="439"/>
      <c r="NP33" s="439"/>
      <c r="NQ33" s="439"/>
      <c r="NR33" s="439"/>
      <c r="NS33" s="439"/>
      <c r="NT33" s="439"/>
      <c r="NU33" s="439"/>
      <c r="NV33" s="439"/>
      <c r="NW33" s="439"/>
      <c r="NX33" s="439"/>
      <c r="NY33" s="439"/>
      <c r="NZ33" s="439"/>
      <c r="OA33" s="439"/>
      <c r="OB33" s="439"/>
      <c r="OC33" s="439"/>
      <c r="OD33" s="439"/>
      <c r="OE33" s="439"/>
      <c r="OF33" s="439"/>
      <c r="OG33" s="439"/>
      <c r="OH33" s="439"/>
      <c r="OI33" s="439"/>
      <c r="OJ33" s="439"/>
      <c r="OK33" s="439"/>
      <c r="OL33" s="439"/>
      <c r="OM33" s="439"/>
      <c r="ON33" s="439"/>
      <c r="OO33" s="439"/>
      <c r="OP33" s="439"/>
      <c r="OQ33" s="439"/>
      <c r="OR33" s="439"/>
      <c r="OS33" s="439"/>
      <c r="OT33" s="439"/>
      <c r="OU33" s="439"/>
      <c r="OV33" s="439"/>
      <c r="OW33" s="439"/>
      <c r="OX33" s="439"/>
      <c r="OY33" s="439"/>
      <c r="OZ33" s="439"/>
      <c r="PA33" s="439"/>
      <c r="PB33" s="439"/>
      <c r="PC33" s="439"/>
      <c r="PD33" s="439"/>
      <c r="PE33" s="439"/>
      <c r="PF33" s="439"/>
      <c r="PG33" s="439"/>
      <c r="PH33" s="439"/>
      <c r="PI33" s="439"/>
      <c r="PJ33" s="439"/>
      <c r="PK33" s="439"/>
      <c r="PL33" s="439"/>
      <c r="PM33" s="439"/>
      <c r="PN33" s="439"/>
      <c r="PO33" s="439"/>
      <c r="PP33" s="439"/>
      <c r="PQ33" s="439"/>
      <c r="PR33" s="439"/>
      <c r="PS33" s="439"/>
      <c r="PT33" s="439"/>
      <c r="PU33" s="439"/>
      <c r="PV33" s="439"/>
      <c r="PW33" s="439"/>
      <c r="PX33" s="439"/>
      <c r="PY33" s="439"/>
      <c r="PZ33" s="439"/>
      <c r="QA33" s="439"/>
      <c r="QB33" s="439"/>
      <c r="QC33" s="439"/>
      <c r="QD33" s="439"/>
      <c r="QE33" s="439"/>
      <c r="QF33" s="439"/>
      <c r="QG33" s="439"/>
      <c r="QH33" s="439"/>
      <c r="QI33" s="439"/>
      <c r="QJ33" s="439"/>
      <c r="QK33" s="439"/>
      <c r="QL33" s="439"/>
      <c r="QM33" s="439"/>
      <c r="QN33" s="439"/>
      <c r="QO33" s="439"/>
      <c r="QP33" s="439"/>
      <c r="QQ33" s="439"/>
      <c r="QR33" s="439"/>
      <c r="QS33" s="439"/>
      <c r="QT33" s="439"/>
      <c r="QU33" s="439"/>
      <c r="QV33" s="439"/>
      <c r="QW33" s="439"/>
      <c r="QX33" s="439"/>
      <c r="QY33" s="439"/>
      <c r="QZ33" s="439"/>
      <c r="RA33" s="439"/>
      <c r="RB33" s="439"/>
      <c r="RC33" s="439"/>
      <c r="RD33" s="439"/>
      <c r="RE33" s="439"/>
      <c r="RF33" s="439"/>
      <c r="RG33" s="439"/>
      <c r="RH33" s="439"/>
      <c r="RI33" s="439"/>
      <c r="RJ33" s="439"/>
      <c r="RK33" s="439"/>
      <c r="RL33" s="439"/>
      <c r="RM33" s="439"/>
      <c r="RN33" s="439"/>
      <c r="RO33" s="439"/>
      <c r="RP33" s="439"/>
      <c r="RQ33" s="439"/>
      <c r="RR33" s="439"/>
      <c r="RS33" s="439"/>
      <c r="RT33" s="439"/>
      <c r="RU33" s="439"/>
      <c r="RV33" s="439"/>
      <c r="RW33" s="439"/>
      <c r="RX33" s="439"/>
      <c r="RY33" s="439"/>
      <c r="RZ33" s="439"/>
      <c r="SA33" s="439"/>
      <c r="SB33" s="439"/>
      <c r="SC33" s="439"/>
      <c r="SD33" s="439"/>
      <c r="SE33" s="439"/>
      <c r="SF33" s="439"/>
      <c r="SG33" s="439"/>
      <c r="SH33" s="439"/>
      <c r="SI33" s="439"/>
      <c r="SJ33" s="439"/>
      <c r="SK33" s="439"/>
      <c r="SL33" s="439"/>
      <c r="SM33" s="439"/>
      <c r="SN33" s="439"/>
      <c r="SO33" s="439"/>
      <c r="SP33" s="439"/>
      <c r="SQ33" s="439"/>
      <c r="SR33" s="439"/>
      <c r="SS33" s="439"/>
      <c r="ST33" s="439"/>
      <c r="SU33" s="439"/>
      <c r="SV33" s="439"/>
      <c r="SW33" s="439"/>
      <c r="SX33" s="439"/>
      <c r="SY33" s="439"/>
      <c r="SZ33" s="439"/>
      <c r="TA33" s="439"/>
      <c r="TB33" s="439"/>
      <c r="TC33" s="439"/>
      <c r="TD33" s="439"/>
      <c r="TE33" s="439"/>
      <c r="TF33" s="439"/>
      <c r="TG33" s="439"/>
      <c r="TH33" s="439"/>
      <c r="TI33" s="439"/>
      <c r="TJ33" s="439"/>
      <c r="TK33" s="439"/>
      <c r="TL33" s="439"/>
      <c r="TM33" s="439"/>
      <c r="TN33" s="439"/>
      <c r="TO33" s="439"/>
      <c r="TP33" s="439"/>
      <c r="TQ33" s="439"/>
      <c r="TR33" s="439"/>
      <c r="TS33" s="439"/>
      <c r="TT33" s="439"/>
      <c r="TU33" s="439"/>
      <c r="TV33" s="439"/>
      <c r="TW33" s="439"/>
      <c r="TX33" s="439"/>
      <c r="TY33" s="439"/>
      <c r="TZ33" s="439"/>
      <c r="UA33" s="439"/>
      <c r="UB33" s="439"/>
      <c r="UC33" s="439"/>
      <c r="UD33" s="439"/>
      <c r="UE33" s="439"/>
      <c r="UF33" s="439"/>
      <c r="UG33" s="439"/>
      <c r="UH33" s="439"/>
      <c r="UI33" s="439"/>
      <c r="UJ33" s="439"/>
      <c r="UK33" s="439"/>
      <c r="UL33" s="439"/>
      <c r="UM33" s="439"/>
      <c r="UN33" s="439"/>
      <c r="UO33" s="439"/>
      <c r="UP33" s="439"/>
      <c r="UQ33" s="439"/>
      <c r="UR33" s="439"/>
      <c r="US33" s="439"/>
      <c r="UT33" s="439"/>
      <c r="UU33" s="439"/>
      <c r="UV33" s="439"/>
      <c r="UW33" s="439"/>
      <c r="UX33" s="439"/>
      <c r="UY33" s="439"/>
      <c r="UZ33" s="439"/>
      <c r="VA33" s="439"/>
      <c r="VB33" s="439"/>
      <c r="VC33" s="439"/>
      <c r="VD33" s="439"/>
      <c r="VE33" s="439"/>
      <c r="VF33" s="439"/>
      <c r="VG33" s="439"/>
      <c r="VH33" s="439"/>
      <c r="VI33" s="439"/>
      <c r="VJ33" s="439"/>
      <c r="VK33" s="439"/>
      <c r="VL33" s="439"/>
      <c r="VM33" s="439"/>
      <c r="VN33" s="439"/>
      <c r="VO33" s="439"/>
      <c r="VP33" s="439"/>
      <c r="VQ33" s="439"/>
      <c r="VR33" s="439"/>
      <c r="VS33" s="439"/>
      <c r="VT33" s="439"/>
      <c r="VU33" s="439"/>
      <c r="VV33" s="439"/>
      <c r="VW33" s="439"/>
      <c r="VX33" s="439"/>
      <c r="VY33" s="439"/>
      <c r="VZ33" s="439"/>
      <c r="WA33" s="439"/>
      <c r="WB33" s="439"/>
      <c r="WC33" s="439"/>
      <c r="WD33" s="439"/>
      <c r="WE33" s="439"/>
      <c r="WF33" s="439"/>
      <c r="WG33" s="439"/>
      <c r="WH33" s="439"/>
      <c r="WI33" s="439"/>
      <c r="WJ33" s="439"/>
      <c r="WK33" s="439"/>
      <c r="WL33" s="439"/>
      <c r="WM33" s="439"/>
      <c r="WN33" s="439"/>
      <c r="WO33" s="439"/>
      <c r="WP33" s="439"/>
      <c r="WQ33" s="439"/>
      <c r="WR33" s="439"/>
      <c r="WS33" s="439"/>
      <c r="WT33" s="439"/>
      <c r="WU33" s="439"/>
      <c r="WV33" s="439"/>
      <c r="WW33" s="439"/>
      <c r="WX33" s="439"/>
      <c r="WY33" s="439"/>
      <c r="WZ33" s="439"/>
      <c r="XA33" s="439"/>
      <c r="XB33" s="439"/>
      <c r="XC33" s="439"/>
      <c r="XD33" s="439"/>
      <c r="XE33" s="439"/>
      <c r="XF33" s="439"/>
      <c r="XG33" s="439"/>
      <c r="XH33" s="439"/>
      <c r="XI33" s="439"/>
      <c r="XJ33" s="439"/>
      <c r="XK33" s="439"/>
      <c r="XL33" s="439"/>
      <c r="XM33" s="439"/>
      <c r="XN33" s="439"/>
      <c r="XO33" s="439"/>
      <c r="XP33" s="439"/>
      <c r="XQ33" s="439"/>
      <c r="XR33" s="439"/>
      <c r="XS33" s="439"/>
      <c r="XT33" s="439"/>
      <c r="XU33" s="439"/>
      <c r="XV33" s="439"/>
      <c r="XW33" s="439"/>
      <c r="XX33" s="439"/>
      <c r="XY33" s="439"/>
      <c r="XZ33" s="439"/>
      <c r="YA33" s="439"/>
      <c r="YB33" s="439"/>
      <c r="YC33" s="439"/>
      <c r="YD33" s="439"/>
      <c r="YE33" s="439"/>
      <c r="YF33" s="439"/>
      <c r="YG33" s="439"/>
      <c r="YH33" s="439"/>
      <c r="YI33" s="439"/>
      <c r="YJ33" s="439"/>
      <c r="YK33" s="439"/>
      <c r="YL33" s="439"/>
      <c r="YM33" s="439"/>
      <c r="YN33" s="439"/>
      <c r="YO33" s="439"/>
      <c r="YP33" s="439"/>
      <c r="YQ33" s="439"/>
      <c r="YR33" s="439"/>
      <c r="YS33" s="439"/>
      <c r="YT33" s="439"/>
      <c r="YU33" s="439"/>
      <c r="YV33" s="439"/>
      <c r="YW33" s="439"/>
      <c r="YX33" s="439"/>
      <c r="YY33" s="439"/>
      <c r="YZ33" s="439"/>
      <c r="ZA33" s="439"/>
      <c r="ZB33" s="439"/>
      <c r="ZC33" s="439"/>
      <c r="ZD33" s="439"/>
      <c r="ZE33" s="439"/>
      <c r="ZF33" s="439"/>
      <c r="ZG33" s="439"/>
      <c r="ZH33" s="439"/>
      <c r="ZI33" s="439"/>
      <c r="ZJ33" s="439"/>
      <c r="ZK33" s="439"/>
      <c r="ZL33" s="439"/>
      <c r="ZM33" s="439"/>
      <c r="ZN33" s="439"/>
      <c r="ZO33" s="439"/>
      <c r="ZP33" s="439"/>
      <c r="ZQ33" s="439"/>
      <c r="ZR33" s="439"/>
      <c r="ZS33" s="439"/>
      <c r="ZT33" s="439"/>
      <c r="ZU33" s="439"/>
      <c r="ZV33" s="439"/>
      <c r="ZW33" s="439"/>
      <c r="ZX33" s="439"/>
      <c r="ZY33" s="439"/>
      <c r="ZZ33" s="439"/>
      <c r="AAA33" s="439"/>
      <c r="AAB33" s="439"/>
      <c r="AAC33" s="439"/>
      <c r="AAD33" s="439"/>
      <c r="AAE33" s="439"/>
      <c r="AAF33" s="439"/>
      <c r="AAG33" s="439"/>
      <c r="AAH33" s="439"/>
      <c r="AAI33" s="439"/>
      <c r="AAJ33" s="439"/>
      <c r="AAK33" s="439"/>
      <c r="AAL33" s="439"/>
      <c r="AAM33" s="439"/>
      <c r="AAN33" s="439"/>
      <c r="AAO33" s="439"/>
      <c r="AAP33" s="439"/>
      <c r="AAQ33" s="439"/>
      <c r="AAR33" s="439"/>
      <c r="AAS33" s="439"/>
      <c r="AAT33" s="439"/>
      <c r="AAU33" s="439"/>
      <c r="AAV33" s="439"/>
      <c r="AAW33" s="439"/>
      <c r="AAX33" s="439"/>
      <c r="AAY33" s="439"/>
      <c r="AAZ33" s="439"/>
      <c r="ABA33" s="439"/>
      <c r="ABB33" s="439"/>
      <c r="ABC33" s="439"/>
      <c r="ABD33" s="439"/>
      <c r="ABE33" s="439"/>
      <c r="ABF33" s="439"/>
      <c r="ABG33" s="439"/>
      <c r="ABH33" s="439"/>
      <c r="ABI33" s="439"/>
      <c r="ABJ33" s="439"/>
      <c r="ABK33" s="439"/>
      <c r="ABL33" s="439"/>
      <c r="ABM33" s="439"/>
      <c r="ABN33" s="439"/>
      <c r="ABO33" s="439"/>
      <c r="ABP33" s="439"/>
      <c r="ABQ33" s="439"/>
      <c r="ABR33" s="439"/>
      <c r="ABS33" s="439"/>
      <c r="ABT33" s="439"/>
      <c r="ABU33" s="439"/>
      <c r="ABV33" s="439"/>
      <c r="ABW33" s="439"/>
      <c r="ABX33" s="439"/>
      <c r="ABY33" s="439"/>
      <c r="ABZ33" s="439"/>
      <c r="ACA33" s="439"/>
      <c r="ACB33" s="439"/>
      <c r="ACC33" s="439"/>
      <c r="ACD33" s="439"/>
      <c r="ACE33" s="439"/>
      <c r="ACF33" s="439"/>
      <c r="ACG33" s="439"/>
      <c r="ACH33" s="439"/>
      <c r="ACI33" s="439"/>
      <c r="ACJ33" s="439"/>
      <c r="ACK33" s="439"/>
      <c r="ACL33" s="439"/>
      <c r="ACM33" s="439"/>
      <c r="ACN33" s="439"/>
      <c r="ACO33" s="439"/>
      <c r="ACP33" s="439"/>
      <c r="ACQ33" s="439"/>
      <c r="ACR33" s="439"/>
      <c r="ACS33" s="439"/>
      <c r="ACT33" s="439"/>
      <c r="ACU33" s="439"/>
      <c r="ACV33" s="439"/>
      <c r="ACW33" s="439"/>
      <c r="ACX33" s="439"/>
      <c r="ACY33" s="439"/>
      <c r="ACZ33" s="439"/>
      <c r="ADA33" s="439"/>
      <c r="ADB33" s="439"/>
      <c r="ADC33" s="439"/>
      <c r="ADD33" s="439"/>
      <c r="ADE33" s="439"/>
      <c r="ADF33" s="439"/>
      <c r="ADG33" s="439"/>
      <c r="ADH33" s="439"/>
      <c r="ADI33" s="439"/>
      <c r="ADJ33" s="439"/>
      <c r="ADK33" s="439"/>
      <c r="ADL33" s="439"/>
      <c r="ADM33" s="439"/>
      <c r="ADN33" s="439"/>
      <c r="ADO33" s="439"/>
      <c r="ADP33" s="439"/>
      <c r="ADQ33" s="439"/>
      <c r="ADR33" s="439"/>
      <c r="ADS33" s="439"/>
      <c r="ADT33" s="439"/>
      <c r="ADU33" s="439"/>
      <c r="ADV33" s="439"/>
      <c r="ADW33" s="439"/>
      <c r="ADX33" s="439"/>
      <c r="ADY33" s="439"/>
      <c r="ADZ33" s="439"/>
      <c r="AEA33" s="439"/>
      <c r="AEB33" s="439"/>
      <c r="AEC33" s="439"/>
      <c r="AED33" s="439"/>
      <c r="AEE33" s="439"/>
      <c r="AEF33" s="439"/>
      <c r="AEG33" s="439"/>
      <c r="AEH33" s="439"/>
      <c r="AEI33" s="439"/>
      <c r="AEJ33" s="439"/>
      <c r="AEK33" s="439"/>
      <c r="AEL33" s="439"/>
      <c r="AEM33" s="439"/>
      <c r="AEN33" s="439"/>
      <c r="AEO33" s="439"/>
      <c r="AEP33" s="439"/>
      <c r="AEQ33" s="439"/>
      <c r="AER33" s="439"/>
      <c r="AES33" s="439"/>
      <c r="AET33" s="439"/>
      <c r="AEU33" s="439"/>
      <c r="AEV33" s="439"/>
      <c r="AEW33" s="439"/>
      <c r="AEX33" s="439"/>
      <c r="AEY33" s="439"/>
      <c r="AEZ33" s="439"/>
      <c r="AFA33" s="439"/>
      <c r="AFB33" s="439"/>
      <c r="AFC33" s="439"/>
      <c r="AFD33" s="439"/>
      <c r="AFE33" s="439"/>
      <c r="AFF33" s="439"/>
      <c r="AFG33" s="439"/>
      <c r="AFH33" s="439"/>
      <c r="AFI33" s="439"/>
      <c r="AFJ33" s="439"/>
      <c r="AFK33" s="439"/>
      <c r="AFL33" s="439"/>
      <c r="AFM33" s="439"/>
      <c r="AFN33" s="439"/>
      <c r="AFO33" s="439"/>
      <c r="AFP33" s="439"/>
      <c r="AFQ33" s="439"/>
      <c r="AFR33" s="439"/>
      <c r="AFS33" s="439"/>
      <c r="AFT33" s="439"/>
      <c r="AFU33" s="439"/>
      <c r="AFV33" s="439"/>
      <c r="AFW33" s="439"/>
      <c r="AFX33" s="439"/>
      <c r="AFY33" s="439"/>
      <c r="AFZ33" s="439"/>
      <c r="AGA33" s="439"/>
      <c r="AGB33" s="439"/>
      <c r="AGC33" s="439"/>
      <c r="AGD33" s="439"/>
      <c r="AGE33" s="439"/>
      <c r="AGF33" s="439"/>
      <c r="AGG33" s="439"/>
      <c r="AGH33" s="439"/>
      <c r="AGI33" s="439"/>
      <c r="AGJ33" s="439"/>
      <c r="AGK33" s="439"/>
      <c r="AGL33" s="439"/>
      <c r="AGM33" s="439"/>
      <c r="AGN33" s="439"/>
      <c r="AGO33" s="439"/>
      <c r="AGP33" s="439"/>
      <c r="AGQ33" s="439"/>
      <c r="AGR33" s="439"/>
      <c r="AGS33" s="439"/>
      <c r="AGT33" s="439"/>
      <c r="AGU33" s="439"/>
      <c r="AGV33" s="439"/>
      <c r="AGW33" s="439"/>
      <c r="AGX33" s="439"/>
      <c r="AGY33" s="439"/>
      <c r="AGZ33" s="439"/>
      <c r="AHA33" s="439"/>
      <c r="AHB33" s="439"/>
      <c r="AHC33" s="439"/>
      <c r="AHD33" s="439"/>
      <c r="AHE33" s="439"/>
      <c r="AHF33" s="439"/>
      <c r="AHG33" s="439"/>
      <c r="AHH33" s="439"/>
      <c r="AHI33" s="439"/>
      <c r="AHJ33" s="439"/>
      <c r="AHK33" s="439"/>
      <c r="AHL33" s="439"/>
      <c r="AHM33" s="439"/>
      <c r="AHN33" s="439"/>
      <c r="AHO33" s="439"/>
      <c r="AHP33" s="439"/>
      <c r="AHQ33" s="439"/>
      <c r="AHR33" s="439"/>
      <c r="AHS33" s="439"/>
      <c r="AHT33" s="439"/>
      <c r="AHU33" s="439"/>
      <c r="AHV33" s="439"/>
      <c r="AHW33" s="439"/>
      <c r="AHX33" s="439"/>
      <c r="AHY33" s="439"/>
      <c r="AHZ33" s="439"/>
      <c r="AIA33" s="439"/>
      <c r="AIB33" s="439"/>
      <c r="AIC33" s="439"/>
      <c r="AID33" s="439"/>
      <c r="AIE33" s="439"/>
      <c r="AIF33" s="439"/>
      <c r="AIG33" s="439"/>
      <c r="AIH33" s="439"/>
      <c r="AII33" s="439"/>
      <c r="AIJ33" s="439"/>
      <c r="AIK33" s="439"/>
      <c r="AIL33" s="439"/>
      <c r="AIM33" s="439"/>
      <c r="AIN33" s="439"/>
      <c r="AIO33" s="439"/>
      <c r="AIP33" s="439"/>
      <c r="AIQ33" s="439"/>
      <c r="AIR33" s="439"/>
      <c r="AIS33" s="439"/>
      <c r="AIT33" s="439"/>
      <c r="AIU33" s="439"/>
      <c r="AIV33" s="439"/>
      <c r="AIW33" s="439"/>
      <c r="AIX33" s="439"/>
      <c r="AIY33" s="439"/>
      <c r="AIZ33" s="439"/>
      <c r="AJA33" s="439"/>
      <c r="AJB33" s="439"/>
      <c r="AJC33" s="439"/>
      <c r="AJD33" s="439"/>
      <c r="AJE33" s="439"/>
      <c r="AJF33" s="439"/>
      <c r="AJG33" s="439"/>
      <c r="AJH33" s="439"/>
      <c r="AJI33" s="439"/>
      <c r="AJJ33" s="439"/>
      <c r="AJK33" s="439"/>
      <c r="AJL33" s="439"/>
      <c r="AJM33" s="439"/>
      <c r="AJN33" s="439"/>
      <c r="AJO33" s="439"/>
      <c r="AJP33" s="439"/>
      <c r="AJQ33" s="439"/>
      <c r="AJR33" s="439"/>
      <c r="AJS33" s="439"/>
      <c r="AJT33" s="439"/>
      <c r="AJU33" s="439"/>
      <c r="AJV33" s="439"/>
      <c r="AJW33" s="439"/>
      <c r="AJX33" s="439"/>
      <c r="AJY33" s="439"/>
      <c r="AJZ33" s="439"/>
      <c r="AKA33" s="439"/>
      <c r="AKB33" s="439"/>
      <c r="AKC33" s="439"/>
      <c r="AKD33" s="439"/>
      <c r="AKE33" s="439"/>
      <c r="AKF33" s="439"/>
      <c r="AKG33" s="439"/>
      <c r="AKH33" s="439"/>
      <c r="AKI33" s="439"/>
      <c r="AKJ33" s="439"/>
      <c r="AKK33" s="439"/>
      <c r="AKL33" s="439"/>
      <c r="AKM33" s="439"/>
      <c r="AKN33" s="439"/>
      <c r="AKO33" s="439"/>
      <c r="AKP33" s="439"/>
      <c r="AKQ33" s="439"/>
      <c r="AKR33" s="439"/>
      <c r="AKS33" s="439"/>
      <c r="AKT33" s="439"/>
      <c r="AKU33" s="439"/>
      <c r="AKV33" s="439"/>
      <c r="AKW33" s="439"/>
      <c r="AKX33" s="439"/>
      <c r="AKY33" s="439"/>
      <c r="AKZ33" s="439"/>
      <c r="ALA33" s="439"/>
      <c r="ALB33" s="439"/>
      <c r="ALC33" s="439"/>
      <c r="ALD33" s="439"/>
      <c r="ALE33" s="439"/>
      <c r="ALF33" s="439"/>
      <c r="ALG33" s="439"/>
      <c r="ALH33" s="439"/>
      <c r="ALI33" s="439"/>
      <c r="ALJ33" s="439"/>
      <c r="ALK33" s="439"/>
      <c r="ALL33" s="439"/>
      <c r="ALM33" s="439"/>
      <c r="ALN33" s="439"/>
      <c r="ALO33" s="439"/>
      <c r="ALP33" s="439"/>
      <c r="ALQ33" s="439"/>
      <c r="ALR33" s="439"/>
      <c r="ALS33" s="439"/>
      <c r="ALT33" s="439"/>
      <c r="ALU33" s="439"/>
      <c r="ALV33" s="439"/>
      <c r="ALW33" s="439"/>
      <c r="ALX33" s="439"/>
      <c r="ALY33" s="439"/>
      <c r="ALZ33" s="439"/>
      <c r="AMA33" s="439"/>
      <c r="AMB33" s="439"/>
      <c r="AMC33" s="439"/>
      <c r="AMD33" s="439"/>
      <c r="AME33" s="439"/>
      <c r="AMF33" s="439"/>
      <c r="AMG33" s="439"/>
      <c r="AMH33" s="439"/>
      <c r="AMI33" s="439"/>
      <c r="AMJ33" s="439"/>
    </row>
    <row r="34" spans="1:1024" customFormat="1" ht="408">
      <c r="A34" s="898">
        <f>A32+1</f>
        <v>10</v>
      </c>
      <c r="B34" s="435" t="s">
        <v>5303</v>
      </c>
      <c r="C34" s="885" t="s">
        <v>16</v>
      </c>
      <c r="D34" s="894">
        <v>1</v>
      </c>
      <c r="E34" s="1270"/>
      <c r="F34" s="896">
        <f>+D34*E34</f>
        <v>0</v>
      </c>
      <c r="G34" s="439"/>
      <c r="H34" s="439"/>
      <c r="I34" s="439"/>
      <c r="J34" s="439"/>
      <c r="K34" s="439"/>
      <c r="L34" s="439"/>
      <c r="M34" s="439"/>
      <c r="N34" s="439"/>
      <c r="O34" s="439"/>
      <c r="P34" s="439"/>
      <c r="Q34" s="439"/>
      <c r="R34" s="439"/>
      <c r="S34" s="439"/>
      <c r="T34" s="439"/>
      <c r="U34" s="439"/>
      <c r="V34" s="439"/>
      <c r="W34" s="439"/>
      <c r="X34" s="439"/>
      <c r="Y34" s="439"/>
      <c r="Z34" s="439"/>
      <c r="AA34" s="439"/>
      <c r="AB34" s="439"/>
      <c r="AC34" s="439"/>
      <c r="AD34" s="439"/>
      <c r="AE34" s="439"/>
      <c r="AF34" s="439"/>
      <c r="AG34" s="439"/>
      <c r="AH34" s="439"/>
      <c r="AI34" s="439"/>
      <c r="AJ34" s="439"/>
      <c r="AK34" s="439"/>
      <c r="AL34" s="439"/>
      <c r="AM34" s="439"/>
      <c r="AN34" s="439"/>
      <c r="AO34" s="439"/>
      <c r="AP34" s="439"/>
      <c r="AQ34" s="439"/>
      <c r="AR34" s="439"/>
      <c r="AS34" s="439"/>
      <c r="AT34" s="439"/>
      <c r="AU34" s="439"/>
      <c r="AV34" s="439"/>
      <c r="AW34" s="439"/>
      <c r="AX34" s="439"/>
      <c r="AY34" s="439"/>
      <c r="AZ34" s="439"/>
      <c r="BA34" s="439"/>
      <c r="BB34" s="439"/>
      <c r="BC34" s="439"/>
      <c r="BD34" s="439"/>
      <c r="BE34" s="439"/>
      <c r="BF34" s="439"/>
      <c r="BG34" s="439"/>
      <c r="BH34" s="439"/>
      <c r="BI34" s="439"/>
      <c r="BJ34" s="439"/>
      <c r="BK34" s="439"/>
      <c r="BL34" s="439"/>
      <c r="BM34" s="439"/>
      <c r="BN34" s="439"/>
      <c r="BO34" s="439"/>
      <c r="BP34" s="439"/>
      <c r="BQ34" s="439"/>
      <c r="BR34" s="439"/>
      <c r="BS34" s="439"/>
      <c r="BT34" s="439"/>
      <c r="BU34" s="439"/>
      <c r="BV34" s="439"/>
      <c r="BW34" s="439"/>
      <c r="BX34" s="439"/>
      <c r="BY34" s="439"/>
      <c r="BZ34" s="439"/>
      <c r="CA34" s="439"/>
      <c r="CB34" s="439"/>
      <c r="CC34" s="439"/>
      <c r="CD34" s="439"/>
      <c r="CE34" s="439"/>
      <c r="CF34" s="439"/>
      <c r="CG34" s="439"/>
      <c r="CH34" s="439"/>
      <c r="CI34" s="439"/>
      <c r="CJ34" s="439"/>
      <c r="CK34" s="439"/>
      <c r="CL34" s="439"/>
      <c r="CM34" s="439"/>
      <c r="CN34" s="439"/>
      <c r="CO34" s="439"/>
      <c r="CP34" s="439"/>
      <c r="CQ34" s="439"/>
      <c r="CR34" s="439"/>
      <c r="CS34" s="439"/>
      <c r="CT34" s="439"/>
      <c r="CU34" s="439"/>
      <c r="CV34" s="439"/>
      <c r="CW34" s="439"/>
      <c r="CX34" s="439"/>
      <c r="CY34" s="439"/>
      <c r="CZ34" s="439"/>
      <c r="DA34" s="439"/>
      <c r="DB34" s="439"/>
      <c r="DC34" s="439"/>
      <c r="DD34" s="439"/>
      <c r="DE34" s="439"/>
      <c r="DF34" s="439"/>
      <c r="DG34" s="439"/>
      <c r="DH34" s="439"/>
      <c r="DI34" s="439"/>
      <c r="DJ34" s="439"/>
      <c r="DK34" s="439"/>
      <c r="DL34" s="439"/>
      <c r="DM34" s="439"/>
      <c r="DN34" s="439"/>
      <c r="DO34" s="439"/>
      <c r="DP34" s="439"/>
      <c r="DQ34" s="439"/>
      <c r="DR34" s="439"/>
      <c r="DS34" s="439"/>
      <c r="DT34" s="439"/>
      <c r="DU34" s="439"/>
      <c r="DV34" s="439"/>
      <c r="DW34" s="439"/>
      <c r="DX34" s="439"/>
      <c r="DY34" s="439"/>
      <c r="DZ34" s="439"/>
      <c r="EA34" s="439"/>
      <c r="EB34" s="439"/>
      <c r="EC34" s="439"/>
      <c r="ED34" s="439"/>
      <c r="EE34" s="439"/>
      <c r="EF34" s="439"/>
      <c r="EG34" s="439"/>
      <c r="EH34" s="439"/>
      <c r="EI34" s="439"/>
      <c r="EJ34" s="439"/>
      <c r="EK34" s="439"/>
      <c r="EL34" s="439"/>
      <c r="EM34" s="439"/>
      <c r="EN34" s="439"/>
      <c r="EO34" s="439"/>
      <c r="EP34" s="439"/>
      <c r="EQ34" s="439"/>
      <c r="ER34" s="439"/>
      <c r="ES34" s="439"/>
      <c r="ET34" s="439"/>
      <c r="EU34" s="439"/>
      <c r="EV34" s="439"/>
      <c r="EW34" s="439"/>
      <c r="EX34" s="439"/>
      <c r="EY34" s="439"/>
      <c r="EZ34" s="439"/>
      <c r="FA34" s="439"/>
      <c r="FB34" s="439"/>
      <c r="FC34" s="439"/>
      <c r="FD34" s="439"/>
      <c r="FE34" s="439"/>
      <c r="FF34" s="439"/>
      <c r="FG34" s="439"/>
      <c r="FH34" s="439"/>
      <c r="FI34" s="439"/>
      <c r="FJ34" s="439"/>
      <c r="FK34" s="439"/>
      <c r="FL34" s="439"/>
      <c r="FM34" s="439"/>
      <c r="FN34" s="439"/>
      <c r="FO34" s="439"/>
      <c r="FP34" s="439"/>
      <c r="FQ34" s="439"/>
      <c r="FR34" s="439"/>
      <c r="FS34" s="439"/>
      <c r="FT34" s="439"/>
      <c r="FU34" s="439"/>
      <c r="FV34" s="439"/>
      <c r="FW34" s="439"/>
      <c r="FX34" s="439"/>
      <c r="FY34" s="439"/>
      <c r="FZ34" s="439"/>
      <c r="GA34" s="439"/>
      <c r="GB34" s="439"/>
      <c r="GC34" s="439"/>
      <c r="GD34" s="439"/>
      <c r="GE34" s="439"/>
      <c r="GF34" s="439"/>
      <c r="GG34" s="439"/>
      <c r="GH34" s="439"/>
      <c r="GI34" s="439"/>
      <c r="GJ34" s="439"/>
      <c r="GK34" s="439"/>
      <c r="GL34" s="439"/>
      <c r="GM34" s="439"/>
      <c r="GN34" s="439"/>
      <c r="GO34" s="439"/>
      <c r="GP34" s="439"/>
      <c r="GQ34" s="439"/>
      <c r="GR34" s="439"/>
      <c r="GS34" s="439"/>
      <c r="GT34" s="439"/>
      <c r="GU34" s="439"/>
      <c r="GV34" s="439"/>
      <c r="GW34" s="439"/>
      <c r="GX34" s="439"/>
      <c r="GY34" s="439"/>
      <c r="GZ34" s="439"/>
      <c r="HA34" s="439"/>
      <c r="HB34" s="439"/>
      <c r="HC34" s="439"/>
      <c r="HD34" s="439"/>
      <c r="HE34" s="439"/>
      <c r="HF34" s="439"/>
      <c r="HG34" s="439"/>
      <c r="HH34" s="439"/>
      <c r="HI34" s="439"/>
      <c r="HJ34" s="439"/>
      <c r="HK34" s="439"/>
      <c r="HL34" s="439"/>
      <c r="HM34" s="439"/>
      <c r="HN34" s="439"/>
      <c r="HO34" s="439"/>
      <c r="HP34" s="439"/>
      <c r="HQ34" s="439"/>
      <c r="HR34" s="439"/>
      <c r="HS34" s="439"/>
      <c r="HT34" s="439"/>
      <c r="HU34" s="439"/>
      <c r="HV34" s="439"/>
      <c r="HW34" s="439"/>
      <c r="HX34" s="439"/>
      <c r="HY34" s="439"/>
      <c r="HZ34" s="439"/>
      <c r="IA34" s="439"/>
      <c r="IB34" s="439"/>
      <c r="IC34" s="439"/>
      <c r="ID34" s="439"/>
      <c r="IE34" s="439"/>
      <c r="IF34" s="439"/>
      <c r="IG34" s="439"/>
      <c r="IH34" s="439"/>
      <c r="II34" s="439"/>
      <c r="IJ34" s="439"/>
      <c r="IK34" s="439"/>
      <c r="IL34" s="439"/>
      <c r="IM34" s="439"/>
      <c r="IN34" s="439"/>
      <c r="IO34" s="439"/>
      <c r="IP34" s="439"/>
      <c r="IQ34" s="439"/>
      <c r="IR34" s="439"/>
      <c r="IS34" s="439"/>
      <c r="IT34" s="439"/>
      <c r="IU34" s="439"/>
      <c r="IV34" s="439"/>
      <c r="IW34" s="439"/>
      <c r="IX34" s="439"/>
      <c r="IY34" s="439"/>
      <c r="IZ34" s="439"/>
      <c r="JA34" s="439"/>
      <c r="JB34" s="439"/>
      <c r="JC34" s="439"/>
      <c r="JD34" s="439"/>
      <c r="JE34" s="439"/>
      <c r="JF34" s="439"/>
      <c r="JG34" s="439"/>
      <c r="JH34" s="439"/>
      <c r="JI34" s="439"/>
      <c r="JJ34" s="439"/>
      <c r="JK34" s="439"/>
      <c r="JL34" s="439"/>
      <c r="JM34" s="439"/>
      <c r="JN34" s="439"/>
      <c r="JO34" s="439"/>
      <c r="JP34" s="439"/>
      <c r="JQ34" s="439"/>
      <c r="JR34" s="439"/>
      <c r="JS34" s="439"/>
      <c r="JT34" s="439"/>
      <c r="JU34" s="439"/>
      <c r="JV34" s="439"/>
      <c r="JW34" s="439"/>
      <c r="JX34" s="439"/>
      <c r="JY34" s="439"/>
      <c r="JZ34" s="439"/>
      <c r="KA34" s="439"/>
      <c r="KB34" s="439"/>
      <c r="KC34" s="439"/>
      <c r="KD34" s="439"/>
      <c r="KE34" s="439"/>
      <c r="KF34" s="439"/>
      <c r="KG34" s="439"/>
      <c r="KH34" s="439"/>
      <c r="KI34" s="439"/>
      <c r="KJ34" s="439"/>
      <c r="KK34" s="439"/>
      <c r="KL34" s="439"/>
      <c r="KM34" s="439"/>
      <c r="KN34" s="439"/>
      <c r="KO34" s="439"/>
      <c r="KP34" s="439"/>
      <c r="KQ34" s="439"/>
      <c r="KR34" s="439"/>
      <c r="KS34" s="439"/>
      <c r="KT34" s="439"/>
      <c r="KU34" s="439"/>
      <c r="KV34" s="439"/>
      <c r="KW34" s="439"/>
      <c r="KX34" s="439"/>
      <c r="KY34" s="439"/>
      <c r="KZ34" s="439"/>
      <c r="LA34" s="439"/>
      <c r="LB34" s="439"/>
      <c r="LC34" s="439"/>
      <c r="LD34" s="439"/>
      <c r="LE34" s="439"/>
      <c r="LF34" s="439"/>
      <c r="LG34" s="439"/>
      <c r="LH34" s="439"/>
      <c r="LI34" s="439"/>
      <c r="LJ34" s="439"/>
      <c r="LK34" s="439"/>
      <c r="LL34" s="439"/>
      <c r="LM34" s="439"/>
      <c r="LN34" s="439"/>
      <c r="LO34" s="439"/>
      <c r="LP34" s="439"/>
      <c r="LQ34" s="439"/>
      <c r="LR34" s="439"/>
      <c r="LS34" s="439"/>
      <c r="LT34" s="439"/>
      <c r="LU34" s="439"/>
      <c r="LV34" s="439"/>
      <c r="LW34" s="439"/>
      <c r="LX34" s="439"/>
      <c r="LY34" s="439"/>
      <c r="LZ34" s="439"/>
      <c r="MA34" s="439"/>
      <c r="MB34" s="439"/>
      <c r="MC34" s="439"/>
      <c r="MD34" s="439"/>
      <c r="ME34" s="439"/>
      <c r="MF34" s="439"/>
      <c r="MG34" s="439"/>
      <c r="MH34" s="439"/>
      <c r="MI34" s="439"/>
      <c r="MJ34" s="439"/>
      <c r="MK34" s="439"/>
      <c r="ML34" s="439"/>
      <c r="MM34" s="439"/>
      <c r="MN34" s="439"/>
      <c r="MO34" s="439"/>
      <c r="MP34" s="439"/>
      <c r="MQ34" s="439"/>
      <c r="MR34" s="439"/>
      <c r="MS34" s="439"/>
      <c r="MT34" s="439"/>
      <c r="MU34" s="439"/>
      <c r="MV34" s="439"/>
      <c r="MW34" s="439"/>
      <c r="MX34" s="439"/>
      <c r="MY34" s="439"/>
      <c r="MZ34" s="439"/>
      <c r="NA34" s="439"/>
      <c r="NB34" s="439"/>
      <c r="NC34" s="439"/>
      <c r="ND34" s="439"/>
      <c r="NE34" s="439"/>
      <c r="NF34" s="439"/>
      <c r="NG34" s="439"/>
      <c r="NH34" s="439"/>
      <c r="NI34" s="439"/>
      <c r="NJ34" s="439"/>
      <c r="NK34" s="439"/>
      <c r="NL34" s="439"/>
      <c r="NM34" s="439"/>
      <c r="NN34" s="439"/>
      <c r="NO34" s="439"/>
      <c r="NP34" s="439"/>
      <c r="NQ34" s="439"/>
      <c r="NR34" s="439"/>
      <c r="NS34" s="439"/>
      <c r="NT34" s="439"/>
      <c r="NU34" s="439"/>
      <c r="NV34" s="439"/>
      <c r="NW34" s="439"/>
      <c r="NX34" s="439"/>
      <c r="NY34" s="439"/>
      <c r="NZ34" s="439"/>
      <c r="OA34" s="439"/>
      <c r="OB34" s="439"/>
      <c r="OC34" s="439"/>
      <c r="OD34" s="439"/>
      <c r="OE34" s="439"/>
      <c r="OF34" s="439"/>
      <c r="OG34" s="439"/>
      <c r="OH34" s="439"/>
      <c r="OI34" s="439"/>
      <c r="OJ34" s="439"/>
      <c r="OK34" s="439"/>
      <c r="OL34" s="439"/>
      <c r="OM34" s="439"/>
      <c r="ON34" s="439"/>
      <c r="OO34" s="439"/>
      <c r="OP34" s="439"/>
      <c r="OQ34" s="439"/>
      <c r="OR34" s="439"/>
      <c r="OS34" s="439"/>
      <c r="OT34" s="439"/>
      <c r="OU34" s="439"/>
      <c r="OV34" s="439"/>
      <c r="OW34" s="439"/>
      <c r="OX34" s="439"/>
      <c r="OY34" s="439"/>
      <c r="OZ34" s="439"/>
      <c r="PA34" s="439"/>
      <c r="PB34" s="439"/>
      <c r="PC34" s="439"/>
      <c r="PD34" s="439"/>
      <c r="PE34" s="439"/>
      <c r="PF34" s="439"/>
      <c r="PG34" s="439"/>
      <c r="PH34" s="439"/>
      <c r="PI34" s="439"/>
      <c r="PJ34" s="439"/>
      <c r="PK34" s="439"/>
      <c r="PL34" s="439"/>
      <c r="PM34" s="439"/>
      <c r="PN34" s="439"/>
      <c r="PO34" s="439"/>
      <c r="PP34" s="439"/>
      <c r="PQ34" s="439"/>
      <c r="PR34" s="439"/>
      <c r="PS34" s="439"/>
      <c r="PT34" s="439"/>
      <c r="PU34" s="439"/>
      <c r="PV34" s="439"/>
      <c r="PW34" s="439"/>
      <c r="PX34" s="439"/>
      <c r="PY34" s="439"/>
      <c r="PZ34" s="439"/>
      <c r="QA34" s="439"/>
      <c r="QB34" s="439"/>
      <c r="QC34" s="439"/>
      <c r="QD34" s="439"/>
      <c r="QE34" s="439"/>
      <c r="QF34" s="439"/>
      <c r="QG34" s="439"/>
      <c r="QH34" s="439"/>
      <c r="QI34" s="439"/>
      <c r="QJ34" s="439"/>
      <c r="QK34" s="439"/>
      <c r="QL34" s="439"/>
      <c r="QM34" s="439"/>
      <c r="QN34" s="439"/>
      <c r="QO34" s="439"/>
      <c r="QP34" s="439"/>
      <c r="QQ34" s="439"/>
      <c r="QR34" s="439"/>
      <c r="QS34" s="439"/>
      <c r="QT34" s="439"/>
      <c r="QU34" s="439"/>
      <c r="QV34" s="439"/>
      <c r="QW34" s="439"/>
      <c r="QX34" s="439"/>
      <c r="QY34" s="439"/>
      <c r="QZ34" s="439"/>
      <c r="RA34" s="439"/>
      <c r="RB34" s="439"/>
      <c r="RC34" s="439"/>
      <c r="RD34" s="439"/>
      <c r="RE34" s="439"/>
      <c r="RF34" s="439"/>
      <c r="RG34" s="439"/>
      <c r="RH34" s="439"/>
      <c r="RI34" s="439"/>
      <c r="RJ34" s="439"/>
      <c r="RK34" s="439"/>
      <c r="RL34" s="439"/>
      <c r="RM34" s="439"/>
      <c r="RN34" s="439"/>
      <c r="RO34" s="439"/>
      <c r="RP34" s="439"/>
      <c r="RQ34" s="439"/>
      <c r="RR34" s="439"/>
      <c r="RS34" s="439"/>
      <c r="RT34" s="439"/>
      <c r="RU34" s="439"/>
      <c r="RV34" s="439"/>
      <c r="RW34" s="439"/>
      <c r="RX34" s="439"/>
      <c r="RY34" s="439"/>
      <c r="RZ34" s="439"/>
      <c r="SA34" s="439"/>
      <c r="SB34" s="439"/>
      <c r="SC34" s="439"/>
      <c r="SD34" s="439"/>
      <c r="SE34" s="439"/>
      <c r="SF34" s="439"/>
      <c r="SG34" s="439"/>
      <c r="SH34" s="439"/>
      <c r="SI34" s="439"/>
      <c r="SJ34" s="439"/>
      <c r="SK34" s="439"/>
      <c r="SL34" s="439"/>
      <c r="SM34" s="439"/>
      <c r="SN34" s="439"/>
      <c r="SO34" s="439"/>
      <c r="SP34" s="439"/>
      <c r="SQ34" s="439"/>
      <c r="SR34" s="439"/>
      <c r="SS34" s="439"/>
      <c r="ST34" s="439"/>
      <c r="SU34" s="439"/>
      <c r="SV34" s="439"/>
      <c r="SW34" s="439"/>
      <c r="SX34" s="439"/>
      <c r="SY34" s="439"/>
      <c r="SZ34" s="439"/>
      <c r="TA34" s="439"/>
      <c r="TB34" s="439"/>
      <c r="TC34" s="439"/>
      <c r="TD34" s="439"/>
      <c r="TE34" s="439"/>
      <c r="TF34" s="439"/>
      <c r="TG34" s="439"/>
      <c r="TH34" s="439"/>
      <c r="TI34" s="439"/>
      <c r="TJ34" s="439"/>
      <c r="TK34" s="439"/>
      <c r="TL34" s="439"/>
      <c r="TM34" s="439"/>
      <c r="TN34" s="439"/>
      <c r="TO34" s="439"/>
      <c r="TP34" s="439"/>
      <c r="TQ34" s="439"/>
      <c r="TR34" s="439"/>
      <c r="TS34" s="439"/>
      <c r="TT34" s="439"/>
      <c r="TU34" s="439"/>
      <c r="TV34" s="439"/>
      <c r="TW34" s="439"/>
      <c r="TX34" s="439"/>
      <c r="TY34" s="439"/>
      <c r="TZ34" s="439"/>
      <c r="UA34" s="439"/>
      <c r="UB34" s="439"/>
      <c r="UC34" s="439"/>
      <c r="UD34" s="439"/>
      <c r="UE34" s="439"/>
      <c r="UF34" s="439"/>
      <c r="UG34" s="439"/>
      <c r="UH34" s="439"/>
      <c r="UI34" s="439"/>
      <c r="UJ34" s="439"/>
      <c r="UK34" s="439"/>
      <c r="UL34" s="439"/>
      <c r="UM34" s="439"/>
      <c r="UN34" s="439"/>
      <c r="UO34" s="439"/>
      <c r="UP34" s="439"/>
      <c r="UQ34" s="439"/>
      <c r="UR34" s="439"/>
      <c r="US34" s="439"/>
      <c r="UT34" s="439"/>
      <c r="UU34" s="439"/>
      <c r="UV34" s="439"/>
      <c r="UW34" s="439"/>
      <c r="UX34" s="439"/>
      <c r="UY34" s="439"/>
      <c r="UZ34" s="439"/>
      <c r="VA34" s="439"/>
      <c r="VB34" s="439"/>
      <c r="VC34" s="439"/>
      <c r="VD34" s="439"/>
      <c r="VE34" s="439"/>
      <c r="VF34" s="439"/>
      <c r="VG34" s="439"/>
      <c r="VH34" s="439"/>
      <c r="VI34" s="439"/>
      <c r="VJ34" s="439"/>
      <c r="VK34" s="439"/>
      <c r="VL34" s="439"/>
      <c r="VM34" s="439"/>
      <c r="VN34" s="439"/>
      <c r="VO34" s="439"/>
      <c r="VP34" s="439"/>
      <c r="VQ34" s="439"/>
      <c r="VR34" s="439"/>
      <c r="VS34" s="439"/>
      <c r="VT34" s="439"/>
      <c r="VU34" s="439"/>
      <c r="VV34" s="439"/>
      <c r="VW34" s="439"/>
      <c r="VX34" s="439"/>
      <c r="VY34" s="439"/>
      <c r="VZ34" s="439"/>
      <c r="WA34" s="439"/>
      <c r="WB34" s="439"/>
      <c r="WC34" s="439"/>
      <c r="WD34" s="439"/>
      <c r="WE34" s="439"/>
      <c r="WF34" s="439"/>
      <c r="WG34" s="439"/>
      <c r="WH34" s="439"/>
      <c r="WI34" s="439"/>
      <c r="WJ34" s="439"/>
      <c r="WK34" s="439"/>
      <c r="WL34" s="439"/>
      <c r="WM34" s="439"/>
      <c r="WN34" s="439"/>
      <c r="WO34" s="439"/>
      <c r="WP34" s="439"/>
      <c r="WQ34" s="439"/>
      <c r="WR34" s="439"/>
      <c r="WS34" s="439"/>
      <c r="WT34" s="439"/>
      <c r="WU34" s="439"/>
      <c r="WV34" s="439"/>
      <c r="WW34" s="439"/>
      <c r="WX34" s="439"/>
      <c r="WY34" s="439"/>
      <c r="WZ34" s="439"/>
      <c r="XA34" s="439"/>
      <c r="XB34" s="439"/>
      <c r="XC34" s="439"/>
      <c r="XD34" s="439"/>
      <c r="XE34" s="439"/>
      <c r="XF34" s="439"/>
      <c r="XG34" s="439"/>
      <c r="XH34" s="439"/>
      <c r="XI34" s="439"/>
      <c r="XJ34" s="439"/>
      <c r="XK34" s="439"/>
      <c r="XL34" s="439"/>
      <c r="XM34" s="439"/>
      <c r="XN34" s="439"/>
      <c r="XO34" s="439"/>
      <c r="XP34" s="439"/>
      <c r="XQ34" s="439"/>
      <c r="XR34" s="439"/>
      <c r="XS34" s="439"/>
      <c r="XT34" s="439"/>
      <c r="XU34" s="439"/>
      <c r="XV34" s="439"/>
      <c r="XW34" s="439"/>
      <c r="XX34" s="439"/>
      <c r="XY34" s="439"/>
      <c r="XZ34" s="439"/>
      <c r="YA34" s="439"/>
      <c r="YB34" s="439"/>
      <c r="YC34" s="439"/>
      <c r="YD34" s="439"/>
      <c r="YE34" s="439"/>
      <c r="YF34" s="439"/>
      <c r="YG34" s="439"/>
      <c r="YH34" s="439"/>
      <c r="YI34" s="439"/>
      <c r="YJ34" s="439"/>
      <c r="YK34" s="439"/>
      <c r="YL34" s="439"/>
      <c r="YM34" s="439"/>
      <c r="YN34" s="439"/>
      <c r="YO34" s="439"/>
      <c r="YP34" s="439"/>
      <c r="YQ34" s="439"/>
      <c r="YR34" s="439"/>
      <c r="YS34" s="439"/>
      <c r="YT34" s="439"/>
      <c r="YU34" s="439"/>
      <c r="YV34" s="439"/>
      <c r="YW34" s="439"/>
      <c r="YX34" s="439"/>
      <c r="YY34" s="439"/>
      <c r="YZ34" s="439"/>
      <c r="ZA34" s="439"/>
      <c r="ZB34" s="439"/>
      <c r="ZC34" s="439"/>
      <c r="ZD34" s="439"/>
      <c r="ZE34" s="439"/>
      <c r="ZF34" s="439"/>
      <c r="ZG34" s="439"/>
      <c r="ZH34" s="439"/>
      <c r="ZI34" s="439"/>
      <c r="ZJ34" s="439"/>
      <c r="ZK34" s="439"/>
      <c r="ZL34" s="439"/>
      <c r="ZM34" s="439"/>
      <c r="ZN34" s="439"/>
      <c r="ZO34" s="439"/>
      <c r="ZP34" s="439"/>
      <c r="ZQ34" s="439"/>
      <c r="ZR34" s="439"/>
      <c r="ZS34" s="439"/>
      <c r="ZT34" s="439"/>
      <c r="ZU34" s="439"/>
      <c r="ZV34" s="439"/>
      <c r="ZW34" s="439"/>
      <c r="ZX34" s="439"/>
      <c r="ZY34" s="439"/>
      <c r="ZZ34" s="439"/>
      <c r="AAA34" s="439"/>
      <c r="AAB34" s="439"/>
      <c r="AAC34" s="439"/>
      <c r="AAD34" s="439"/>
      <c r="AAE34" s="439"/>
      <c r="AAF34" s="439"/>
      <c r="AAG34" s="439"/>
      <c r="AAH34" s="439"/>
      <c r="AAI34" s="439"/>
      <c r="AAJ34" s="439"/>
      <c r="AAK34" s="439"/>
      <c r="AAL34" s="439"/>
      <c r="AAM34" s="439"/>
      <c r="AAN34" s="439"/>
      <c r="AAO34" s="439"/>
      <c r="AAP34" s="439"/>
      <c r="AAQ34" s="439"/>
      <c r="AAR34" s="439"/>
      <c r="AAS34" s="439"/>
      <c r="AAT34" s="439"/>
      <c r="AAU34" s="439"/>
      <c r="AAV34" s="439"/>
      <c r="AAW34" s="439"/>
      <c r="AAX34" s="439"/>
      <c r="AAY34" s="439"/>
      <c r="AAZ34" s="439"/>
      <c r="ABA34" s="439"/>
      <c r="ABB34" s="439"/>
      <c r="ABC34" s="439"/>
      <c r="ABD34" s="439"/>
      <c r="ABE34" s="439"/>
      <c r="ABF34" s="439"/>
      <c r="ABG34" s="439"/>
      <c r="ABH34" s="439"/>
      <c r="ABI34" s="439"/>
      <c r="ABJ34" s="439"/>
      <c r="ABK34" s="439"/>
      <c r="ABL34" s="439"/>
      <c r="ABM34" s="439"/>
      <c r="ABN34" s="439"/>
      <c r="ABO34" s="439"/>
      <c r="ABP34" s="439"/>
      <c r="ABQ34" s="439"/>
      <c r="ABR34" s="439"/>
      <c r="ABS34" s="439"/>
      <c r="ABT34" s="439"/>
      <c r="ABU34" s="439"/>
      <c r="ABV34" s="439"/>
      <c r="ABW34" s="439"/>
      <c r="ABX34" s="439"/>
      <c r="ABY34" s="439"/>
      <c r="ABZ34" s="439"/>
      <c r="ACA34" s="439"/>
      <c r="ACB34" s="439"/>
      <c r="ACC34" s="439"/>
      <c r="ACD34" s="439"/>
      <c r="ACE34" s="439"/>
      <c r="ACF34" s="439"/>
      <c r="ACG34" s="439"/>
      <c r="ACH34" s="439"/>
      <c r="ACI34" s="439"/>
      <c r="ACJ34" s="439"/>
      <c r="ACK34" s="439"/>
      <c r="ACL34" s="439"/>
      <c r="ACM34" s="439"/>
      <c r="ACN34" s="439"/>
      <c r="ACO34" s="439"/>
      <c r="ACP34" s="439"/>
      <c r="ACQ34" s="439"/>
      <c r="ACR34" s="439"/>
      <c r="ACS34" s="439"/>
      <c r="ACT34" s="439"/>
      <c r="ACU34" s="439"/>
      <c r="ACV34" s="439"/>
      <c r="ACW34" s="439"/>
      <c r="ACX34" s="439"/>
      <c r="ACY34" s="439"/>
      <c r="ACZ34" s="439"/>
      <c r="ADA34" s="439"/>
      <c r="ADB34" s="439"/>
      <c r="ADC34" s="439"/>
      <c r="ADD34" s="439"/>
      <c r="ADE34" s="439"/>
      <c r="ADF34" s="439"/>
      <c r="ADG34" s="439"/>
      <c r="ADH34" s="439"/>
      <c r="ADI34" s="439"/>
      <c r="ADJ34" s="439"/>
      <c r="ADK34" s="439"/>
      <c r="ADL34" s="439"/>
      <c r="ADM34" s="439"/>
      <c r="ADN34" s="439"/>
      <c r="ADO34" s="439"/>
      <c r="ADP34" s="439"/>
      <c r="ADQ34" s="439"/>
      <c r="ADR34" s="439"/>
      <c r="ADS34" s="439"/>
      <c r="ADT34" s="439"/>
      <c r="ADU34" s="439"/>
      <c r="ADV34" s="439"/>
      <c r="ADW34" s="439"/>
      <c r="ADX34" s="439"/>
      <c r="ADY34" s="439"/>
      <c r="ADZ34" s="439"/>
      <c r="AEA34" s="439"/>
      <c r="AEB34" s="439"/>
      <c r="AEC34" s="439"/>
      <c r="AED34" s="439"/>
      <c r="AEE34" s="439"/>
      <c r="AEF34" s="439"/>
      <c r="AEG34" s="439"/>
      <c r="AEH34" s="439"/>
      <c r="AEI34" s="439"/>
      <c r="AEJ34" s="439"/>
      <c r="AEK34" s="439"/>
      <c r="AEL34" s="439"/>
      <c r="AEM34" s="439"/>
      <c r="AEN34" s="439"/>
      <c r="AEO34" s="439"/>
      <c r="AEP34" s="439"/>
      <c r="AEQ34" s="439"/>
      <c r="AER34" s="439"/>
      <c r="AES34" s="439"/>
      <c r="AET34" s="439"/>
      <c r="AEU34" s="439"/>
      <c r="AEV34" s="439"/>
      <c r="AEW34" s="439"/>
      <c r="AEX34" s="439"/>
      <c r="AEY34" s="439"/>
      <c r="AEZ34" s="439"/>
      <c r="AFA34" s="439"/>
      <c r="AFB34" s="439"/>
      <c r="AFC34" s="439"/>
      <c r="AFD34" s="439"/>
      <c r="AFE34" s="439"/>
      <c r="AFF34" s="439"/>
      <c r="AFG34" s="439"/>
      <c r="AFH34" s="439"/>
      <c r="AFI34" s="439"/>
      <c r="AFJ34" s="439"/>
      <c r="AFK34" s="439"/>
      <c r="AFL34" s="439"/>
      <c r="AFM34" s="439"/>
      <c r="AFN34" s="439"/>
      <c r="AFO34" s="439"/>
      <c r="AFP34" s="439"/>
      <c r="AFQ34" s="439"/>
      <c r="AFR34" s="439"/>
      <c r="AFS34" s="439"/>
      <c r="AFT34" s="439"/>
      <c r="AFU34" s="439"/>
      <c r="AFV34" s="439"/>
      <c r="AFW34" s="439"/>
      <c r="AFX34" s="439"/>
      <c r="AFY34" s="439"/>
      <c r="AFZ34" s="439"/>
      <c r="AGA34" s="439"/>
      <c r="AGB34" s="439"/>
      <c r="AGC34" s="439"/>
      <c r="AGD34" s="439"/>
      <c r="AGE34" s="439"/>
      <c r="AGF34" s="439"/>
      <c r="AGG34" s="439"/>
      <c r="AGH34" s="439"/>
      <c r="AGI34" s="439"/>
      <c r="AGJ34" s="439"/>
      <c r="AGK34" s="439"/>
      <c r="AGL34" s="439"/>
      <c r="AGM34" s="439"/>
      <c r="AGN34" s="439"/>
      <c r="AGO34" s="439"/>
      <c r="AGP34" s="439"/>
      <c r="AGQ34" s="439"/>
      <c r="AGR34" s="439"/>
      <c r="AGS34" s="439"/>
      <c r="AGT34" s="439"/>
      <c r="AGU34" s="439"/>
      <c r="AGV34" s="439"/>
      <c r="AGW34" s="439"/>
      <c r="AGX34" s="439"/>
      <c r="AGY34" s="439"/>
      <c r="AGZ34" s="439"/>
      <c r="AHA34" s="439"/>
      <c r="AHB34" s="439"/>
      <c r="AHC34" s="439"/>
      <c r="AHD34" s="439"/>
      <c r="AHE34" s="439"/>
      <c r="AHF34" s="439"/>
      <c r="AHG34" s="439"/>
      <c r="AHH34" s="439"/>
      <c r="AHI34" s="439"/>
      <c r="AHJ34" s="439"/>
      <c r="AHK34" s="439"/>
      <c r="AHL34" s="439"/>
      <c r="AHM34" s="439"/>
      <c r="AHN34" s="439"/>
      <c r="AHO34" s="439"/>
      <c r="AHP34" s="439"/>
      <c r="AHQ34" s="439"/>
      <c r="AHR34" s="439"/>
      <c r="AHS34" s="439"/>
      <c r="AHT34" s="439"/>
      <c r="AHU34" s="439"/>
      <c r="AHV34" s="439"/>
      <c r="AHW34" s="439"/>
      <c r="AHX34" s="439"/>
      <c r="AHY34" s="439"/>
      <c r="AHZ34" s="439"/>
      <c r="AIA34" s="439"/>
      <c r="AIB34" s="439"/>
      <c r="AIC34" s="439"/>
      <c r="AID34" s="439"/>
      <c r="AIE34" s="439"/>
      <c r="AIF34" s="439"/>
      <c r="AIG34" s="439"/>
      <c r="AIH34" s="439"/>
      <c r="AII34" s="439"/>
      <c r="AIJ34" s="439"/>
      <c r="AIK34" s="439"/>
      <c r="AIL34" s="439"/>
      <c r="AIM34" s="439"/>
      <c r="AIN34" s="439"/>
      <c r="AIO34" s="439"/>
      <c r="AIP34" s="439"/>
      <c r="AIQ34" s="439"/>
      <c r="AIR34" s="439"/>
      <c r="AIS34" s="439"/>
      <c r="AIT34" s="439"/>
      <c r="AIU34" s="439"/>
      <c r="AIV34" s="439"/>
      <c r="AIW34" s="439"/>
      <c r="AIX34" s="439"/>
      <c r="AIY34" s="439"/>
      <c r="AIZ34" s="439"/>
      <c r="AJA34" s="439"/>
      <c r="AJB34" s="439"/>
      <c r="AJC34" s="439"/>
      <c r="AJD34" s="439"/>
      <c r="AJE34" s="439"/>
      <c r="AJF34" s="439"/>
      <c r="AJG34" s="439"/>
      <c r="AJH34" s="439"/>
      <c r="AJI34" s="439"/>
      <c r="AJJ34" s="439"/>
      <c r="AJK34" s="439"/>
      <c r="AJL34" s="439"/>
      <c r="AJM34" s="439"/>
      <c r="AJN34" s="439"/>
      <c r="AJO34" s="439"/>
      <c r="AJP34" s="439"/>
      <c r="AJQ34" s="439"/>
      <c r="AJR34" s="439"/>
      <c r="AJS34" s="439"/>
      <c r="AJT34" s="439"/>
      <c r="AJU34" s="439"/>
      <c r="AJV34" s="439"/>
      <c r="AJW34" s="439"/>
      <c r="AJX34" s="439"/>
      <c r="AJY34" s="439"/>
      <c r="AJZ34" s="439"/>
      <c r="AKA34" s="439"/>
      <c r="AKB34" s="439"/>
      <c r="AKC34" s="439"/>
      <c r="AKD34" s="439"/>
      <c r="AKE34" s="439"/>
      <c r="AKF34" s="439"/>
      <c r="AKG34" s="439"/>
      <c r="AKH34" s="439"/>
      <c r="AKI34" s="439"/>
      <c r="AKJ34" s="439"/>
      <c r="AKK34" s="439"/>
      <c r="AKL34" s="439"/>
      <c r="AKM34" s="439"/>
      <c r="AKN34" s="439"/>
      <c r="AKO34" s="439"/>
      <c r="AKP34" s="439"/>
      <c r="AKQ34" s="439"/>
      <c r="AKR34" s="439"/>
      <c r="AKS34" s="439"/>
      <c r="AKT34" s="439"/>
      <c r="AKU34" s="439"/>
      <c r="AKV34" s="439"/>
      <c r="AKW34" s="439"/>
      <c r="AKX34" s="439"/>
      <c r="AKY34" s="439"/>
      <c r="AKZ34" s="439"/>
      <c r="ALA34" s="439"/>
      <c r="ALB34" s="439"/>
      <c r="ALC34" s="439"/>
      <c r="ALD34" s="439"/>
      <c r="ALE34" s="439"/>
      <c r="ALF34" s="439"/>
      <c r="ALG34" s="439"/>
      <c r="ALH34" s="439"/>
      <c r="ALI34" s="439"/>
      <c r="ALJ34" s="439"/>
      <c r="ALK34" s="439"/>
      <c r="ALL34" s="439"/>
      <c r="ALM34" s="439"/>
      <c r="ALN34" s="439"/>
      <c r="ALO34" s="439"/>
      <c r="ALP34" s="439"/>
      <c r="ALQ34" s="439"/>
      <c r="ALR34" s="439"/>
      <c r="ALS34" s="439"/>
      <c r="ALT34" s="439"/>
      <c r="ALU34" s="439"/>
      <c r="ALV34" s="439"/>
      <c r="ALW34" s="439"/>
      <c r="ALX34" s="439"/>
      <c r="ALY34" s="439"/>
      <c r="ALZ34" s="439"/>
      <c r="AMA34" s="439"/>
      <c r="AMB34" s="439"/>
      <c r="AMC34" s="439"/>
      <c r="AMD34" s="439"/>
      <c r="AME34" s="439"/>
      <c r="AMF34" s="439"/>
      <c r="AMG34" s="439"/>
      <c r="AMH34" s="439"/>
      <c r="AMI34" s="439"/>
      <c r="AMJ34" s="439"/>
    </row>
    <row r="35" spans="1:1024" customFormat="1">
      <c r="A35" s="900"/>
      <c r="B35" s="901"/>
      <c r="C35" s="885"/>
      <c r="D35" s="894"/>
      <c r="E35" s="1270"/>
      <c r="F35" s="896"/>
      <c r="G35" s="439"/>
      <c r="H35" s="439"/>
      <c r="I35" s="439"/>
      <c r="J35" s="439"/>
      <c r="K35" s="439"/>
      <c r="L35" s="439"/>
      <c r="M35" s="439"/>
      <c r="N35" s="439"/>
      <c r="O35" s="439"/>
      <c r="P35" s="439"/>
      <c r="Q35" s="439"/>
      <c r="R35" s="439"/>
      <c r="S35" s="439"/>
      <c r="T35" s="439"/>
      <c r="U35" s="439"/>
      <c r="V35" s="439"/>
      <c r="W35" s="439"/>
      <c r="X35" s="439"/>
      <c r="Y35" s="439"/>
      <c r="Z35" s="439"/>
      <c r="AA35" s="439"/>
      <c r="AB35" s="439"/>
      <c r="AC35" s="439"/>
      <c r="AD35" s="439"/>
      <c r="AE35" s="439"/>
      <c r="AF35" s="439"/>
      <c r="AG35" s="439"/>
      <c r="AH35" s="439"/>
      <c r="AI35" s="439"/>
      <c r="AJ35" s="439"/>
      <c r="AK35" s="439"/>
      <c r="AL35" s="439"/>
      <c r="AM35" s="439"/>
      <c r="AN35" s="439"/>
      <c r="AO35" s="439"/>
      <c r="AP35" s="439"/>
      <c r="AQ35" s="439"/>
      <c r="AR35" s="439"/>
      <c r="AS35" s="439"/>
      <c r="AT35" s="439"/>
      <c r="AU35" s="439"/>
      <c r="AV35" s="439"/>
      <c r="AW35" s="439"/>
      <c r="AX35" s="439"/>
      <c r="AY35" s="439"/>
      <c r="AZ35" s="439"/>
      <c r="BA35" s="439"/>
      <c r="BB35" s="439"/>
      <c r="BC35" s="439"/>
      <c r="BD35" s="439"/>
      <c r="BE35" s="439"/>
      <c r="BF35" s="439"/>
      <c r="BG35" s="439"/>
      <c r="BH35" s="439"/>
      <c r="BI35" s="439"/>
      <c r="BJ35" s="439"/>
      <c r="BK35" s="439"/>
      <c r="BL35" s="439"/>
      <c r="BM35" s="439"/>
      <c r="BN35" s="439"/>
      <c r="BO35" s="439"/>
      <c r="BP35" s="439"/>
      <c r="BQ35" s="439"/>
      <c r="BR35" s="439"/>
      <c r="BS35" s="439"/>
      <c r="BT35" s="439"/>
      <c r="BU35" s="439"/>
      <c r="BV35" s="439"/>
      <c r="BW35" s="439"/>
      <c r="BX35" s="439"/>
      <c r="BY35" s="439"/>
      <c r="BZ35" s="439"/>
      <c r="CA35" s="439"/>
      <c r="CB35" s="439"/>
      <c r="CC35" s="439"/>
      <c r="CD35" s="439"/>
      <c r="CE35" s="439"/>
      <c r="CF35" s="439"/>
      <c r="CG35" s="439"/>
      <c r="CH35" s="439"/>
      <c r="CI35" s="439"/>
      <c r="CJ35" s="439"/>
      <c r="CK35" s="439"/>
      <c r="CL35" s="439"/>
      <c r="CM35" s="439"/>
      <c r="CN35" s="439"/>
      <c r="CO35" s="439"/>
      <c r="CP35" s="439"/>
      <c r="CQ35" s="439"/>
      <c r="CR35" s="439"/>
      <c r="CS35" s="439"/>
      <c r="CT35" s="439"/>
      <c r="CU35" s="439"/>
      <c r="CV35" s="439"/>
      <c r="CW35" s="439"/>
      <c r="CX35" s="439"/>
      <c r="CY35" s="439"/>
      <c r="CZ35" s="439"/>
      <c r="DA35" s="439"/>
      <c r="DB35" s="439"/>
      <c r="DC35" s="439"/>
      <c r="DD35" s="439"/>
      <c r="DE35" s="439"/>
      <c r="DF35" s="439"/>
      <c r="DG35" s="439"/>
      <c r="DH35" s="439"/>
      <c r="DI35" s="439"/>
      <c r="DJ35" s="439"/>
      <c r="DK35" s="439"/>
      <c r="DL35" s="439"/>
      <c r="DM35" s="439"/>
      <c r="DN35" s="439"/>
      <c r="DO35" s="439"/>
      <c r="DP35" s="439"/>
      <c r="DQ35" s="439"/>
      <c r="DR35" s="439"/>
      <c r="DS35" s="439"/>
      <c r="DT35" s="439"/>
      <c r="DU35" s="439"/>
      <c r="DV35" s="439"/>
      <c r="DW35" s="439"/>
      <c r="DX35" s="439"/>
      <c r="DY35" s="439"/>
      <c r="DZ35" s="439"/>
      <c r="EA35" s="439"/>
      <c r="EB35" s="439"/>
      <c r="EC35" s="439"/>
      <c r="ED35" s="439"/>
      <c r="EE35" s="439"/>
      <c r="EF35" s="439"/>
      <c r="EG35" s="439"/>
      <c r="EH35" s="439"/>
      <c r="EI35" s="439"/>
      <c r="EJ35" s="439"/>
      <c r="EK35" s="439"/>
      <c r="EL35" s="439"/>
      <c r="EM35" s="439"/>
      <c r="EN35" s="439"/>
      <c r="EO35" s="439"/>
      <c r="EP35" s="439"/>
      <c r="EQ35" s="439"/>
      <c r="ER35" s="439"/>
      <c r="ES35" s="439"/>
      <c r="ET35" s="439"/>
      <c r="EU35" s="439"/>
      <c r="EV35" s="439"/>
      <c r="EW35" s="439"/>
      <c r="EX35" s="439"/>
      <c r="EY35" s="439"/>
      <c r="EZ35" s="439"/>
      <c r="FA35" s="439"/>
      <c r="FB35" s="439"/>
      <c r="FC35" s="439"/>
      <c r="FD35" s="439"/>
      <c r="FE35" s="439"/>
      <c r="FF35" s="439"/>
      <c r="FG35" s="439"/>
      <c r="FH35" s="439"/>
      <c r="FI35" s="439"/>
      <c r="FJ35" s="439"/>
      <c r="FK35" s="439"/>
      <c r="FL35" s="439"/>
      <c r="FM35" s="439"/>
      <c r="FN35" s="439"/>
      <c r="FO35" s="439"/>
      <c r="FP35" s="439"/>
      <c r="FQ35" s="439"/>
      <c r="FR35" s="439"/>
      <c r="FS35" s="439"/>
      <c r="FT35" s="439"/>
      <c r="FU35" s="439"/>
      <c r="FV35" s="439"/>
      <c r="FW35" s="439"/>
      <c r="FX35" s="439"/>
      <c r="FY35" s="439"/>
      <c r="FZ35" s="439"/>
      <c r="GA35" s="439"/>
      <c r="GB35" s="439"/>
      <c r="GC35" s="439"/>
      <c r="GD35" s="439"/>
      <c r="GE35" s="439"/>
      <c r="GF35" s="439"/>
      <c r="GG35" s="439"/>
      <c r="GH35" s="439"/>
      <c r="GI35" s="439"/>
      <c r="GJ35" s="439"/>
      <c r="GK35" s="439"/>
      <c r="GL35" s="439"/>
      <c r="GM35" s="439"/>
      <c r="GN35" s="439"/>
      <c r="GO35" s="439"/>
      <c r="GP35" s="439"/>
      <c r="GQ35" s="439"/>
      <c r="GR35" s="439"/>
      <c r="GS35" s="439"/>
      <c r="GT35" s="439"/>
      <c r="GU35" s="439"/>
      <c r="GV35" s="439"/>
      <c r="GW35" s="439"/>
      <c r="GX35" s="439"/>
      <c r="GY35" s="439"/>
      <c r="GZ35" s="439"/>
      <c r="HA35" s="439"/>
      <c r="HB35" s="439"/>
      <c r="HC35" s="439"/>
      <c r="HD35" s="439"/>
      <c r="HE35" s="439"/>
      <c r="HF35" s="439"/>
      <c r="HG35" s="439"/>
      <c r="HH35" s="439"/>
      <c r="HI35" s="439"/>
      <c r="HJ35" s="439"/>
      <c r="HK35" s="439"/>
      <c r="HL35" s="439"/>
      <c r="HM35" s="439"/>
      <c r="HN35" s="439"/>
      <c r="HO35" s="439"/>
      <c r="HP35" s="439"/>
      <c r="HQ35" s="439"/>
      <c r="HR35" s="439"/>
      <c r="HS35" s="439"/>
      <c r="HT35" s="439"/>
      <c r="HU35" s="439"/>
      <c r="HV35" s="439"/>
      <c r="HW35" s="439"/>
      <c r="HX35" s="439"/>
      <c r="HY35" s="439"/>
      <c r="HZ35" s="439"/>
      <c r="IA35" s="439"/>
      <c r="IB35" s="439"/>
      <c r="IC35" s="439"/>
      <c r="ID35" s="439"/>
      <c r="IE35" s="439"/>
      <c r="IF35" s="439"/>
      <c r="IG35" s="439"/>
      <c r="IH35" s="439"/>
      <c r="II35" s="439"/>
      <c r="IJ35" s="439"/>
      <c r="IK35" s="439"/>
      <c r="IL35" s="439"/>
      <c r="IM35" s="439"/>
      <c r="IN35" s="439"/>
      <c r="IO35" s="439"/>
      <c r="IP35" s="439"/>
      <c r="IQ35" s="439"/>
      <c r="IR35" s="439"/>
      <c r="IS35" s="439"/>
      <c r="IT35" s="439"/>
      <c r="IU35" s="439"/>
      <c r="IV35" s="439"/>
      <c r="IW35" s="439"/>
      <c r="IX35" s="439"/>
      <c r="IY35" s="439"/>
      <c r="IZ35" s="439"/>
      <c r="JA35" s="439"/>
      <c r="JB35" s="439"/>
      <c r="JC35" s="439"/>
      <c r="JD35" s="439"/>
      <c r="JE35" s="439"/>
      <c r="JF35" s="439"/>
      <c r="JG35" s="439"/>
      <c r="JH35" s="439"/>
      <c r="JI35" s="439"/>
      <c r="JJ35" s="439"/>
      <c r="JK35" s="439"/>
      <c r="JL35" s="439"/>
      <c r="JM35" s="439"/>
      <c r="JN35" s="439"/>
      <c r="JO35" s="439"/>
      <c r="JP35" s="439"/>
      <c r="JQ35" s="439"/>
      <c r="JR35" s="439"/>
      <c r="JS35" s="439"/>
      <c r="JT35" s="439"/>
      <c r="JU35" s="439"/>
      <c r="JV35" s="439"/>
      <c r="JW35" s="439"/>
      <c r="JX35" s="439"/>
      <c r="JY35" s="439"/>
      <c r="JZ35" s="439"/>
      <c r="KA35" s="439"/>
      <c r="KB35" s="439"/>
      <c r="KC35" s="439"/>
      <c r="KD35" s="439"/>
      <c r="KE35" s="439"/>
      <c r="KF35" s="439"/>
      <c r="KG35" s="439"/>
      <c r="KH35" s="439"/>
      <c r="KI35" s="439"/>
      <c r="KJ35" s="439"/>
      <c r="KK35" s="439"/>
      <c r="KL35" s="439"/>
      <c r="KM35" s="439"/>
      <c r="KN35" s="439"/>
      <c r="KO35" s="439"/>
      <c r="KP35" s="439"/>
      <c r="KQ35" s="439"/>
      <c r="KR35" s="439"/>
      <c r="KS35" s="439"/>
      <c r="KT35" s="439"/>
      <c r="KU35" s="439"/>
      <c r="KV35" s="439"/>
      <c r="KW35" s="439"/>
      <c r="KX35" s="439"/>
      <c r="KY35" s="439"/>
      <c r="KZ35" s="439"/>
      <c r="LA35" s="439"/>
      <c r="LB35" s="439"/>
      <c r="LC35" s="439"/>
      <c r="LD35" s="439"/>
      <c r="LE35" s="439"/>
      <c r="LF35" s="439"/>
      <c r="LG35" s="439"/>
      <c r="LH35" s="439"/>
      <c r="LI35" s="439"/>
      <c r="LJ35" s="439"/>
      <c r="LK35" s="439"/>
      <c r="LL35" s="439"/>
      <c r="LM35" s="439"/>
      <c r="LN35" s="439"/>
      <c r="LO35" s="439"/>
      <c r="LP35" s="439"/>
      <c r="LQ35" s="439"/>
      <c r="LR35" s="439"/>
      <c r="LS35" s="439"/>
      <c r="LT35" s="439"/>
      <c r="LU35" s="439"/>
      <c r="LV35" s="439"/>
      <c r="LW35" s="439"/>
      <c r="LX35" s="439"/>
      <c r="LY35" s="439"/>
      <c r="LZ35" s="439"/>
      <c r="MA35" s="439"/>
      <c r="MB35" s="439"/>
      <c r="MC35" s="439"/>
      <c r="MD35" s="439"/>
      <c r="ME35" s="439"/>
      <c r="MF35" s="439"/>
      <c r="MG35" s="439"/>
      <c r="MH35" s="439"/>
      <c r="MI35" s="439"/>
      <c r="MJ35" s="439"/>
      <c r="MK35" s="439"/>
      <c r="ML35" s="439"/>
      <c r="MM35" s="439"/>
      <c r="MN35" s="439"/>
      <c r="MO35" s="439"/>
      <c r="MP35" s="439"/>
      <c r="MQ35" s="439"/>
      <c r="MR35" s="439"/>
      <c r="MS35" s="439"/>
      <c r="MT35" s="439"/>
      <c r="MU35" s="439"/>
      <c r="MV35" s="439"/>
      <c r="MW35" s="439"/>
      <c r="MX35" s="439"/>
      <c r="MY35" s="439"/>
      <c r="MZ35" s="439"/>
      <c r="NA35" s="439"/>
      <c r="NB35" s="439"/>
      <c r="NC35" s="439"/>
      <c r="ND35" s="439"/>
      <c r="NE35" s="439"/>
      <c r="NF35" s="439"/>
      <c r="NG35" s="439"/>
      <c r="NH35" s="439"/>
      <c r="NI35" s="439"/>
      <c r="NJ35" s="439"/>
      <c r="NK35" s="439"/>
      <c r="NL35" s="439"/>
      <c r="NM35" s="439"/>
      <c r="NN35" s="439"/>
      <c r="NO35" s="439"/>
      <c r="NP35" s="439"/>
      <c r="NQ35" s="439"/>
      <c r="NR35" s="439"/>
      <c r="NS35" s="439"/>
      <c r="NT35" s="439"/>
      <c r="NU35" s="439"/>
      <c r="NV35" s="439"/>
      <c r="NW35" s="439"/>
      <c r="NX35" s="439"/>
      <c r="NY35" s="439"/>
      <c r="NZ35" s="439"/>
      <c r="OA35" s="439"/>
      <c r="OB35" s="439"/>
      <c r="OC35" s="439"/>
      <c r="OD35" s="439"/>
      <c r="OE35" s="439"/>
      <c r="OF35" s="439"/>
      <c r="OG35" s="439"/>
      <c r="OH35" s="439"/>
      <c r="OI35" s="439"/>
      <c r="OJ35" s="439"/>
      <c r="OK35" s="439"/>
      <c r="OL35" s="439"/>
      <c r="OM35" s="439"/>
      <c r="ON35" s="439"/>
      <c r="OO35" s="439"/>
      <c r="OP35" s="439"/>
      <c r="OQ35" s="439"/>
      <c r="OR35" s="439"/>
      <c r="OS35" s="439"/>
      <c r="OT35" s="439"/>
      <c r="OU35" s="439"/>
      <c r="OV35" s="439"/>
      <c r="OW35" s="439"/>
      <c r="OX35" s="439"/>
      <c r="OY35" s="439"/>
      <c r="OZ35" s="439"/>
      <c r="PA35" s="439"/>
      <c r="PB35" s="439"/>
      <c r="PC35" s="439"/>
      <c r="PD35" s="439"/>
      <c r="PE35" s="439"/>
      <c r="PF35" s="439"/>
      <c r="PG35" s="439"/>
      <c r="PH35" s="439"/>
      <c r="PI35" s="439"/>
      <c r="PJ35" s="439"/>
      <c r="PK35" s="439"/>
      <c r="PL35" s="439"/>
      <c r="PM35" s="439"/>
      <c r="PN35" s="439"/>
      <c r="PO35" s="439"/>
      <c r="PP35" s="439"/>
      <c r="PQ35" s="439"/>
      <c r="PR35" s="439"/>
      <c r="PS35" s="439"/>
      <c r="PT35" s="439"/>
      <c r="PU35" s="439"/>
      <c r="PV35" s="439"/>
      <c r="PW35" s="439"/>
      <c r="PX35" s="439"/>
      <c r="PY35" s="439"/>
      <c r="PZ35" s="439"/>
      <c r="QA35" s="439"/>
      <c r="QB35" s="439"/>
      <c r="QC35" s="439"/>
      <c r="QD35" s="439"/>
      <c r="QE35" s="439"/>
      <c r="QF35" s="439"/>
      <c r="QG35" s="439"/>
      <c r="QH35" s="439"/>
      <c r="QI35" s="439"/>
      <c r="QJ35" s="439"/>
      <c r="QK35" s="439"/>
      <c r="QL35" s="439"/>
      <c r="QM35" s="439"/>
      <c r="QN35" s="439"/>
      <c r="QO35" s="439"/>
      <c r="QP35" s="439"/>
      <c r="QQ35" s="439"/>
      <c r="QR35" s="439"/>
      <c r="QS35" s="439"/>
      <c r="QT35" s="439"/>
      <c r="QU35" s="439"/>
      <c r="QV35" s="439"/>
      <c r="QW35" s="439"/>
      <c r="QX35" s="439"/>
      <c r="QY35" s="439"/>
      <c r="QZ35" s="439"/>
      <c r="RA35" s="439"/>
      <c r="RB35" s="439"/>
      <c r="RC35" s="439"/>
      <c r="RD35" s="439"/>
      <c r="RE35" s="439"/>
      <c r="RF35" s="439"/>
      <c r="RG35" s="439"/>
      <c r="RH35" s="439"/>
      <c r="RI35" s="439"/>
      <c r="RJ35" s="439"/>
      <c r="RK35" s="439"/>
      <c r="RL35" s="439"/>
      <c r="RM35" s="439"/>
      <c r="RN35" s="439"/>
      <c r="RO35" s="439"/>
      <c r="RP35" s="439"/>
      <c r="RQ35" s="439"/>
      <c r="RR35" s="439"/>
      <c r="RS35" s="439"/>
      <c r="RT35" s="439"/>
      <c r="RU35" s="439"/>
      <c r="RV35" s="439"/>
      <c r="RW35" s="439"/>
      <c r="RX35" s="439"/>
      <c r="RY35" s="439"/>
      <c r="RZ35" s="439"/>
      <c r="SA35" s="439"/>
      <c r="SB35" s="439"/>
      <c r="SC35" s="439"/>
      <c r="SD35" s="439"/>
      <c r="SE35" s="439"/>
      <c r="SF35" s="439"/>
      <c r="SG35" s="439"/>
      <c r="SH35" s="439"/>
      <c r="SI35" s="439"/>
      <c r="SJ35" s="439"/>
      <c r="SK35" s="439"/>
      <c r="SL35" s="439"/>
      <c r="SM35" s="439"/>
      <c r="SN35" s="439"/>
      <c r="SO35" s="439"/>
      <c r="SP35" s="439"/>
      <c r="SQ35" s="439"/>
      <c r="SR35" s="439"/>
      <c r="SS35" s="439"/>
      <c r="ST35" s="439"/>
      <c r="SU35" s="439"/>
      <c r="SV35" s="439"/>
      <c r="SW35" s="439"/>
      <c r="SX35" s="439"/>
      <c r="SY35" s="439"/>
      <c r="SZ35" s="439"/>
      <c r="TA35" s="439"/>
      <c r="TB35" s="439"/>
      <c r="TC35" s="439"/>
      <c r="TD35" s="439"/>
      <c r="TE35" s="439"/>
      <c r="TF35" s="439"/>
      <c r="TG35" s="439"/>
      <c r="TH35" s="439"/>
      <c r="TI35" s="439"/>
      <c r="TJ35" s="439"/>
      <c r="TK35" s="439"/>
      <c r="TL35" s="439"/>
      <c r="TM35" s="439"/>
      <c r="TN35" s="439"/>
      <c r="TO35" s="439"/>
      <c r="TP35" s="439"/>
      <c r="TQ35" s="439"/>
      <c r="TR35" s="439"/>
      <c r="TS35" s="439"/>
      <c r="TT35" s="439"/>
      <c r="TU35" s="439"/>
      <c r="TV35" s="439"/>
      <c r="TW35" s="439"/>
      <c r="TX35" s="439"/>
      <c r="TY35" s="439"/>
      <c r="TZ35" s="439"/>
      <c r="UA35" s="439"/>
      <c r="UB35" s="439"/>
      <c r="UC35" s="439"/>
      <c r="UD35" s="439"/>
      <c r="UE35" s="439"/>
      <c r="UF35" s="439"/>
      <c r="UG35" s="439"/>
      <c r="UH35" s="439"/>
      <c r="UI35" s="439"/>
      <c r="UJ35" s="439"/>
      <c r="UK35" s="439"/>
      <c r="UL35" s="439"/>
      <c r="UM35" s="439"/>
      <c r="UN35" s="439"/>
      <c r="UO35" s="439"/>
      <c r="UP35" s="439"/>
      <c r="UQ35" s="439"/>
      <c r="UR35" s="439"/>
      <c r="US35" s="439"/>
      <c r="UT35" s="439"/>
      <c r="UU35" s="439"/>
      <c r="UV35" s="439"/>
      <c r="UW35" s="439"/>
      <c r="UX35" s="439"/>
      <c r="UY35" s="439"/>
      <c r="UZ35" s="439"/>
      <c r="VA35" s="439"/>
      <c r="VB35" s="439"/>
      <c r="VC35" s="439"/>
      <c r="VD35" s="439"/>
      <c r="VE35" s="439"/>
      <c r="VF35" s="439"/>
      <c r="VG35" s="439"/>
      <c r="VH35" s="439"/>
      <c r="VI35" s="439"/>
      <c r="VJ35" s="439"/>
      <c r="VK35" s="439"/>
      <c r="VL35" s="439"/>
      <c r="VM35" s="439"/>
      <c r="VN35" s="439"/>
      <c r="VO35" s="439"/>
      <c r="VP35" s="439"/>
      <c r="VQ35" s="439"/>
      <c r="VR35" s="439"/>
      <c r="VS35" s="439"/>
      <c r="VT35" s="439"/>
      <c r="VU35" s="439"/>
      <c r="VV35" s="439"/>
      <c r="VW35" s="439"/>
      <c r="VX35" s="439"/>
      <c r="VY35" s="439"/>
      <c r="VZ35" s="439"/>
      <c r="WA35" s="439"/>
      <c r="WB35" s="439"/>
      <c r="WC35" s="439"/>
      <c r="WD35" s="439"/>
      <c r="WE35" s="439"/>
      <c r="WF35" s="439"/>
      <c r="WG35" s="439"/>
      <c r="WH35" s="439"/>
      <c r="WI35" s="439"/>
      <c r="WJ35" s="439"/>
      <c r="WK35" s="439"/>
      <c r="WL35" s="439"/>
      <c r="WM35" s="439"/>
      <c r="WN35" s="439"/>
      <c r="WO35" s="439"/>
      <c r="WP35" s="439"/>
      <c r="WQ35" s="439"/>
      <c r="WR35" s="439"/>
      <c r="WS35" s="439"/>
      <c r="WT35" s="439"/>
      <c r="WU35" s="439"/>
      <c r="WV35" s="439"/>
      <c r="WW35" s="439"/>
      <c r="WX35" s="439"/>
      <c r="WY35" s="439"/>
      <c r="WZ35" s="439"/>
      <c r="XA35" s="439"/>
      <c r="XB35" s="439"/>
      <c r="XC35" s="439"/>
      <c r="XD35" s="439"/>
      <c r="XE35" s="439"/>
      <c r="XF35" s="439"/>
      <c r="XG35" s="439"/>
      <c r="XH35" s="439"/>
      <c r="XI35" s="439"/>
      <c r="XJ35" s="439"/>
      <c r="XK35" s="439"/>
      <c r="XL35" s="439"/>
      <c r="XM35" s="439"/>
      <c r="XN35" s="439"/>
      <c r="XO35" s="439"/>
      <c r="XP35" s="439"/>
      <c r="XQ35" s="439"/>
      <c r="XR35" s="439"/>
      <c r="XS35" s="439"/>
      <c r="XT35" s="439"/>
      <c r="XU35" s="439"/>
      <c r="XV35" s="439"/>
      <c r="XW35" s="439"/>
      <c r="XX35" s="439"/>
      <c r="XY35" s="439"/>
      <c r="XZ35" s="439"/>
      <c r="YA35" s="439"/>
      <c r="YB35" s="439"/>
      <c r="YC35" s="439"/>
      <c r="YD35" s="439"/>
      <c r="YE35" s="439"/>
      <c r="YF35" s="439"/>
      <c r="YG35" s="439"/>
      <c r="YH35" s="439"/>
      <c r="YI35" s="439"/>
      <c r="YJ35" s="439"/>
      <c r="YK35" s="439"/>
      <c r="YL35" s="439"/>
      <c r="YM35" s="439"/>
      <c r="YN35" s="439"/>
      <c r="YO35" s="439"/>
      <c r="YP35" s="439"/>
      <c r="YQ35" s="439"/>
      <c r="YR35" s="439"/>
      <c r="YS35" s="439"/>
      <c r="YT35" s="439"/>
      <c r="YU35" s="439"/>
      <c r="YV35" s="439"/>
      <c r="YW35" s="439"/>
      <c r="YX35" s="439"/>
      <c r="YY35" s="439"/>
      <c r="YZ35" s="439"/>
      <c r="ZA35" s="439"/>
      <c r="ZB35" s="439"/>
      <c r="ZC35" s="439"/>
      <c r="ZD35" s="439"/>
      <c r="ZE35" s="439"/>
      <c r="ZF35" s="439"/>
      <c r="ZG35" s="439"/>
      <c r="ZH35" s="439"/>
      <c r="ZI35" s="439"/>
      <c r="ZJ35" s="439"/>
      <c r="ZK35" s="439"/>
      <c r="ZL35" s="439"/>
      <c r="ZM35" s="439"/>
      <c r="ZN35" s="439"/>
      <c r="ZO35" s="439"/>
      <c r="ZP35" s="439"/>
      <c r="ZQ35" s="439"/>
      <c r="ZR35" s="439"/>
      <c r="ZS35" s="439"/>
      <c r="ZT35" s="439"/>
      <c r="ZU35" s="439"/>
      <c r="ZV35" s="439"/>
      <c r="ZW35" s="439"/>
      <c r="ZX35" s="439"/>
      <c r="ZY35" s="439"/>
      <c r="ZZ35" s="439"/>
      <c r="AAA35" s="439"/>
      <c r="AAB35" s="439"/>
      <c r="AAC35" s="439"/>
      <c r="AAD35" s="439"/>
      <c r="AAE35" s="439"/>
      <c r="AAF35" s="439"/>
      <c r="AAG35" s="439"/>
      <c r="AAH35" s="439"/>
      <c r="AAI35" s="439"/>
      <c r="AAJ35" s="439"/>
      <c r="AAK35" s="439"/>
      <c r="AAL35" s="439"/>
      <c r="AAM35" s="439"/>
      <c r="AAN35" s="439"/>
      <c r="AAO35" s="439"/>
      <c r="AAP35" s="439"/>
      <c r="AAQ35" s="439"/>
      <c r="AAR35" s="439"/>
      <c r="AAS35" s="439"/>
      <c r="AAT35" s="439"/>
      <c r="AAU35" s="439"/>
      <c r="AAV35" s="439"/>
      <c r="AAW35" s="439"/>
      <c r="AAX35" s="439"/>
      <c r="AAY35" s="439"/>
      <c r="AAZ35" s="439"/>
      <c r="ABA35" s="439"/>
      <c r="ABB35" s="439"/>
      <c r="ABC35" s="439"/>
      <c r="ABD35" s="439"/>
      <c r="ABE35" s="439"/>
      <c r="ABF35" s="439"/>
      <c r="ABG35" s="439"/>
      <c r="ABH35" s="439"/>
      <c r="ABI35" s="439"/>
      <c r="ABJ35" s="439"/>
      <c r="ABK35" s="439"/>
      <c r="ABL35" s="439"/>
      <c r="ABM35" s="439"/>
      <c r="ABN35" s="439"/>
      <c r="ABO35" s="439"/>
      <c r="ABP35" s="439"/>
      <c r="ABQ35" s="439"/>
      <c r="ABR35" s="439"/>
      <c r="ABS35" s="439"/>
      <c r="ABT35" s="439"/>
      <c r="ABU35" s="439"/>
      <c r="ABV35" s="439"/>
      <c r="ABW35" s="439"/>
      <c r="ABX35" s="439"/>
      <c r="ABY35" s="439"/>
      <c r="ABZ35" s="439"/>
      <c r="ACA35" s="439"/>
      <c r="ACB35" s="439"/>
      <c r="ACC35" s="439"/>
      <c r="ACD35" s="439"/>
      <c r="ACE35" s="439"/>
      <c r="ACF35" s="439"/>
      <c r="ACG35" s="439"/>
      <c r="ACH35" s="439"/>
      <c r="ACI35" s="439"/>
      <c r="ACJ35" s="439"/>
      <c r="ACK35" s="439"/>
      <c r="ACL35" s="439"/>
      <c r="ACM35" s="439"/>
      <c r="ACN35" s="439"/>
      <c r="ACO35" s="439"/>
      <c r="ACP35" s="439"/>
      <c r="ACQ35" s="439"/>
      <c r="ACR35" s="439"/>
      <c r="ACS35" s="439"/>
      <c r="ACT35" s="439"/>
      <c r="ACU35" s="439"/>
      <c r="ACV35" s="439"/>
      <c r="ACW35" s="439"/>
      <c r="ACX35" s="439"/>
      <c r="ACY35" s="439"/>
      <c r="ACZ35" s="439"/>
      <c r="ADA35" s="439"/>
      <c r="ADB35" s="439"/>
      <c r="ADC35" s="439"/>
      <c r="ADD35" s="439"/>
      <c r="ADE35" s="439"/>
      <c r="ADF35" s="439"/>
      <c r="ADG35" s="439"/>
      <c r="ADH35" s="439"/>
      <c r="ADI35" s="439"/>
      <c r="ADJ35" s="439"/>
      <c r="ADK35" s="439"/>
      <c r="ADL35" s="439"/>
      <c r="ADM35" s="439"/>
      <c r="ADN35" s="439"/>
      <c r="ADO35" s="439"/>
      <c r="ADP35" s="439"/>
      <c r="ADQ35" s="439"/>
      <c r="ADR35" s="439"/>
      <c r="ADS35" s="439"/>
      <c r="ADT35" s="439"/>
      <c r="ADU35" s="439"/>
      <c r="ADV35" s="439"/>
      <c r="ADW35" s="439"/>
      <c r="ADX35" s="439"/>
      <c r="ADY35" s="439"/>
      <c r="ADZ35" s="439"/>
      <c r="AEA35" s="439"/>
      <c r="AEB35" s="439"/>
      <c r="AEC35" s="439"/>
      <c r="AED35" s="439"/>
      <c r="AEE35" s="439"/>
      <c r="AEF35" s="439"/>
      <c r="AEG35" s="439"/>
      <c r="AEH35" s="439"/>
      <c r="AEI35" s="439"/>
      <c r="AEJ35" s="439"/>
      <c r="AEK35" s="439"/>
      <c r="AEL35" s="439"/>
      <c r="AEM35" s="439"/>
      <c r="AEN35" s="439"/>
      <c r="AEO35" s="439"/>
      <c r="AEP35" s="439"/>
      <c r="AEQ35" s="439"/>
      <c r="AER35" s="439"/>
      <c r="AES35" s="439"/>
      <c r="AET35" s="439"/>
      <c r="AEU35" s="439"/>
      <c r="AEV35" s="439"/>
      <c r="AEW35" s="439"/>
      <c r="AEX35" s="439"/>
      <c r="AEY35" s="439"/>
      <c r="AEZ35" s="439"/>
      <c r="AFA35" s="439"/>
      <c r="AFB35" s="439"/>
      <c r="AFC35" s="439"/>
      <c r="AFD35" s="439"/>
      <c r="AFE35" s="439"/>
      <c r="AFF35" s="439"/>
      <c r="AFG35" s="439"/>
      <c r="AFH35" s="439"/>
      <c r="AFI35" s="439"/>
      <c r="AFJ35" s="439"/>
      <c r="AFK35" s="439"/>
      <c r="AFL35" s="439"/>
      <c r="AFM35" s="439"/>
      <c r="AFN35" s="439"/>
      <c r="AFO35" s="439"/>
      <c r="AFP35" s="439"/>
      <c r="AFQ35" s="439"/>
      <c r="AFR35" s="439"/>
      <c r="AFS35" s="439"/>
      <c r="AFT35" s="439"/>
      <c r="AFU35" s="439"/>
      <c r="AFV35" s="439"/>
      <c r="AFW35" s="439"/>
      <c r="AFX35" s="439"/>
      <c r="AFY35" s="439"/>
      <c r="AFZ35" s="439"/>
      <c r="AGA35" s="439"/>
      <c r="AGB35" s="439"/>
      <c r="AGC35" s="439"/>
      <c r="AGD35" s="439"/>
      <c r="AGE35" s="439"/>
      <c r="AGF35" s="439"/>
      <c r="AGG35" s="439"/>
      <c r="AGH35" s="439"/>
      <c r="AGI35" s="439"/>
      <c r="AGJ35" s="439"/>
      <c r="AGK35" s="439"/>
      <c r="AGL35" s="439"/>
      <c r="AGM35" s="439"/>
      <c r="AGN35" s="439"/>
      <c r="AGO35" s="439"/>
      <c r="AGP35" s="439"/>
      <c r="AGQ35" s="439"/>
      <c r="AGR35" s="439"/>
      <c r="AGS35" s="439"/>
      <c r="AGT35" s="439"/>
      <c r="AGU35" s="439"/>
      <c r="AGV35" s="439"/>
      <c r="AGW35" s="439"/>
      <c r="AGX35" s="439"/>
      <c r="AGY35" s="439"/>
      <c r="AGZ35" s="439"/>
      <c r="AHA35" s="439"/>
      <c r="AHB35" s="439"/>
      <c r="AHC35" s="439"/>
      <c r="AHD35" s="439"/>
      <c r="AHE35" s="439"/>
      <c r="AHF35" s="439"/>
      <c r="AHG35" s="439"/>
      <c r="AHH35" s="439"/>
      <c r="AHI35" s="439"/>
      <c r="AHJ35" s="439"/>
      <c r="AHK35" s="439"/>
      <c r="AHL35" s="439"/>
      <c r="AHM35" s="439"/>
      <c r="AHN35" s="439"/>
      <c r="AHO35" s="439"/>
      <c r="AHP35" s="439"/>
      <c r="AHQ35" s="439"/>
      <c r="AHR35" s="439"/>
      <c r="AHS35" s="439"/>
      <c r="AHT35" s="439"/>
      <c r="AHU35" s="439"/>
      <c r="AHV35" s="439"/>
      <c r="AHW35" s="439"/>
      <c r="AHX35" s="439"/>
      <c r="AHY35" s="439"/>
      <c r="AHZ35" s="439"/>
      <c r="AIA35" s="439"/>
      <c r="AIB35" s="439"/>
      <c r="AIC35" s="439"/>
      <c r="AID35" s="439"/>
      <c r="AIE35" s="439"/>
      <c r="AIF35" s="439"/>
      <c r="AIG35" s="439"/>
      <c r="AIH35" s="439"/>
      <c r="AII35" s="439"/>
      <c r="AIJ35" s="439"/>
      <c r="AIK35" s="439"/>
      <c r="AIL35" s="439"/>
      <c r="AIM35" s="439"/>
      <c r="AIN35" s="439"/>
      <c r="AIO35" s="439"/>
      <c r="AIP35" s="439"/>
      <c r="AIQ35" s="439"/>
      <c r="AIR35" s="439"/>
      <c r="AIS35" s="439"/>
      <c r="AIT35" s="439"/>
      <c r="AIU35" s="439"/>
      <c r="AIV35" s="439"/>
      <c r="AIW35" s="439"/>
      <c r="AIX35" s="439"/>
      <c r="AIY35" s="439"/>
      <c r="AIZ35" s="439"/>
      <c r="AJA35" s="439"/>
      <c r="AJB35" s="439"/>
      <c r="AJC35" s="439"/>
      <c r="AJD35" s="439"/>
      <c r="AJE35" s="439"/>
      <c r="AJF35" s="439"/>
      <c r="AJG35" s="439"/>
      <c r="AJH35" s="439"/>
      <c r="AJI35" s="439"/>
      <c r="AJJ35" s="439"/>
      <c r="AJK35" s="439"/>
      <c r="AJL35" s="439"/>
      <c r="AJM35" s="439"/>
      <c r="AJN35" s="439"/>
      <c r="AJO35" s="439"/>
      <c r="AJP35" s="439"/>
      <c r="AJQ35" s="439"/>
      <c r="AJR35" s="439"/>
      <c r="AJS35" s="439"/>
      <c r="AJT35" s="439"/>
      <c r="AJU35" s="439"/>
      <c r="AJV35" s="439"/>
      <c r="AJW35" s="439"/>
      <c r="AJX35" s="439"/>
      <c r="AJY35" s="439"/>
      <c r="AJZ35" s="439"/>
      <c r="AKA35" s="439"/>
      <c r="AKB35" s="439"/>
      <c r="AKC35" s="439"/>
      <c r="AKD35" s="439"/>
      <c r="AKE35" s="439"/>
      <c r="AKF35" s="439"/>
      <c r="AKG35" s="439"/>
      <c r="AKH35" s="439"/>
      <c r="AKI35" s="439"/>
      <c r="AKJ35" s="439"/>
      <c r="AKK35" s="439"/>
      <c r="AKL35" s="439"/>
      <c r="AKM35" s="439"/>
      <c r="AKN35" s="439"/>
      <c r="AKO35" s="439"/>
      <c r="AKP35" s="439"/>
      <c r="AKQ35" s="439"/>
      <c r="AKR35" s="439"/>
      <c r="AKS35" s="439"/>
      <c r="AKT35" s="439"/>
      <c r="AKU35" s="439"/>
      <c r="AKV35" s="439"/>
      <c r="AKW35" s="439"/>
      <c r="AKX35" s="439"/>
      <c r="AKY35" s="439"/>
      <c r="AKZ35" s="439"/>
      <c r="ALA35" s="439"/>
      <c r="ALB35" s="439"/>
      <c r="ALC35" s="439"/>
      <c r="ALD35" s="439"/>
      <c r="ALE35" s="439"/>
      <c r="ALF35" s="439"/>
      <c r="ALG35" s="439"/>
      <c r="ALH35" s="439"/>
      <c r="ALI35" s="439"/>
      <c r="ALJ35" s="439"/>
      <c r="ALK35" s="439"/>
      <c r="ALL35" s="439"/>
      <c r="ALM35" s="439"/>
      <c r="ALN35" s="439"/>
      <c r="ALO35" s="439"/>
      <c r="ALP35" s="439"/>
      <c r="ALQ35" s="439"/>
      <c r="ALR35" s="439"/>
      <c r="ALS35" s="439"/>
      <c r="ALT35" s="439"/>
      <c r="ALU35" s="439"/>
      <c r="ALV35" s="439"/>
      <c r="ALW35" s="439"/>
      <c r="ALX35" s="439"/>
      <c r="ALY35" s="439"/>
      <c r="ALZ35" s="439"/>
      <c r="AMA35" s="439"/>
      <c r="AMB35" s="439"/>
      <c r="AMC35" s="439"/>
      <c r="AMD35" s="439"/>
      <c r="AME35" s="439"/>
      <c r="AMF35" s="439"/>
      <c r="AMG35" s="439"/>
      <c r="AMH35" s="439"/>
      <c r="AMI35" s="439"/>
      <c r="AMJ35" s="439"/>
    </row>
    <row r="36" spans="1:1024" customFormat="1" ht="318.75">
      <c r="A36" s="898">
        <f>A34+1</f>
        <v>11</v>
      </c>
      <c r="B36" s="888" t="s">
        <v>5289</v>
      </c>
      <c r="C36" s="885" t="s">
        <v>16</v>
      </c>
      <c r="D36" s="894">
        <v>1</v>
      </c>
      <c r="E36" s="1270"/>
      <c r="F36" s="896">
        <f>+D36*E36</f>
        <v>0</v>
      </c>
      <c r="G36" s="439"/>
      <c r="H36" s="439"/>
      <c r="I36" s="439"/>
      <c r="J36" s="439"/>
      <c r="K36" s="439"/>
      <c r="L36" s="439"/>
      <c r="M36" s="439"/>
      <c r="N36" s="439"/>
      <c r="O36" s="439"/>
      <c r="P36" s="439"/>
      <c r="Q36" s="439"/>
      <c r="R36" s="439"/>
      <c r="S36" s="439"/>
      <c r="T36" s="439"/>
      <c r="U36" s="439"/>
      <c r="V36" s="439"/>
      <c r="W36" s="439"/>
      <c r="X36" s="439"/>
      <c r="Y36" s="439"/>
      <c r="Z36" s="439"/>
      <c r="AA36" s="439"/>
      <c r="AB36" s="439"/>
      <c r="AC36" s="439"/>
      <c r="AD36" s="439"/>
      <c r="AE36" s="439"/>
      <c r="AF36" s="439"/>
      <c r="AG36" s="439"/>
      <c r="AH36" s="439"/>
      <c r="AI36" s="439"/>
      <c r="AJ36" s="439"/>
      <c r="AK36" s="439"/>
      <c r="AL36" s="439"/>
      <c r="AM36" s="439"/>
      <c r="AN36" s="439"/>
      <c r="AO36" s="439"/>
      <c r="AP36" s="439"/>
      <c r="AQ36" s="439"/>
      <c r="AR36" s="439"/>
      <c r="AS36" s="439"/>
      <c r="AT36" s="439"/>
      <c r="AU36" s="439"/>
      <c r="AV36" s="439"/>
      <c r="AW36" s="439"/>
      <c r="AX36" s="439"/>
      <c r="AY36" s="439"/>
      <c r="AZ36" s="439"/>
      <c r="BA36" s="439"/>
      <c r="BB36" s="439"/>
      <c r="BC36" s="439"/>
      <c r="BD36" s="439"/>
      <c r="BE36" s="439"/>
      <c r="BF36" s="439"/>
      <c r="BG36" s="439"/>
      <c r="BH36" s="439"/>
      <c r="BI36" s="439"/>
      <c r="BJ36" s="439"/>
      <c r="BK36" s="439"/>
      <c r="BL36" s="439"/>
      <c r="BM36" s="439"/>
      <c r="BN36" s="439"/>
      <c r="BO36" s="439"/>
      <c r="BP36" s="439"/>
      <c r="BQ36" s="439"/>
      <c r="BR36" s="439"/>
      <c r="BS36" s="439"/>
      <c r="BT36" s="439"/>
      <c r="BU36" s="439"/>
      <c r="BV36" s="439"/>
      <c r="BW36" s="439"/>
      <c r="BX36" s="439"/>
      <c r="BY36" s="439"/>
      <c r="BZ36" s="439"/>
      <c r="CA36" s="439"/>
      <c r="CB36" s="439"/>
      <c r="CC36" s="439"/>
      <c r="CD36" s="439"/>
      <c r="CE36" s="439"/>
      <c r="CF36" s="439"/>
      <c r="CG36" s="439"/>
      <c r="CH36" s="439"/>
      <c r="CI36" s="439"/>
      <c r="CJ36" s="439"/>
      <c r="CK36" s="439"/>
      <c r="CL36" s="439"/>
      <c r="CM36" s="439"/>
      <c r="CN36" s="439"/>
      <c r="CO36" s="439"/>
      <c r="CP36" s="439"/>
      <c r="CQ36" s="439"/>
      <c r="CR36" s="439"/>
      <c r="CS36" s="439"/>
      <c r="CT36" s="439"/>
      <c r="CU36" s="439"/>
      <c r="CV36" s="439"/>
      <c r="CW36" s="439"/>
      <c r="CX36" s="439"/>
      <c r="CY36" s="439"/>
      <c r="CZ36" s="439"/>
      <c r="DA36" s="439"/>
      <c r="DB36" s="439"/>
      <c r="DC36" s="439"/>
      <c r="DD36" s="439"/>
      <c r="DE36" s="439"/>
      <c r="DF36" s="439"/>
      <c r="DG36" s="439"/>
      <c r="DH36" s="439"/>
      <c r="DI36" s="439"/>
      <c r="DJ36" s="439"/>
      <c r="DK36" s="439"/>
      <c r="DL36" s="439"/>
      <c r="DM36" s="439"/>
      <c r="DN36" s="439"/>
      <c r="DO36" s="439"/>
      <c r="DP36" s="439"/>
      <c r="DQ36" s="439"/>
      <c r="DR36" s="439"/>
      <c r="DS36" s="439"/>
      <c r="DT36" s="439"/>
      <c r="DU36" s="439"/>
      <c r="DV36" s="439"/>
      <c r="DW36" s="439"/>
      <c r="DX36" s="439"/>
      <c r="DY36" s="439"/>
      <c r="DZ36" s="439"/>
      <c r="EA36" s="439"/>
      <c r="EB36" s="439"/>
      <c r="EC36" s="439"/>
      <c r="ED36" s="439"/>
      <c r="EE36" s="439"/>
      <c r="EF36" s="439"/>
      <c r="EG36" s="439"/>
      <c r="EH36" s="439"/>
      <c r="EI36" s="439"/>
      <c r="EJ36" s="439"/>
      <c r="EK36" s="439"/>
      <c r="EL36" s="439"/>
      <c r="EM36" s="439"/>
      <c r="EN36" s="439"/>
      <c r="EO36" s="439"/>
      <c r="EP36" s="439"/>
      <c r="EQ36" s="439"/>
      <c r="ER36" s="439"/>
      <c r="ES36" s="439"/>
      <c r="ET36" s="439"/>
      <c r="EU36" s="439"/>
      <c r="EV36" s="439"/>
      <c r="EW36" s="439"/>
      <c r="EX36" s="439"/>
      <c r="EY36" s="439"/>
      <c r="EZ36" s="439"/>
      <c r="FA36" s="439"/>
      <c r="FB36" s="439"/>
      <c r="FC36" s="439"/>
      <c r="FD36" s="439"/>
      <c r="FE36" s="439"/>
      <c r="FF36" s="439"/>
      <c r="FG36" s="439"/>
      <c r="FH36" s="439"/>
      <c r="FI36" s="439"/>
      <c r="FJ36" s="439"/>
      <c r="FK36" s="439"/>
      <c r="FL36" s="439"/>
      <c r="FM36" s="439"/>
      <c r="FN36" s="439"/>
      <c r="FO36" s="439"/>
      <c r="FP36" s="439"/>
      <c r="FQ36" s="439"/>
      <c r="FR36" s="439"/>
      <c r="FS36" s="439"/>
      <c r="FT36" s="439"/>
      <c r="FU36" s="439"/>
      <c r="FV36" s="439"/>
      <c r="FW36" s="439"/>
      <c r="FX36" s="439"/>
      <c r="FY36" s="439"/>
      <c r="FZ36" s="439"/>
      <c r="GA36" s="439"/>
      <c r="GB36" s="439"/>
      <c r="GC36" s="439"/>
      <c r="GD36" s="439"/>
      <c r="GE36" s="439"/>
      <c r="GF36" s="439"/>
      <c r="GG36" s="439"/>
      <c r="GH36" s="439"/>
      <c r="GI36" s="439"/>
      <c r="GJ36" s="439"/>
      <c r="GK36" s="439"/>
      <c r="GL36" s="439"/>
      <c r="GM36" s="439"/>
      <c r="GN36" s="439"/>
      <c r="GO36" s="439"/>
      <c r="GP36" s="439"/>
      <c r="GQ36" s="439"/>
      <c r="GR36" s="439"/>
      <c r="GS36" s="439"/>
      <c r="GT36" s="439"/>
      <c r="GU36" s="439"/>
      <c r="GV36" s="439"/>
      <c r="GW36" s="439"/>
      <c r="GX36" s="439"/>
      <c r="GY36" s="439"/>
      <c r="GZ36" s="439"/>
      <c r="HA36" s="439"/>
      <c r="HB36" s="439"/>
      <c r="HC36" s="439"/>
      <c r="HD36" s="439"/>
      <c r="HE36" s="439"/>
      <c r="HF36" s="439"/>
      <c r="HG36" s="439"/>
      <c r="HH36" s="439"/>
      <c r="HI36" s="439"/>
      <c r="HJ36" s="439"/>
      <c r="HK36" s="439"/>
      <c r="HL36" s="439"/>
      <c r="HM36" s="439"/>
      <c r="HN36" s="439"/>
      <c r="HO36" s="439"/>
      <c r="HP36" s="439"/>
      <c r="HQ36" s="439"/>
      <c r="HR36" s="439"/>
      <c r="HS36" s="439"/>
      <c r="HT36" s="439"/>
      <c r="HU36" s="439"/>
      <c r="HV36" s="439"/>
      <c r="HW36" s="439"/>
      <c r="HX36" s="439"/>
      <c r="HY36" s="439"/>
      <c r="HZ36" s="439"/>
      <c r="IA36" s="439"/>
      <c r="IB36" s="439"/>
      <c r="IC36" s="439"/>
      <c r="ID36" s="439"/>
      <c r="IE36" s="439"/>
      <c r="IF36" s="439"/>
      <c r="IG36" s="439"/>
      <c r="IH36" s="439"/>
      <c r="II36" s="439"/>
      <c r="IJ36" s="439"/>
      <c r="IK36" s="439"/>
      <c r="IL36" s="439"/>
      <c r="IM36" s="439"/>
      <c r="IN36" s="439"/>
      <c r="IO36" s="439"/>
      <c r="IP36" s="439"/>
      <c r="IQ36" s="439"/>
      <c r="IR36" s="439"/>
      <c r="IS36" s="439"/>
      <c r="IT36" s="439"/>
      <c r="IU36" s="439"/>
      <c r="IV36" s="439"/>
      <c r="IW36" s="439"/>
      <c r="IX36" s="439"/>
      <c r="IY36" s="439"/>
      <c r="IZ36" s="439"/>
      <c r="JA36" s="439"/>
      <c r="JB36" s="439"/>
      <c r="JC36" s="439"/>
      <c r="JD36" s="439"/>
      <c r="JE36" s="439"/>
      <c r="JF36" s="439"/>
      <c r="JG36" s="439"/>
      <c r="JH36" s="439"/>
      <c r="JI36" s="439"/>
      <c r="JJ36" s="439"/>
      <c r="JK36" s="439"/>
      <c r="JL36" s="439"/>
      <c r="JM36" s="439"/>
      <c r="JN36" s="439"/>
      <c r="JO36" s="439"/>
      <c r="JP36" s="439"/>
      <c r="JQ36" s="439"/>
      <c r="JR36" s="439"/>
      <c r="JS36" s="439"/>
      <c r="JT36" s="439"/>
      <c r="JU36" s="439"/>
      <c r="JV36" s="439"/>
      <c r="JW36" s="439"/>
      <c r="JX36" s="439"/>
      <c r="JY36" s="439"/>
      <c r="JZ36" s="439"/>
      <c r="KA36" s="439"/>
      <c r="KB36" s="439"/>
      <c r="KC36" s="439"/>
      <c r="KD36" s="439"/>
      <c r="KE36" s="439"/>
      <c r="KF36" s="439"/>
      <c r="KG36" s="439"/>
      <c r="KH36" s="439"/>
      <c r="KI36" s="439"/>
      <c r="KJ36" s="439"/>
      <c r="KK36" s="439"/>
      <c r="KL36" s="439"/>
      <c r="KM36" s="439"/>
      <c r="KN36" s="439"/>
      <c r="KO36" s="439"/>
      <c r="KP36" s="439"/>
      <c r="KQ36" s="439"/>
      <c r="KR36" s="439"/>
      <c r="KS36" s="439"/>
      <c r="KT36" s="439"/>
      <c r="KU36" s="439"/>
      <c r="KV36" s="439"/>
      <c r="KW36" s="439"/>
      <c r="KX36" s="439"/>
      <c r="KY36" s="439"/>
      <c r="KZ36" s="439"/>
      <c r="LA36" s="439"/>
      <c r="LB36" s="439"/>
      <c r="LC36" s="439"/>
      <c r="LD36" s="439"/>
      <c r="LE36" s="439"/>
      <c r="LF36" s="439"/>
      <c r="LG36" s="439"/>
      <c r="LH36" s="439"/>
      <c r="LI36" s="439"/>
      <c r="LJ36" s="439"/>
      <c r="LK36" s="439"/>
      <c r="LL36" s="439"/>
      <c r="LM36" s="439"/>
      <c r="LN36" s="439"/>
      <c r="LO36" s="439"/>
      <c r="LP36" s="439"/>
      <c r="LQ36" s="439"/>
      <c r="LR36" s="439"/>
      <c r="LS36" s="439"/>
      <c r="LT36" s="439"/>
      <c r="LU36" s="439"/>
      <c r="LV36" s="439"/>
      <c r="LW36" s="439"/>
      <c r="LX36" s="439"/>
      <c r="LY36" s="439"/>
      <c r="LZ36" s="439"/>
      <c r="MA36" s="439"/>
      <c r="MB36" s="439"/>
      <c r="MC36" s="439"/>
      <c r="MD36" s="439"/>
      <c r="ME36" s="439"/>
      <c r="MF36" s="439"/>
      <c r="MG36" s="439"/>
      <c r="MH36" s="439"/>
      <c r="MI36" s="439"/>
      <c r="MJ36" s="439"/>
      <c r="MK36" s="439"/>
      <c r="ML36" s="439"/>
      <c r="MM36" s="439"/>
      <c r="MN36" s="439"/>
      <c r="MO36" s="439"/>
      <c r="MP36" s="439"/>
      <c r="MQ36" s="439"/>
      <c r="MR36" s="439"/>
      <c r="MS36" s="439"/>
      <c r="MT36" s="439"/>
      <c r="MU36" s="439"/>
      <c r="MV36" s="439"/>
      <c r="MW36" s="439"/>
      <c r="MX36" s="439"/>
      <c r="MY36" s="439"/>
      <c r="MZ36" s="439"/>
      <c r="NA36" s="439"/>
      <c r="NB36" s="439"/>
      <c r="NC36" s="439"/>
      <c r="ND36" s="439"/>
      <c r="NE36" s="439"/>
      <c r="NF36" s="439"/>
      <c r="NG36" s="439"/>
      <c r="NH36" s="439"/>
      <c r="NI36" s="439"/>
      <c r="NJ36" s="439"/>
      <c r="NK36" s="439"/>
      <c r="NL36" s="439"/>
      <c r="NM36" s="439"/>
      <c r="NN36" s="439"/>
      <c r="NO36" s="439"/>
      <c r="NP36" s="439"/>
      <c r="NQ36" s="439"/>
      <c r="NR36" s="439"/>
      <c r="NS36" s="439"/>
      <c r="NT36" s="439"/>
      <c r="NU36" s="439"/>
      <c r="NV36" s="439"/>
      <c r="NW36" s="439"/>
      <c r="NX36" s="439"/>
      <c r="NY36" s="439"/>
      <c r="NZ36" s="439"/>
      <c r="OA36" s="439"/>
      <c r="OB36" s="439"/>
      <c r="OC36" s="439"/>
      <c r="OD36" s="439"/>
      <c r="OE36" s="439"/>
      <c r="OF36" s="439"/>
      <c r="OG36" s="439"/>
      <c r="OH36" s="439"/>
      <c r="OI36" s="439"/>
      <c r="OJ36" s="439"/>
      <c r="OK36" s="439"/>
      <c r="OL36" s="439"/>
      <c r="OM36" s="439"/>
      <c r="ON36" s="439"/>
      <c r="OO36" s="439"/>
      <c r="OP36" s="439"/>
      <c r="OQ36" s="439"/>
      <c r="OR36" s="439"/>
      <c r="OS36" s="439"/>
      <c r="OT36" s="439"/>
      <c r="OU36" s="439"/>
      <c r="OV36" s="439"/>
      <c r="OW36" s="439"/>
      <c r="OX36" s="439"/>
      <c r="OY36" s="439"/>
      <c r="OZ36" s="439"/>
      <c r="PA36" s="439"/>
      <c r="PB36" s="439"/>
      <c r="PC36" s="439"/>
      <c r="PD36" s="439"/>
      <c r="PE36" s="439"/>
      <c r="PF36" s="439"/>
      <c r="PG36" s="439"/>
      <c r="PH36" s="439"/>
      <c r="PI36" s="439"/>
      <c r="PJ36" s="439"/>
      <c r="PK36" s="439"/>
      <c r="PL36" s="439"/>
      <c r="PM36" s="439"/>
      <c r="PN36" s="439"/>
      <c r="PO36" s="439"/>
      <c r="PP36" s="439"/>
      <c r="PQ36" s="439"/>
      <c r="PR36" s="439"/>
      <c r="PS36" s="439"/>
      <c r="PT36" s="439"/>
      <c r="PU36" s="439"/>
      <c r="PV36" s="439"/>
      <c r="PW36" s="439"/>
      <c r="PX36" s="439"/>
      <c r="PY36" s="439"/>
      <c r="PZ36" s="439"/>
      <c r="QA36" s="439"/>
      <c r="QB36" s="439"/>
      <c r="QC36" s="439"/>
      <c r="QD36" s="439"/>
      <c r="QE36" s="439"/>
      <c r="QF36" s="439"/>
      <c r="QG36" s="439"/>
      <c r="QH36" s="439"/>
      <c r="QI36" s="439"/>
      <c r="QJ36" s="439"/>
      <c r="QK36" s="439"/>
      <c r="QL36" s="439"/>
      <c r="QM36" s="439"/>
      <c r="QN36" s="439"/>
      <c r="QO36" s="439"/>
      <c r="QP36" s="439"/>
      <c r="QQ36" s="439"/>
      <c r="QR36" s="439"/>
      <c r="QS36" s="439"/>
      <c r="QT36" s="439"/>
      <c r="QU36" s="439"/>
      <c r="QV36" s="439"/>
      <c r="QW36" s="439"/>
      <c r="QX36" s="439"/>
      <c r="QY36" s="439"/>
      <c r="QZ36" s="439"/>
      <c r="RA36" s="439"/>
      <c r="RB36" s="439"/>
      <c r="RC36" s="439"/>
      <c r="RD36" s="439"/>
      <c r="RE36" s="439"/>
      <c r="RF36" s="439"/>
      <c r="RG36" s="439"/>
      <c r="RH36" s="439"/>
      <c r="RI36" s="439"/>
      <c r="RJ36" s="439"/>
      <c r="RK36" s="439"/>
      <c r="RL36" s="439"/>
      <c r="RM36" s="439"/>
      <c r="RN36" s="439"/>
      <c r="RO36" s="439"/>
      <c r="RP36" s="439"/>
      <c r="RQ36" s="439"/>
      <c r="RR36" s="439"/>
      <c r="RS36" s="439"/>
      <c r="RT36" s="439"/>
      <c r="RU36" s="439"/>
      <c r="RV36" s="439"/>
      <c r="RW36" s="439"/>
      <c r="RX36" s="439"/>
      <c r="RY36" s="439"/>
      <c r="RZ36" s="439"/>
      <c r="SA36" s="439"/>
      <c r="SB36" s="439"/>
      <c r="SC36" s="439"/>
      <c r="SD36" s="439"/>
      <c r="SE36" s="439"/>
      <c r="SF36" s="439"/>
      <c r="SG36" s="439"/>
      <c r="SH36" s="439"/>
      <c r="SI36" s="439"/>
      <c r="SJ36" s="439"/>
      <c r="SK36" s="439"/>
      <c r="SL36" s="439"/>
      <c r="SM36" s="439"/>
      <c r="SN36" s="439"/>
      <c r="SO36" s="439"/>
      <c r="SP36" s="439"/>
      <c r="SQ36" s="439"/>
      <c r="SR36" s="439"/>
      <c r="SS36" s="439"/>
      <c r="ST36" s="439"/>
      <c r="SU36" s="439"/>
      <c r="SV36" s="439"/>
      <c r="SW36" s="439"/>
      <c r="SX36" s="439"/>
      <c r="SY36" s="439"/>
      <c r="SZ36" s="439"/>
      <c r="TA36" s="439"/>
      <c r="TB36" s="439"/>
      <c r="TC36" s="439"/>
      <c r="TD36" s="439"/>
      <c r="TE36" s="439"/>
      <c r="TF36" s="439"/>
      <c r="TG36" s="439"/>
      <c r="TH36" s="439"/>
      <c r="TI36" s="439"/>
      <c r="TJ36" s="439"/>
      <c r="TK36" s="439"/>
      <c r="TL36" s="439"/>
      <c r="TM36" s="439"/>
      <c r="TN36" s="439"/>
      <c r="TO36" s="439"/>
      <c r="TP36" s="439"/>
      <c r="TQ36" s="439"/>
      <c r="TR36" s="439"/>
      <c r="TS36" s="439"/>
      <c r="TT36" s="439"/>
      <c r="TU36" s="439"/>
      <c r="TV36" s="439"/>
      <c r="TW36" s="439"/>
      <c r="TX36" s="439"/>
      <c r="TY36" s="439"/>
      <c r="TZ36" s="439"/>
      <c r="UA36" s="439"/>
      <c r="UB36" s="439"/>
      <c r="UC36" s="439"/>
      <c r="UD36" s="439"/>
      <c r="UE36" s="439"/>
      <c r="UF36" s="439"/>
      <c r="UG36" s="439"/>
      <c r="UH36" s="439"/>
      <c r="UI36" s="439"/>
      <c r="UJ36" s="439"/>
      <c r="UK36" s="439"/>
      <c r="UL36" s="439"/>
      <c r="UM36" s="439"/>
      <c r="UN36" s="439"/>
      <c r="UO36" s="439"/>
      <c r="UP36" s="439"/>
      <c r="UQ36" s="439"/>
      <c r="UR36" s="439"/>
      <c r="US36" s="439"/>
      <c r="UT36" s="439"/>
      <c r="UU36" s="439"/>
      <c r="UV36" s="439"/>
      <c r="UW36" s="439"/>
      <c r="UX36" s="439"/>
      <c r="UY36" s="439"/>
      <c r="UZ36" s="439"/>
      <c r="VA36" s="439"/>
      <c r="VB36" s="439"/>
      <c r="VC36" s="439"/>
      <c r="VD36" s="439"/>
      <c r="VE36" s="439"/>
      <c r="VF36" s="439"/>
      <c r="VG36" s="439"/>
      <c r="VH36" s="439"/>
      <c r="VI36" s="439"/>
      <c r="VJ36" s="439"/>
      <c r="VK36" s="439"/>
      <c r="VL36" s="439"/>
      <c r="VM36" s="439"/>
      <c r="VN36" s="439"/>
      <c r="VO36" s="439"/>
      <c r="VP36" s="439"/>
      <c r="VQ36" s="439"/>
      <c r="VR36" s="439"/>
      <c r="VS36" s="439"/>
      <c r="VT36" s="439"/>
      <c r="VU36" s="439"/>
      <c r="VV36" s="439"/>
      <c r="VW36" s="439"/>
      <c r="VX36" s="439"/>
      <c r="VY36" s="439"/>
      <c r="VZ36" s="439"/>
      <c r="WA36" s="439"/>
      <c r="WB36" s="439"/>
      <c r="WC36" s="439"/>
      <c r="WD36" s="439"/>
      <c r="WE36" s="439"/>
      <c r="WF36" s="439"/>
      <c r="WG36" s="439"/>
      <c r="WH36" s="439"/>
      <c r="WI36" s="439"/>
      <c r="WJ36" s="439"/>
      <c r="WK36" s="439"/>
      <c r="WL36" s="439"/>
      <c r="WM36" s="439"/>
      <c r="WN36" s="439"/>
      <c r="WO36" s="439"/>
      <c r="WP36" s="439"/>
      <c r="WQ36" s="439"/>
      <c r="WR36" s="439"/>
      <c r="WS36" s="439"/>
      <c r="WT36" s="439"/>
      <c r="WU36" s="439"/>
      <c r="WV36" s="439"/>
      <c r="WW36" s="439"/>
      <c r="WX36" s="439"/>
      <c r="WY36" s="439"/>
      <c r="WZ36" s="439"/>
      <c r="XA36" s="439"/>
      <c r="XB36" s="439"/>
      <c r="XC36" s="439"/>
      <c r="XD36" s="439"/>
      <c r="XE36" s="439"/>
      <c r="XF36" s="439"/>
      <c r="XG36" s="439"/>
      <c r="XH36" s="439"/>
      <c r="XI36" s="439"/>
      <c r="XJ36" s="439"/>
      <c r="XK36" s="439"/>
      <c r="XL36" s="439"/>
      <c r="XM36" s="439"/>
      <c r="XN36" s="439"/>
      <c r="XO36" s="439"/>
      <c r="XP36" s="439"/>
      <c r="XQ36" s="439"/>
      <c r="XR36" s="439"/>
      <c r="XS36" s="439"/>
      <c r="XT36" s="439"/>
      <c r="XU36" s="439"/>
      <c r="XV36" s="439"/>
      <c r="XW36" s="439"/>
      <c r="XX36" s="439"/>
      <c r="XY36" s="439"/>
      <c r="XZ36" s="439"/>
      <c r="YA36" s="439"/>
      <c r="YB36" s="439"/>
      <c r="YC36" s="439"/>
      <c r="YD36" s="439"/>
      <c r="YE36" s="439"/>
      <c r="YF36" s="439"/>
      <c r="YG36" s="439"/>
      <c r="YH36" s="439"/>
      <c r="YI36" s="439"/>
      <c r="YJ36" s="439"/>
      <c r="YK36" s="439"/>
      <c r="YL36" s="439"/>
      <c r="YM36" s="439"/>
      <c r="YN36" s="439"/>
      <c r="YO36" s="439"/>
      <c r="YP36" s="439"/>
      <c r="YQ36" s="439"/>
      <c r="YR36" s="439"/>
      <c r="YS36" s="439"/>
      <c r="YT36" s="439"/>
      <c r="YU36" s="439"/>
      <c r="YV36" s="439"/>
      <c r="YW36" s="439"/>
      <c r="YX36" s="439"/>
      <c r="YY36" s="439"/>
      <c r="YZ36" s="439"/>
      <c r="ZA36" s="439"/>
      <c r="ZB36" s="439"/>
      <c r="ZC36" s="439"/>
      <c r="ZD36" s="439"/>
      <c r="ZE36" s="439"/>
      <c r="ZF36" s="439"/>
      <c r="ZG36" s="439"/>
      <c r="ZH36" s="439"/>
      <c r="ZI36" s="439"/>
      <c r="ZJ36" s="439"/>
      <c r="ZK36" s="439"/>
      <c r="ZL36" s="439"/>
      <c r="ZM36" s="439"/>
      <c r="ZN36" s="439"/>
      <c r="ZO36" s="439"/>
      <c r="ZP36" s="439"/>
      <c r="ZQ36" s="439"/>
      <c r="ZR36" s="439"/>
      <c r="ZS36" s="439"/>
      <c r="ZT36" s="439"/>
      <c r="ZU36" s="439"/>
      <c r="ZV36" s="439"/>
      <c r="ZW36" s="439"/>
      <c r="ZX36" s="439"/>
      <c r="ZY36" s="439"/>
      <c r="ZZ36" s="439"/>
      <c r="AAA36" s="439"/>
      <c r="AAB36" s="439"/>
      <c r="AAC36" s="439"/>
      <c r="AAD36" s="439"/>
      <c r="AAE36" s="439"/>
      <c r="AAF36" s="439"/>
      <c r="AAG36" s="439"/>
      <c r="AAH36" s="439"/>
      <c r="AAI36" s="439"/>
      <c r="AAJ36" s="439"/>
      <c r="AAK36" s="439"/>
      <c r="AAL36" s="439"/>
      <c r="AAM36" s="439"/>
      <c r="AAN36" s="439"/>
      <c r="AAO36" s="439"/>
      <c r="AAP36" s="439"/>
      <c r="AAQ36" s="439"/>
      <c r="AAR36" s="439"/>
      <c r="AAS36" s="439"/>
      <c r="AAT36" s="439"/>
      <c r="AAU36" s="439"/>
      <c r="AAV36" s="439"/>
      <c r="AAW36" s="439"/>
      <c r="AAX36" s="439"/>
      <c r="AAY36" s="439"/>
      <c r="AAZ36" s="439"/>
      <c r="ABA36" s="439"/>
      <c r="ABB36" s="439"/>
      <c r="ABC36" s="439"/>
      <c r="ABD36" s="439"/>
      <c r="ABE36" s="439"/>
      <c r="ABF36" s="439"/>
      <c r="ABG36" s="439"/>
      <c r="ABH36" s="439"/>
      <c r="ABI36" s="439"/>
      <c r="ABJ36" s="439"/>
      <c r="ABK36" s="439"/>
      <c r="ABL36" s="439"/>
      <c r="ABM36" s="439"/>
      <c r="ABN36" s="439"/>
      <c r="ABO36" s="439"/>
      <c r="ABP36" s="439"/>
      <c r="ABQ36" s="439"/>
      <c r="ABR36" s="439"/>
      <c r="ABS36" s="439"/>
      <c r="ABT36" s="439"/>
      <c r="ABU36" s="439"/>
      <c r="ABV36" s="439"/>
      <c r="ABW36" s="439"/>
      <c r="ABX36" s="439"/>
      <c r="ABY36" s="439"/>
      <c r="ABZ36" s="439"/>
      <c r="ACA36" s="439"/>
      <c r="ACB36" s="439"/>
      <c r="ACC36" s="439"/>
      <c r="ACD36" s="439"/>
      <c r="ACE36" s="439"/>
      <c r="ACF36" s="439"/>
      <c r="ACG36" s="439"/>
      <c r="ACH36" s="439"/>
      <c r="ACI36" s="439"/>
      <c r="ACJ36" s="439"/>
      <c r="ACK36" s="439"/>
      <c r="ACL36" s="439"/>
      <c r="ACM36" s="439"/>
      <c r="ACN36" s="439"/>
      <c r="ACO36" s="439"/>
      <c r="ACP36" s="439"/>
      <c r="ACQ36" s="439"/>
      <c r="ACR36" s="439"/>
      <c r="ACS36" s="439"/>
      <c r="ACT36" s="439"/>
      <c r="ACU36" s="439"/>
      <c r="ACV36" s="439"/>
      <c r="ACW36" s="439"/>
      <c r="ACX36" s="439"/>
      <c r="ACY36" s="439"/>
      <c r="ACZ36" s="439"/>
      <c r="ADA36" s="439"/>
      <c r="ADB36" s="439"/>
      <c r="ADC36" s="439"/>
      <c r="ADD36" s="439"/>
      <c r="ADE36" s="439"/>
      <c r="ADF36" s="439"/>
      <c r="ADG36" s="439"/>
      <c r="ADH36" s="439"/>
      <c r="ADI36" s="439"/>
      <c r="ADJ36" s="439"/>
      <c r="ADK36" s="439"/>
      <c r="ADL36" s="439"/>
      <c r="ADM36" s="439"/>
      <c r="ADN36" s="439"/>
      <c r="ADO36" s="439"/>
      <c r="ADP36" s="439"/>
      <c r="ADQ36" s="439"/>
      <c r="ADR36" s="439"/>
      <c r="ADS36" s="439"/>
      <c r="ADT36" s="439"/>
      <c r="ADU36" s="439"/>
      <c r="ADV36" s="439"/>
      <c r="ADW36" s="439"/>
      <c r="ADX36" s="439"/>
      <c r="ADY36" s="439"/>
      <c r="ADZ36" s="439"/>
      <c r="AEA36" s="439"/>
      <c r="AEB36" s="439"/>
      <c r="AEC36" s="439"/>
      <c r="AED36" s="439"/>
      <c r="AEE36" s="439"/>
      <c r="AEF36" s="439"/>
      <c r="AEG36" s="439"/>
      <c r="AEH36" s="439"/>
      <c r="AEI36" s="439"/>
      <c r="AEJ36" s="439"/>
      <c r="AEK36" s="439"/>
      <c r="AEL36" s="439"/>
      <c r="AEM36" s="439"/>
      <c r="AEN36" s="439"/>
      <c r="AEO36" s="439"/>
      <c r="AEP36" s="439"/>
      <c r="AEQ36" s="439"/>
      <c r="AER36" s="439"/>
      <c r="AES36" s="439"/>
      <c r="AET36" s="439"/>
      <c r="AEU36" s="439"/>
      <c r="AEV36" s="439"/>
      <c r="AEW36" s="439"/>
      <c r="AEX36" s="439"/>
      <c r="AEY36" s="439"/>
      <c r="AEZ36" s="439"/>
      <c r="AFA36" s="439"/>
      <c r="AFB36" s="439"/>
      <c r="AFC36" s="439"/>
      <c r="AFD36" s="439"/>
      <c r="AFE36" s="439"/>
      <c r="AFF36" s="439"/>
      <c r="AFG36" s="439"/>
      <c r="AFH36" s="439"/>
      <c r="AFI36" s="439"/>
      <c r="AFJ36" s="439"/>
      <c r="AFK36" s="439"/>
      <c r="AFL36" s="439"/>
      <c r="AFM36" s="439"/>
      <c r="AFN36" s="439"/>
      <c r="AFO36" s="439"/>
      <c r="AFP36" s="439"/>
      <c r="AFQ36" s="439"/>
      <c r="AFR36" s="439"/>
      <c r="AFS36" s="439"/>
      <c r="AFT36" s="439"/>
      <c r="AFU36" s="439"/>
      <c r="AFV36" s="439"/>
      <c r="AFW36" s="439"/>
      <c r="AFX36" s="439"/>
      <c r="AFY36" s="439"/>
      <c r="AFZ36" s="439"/>
      <c r="AGA36" s="439"/>
      <c r="AGB36" s="439"/>
      <c r="AGC36" s="439"/>
      <c r="AGD36" s="439"/>
      <c r="AGE36" s="439"/>
      <c r="AGF36" s="439"/>
      <c r="AGG36" s="439"/>
      <c r="AGH36" s="439"/>
      <c r="AGI36" s="439"/>
      <c r="AGJ36" s="439"/>
      <c r="AGK36" s="439"/>
      <c r="AGL36" s="439"/>
      <c r="AGM36" s="439"/>
      <c r="AGN36" s="439"/>
      <c r="AGO36" s="439"/>
      <c r="AGP36" s="439"/>
      <c r="AGQ36" s="439"/>
      <c r="AGR36" s="439"/>
      <c r="AGS36" s="439"/>
      <c r="AGT36" s="439"/>
      <c r="AGU36" s="439"/>
      <c r="AGV36" s="439"/>
      <c r="AGW36" s="439"/>
      <c r="AGX36" s="439"/>
      <c r="AGY36" s="439"/>
      <c r="AGZ36" s="439"/>
      <c r="AHA36" s="439"/>
      <c r="AHB36" s="439"/>
      <c r="AHC36" s="439"/>
      <c r="AHD36" s="439"/>
      <c r="AHE36" s="439"/>
      <c r="AHF36" s="439"/>
      <c r="AHG36" s="439"/>
      <c r="AHH36" s="439"/>
      <c r="AHI36" s="439"/>
      <c r="AHJ36" s="439"/>
      <c r="AHK36" s="439"/>
      <c r="AHL36" s="439"/>
      <c r="AHM36" s="439"/>
      <c r="AHN36" s="439"/>
      <c r="AHO36" s="439"/>
      <c r="AHP36" s="439"/>
      <c r="AHQ36" s="439"/>
      <c r="AHR36" s="439"/>
      <c r="AHS36" s="439"/>
      <c r="AHT36" s="439"/>
      <c r="AHU36" s="439"/>
      <c r="AHV36" s="439"/>
      <c r="AHW36" s="439"/>
      <c r="AHX36" s="439"/>
      <c r="AHY36" s="439"/>
      <c r="AHZ36" s="439"/>
      <c r="AIA36" s="439"/>
      <c r="AIB36" s="439"/>
      <c r="AIC36" s="439"/>
      <c r="AID36" s="439"/>
      <c r="AIE36" s="439"/>
      <c r="AIF36" s="439"/>
      <c r="AIG36" s="439"/>
      <c r="AIH36" s="439"/>
      <c r="AII36" s="439"/>
      <c r="AIJ36" s="439"/>
      <c r="AIK36" s="439"/>
      <c r="AIL36" s="439"/>
      <c r="AIM36" s="439"/>
      <c r="AIN36" s="439"/>
      <c r="AIO36" s="439"/>
      <c r="AIP36" s="439"/>
      <c r="AIQ36" s="439"/>
      <c r="AIR36" s="439"/>
      <c r="AIS36" s="439"/>
      <c r="AIT36" s="439"/>
      <c r="AIU36" s="439"/>
      <c r="AIV36" s="439"/>
      <c r="AIW36" s="439"/>
      <c r="AIX36" s="439"/>
      <c r="AIY36" s="439"/>
      <c r="AIZ36" s="439"/>
      <c r="AJA36" s="439"/>
      <c r="AJB36" s="439"/>
      <c r="AJC36" s="439"/>
      <c r="AJD36" s="439"/>
      <c r="AJE36" s="439"/>
      <c r="AJF36" s="439"/>
      <c r="AJG36" s="439"/>
      <c r="AJH36" s="439"/>
      <c r="AJI36" s="439"/>
      <c r="AJJ36" s="439"/>
      <c r="AJK36" s="439"/>
      <c r="AJL36" s="439"/>
      <c r="AJM36" s="439"/>
      <c r="AJN36" s="439"/>
      <c r="AJO36" s="439"/>
      <c r="AJP36" s="439"/>
      <c r="AJQ36" s="439"/>
      <c r="AJR36" s="439"/>
      <c r="AJS36" s="439"/>
      <c r="AJT36" s="439"/>
      <c r="AJU36" s="439"/>
      <c r="AJV36" s="439"/>
      <c r="AJW36" s="439"/>
      <c r="AJX36" s="439"/>
      <c r="AJY36" s="439"/>
      <c r="AJZ36" s="439"/>
      <c r="AKA36" s="439"/>
      <c r="AKB36" s="439"/>
      <c r="AKC36" s="439"/>
      <c r="AKD36" s="439"/>
      <c r="AKE36" s="439"/>
      <c r="AKF36" s="439"/>
      <c r="AKG36" s="439"/>
      <c r="AKH36" s="439"/>
      <c r="AKI36" s="439"/>
      <c r="AKJ36" s="439"/>
      <c r="AKK36" s="439"/>
      <c r="AKL36" s="439"/>
      <c r="AKM36" s="439"/>
      <c r="AKN36" s="439"/>
      <c r="AKO36" s="439"/>
      <c r="AKP36" s="439"/>
      <c r="AKQ36" s="439"/>
      <c r="AKR36" s="439"/>
      <c r="AKS36" s="439"/>
      <c r="AKT36" s="439"/>
      <c r="AKU36" s="439"/>
      <c r="AKV36" s="439"/>
      <c r="AKW36" s="439"/>
      <c r="AKX36" s="439"/>
      <c r="AKY36" s="439"/>
      <c r="AKZ36" s="439"/>
      <c r="ALA36" s="439"/>
      <c r="ALB36" s="439"/>
      <c r="ALC36" s="439"/>
      <c r="ALD36" s="439"/>
      <c r="ALE36" s="439"/>
      <c r="ALF36" s="439"/>
      <c r="ALG36" s="439"/>
      <c r="ALH36" s="439"/>
      <c r="ALI36" s="439"/>
      <c r="ALJ36" s="439"/>
      <c r="ALK36" s="439"/>
      <c r="ALL36" s="439"/>
      <c r="ALM36" s="439"/>
      <c r="ALN36" s="439"/>
      <c r="ALO36" s="439"/>
      <c r="ALP36" s="439"/>
      <c r="ALQ36" s="439"/>
      <c r="ALR36" s="439"/>
      <c r="ALS36" s="439"/>
      <c r="ALT36" s="439"/>
      <c r="ALU36" s="439"/>
      <c r="ALV36" s="439"/>
      <c r="ALW36" s="439"/>
      <c r="ALX36" s="439"/>
      <c r="ALY36" s="439"/>
      <c r="ALZ36" s="439"/>
      <c r="AMA36" s="439"/>
      <c r="AMB36" s="439"/>
      <c r="AMC36" s="439"/>
      <c r="AMD36" s="439"/>
      <c r="AME36" s="439"/>
      <c r="AMF36" s="439"/>
      <c r="AMG36" s="439"/>
      <c r="AMH36" s="439"/>
      <c r="AMI36" s="439"/>
      <c r="AMJ36" s="439"/>
    </row>
    <row r="37" spans="1:1024" customFormat="1">
      <c r="A37" s="900"/>
      <c r="B37" s="901"/>
      <c r="C37" s="885"/>
      <c r="D37" s="894"/>
      <c r="E37" s="1270"/>
      <c r="F37" s="896"/>
      <c r="G37" s="439"/>
      <c r="H37" s="439"/>
      <c r="I37" s="439"/>
      <c r="J37" s="439"/>
      <c r="K37" s="439"/>
      <c r="L37" s="439"/>
      <c r="M37" s="439"/>
      <c r="N37" s="439"/>
      <c r="O37" s="439"/>
      <c r="P37" s="439"/>
      <c r="Q37" s="439"/>
      <c r="R37" s="439"/>
      <c r="S37" s="439"/>
      <c r="T37" s="439"/>
      <c r="U37" s="439"/>
      <c r="V37" s="439"/>
      <c r="W37" s="439"/>
      <c r="X37" s="439"/>
      <c r="Y37" s="439"/>
      <c r="Z37" s="439"/>
      <c r="AA37" s="439"/>
      <c r="AB37" s="439"/>
      <c r="AC37" s="439"/>
      <c r="AD37" s="439"/>
      <c r="AE37" s="439"/>
      <c r="AF37" s="439"/>
      <c r="AG37" s="439"/>
      <c r="AH37" s="439"/>
      <c r="AI37" s="439"/>
      <c r="AJ37" s="439"/>
      <c r="AK37" s="439"/>
      <c r="AL37" s="439"/>
      <c r="AM37" s="439"/>
      <c r="AN37" s="439"/>
      <c r="AO37" s="439"/>
      <c r="AP37" s="439"/>
      <c r="AQ37" s="439"/>
      <c r="AR37" s="439"/>
      <c r="AS37" s="439"/>
      <c r="AT37" s="439"/>
      <c r="AU37" s="439"/>
      <c r="AV37" s="439"/>
      <c r="AW37" s="439"/>
      <c r="AX37" s="439"/>
      <c r="AY37" s="439"/>
      <c r="AZ37" s="439"/>
      <c r="BA37" s="439"/>
      <c r="BB37" s="439"/>
      <c r="BC37" s="439"/>
      <c r="BD37" s="439"/>
      <c r="BE37" s="439"/>
      <c r="BF37" s="439"/>
      <c r="BG37" s="439"/>
      <c r="BH37" s="439"/>
      <c r="BI37" s="439"/>
      <c r="BJ37" s="439"/>
      <c r="BK37" s="439"/>
      <c r="BL37" s="439"/>
      <c r="BM37" s="439"/>
      <c r="BN37" s="439"/>
      <c r="BO37" s="439"/>
      <c r="BP37" s="439"/>
      <c r="BQ37" s="439"/>
      <c r="BR37" s="439"/>
      <c r="BS37" s="439"/>
      <c r="BT37" s="439"/>
      <c r="BU37" s="439"/>
      <c r="BV37" s="439"/>
      <c r="BW37" s="439"/>
      <c r="BX37" s="439"/>
      <c r="BY37" s="439"/>
      <c r="BZ37" s="439"/>
      <c r="CA37" s="439"/>
      <c r="CB37" s="439"/>
      <c r="CC37" s="439"/>
      <c r="CD37" s="439"/>
      <c r="CE37" s="439"/>
      <c r="CF37" s="439"/>
      <c r="CG37" s="439"/>
      <c r="CH37" s="439"/>
      <c r="CI37" s="439"/>
      <c r="CJ37" s="439"/>
      <c r="CK37" s="439"/>
      <c r="CL37" s="439"/>
      <c r="CM37" s="439"/>
      <c r="CN37" s="439"/>
      <c r="CO37" s="439"/>
      <c r="CP37" s="439"/>
      <c r="CQ37" s="439"/>
      <c r="CR37" s="439"/>
      <c r="CS37" s="439"/>
      <c r="CT37" s="439"/>
      <c r="CU37" s="439"/>
      <c r="CV37" s="439"/>
      <c r="CW37" s="439"/>
      <c r="CX37" s="439"/>
      <c r="CY37" s="439"/>
      <c r="CZ37" s="439"/>
      <c r="DA37" s="439"/>
      <c r="DB37" s="439"/>
      <c r="DC37" s="439"/>
      <c r="DD37" s="439"/>
      <c r="DE37" s="439"/>
      <c r="DF37" s="439"/>
      <c r="DG37" s="439"/>
      <c r="DH37" s="439"/>
      <c r="DI37" s="439"/>
      <c r="DJ37" s="439"/>
      <c r="DK37" s="439"/>
      <c r="DL37" s="439"/>
      <c r="DM37" s="439"/>
      <c r="DN37" s="439"/>
      <c r="DO37" s="439"/>
      <c r="DP37" s="439"/>
      <c r="DQ37" s="439"/>
      <c r="DR37" s="439"/>
      <c r="DS37" s="439"/>
      <c r="DT37" s="439"/>
      <c r="DU37" s="439"/>
      <c r="DV37" s="439"/>
      <c r="DW37" s="439"/>
      <c r="DX37" s="439"/>
      <c r="DY37" s="439"/>
      <c r="DZ37" s="439"/>
      <c r="EA37" s="439"/>
      <c r="EB37" s="439"/>
      <c r="EC37" s="439"/>
      <c r="ED37" s="439"/>
      <c r="EE37" s="439"/>
      <c r="EF37" s="439"/>
      <c r="EG37" s="439"/>
      <c r="EH37" s="439"/>
      <c r="EI37" s="439"/>
      <c r="EJ37" s="439"/>
      <c r="EK37" s="439"/>
      <c r="EL37" s="439"/>
      <c r="EM37" s="439"/>
      <c r="EN37" s="439"/>
      <c r="EO37" s="439"/>
      <c r="EP37" s="439"/>
      <c r="EQ37" s="439"/>
      <c r="ER37" s="439"/>
      <c r="ES37" s="439"/>
      <c r="ET37" s="439"/>
      <c r="EU37" s="439"/>
      <c r="EV37" s="439"/>
      <c r="EW37" s="439"/>
      <c r="EX37" s="439"/>
      <c r="EY37" s="439"/>
      <c r="EZ37" s="439"/>
      <c r="FA37" s="439"/>
      <c r="FB37" s="439"/>
      <c r="FC37" s="439"/>
      <c r="FD37" s="439"/>
      <c r="FE37" s="439"/>
      <c r="FF37" s="439"/>
      <c r="FG37" s="439"/>
      <c r="FH37" s="439"/>
      <c r="FI37" s="439"/>
      <c r="FJ37" s="439"/>
      <c r="FK37" s="439"/>
      <c r="FL37" s="439"/>
      <c r="FM37" s="439"/>
      <c r="FN37" s="439"/>
      <c r="FO37" s="439"/>
      <c r="FP37" s="439"/>
      <c r="FQ37" s="439"/>
      <c r="FR37" s="439"/>
      <c r="FS37" s="439"/>
      <c r="FT37" s="439"/>
      <c r="FU37" s="439"/>
      <c r="FV37" s="439"/>
      <c r="FW37" s="439"/>
      <c r="FX37" s="439"/>
      <c r="FY37" s="439"/>
      <c r="FZ37" s="439"/>
      <c r="GA37" s="439"/>
      <c r="GB37" s="439"/>
      <c r="GC37" s="439"/>
      <c r="GD37" s="439"/>
      <c r="GE37" s="439"/>
      <c r="GF37" s="439"/>
      <c r="GG37" s="439"/>
      <c r="GH37" s="439"/>
      <c r="GI37" s="439"/>
      <c r="GJ37" s="439"/>
      <c r="GK37" s="439"/>
      <c r="GL37" s="439"/>
      <c r="GM37" s="439"/>
      <c r="GN37" s="439"/>
      <c r="GO37" s="439"/>
      <c r="GP37" s="439"/>
      <c r="GQ37" s="439"/>
      <c r="GR37" s="439"/>
      <c r="GS37" s="439"/>
      <c r="GT37" s="439"/>
      <c r="GU37" s="439"/>
      <c r="GV37" s="439"/>
      <c r="GW37" s="439"/>
      <c r="GX37" s="439"/>
      <c r="GY37" s="439"/>
      <c r="GZ37" s="439"/>
      <c r="HA37" s="439"/>
      <c r="HB37" s="439"/>
      <c r="HC37" s="439"/>
      <c r="HD37" s="439"/>
      <c r="HE37" s="439"/>
      <c r="HF37" s="439"/>
      <c r="HG37" s="439"/>
      <c r="HH37" s="439"/>
      <c r="HI37" s="439"/>
      <c r="HJ37" s="439"/>
      <c r="HK37" s="439"/>
      <c r="HL37" s="439"/>
      <c r="HM37" s="439"/>
      <c r="HN37" s="439"/>
      <c r="HO37" s="439"/>
      <c r="HP37" s="439"/>
      <c r="HQ37" s="439"/>
      <c r="HR37" s="439"/>
      <c r="HS37" s="439"/>
      <c r="HT37" s="439"/>
      <c r="HU37" s="439"/>
      <c r="HV37" s="439"/>
      <c r="HW37" s="439"/>
      <c r="HX37" s="439"/>
      <c r="HY37" s="439"/>
      <c r="HZ37" s="439"/>
      <c r="IA37" s="439"/>
      <c r="IB37" s="439"/>
      <c r="IC37" s="439"/>
      <c r="ID37" s="439"/>
      <c r="IE37" s="439"/>
      <c r="IF37" s="439"/>
      <c r="IG37" s="439"/>
      <c r="IH37" s="439"/>
      <c r="II37" s="439"/>
      <c r="IJ37" s="439"/>
      <c r="IK37" s="439"/>
      <c r="IL37" s="439"/>
      <c r="IM37" s="439"/>
      <c r="IN37" s="439"/>
      <c r="IO37" s="439"/>
      <c r="IP37" s="439"/>
      <c r="IQ37" s="439"/>
      <c r="IR37" s="439"/>
      <c r="IS37" s="439"/>
      <c r="IT37" s="439"/>
      <c r="IU37" s="439"/>
      <c r="IV37" s="439"/>
      <c r="IW37" s="439"/>
      <c r="IX37" s="439"/>
      <c r="IY37" s="439"/>
      <c r="IZ37" s="439"/>
      <c r="JA37" s="439"/>
      <c r="JB37" s="439"/>
      <c r="JC37" s="439"/>
      <c r="JD37" s="439"/>
      <c r="JE37" s="439"/>
      <c r="JF37" s="439"/>
      <c r="JG37" s="439"/>
      <c r="JH37" s="439"/>
      <c r="JI37" s="439"/>
      <c r="JJ37" s="439"/>
      <c r="JK37" s="439"/>
      <c r="JL37" s="439"/>
      <c r="JM37" s="439"/>
      <c r="JN37" s="439"/>
      <c r="JO37" s="439"/>
      <c r="JP37" s="439"/>
      <c r="JQ37" s="439"/>
      <c r="JR37" s="439"/>
      <c r="JS37" s="439"/>
      <c r="JT37" s="439"/>
      <c r="JU37" s="439"/>
      <c r="JV37" s="439"/>
      <c r="JW37" s="439"/>
      <c r="JX37" s="439"/>
      <c r="JY37" s="439"/>
      <c r="JZ37" s="439"/>
      <c r="KA37" s="439"/>
      <c r="KB37" s="439"/>
      <c r="KC37" s="439"/>
      <c r="KD37" s="439"/>
      <c r="KE37" s="439"/>
      <c r="KF37" s="439"/>
      <c r="KG37" s="439"/>
      <c r="KH37" s="439"/>
      <c r="KI37" s="439"/>
      <c r="KJ37" s="439"/>
      <c r="KK37" s="439"/>
      <c r="KL37" s="439"/>
      <c r="KM37" s="439"/>
      <c r="KN37" s="439"/>
      <c r="KO37" s="439"/>
      <c r="KP37" s="439"/>
      <c r="KQ37" s="439"/>
      <c r="KR37" s="439"/>
      <c r="KS37" s="439"/>
      <c r="KT37" s="439"/>
      <c r="KU37" s="439"/>
      <c r="KV37" s="439"/>
      <c r="KW37" s="439"/>
      <c r="KX37" s="439"/>
      <c r="KY37" s="439"/>
      <c r="KZ37" s="439"/>
      <c r="LA37" s="439"/>
      <c r="LB37" s="439"/>
      <c r="LC37" s="439"/>
      <c r="LD37" s="439"/>
      <c r="LE37" s="439"/>
      <c r="LF37" s="439"/>
      <c r="LG37" s="439"/>
      <c r="LH37" s="439"/>
      <c r="LI37" s="439"/>
      <c r="LJ37" s="439"/>
      <c r="LK37" s="439"/>
      <c r="LL37" s="439"/>
      <c r="LM37" s="439"/>
      <c r="LN37" s="439"/>
      <c r="LO37" s="439"/>
      <c r="LP37" s="439"/>
      <c r="LQ37" s="439"/>
      <c r="LR37" s="439"/>
      <c r="LS37" s="439"/>
      <c r="LT37" s="439"/>
      <c r="LU37" s="439"/>
      <c r="LV37" s="439"/>
      <c r="LW37" s="439"/>
      <c r="LX37" s="439"/>
      <c r="LY37" s="439"/>
      <c r="LZ37" s="439"/>
      <c r="MA37" s="439"/>
      <c r="MB37" s="439"/>
      <c r="MC37" s="439"/>
      <c r="MD37" s="439"/>
      <c r="ME37" s="439"/>
      <c r="MF37" s="439"/>
      <c r="MG37" s="439"/>
      <c r="MH37" s="439"/>
      <c r="MI37" s="439"/>
      <c r="MJ37" s="439"/>
      <c r="MK37" s="439"/>
      <c r="ML37" s="439"/>
      <c r="MM37" s="439"/>
      <c r="MN37" s="439"/>
      <c r="MO37" s="439"/>
      <c r="MP37" s="439"/>
      <c r="MQ37" s="439"/>
      <c r="MR37" s="439"/>
      <c r="MS37" s="439"/>
      <c r="MT37" s="439"/>
      <c r="MU37" s="439"/>
      <c r="MV37" s="439"/>
      <c r="MW37" s="439"/>
      <c r="MX37" s="439"/>
      <c r="MY37" s="439"/>
      <c r="MZ37" s="439"/>
      <c r="NA37" s="439"/>
      <c r="NB37" s="439"/>
      <c r="NC37" s="439"/>
      <c r="ND37" s="439"/>
      <c r="NE37" s="439"/>
      <c r="NF37" s="439"/>
      <c r="NG37" s="439"/>
      <c r="NH37" s="439"/>
      <c r="NI37" s="439"/>
      <c r="NJ37" s="439"/>
      <c r="NK37" s="439"/>
      <c r="NL37" s="439"/>
      <c r="NM37" s="439"/>
      <c r="NN37" s="439"/>
      <c r="NO37" s="439"/>
      <c r="NP37" s="439"/>
      <c r="NQ37" s="439"/>
      <c r="NR37" s="439"/>
      <c r="NS37" s="439"/>
      <c r="NT37" s="439"/>
      <c r="NU37" s="439"/>
      <c r="NV37" s="439"/>
      <c r="NW37" s="439"/>
      <c r="NX37" s="439"/>
      <c r="NY37" s="439"/>
      <c r="NZ37" s="439"/>
      <c r="OA37" s="439"/>
      <c r="OB37" s="439"/>
      <c r="OC37" s="439"/>
      <c r="OD37" s="439"/>
      <c r="OE37" s="439"/>
      <c r="OF37" s="439"/>
      <c r="OG37" s="439"/>
      <c r="OH37" s="439"/>
      <c r="OI37" s="439"/>
      <c r="OJ37" s="439"/>
      <c r="OK37" s="439"/>
      <c r="OL37" s="439"/>
      <c r="OM37" s="439"/>
      <c r="ON37" s="439"/>
      <c r="OO37" s="439"/>
      <c r="OP37" s="439"/>
      <c r="OQ37" s="439"/>
      <c r="OR37" s="439"/>
      <c r="OS37" s="439"/>
      <c r="OT37" s="439"/>
      <c r="OU37" s="439"/>
      <c r="OV37" s="439"/>
      <c r="OW37" s="439"/>
      <c r="OX37" s="439"/>
      <c r="OY37" s="439"/>
      <c r="OZ37" s="439"/>
      <c r="PA37" s="439"/>
      <c r="PB37" s="439"/>
      <c r="PC37" s="439"/>
      <c r="PD37" s="439"/>
      <c r="PE37" s="439"/>
      <c r="PF37" s="439"/>
      <c r="PG37" s="439"/>
      <c r="PH37" s="439"/>
      <c r="PI37" s="439"/>
      <c r="PJ37" s="439"/>
      <c r="PK37" s="439"/>
      <c r="PL37" s="439"/>
      <c r="PM37" s="439"/>
      <c r="PN37" s="439"/>
      <c r="PO37" s="439"/>
      <c r="PP37" s="439"/>
      <c r="PQ37" s="439"/>
      <c r="PR37" s="439"/>
      <c r="PS37" s="439"/>
      <c r="PT37" s="439"/>
      <c r="PU37" s="439"/>
      <c r="PV37" s="439"/>
      <c r="PW37" s="439"/>
      <c r="PX37" s="439"/>
      <c r="PY37" s="439"/>
      <c r="PZ37" s="439"/>
      <c r="QA37" s="439"/>
      <c r="QB37" s="439"/>
      <c r="QC37" s="439"/>
      <c r="QD37" s="439"/>
      <c r="QE37" s="439"/>
      <c r="QF37" s="439"/>
      <c r="QG37" s="439"/>
      <c r="QH37" s="439"/>
      <c r="QI37" s="439"/>
      <c r="QJ37" s="439"/>
      <c r="QK37" s="439"/>
      <c r="QL37" s="439"/>
      <c r="QM37" s="439"/>
      <c r="QN37" s="439"/>
      <c r="QO37" s="439"/>
      <c r="QP37" s="439"/>
      <c r="QQ37" s="439"/>
      <c r="QR37" s="439"/>
      <c r="QS37" s="439"/>
      <c r="QT37" s="439"/>
      <c r="QU37" s="439"/>
      <c r="QV37" s="439"/>
      <c r="QW37" s="439"/>
      <c r="QX37" s="439"/>
      <c r="QY37" s="439"/>
      <c r="QZ37" s="439"/>
      <c r="RA37" s="439"/>
      <c r="RB37" s="439"/>
      <c r="RC37" s="439"/>
      <c r="RD37" s="439"/>
      <c r="RE37" s="439"/>
      <c r="RF37" s="439"/>
      <c r="RG37" s="439"/>
      <c r="RH37" s="439"/>
      <c r="RI37" s="439"/>
      <c r="RJ37" s="439"/>
      <c r="RK37" s="439"/>
      <c r="RL37" s="439"/>
      <c r="RM37" s="439"/>
      <c r="RN37" s="439"/>
      <c r="RO37" s="439"/>
      <c r="RP37" s="439"/>
      <c r="RQ37" s="439"/>
      <c r="RR37" s="439"/>
      <c r="RS37" s="439"/>
      <c r="RT37" s="439"/>
      <c r="RU37" s="439"/>
      <c r="RV37" s="439"/>
      <c r="RW37" s="439"/>
      <c r="RX37" s="439"/>
      <c r="RY37" s="439"/>
      <c r="RZ37" s="439"/>
      <c r="SA37" s="439"/>
      <c r="SB37" s="439"/>
      <c r="SC37" s="439"/>
      <c r="SD37" s="439"/>
      <c r="SE37" s="439"/>
      <c r="SF37" s="439"/>
      <c r="SG37" s="439"/>
      <c r="SH37" s="439"/>
      <c r="SI37" s="439"/>
      <c r="SJ37" s="439"/>
      <c r="SK37" s="439"/>
      <c r="SL37" s="439"/>
      <c r="SM37" s="439"/>
      <c r="SN37" s="439"/>
      <c r="SO37" s="439"/>
      <c r="SP37" s="439"/>
      <c r="SQ37" s="439"/>
      <c r="SR37" s="439"/>
      <c r="SS37" s="439"/>
      <c r="ST37" s="439"/>
      <c r="SU37" s="439"/>
      <c r="SV37" s="439"/>
      <c r="SW37" s="439"/>
      <c r="SX37" s="439"/>
      <c r="SY37" s="439"/>
      <c r="SZ37" s="439"/>
      <c r="TA37" s="439"/>
      <c r="TB37" s="439"/>
      <c r="TC37" s="439"/>
      <c r="TD37" s="439"/>
      <c r="TE37" s="439"/>
      <c r="TF37" s="439"/>
      <c r="TG37" s="439"/>
      <c r="TH37" s="439"/>
      <c r="TI37" s="439"/>
      <c r="TJ37" s="439"/>
      <c r="TK37" s="439"/>
      <c r="TL37" s="439"/>
      <c r="TM37" s="439"/>
      <c r="TN37" s="439"/>
      <c r="TO37" s="439"/>
      <c r="TP37" s="439"/>
      <c r="TQ37" s="439"/>
      <c r="TR37" s="439"/>
      <c r="TS37" s="439"/>
      <c r="TT37" s="439"/>
      <c r="TU37" s="439"/>
      <c r="TV37" s="439"/>
      <c r="TW37" s="439"/>
      <c r="TX37" s="439"/>
      <c r="TY37" s="439"/>
      <c r="TZ37" s="439"/>
      <c r="UA37" s="439"/>
      <c r="UB37" s="439"/>
      <c r="UC37" s="439"/>
      <c r="UD37" s="439"/>
      <c r="UE37" s="439"/>
      <c r="UF37" s="439"/>
      <c r="UG37" s="439"/>
      <c r="UH37" s="439"/>
      <c r="UI37" s="439"/>
      <c r="UJ37" s="439"/>
      <c r="UK37" s="439"/>
      <c r="UL37" s="439"/>
      <c r="UM37" s="439"/>
      <c r="UN37" s="439"/>
      <c r="UO37" s="439"/>
      <c r="UP37" s="439"/>
      <c r="UQ37" s="439"/>
      <c r="UR37" s="439"/>
      <c r="US37" s="439"/>
      <c r="UT37" s="439"/>
      <c r="UU37" s="439"/>
      <c r="UV37" s="439"/>
      <c r="UW37" s="439"/>
      <c r="UX37" s="439"/>
      <c r="UY37" s="439"/>
      <c r="UZ37" s="439"/>
      <c r="VA37" s="439"/>
      <c r="VB37" s="439"/>
      <c r="VC37" s="439"/>
      <c r="VD37" s="439"/>
      <c r="VE37" s="439"/>
      <c r="VF37" s="439"/>
      <c r="VG37" s="439"/>
      <c r="VH37" s="439"/>
      <c r="VI37" s="439"/>
      <c r="VJ37" s="439"/>
      <c r="VK37" s="439"/>
      <c r="VL37" s="439"/>
      <c r="VM37" s="439"/>
      <c r="VN37" s="439"/>
      <c r="VO37" s="439"/>
      <c r="VP37" s="439"/>
      <c r="VQ37" s="439"/>
      <c r="VR37" s="439"/>
      <c r="VS37" s="439"/>
      <c r="VT37" s="439"/>
      <c r="VU37" s="439"/>
      <c r="VV37" s="439"/>
      <c r="VW37" s="439"/>
      <c r="VX37" s="439"/>
      <c r="VY37" s="439"/>
      <c r="VZ37" s="439"/>
      <c r="WA37" s="439"/>
      <c r="WB37" s="439"/>
      <c r="WC37" s="439"/>
      <c r="WD37" s="439"/>
      <c r="WE37" s="439"/>
      <c r="WF37" s="439"/>
      <c r="WG37" s="439"/>
      <c r="WH37" s="439"/>
      <c r="WI37" s="439"/>
      <c r="WJ37" s="439"/>
      <c r="WK37" s="439"/>
      <c r="WL37" s="439"/>
      <c r="WM37" s="439"/>
      <c r="WN37" s="439"/>
      <c r="WO37" s="439"/>
      <c r="WP37" s="439"/>
      <c r="WQ37" s="439"/>
      <c r="WR37" s="439"/>
      <c r="WS37" s="439"/>
      <c r="WT37" s="439"/>
      <c r="WU37" s="439"/>
      <c r="WV37" s="439"/>
      <c r="WW37" s="439"/>
      <c r="WX37" s="439"/>
      <c r="WY37" s="439"/>
      <c r="WZ37" s="439"/>
      <c r="XA37" s="439"/>
      <c r="XB37" s="439"/>
      <c r="XC37" s="439"/>
      <c r="XD37" s="439"/>
      <c r="XE37" s="439"/>
      <c r="XF37" s="439"/>
      <c r="XG37" s="439"/>
      <c r="XH37" s="439"/>
      <c r="XI37" s="439"/>
      <c r="XJ37" s="439"/>
      <c r="XK37" s="439"/>
      <c r="XL37" s="439"/>
      <c r="XM37" s="439"/>
      <c r="XN37" s="439"/>
      <c r="XO37" s="439"/>
      <c r="XP37" s="439"/>
      <c r="XQ37" s="439"/>
      <c r="XR37" s="439"/>
      <c r="XS37" s="439"/>
      <c r="XT37" s="439"/>
      <c r="XU37" s="439"/>
      <c r="XV37" s="439"/>
      <c r="XW37" s="439"/>
      <c r="XX37" s="439"/>
      <c r="XY37" s="439"/>
      <c r="XZ37" s="439"/>
      <c r="YA37" s="439"/>
      <c r="YB37" s="439"/>
      <c r="YC37" s="439"/>
      <c r="YD37" s="439"/>
      <c r="YE37" s="439"/>
      <c r="YF37" s="439"/>
      <c r="YG37" s="439"/>
      <c r="YH37" s="439"/>
      <c r="YI37" s="439"/>
      <c r="YJ37" s="439"/>
      <c r="YK37" s="439"/>
      <c r="YL37" s="439"/>
      <c r="YM37" s="439"/>
      <c r="YN37" s="439"/>
      <c r="YO37" s="439"/>
      <c r="YP37" s="439"/>
      <c r="YQ37" s="439"/>
      <c r="YR37" s="439"/>
      <c r="YS37" s="439"/>
      <c r="YT37" s="439"/>
      <c r="YU37" s="439"/>
      <c r="YV37" s="439"/>
      <c r="YW37" s="439"/>
      <c r="YX37" s="439"/>
      <c r="YY37" s="439"/>
      <c r="YZ37" s="439"/>
      <c r="ZA37" s="439"/>
      <c r="ZB37" s="439"/>
      <c r="ZC37" s="439"/>
      <c r="ZD37" s="439"/>
      <c r="ZE37" s="439"/>
      <c r="ZF37" s="439"/>
      <c r="ZG37" s="439"/>
      <c r="ZH37" s="439"/>
      <c r="ZI37" s="439"/>
      <c r="ZJ37" s="439"/>
      <c r="ZK37" s="439"/>
      <c r="ZL37" s="439"/>
      <c r="ZM37" s="439"/>
      <c r="ZN37" s="439"/>
      <c r="ZO37" s="439"/>
      <c r="ZP37" s="439"/>
      <c r="ZQ37" s="439"/>
      <c r="ZR37" s="439"/>
      <c r="ZS37" s="439"/>
      <c r="ZT37" s="439"/>
      <c r="ZU37" s="439"/>
      <c r="ZV37" s="439"/>
      <c r="ZW37" s="439"/>
      <c r="ZX37" s="439"/>
      <c r="ZY37" s="439"/>
      <c r="ZZ37" s="439"/>
      <c r="AAA37" s="439"/>
      <c r="AAB37" s="439"/>
      <c r="AAC37" s="439"/>
      <c r="AAD37" s="439"/>
      <c r="AAE37" s="439"/>
      <c r="AAF37" s="439"/>
      <c r="AAG37" s="439"/>
      <c r="AAH37" s="439"/>
      <c r="AAI37" s="439"/>
      <c r="AAJ37" s="439"/>
      <c r="AAK37" s="439"/>
      <c r="AAL37" s="439"/>
      <c r="AAM37" s="439"/>
      <c r="AAN37" s="439"/>
      <c r="AAO37" s="439"/>
      <c r="AAP37" s="439"/>
      <c r="AAQ37" s="439"/>
      <c r="AAR37" s="439"/>
      <c r="AAS37" s="439"/>
      <c r="AAT37" s="439"/>
      <c r="AAU37" s="439"/>
      <c r="AAV37" s="439"/>
      <c r="AAW37" s="439"/>
      <c r="AAX37" s="439"/>
      <c r="AAY37" s="439"/>
      <c r="AAZ37" s="439"/>
      <c r="ABA37" s="439"/>
      <c r="ABB37" s="439"/>
      <c r="ABC37" s="439"/>
      <c r="ABD37" s="439"/>
      <c r="ABE37" s="439"/>
      <c r="ABF37" s="439"/>
      <c r="ABG37" s="439"/>
      <c r="ABH37" s="439"/>
      <c r="ABI37" s="439"/>
      <c r="ABJ37" s="439"/>
      <c r="ABK37" s="439"/>
      <c r="ABL37" s="439"/>
      <c r="ABM37" s="439"/>
      <c r="ABN37" s="439"/>
      <c r="ABO37" s="439"/>
      <c r="ABP37" s="439"/>
      <c r="ABQ37" s="439"/>
      <c r="ABR37" s="439"/>
      <c r="ABS37" s="439"/>
      <c r="ABT37" s="439"/>
      <c r="ABU37" s="439"/>
      <c r="ABV37" s="439"/>
      <c r="ABW37" s="439"/>
      <c r="ABX37" s="439"/>
      <c r="ABY37" s="439"/>
      <c r="ABZ37" s="439"/>
      <c r="ACA37" s="439"/>
      <c r="ACB37" s="439"/>
      <c r="ACC37" s="439"/>
      <c r="ACD37" s="439"/>
      <c r="ACE37" s="439"/>
      <c r="ACF37" s="439"/>
      <c r="ACG37" s="439"/>
      <c r="ACH37" s="439"/>
      <c r="ACI37" s="439"/>
      <c r="ACJ37" s="439"/>
      <c r="ACK37" s="439"/>
      <c r="ACL37" s="439"/>
      <c r="ACM37" s="439"/>
      <c r="ACN37" s="439"/>
      <c r="ACO37" s="439"/>
      <c r="ACP37" s="439"/>
      <c r="ACQ37" s="439"/>
      <c r="ACR37" s="439"/>
      <c r="ACS37" s="439"/>
      <c r="ACT37" s="439"/>
      <c r="ACU37" s="439"/>
      <c r="ACV37" s="439"/>
      <c r="ACW37" s="439"/>
      <c r="ACX37" s="439"/>
      <c r="ACY37" s="439"/>
      <c r="ACZ37" s="439"/>
      <c r="ADA37" s="439"/>
      <c r="ADB37" s="439"/>
      <c r="ADC37" s="439"/>
      <c r="ADD37" s="439"/>
      <c r="ADE37" s="439"/>
      <c r="ADF37" s="439"/>
      <c r="ADG37" s="439"/>
      <c r="ADH37" s="439"/>
      <c r="ADI37" s="439"/>
      <c r="ADJ37" s="439"/>
      <c r="ADK37" s="439"/>
      <c r="ADL37" s="439"/>
      <c r="ADM37" s="439"/>
      <c r="ADN37" s="439"/>
      <c r="ADO37" s="439"/>
      <c r="ADP37" s="439"/>
      <c r="ADQ37" s="439"/>
      <c r="ADR37" s="439"/>
      <c r="ADS37" s="439"/>
      <c r="ADT37" s="439"/>
      <c r="ADU37" s="439"/>
      <c r="ADV37" s="439"/>
      <c r="ADW37" s="439"/>
      <c r="ADX37" s="439"/>
      <c r="ADY37" s="439"/>
      <c r="ADZ37" s="439"/>
      <c r="AEA37" s="439"/>
      <c r="AEB37" s="439"/>
      <c r="AEC37" s="439"/>
      <c r="AED37" s="439"/>
      <c r="AEE37" s="439"/>
      <c r="AEF37" s="439"/>
      <c r="AEG37" s="439"/>
      <c r="AEH37" s="439"/>
      <c r="AEI37" s="439"/>
      <c r="AEJ37" s="439"/>
      <c r="AEK37" s="439"/>
      <c r="AEL37" s="439"/>
      <c r="AEM37" s="439"/>
      <c r="AEN37" s="439"/>
      <c r="AEO37" s="439"/>
      <c r="AEP37" s="439"/>
      <c r="AEQ37" s="439"/>
      <c r="AER37" s="439"/>
      <c r="AES37" s="439"/>
      <c r="AET37" s="439"/>
      <c r="AEU37" s="439"/>
      <c r="AEV37" s="439"/>
      <c r="AEW37" s="439"/>
      <c r="AEX37" s="439"/>
      <c r="AEY37" s="439"/>
      <c r="AEZ37" s="439"/>
      <c r="AFA37" s="439"/>
      <c r="AFB37" s="439"/>
      <c r="AFC37" s="439"/>
      <c r="AFD37" s="439"/>
      <c r="AFE37" s="439"/>
      <c r="AFF37" s="439"/>
      <c r="AFG37" s="439"/>
      <c r="AFH37" s="439"/>
      <c r="AFI37" s="439"/>
      <c r="AFJ37" s="439"/>
      <c r="AFK37" s="439"/>
      <c r="AFL37" s="439"/>
      <c r="AFM37" s="439"/>
      <c r="AFN37" s="439"/>
      <c r="AFO37" s="439"/>
      <c r="AFP37" s="439"/>
      <c r="AFQ37" s="439"/>
      <c r="AFR37" s="439"/>
      <c r="AFS37" s="439"/>
      <c r="AFT37" s="439"/>
      <c r="AFU37" s="439"/>
      <c r="AFV37" s="439"/>
      <c r="AFW37" s="439"/>
      <c r="AFX37" s="439"/>
      <c r="AFY37" s="439"/>
      <c r="AFZ37" s="439"/>
      <c r="AGA37" s="439"/>
      <c r="AGB37" s="439"/>
      <c r="AGC37" s="439"/>
      <c r="AGD37" s="439"/>
      <c r="AGE37" s="439"/>
      <c r="AGF37" s="439"/>
      <c r="AGG37" s="439"/>
      <c r="AGH37" s="439"/>
      <c r="AGI37" s="439"/>
      <c r="AGJ37" s="439"/>
      <c r="AGK37" s="439"/>
      <c r="AGL37" s="439"/>
      <c r="AGM37" s="439"/>
      <c r="AGN37" s="439"/>
      <c r="AGO37" s="439"/>
      <c r="AGP37" s="439"/>
      <c r="AGQ37" s="439"/>
      <c r="AGR37" s="439"/>
      <c r="AGS37" s="439"/>
      <c r="AGT37" s="439"/>
      <c r="AGU37" s="439"/>
      <c r="AGV37" s="439"/>
      <c r="AGW37" s="439"/>
      <c r="AGX37" s="439"/>
      <c r="AGY37" s="439"/>
      <c r="AGZ37" s="439"/>
      <c r="AHA37" s="439"/>
      <c r="AHB37" s="439"/>
      <c r="AHC37" s="439"/>
      <c r="AHD37" s="439"/>
      <c r="AHE37" s="439"/>
      <c r="AHF37" s="439"/>
      <c r="AHG37" s="439"/>
      <c r="AHH37" s="439"/>
      <c r="AHI37" s="439"/>
      <c r="AHJ37" s="439"/>
      <c r="AHK37" s="439"/>
      <c r="AHL37" s="439"/>
      <c r="AHM37" s="439"/>
      <c r="AHN37" s="439"/>
      <c r="AHO37" s="439"/>
      <c r="AHP37" s="439"/>
      <c r="AHQ37" s="439"/>
      <c r="AHR37" s="439"/>
      <c r="AHS37" s="439"/>
      <c r="AHT37" s="439"/>
      <c r="AHU37" s="439"/>
      <c r="AHV37" s="439"/>
      <c r="AHW37" s="439"/>
      <c r="AHX37" s="439"/>
      <c r="AHY37" s="439"/>
      <c r="AHZ37" s="439"/>
      <c r="AIA37" s="439"/>
      <c r="AIB37" s="439"/>
      <c r="AIC37" s="439"/>
      <c r="AID37" s="439"/>
      <c r="AIE37" s="439"/>
      <c r="AIF37" s="439"/>
      <c r="AIG37" s="439"/>
      <c r="AIH37" s="439"/>
      <c r="AII37" s="439"/>
      <c r="AIJ37" s="439"/>
      <c r="AIK37" s="439"/>
      <c r="AIL37" s="439"/>
      <c r="AIM37" s="439"/>
      <c r="AIN37" s="439"/>
      <c r="AIO37" s="439"/>
      <c r="AIP37" s="439"/>
      <c r="AIQ37" s="439"/>
      <c r="AIR37" s="439"/>
      <c r="AIS37" s="439"/>
      <c r="AIT37" s="439"/>
      <c r="AIU37" s="439"/>
      <c r="AIV37" s="439"/>
      <c r="AIW37" s="439"/>
      <c r="AIX37" s="439"/>
      <c r="AIY37" s="439"/>
      <c r="AIZ37" s="439"/>
      <c r="AJA37" s="439"/>
      <c r="AJB37" s="439"/>
      <c r="AJC37" s="439"/>
      <c r="AJD37" s="439"/>
      <c r="AJE37" s="439"/>
      <c r="AJF37" s="439"/>
      <c r="AJG37" s="439"/>
      <c r="AJH37" s="439"/>
      <c r="AJI37" s="439"/>
      <c r="AJJ37" s="439"/>
      <c r="AJK37" s="439"/>
      <c r="AJL37" s="439"/>
      <c r="AJM37" s="439"/>
      <c r="AJN37" s="439"/>
      <c r="AJO37" s="439"/>
      <c r="AJP37" s="439"/>
      <c r="AJQ37" s="439"/>
      <c r="AJR37" s="439"/>
      <c r="AJS37" s="439"/>
      <c r="AJT37" s="439"/>
      <c r="AJU37" s="439"/>
      <c r="AJV37" s="439"/>
      <c r="AJW37" s="439"/>
      <c r="AJX37" s="439"/>
      <c r="AJY37" s="439"/>
      <c r="AJZ37" s="439"/>
      <c r="AKA37" s="439"/>
      <c r="AKB37" s="439"/>
      <c r="AKC37" s="439"/>
      <c r="AKD37" s="439"/>
      <c r="AKE37" s="439"/>
      <c r="AKF37" s="439"/>
      <c r="AKG37" s="439"/>
      <c r="AKH37" s="439"/>
      <c r="AKI37" s="439"/>
      <c r="AKJ37" s="439"/>
      <c r="AKK37" s="439"/>
      <c r="AKL37" s="439"/>
      <c r="AKM37" s="439"/>
      <c r="AKN37" s="439"/>
      <c r="AKO37" s="439"/>
      <c r="AKP37" s="439"/>
      <c r="AKQ37" s="439"/>
      <c r="AKR37" s="439"/>
      <c r="AKS37" s="439"/>
      <c r="AKT37" s="439"/>
      <c r="AKU37" s="439"/>
      <c r="AKV37" s="439"/>
      <c r="AKW37" s="439"/>
      <c r="AKX37" s="439"/>
      <c r="AKY37" s="439"/>
      <c r="AKZ37" s="439"/>
      <c r="ALA37" s="439"/>
      <c r="ALB37" s="439"/>
      <c r="ALC37" s="439"/>
      <c r="ALD37" s="439"/>
      <c r="ALE37" s="439"/>
      <c r="ALF37" s="439"/>
      <c r="ALG37" s="439"/>
      <c r="ALH37" s="439"/>
      <c r="ALI37" s="439"/>
      <c r="ALJ37" s="439"/>
      <c r="ALK37" s="439"/>
      <c r="ALL37" s="439"/>
      <c r="ALM37" s="439"/>
      <c r="ALN37" s="439"/>
      <c r="ALO37" s="439"/>
      <c r="ALP37" s="439"/>
      <c r="ALQ37" s="439"/>
      <c r="ALR37" s="439"/>
      <c r="ALS37" s="439"/>
      <c r="ALT37" s="439"/>
      <c r="ALU37" s="439"/>
      <c r="ALV37" s="439"/>
      <c r="ALW37" s="439"/>
      <c r="ALX37" s="439"/>
      <c r="ALY37" s="439"/>
      <c r="ALZ37" s="439"/>
      <c r="AMA37" s="439"/>
      <c r="AMB37" s="439"/>
      <c r="AMC37" s="439"/>
      <c r="AMD37" s="439"/>
      <c r="AME37" s="439"/>
      <c r="AMF37" s="439"/>
      <c r="AMG37" s="439"/>
      <c r="AMH37" s="439"/>
      <c r="AMI37" s="439"/>
      <c r="AMJ37" s="439"/>
    </row>
    <row r="38" spans="1:1024" customFormat="1" ht="306">
      <c r="A38" s="898">
        <f>A36+1</f>
        <v>12</v>
      </c>
      <c r="B38" s="888" t="s">
        <v>5288</v>
      </c>
      <c r="C38" s="885" t="s">
        <v>16</v>
      </c>
      <c r="D38" s="894">
        <v>5</v>
      </c>
      <c r="E38" s="1270"/>
      <c r="F38" s="896">
        <f>+D38*E38</f>
        <v>0</v>
      </c>
      <c r="G38" s="439"/>
      <c r="H38" s="439"/>
      <c r="I38" s="439"/>
      <c r="J38" s="439"/>
      <c r="K38" s="439"/>
      <c r="L38" s="439"/>
      <c r="M38" s="439"/>
      <c r="N38" s="439"/>
      <c r="O38" s="439"/>
      <c r="P38" s="439"/>
      <c r="Q38" s="439"/>
      <c r="R38" s="439"/>
      <c r="S38" s="439"/>
      <c r="T38" s="439"/>
      <c r="U38" s="439"/>
      <c r="V38" s="439"/>
      <c r="W38" s="439"/>
      <c r="X38" s="439"/>
      <c r="Y38" s="439"/>
      <c r="Z38" s="439"/>
      <c r="AA38" s="439"/>
      <c r="AB38" s="439"/>
      <c r="AC38" s="439"/>
      <c r="AD38" s="439"/>
      <c r="AE38" s="439"/>
      <c r="AF38" s="439"/>
      <c r="AG38" s="439"/>
      <c r="AH38" s="439"/>
      <c r="AI38" s="439"/>
      <c r="AJ38" s="439"/>
      <c r="AK38" s="439"/>
      <c r="AL38" s="439"/>
      <c r="AM38" s="439"/>
      <c r="AN38" s="439"/>
      <c r="AO38" s="439"/>
      <c r="AP38" s="439"/>
      <c r="AQ38" s="439"/>
      <c r="AR38" s="439"/>
      <c r="AS38" s="439"/>
      <c r="AT38" s="439"/>
      <c r="AU38" s="439"/>
      <c r="AV38" s="439"/>
      <c r="AW38" s="439"/>
      <c r="AX38" s="439"/>
      <c r="AY38" s="439"/>
      <c r="AZ38" s="439"/>
      <c r="BA38" s="439"/>
      <c r="BB38" s="439"/>
      <c r="BC38" s="439"/>
      <c r="BD38" s="439"/>
      <c r="BE38" s="439"/>
      <c r="BF38" s="439"/>
      <c r="BG38" s="439"/>
      <c r="BH38" s="439"/>
      <c r="BI38" s="439"/>
      <c r="BJ38" s="439"/>
      <c r="BK38" s="439"/>
      <c r="BL38" s="439"/>
      <c r="BM38" s="439"/>
      <c r="BN38" s="439"/>
      <c r="BO38" s="439"/>
      <c r="BP38" s="439"/>
      <c r="BQ38" s="439"/>
      <c r="BR38" s="439"/>
      <c r="BS38" s="439"/>
      <c r="BT38" s="439"/>
      <c r="BU38" s="439"/>
      <c r="BV38" s="439"/>
      <c r="BW38" s="439"/>
      <c r="BX38" s="439"/>
      <c r="BY38" s="439"/>
      <c r="BZ38" s="439"/>
      <c r="CA38" s="439"/>
      <c r="CB38" s="439"/>
      <c r="CC38" s="439"/>
      <c r="CD38" s="439"/>
      <c r="CE38" s="439"/>
      <c r="CF38" s="439"/>
      <c r="CG38" s="439"/>
      <c r="CH38" s="439"/>
      <c r="CI38" s="439"/>
      <c r="CJ38" s="439"/>
      <c r="CK38" s="439"/>
      <c r="CL38" s="439"/>
      <c r="CM38" s="439"/>
      <c r="CN38" s="439"/>
      <c r="CO38" s="439"/>
      <c r="CP38" s="439"/>
      <c r="CQ38" s="439"/>
      <c r="CR38" s="439"/>
      <c r="CS38" s="439"/>
      <c r="CT38" s="439"/>
      <c r="CU38" s="439"/>
      <c r="CV38" s="439"/>
      <c r="CW38" s="439"/>
      <c r="CX38" s="439"/>
      <c r="CY38" s="439"/>
      <c r="CZ38" s="439"/>
      <c r="DA38" s="439"/>
      <c r="DB38" s="439"/>
      <c r="DC38" s="439"/>
      <c r="DD38" s="439"/>
      <c r="DE38" s="439"/>
      <c r="DF38" s="439"/>
      <c r="DG38" s="439"/>
      <c r="DH38" s="439"/>
      <c r="DI38" s="439"/>
      <c r="DJ38" s="439"/>
      <c r="DK38" s="439"/>
      <c r="DL38" s="439"/>
      <c r="DM38" s="439"/>
      <c r="DN38" s="439"/>
      <c r="DO38" s="439"/>
      <c r="DP38" s="439"/>
      <c r="DQ38" s="439"/>
      <c r="DR38" s="439"/>
      <c r="DS38" s="439"/>
      <c r="DT38" s="439"/>
      <c r="DU38" s="439"/>
      <c r="DV38" s="439"/>
      <c r="DW38" s="439"/>
      <c r="DX38" s="439"/>
      <c r="DY38" s="439"/>
      <c r="DZ38" s="439"/>
      <c r="EA38" s="439"/>
      <c r="EB38" s="439"/>
      <c r="EC38" s="439"/>
      <c r="ED38" s="439"/>
      <c r="EE38" s="439"/>
      <c r="EF38" s="439"/>
      <c r="EG38" s="439"/>
      <c r="EH38" s="439"/>
      <c r="EI38" s="439"/>
      <c r="EJ38" s="439"/>
      <c r="EK38" s="439"/>
      <c r="EL38" s="439"/>
      <c r="EM38" s="439"/>
      <c r="EN38" s="439"/>
      <c r="EO38" s="439"/>
      <c r="EP38" s="439"/>
      <c r="EQ38" s="439"/>
      <c r="ER38" s="439"/>
      <c r="ES38" s="439"/>
      <c r="ET38" s="439"/>
      <c r="EU38" s="439"/>
      <c r="EV38" s="439"/>
      <c r="EW38" s="439"/>
      <c r="EX38" s="439"/>
      <c r="EY38" s="439"/>
      <c r="EZ38" s="439"/>
      <c r="FA38" s="439"/>
      <c r="FB38" s="439"/>
      <c r="FC38" s="439"/>
      <c r="FD38" s="439"/>
      <c r="FE38" s="439"/>
      <c r="FF38" s="439"/>
      <c r="FG38" s="439"/>
      <c r="FH38" s="439"/>
      <c r="FI38" s="439"/>
      <c r="FJ38" s="439"/>
      <c r="FK38" s="439"/>
      <c r="FL38" s="439"/>
      <c r="FM38" s="439"/>
      <c r="FN38" s="439"/>
      <c r="FO38" s="439"/>
      <c r="FP38" s="439"/>
      <c r="FQ38" s="439"/>
      <c r="FR38" s="439"/>
      <c r="FS38" s="439"/>
      <c r="FT38" s="439"/>
      <c r="FU38" s="439"/>
      <c r="FV38" s="439"/>
      <c r="FW38" s="439"/>
      <c r="FX38" s="439"/>
      <c r="FY38" s="439"/>
      <c r="FZ38" s="439"/>
      <c r="GA38" s="439"/>
      <c r="GB38" s="439"/>
      <c r="GC38" s="439"/>
      <c r="GD38" s="439"/>
      <c r="GE38" s="439"/>
      <c r="GF38" s="439"/>
      <c r="GG38" s="439"/>
      <c r="GH38" s="439"/>
      <c r="GI38" s="439"/>
      <c r="GJ38" s="439"/>
      <c r="GK38" s="439"/>
      <c r="GL38" s="439"/>
      <c r="GM38" s="439"/>
      <c r="GN38" s="439"/>
      <c r="GO38" s="439"/>
      <c r="GP38" s="439"/>
      <c r="GQ38" s="439"/>
      <c r="GR38" s="439"/>
      <c r="GS38" s="439"/>
      <c r="GT38" s="439"/>
      <c r="GU38" s="439"/>
      <c r="GV38" s="439"/>
      <c r="GW38" s="439"/>
      <c r="GX38" s="439"/>
      <c r="GY38" s="439"/>
      <c r="GZ38" s="439"/>
      <c r="HA38" s="439"/>
      <c r="HB38" s="439"/>
      <c r="HC38" s="439"/>
      <c r="HD38" s="439"/>
      <c r="HE38" s="439"/>
      <c r="HF38" s="439"/>
      <c r="HG38" s="439"/>
      <c r="HH38" s="439"/>
      <c r="HI38" s="439"/>
      <c r="HJ38" s="439"/>
      <c r="HK38" s="439"/>
      <c r="HL38" s="439"/>
      <c r="HM38" s="439"/>
      <c r="HN38" s="439"/>
      <c r="HO38" s="439"/>
      <c r="HP38" s="439"/>
      <c r="HQ38" s="439"/>
      <c r="HR38" s="439"/>
      <c r="HS38" s="439"/>
      <c r="HT38" s="439"/>
      <c r="HU38" s="439"/>
      <c r="HV38" s="439"/>
      <c r="HW38" s="439"/>
      <c r="HX38" s="439"/>
      <c r="HY38" s="439"/>
      <c r="HZ38" s="439"/>
      <c r="IA38" s="439"/>
      <c r="IB38" s="439"/>
      <c r="IC38" s="439"/>
      <c r="ID38" s="439"/>
      <c r="IE38" s="439"/>
      <c r="IF38" s="439"/>
      <c r="IG38" s="439"/>
      <c r="IH38" s="439"/>
      <c r="II38" s="439"/>
      <c r="IJ38" s="439"/>
      <c r="IK38" s="439"/>
      <c r="IL38" s="439"/>
      <c r="IM38" s="439"/>
      <c r="IN38" s="439"/>
      <c r="IO38" s="439"/>
      <c r="IP38" s="439"/>
      <c r="IQ38" s="439"/>
      <c r="IR38" s="439"/>
      <c r="IS38" s="439"/>
      <c r="IT38" s="439"/>
      <c r="IU38" s="439"/>
      <c r="IV38" s="439"/>
      <c r="IW38" s="439"/>
      <c r="IX38" s="439"/>
      <c r="IY38" s="439"/>
      <c r="IZ38" s="439"/>
      <c r="JA38" s="439"/>
      <c r="JB38" s="439"/>
      <c r="JC38" s="439"/>
      <c r="JD38" s="439"/>
      <c r="JE38" s="439"/>
      <c r="JF38" s="439"/>
      <c r="JG38" s="439"/>
      <c r="JH38" s="439"/>
      <c r="JI38" s="439"/>
      <c r="JJ38" s="439"/>
      <c r="JK38" s="439"/>
      <c r="JL38" s="439"/>
      <c r="JM38" s="439"/>
      <c r="JN38" s="439"/>
      <c r="JO38" s="439"/>
      <c r="JP38" s="439"/>
      <c r="JQ38" s="439"/>
      <c r="JR38" s="439"/>
      <c r="JS38" s="439"/>
      <c r="JT38" s="439"/>
      <c r="JU38" s="439"/>
      <c r="JV38" s="439"/>
      <c r="JW38" s="439"/>
      <c r="JX38" s="439"/>
      <c r="JY38" s="439"/>
      <c r="JZ38" s="439"/>
      <c r="KA38" s="439"/>
      <c r="KB38" s="439"/>
      <c r="KC38" s="439"/>
      <c r="KD38" s="439"/>
      <c r="KE38" s="439"/>
      <c r="KF38" s="439"/>
      <c r="KG38" s="439"/>
      <c r="KH38" s="439"/>
      <c r="KI38" s="439"/>
      <c r="KJ38" s="439"/>
      <c r="KK38" s="439"/>
      <c r="KL38" s="439"/>
      <c r="KM38" s="439"/>
      <c r="KN38" s="439"/>
      <c r="KO38" s="439"/>
      <c r="KP38" s="439"/>
      <c r="KQ38" s="439"/>
      <c r="KR38" s="439"/>
      <c r="KS38" s="439"/>
      <c r="KT38" s="439"/>
      <c r="KU38" s="439"/>
      <c r="KV38" s="439"/>
      <c r="KW38" s="439"/>
      <c r="KX38" s="439"/>
      <c r="KY38" s="439"/>
      <c r="KZ38" s="439"/>
      <c r="LA38" s="439"/>
      <c r="LB38" s="439"/>
      <c r="LC38" s="439"/>
      <c r="LD38" s="439"/>
      <c r="LE38" s="439"/>
      <c r="LF38" s="439"/>
      <c r="LG38" s="439"/>
      <c r="LH38" s="439"/>
      <c r="LI38" s="439"/>
      <c r="LJ38" s="439"/>
      <c r="LK38" s="439"/>
      <c r="LL38" s="439"/>
      <c r="LM38" s="439"/>
      <c r="LN38" s="439"/>
      <c r="LO38" s="439"/>
      <c r="LP38" s="439"/>
      <c r="LQ38" s="439"/>
      <c r="LR38" s="439"/>
      <c r="LS38" s="439"/>
      <c r="LT38" s="439"/>
      <c r="LU38" s="439"/>
      <c r="LV38" s="439"/>
      <c r="LW38" s="439"/>
      <c r="LX38" s="439"/>
      <c r="LY38" s="439"/>
      <c r="LZ38" s="439"/>
      <c r="MA38" s="439"/>
      <c r="MB38" s="439"/>
      <c r="MC38" s="439"/>
      <c r="MD38" s="439"/>
      <c r="ME38" s="439"/>
      <c r="MF38" s="439"/>
      <c r="MG38" s="439"/>
      <c r="MH38" s="439"/>
      <c r="MI38" s="439"/>
      <c r="MJ38" s="439"/>
      <c r="MK38" s="439"/>
      <c r="ML38" s="439"/>
      <c r="MM38" s="439"/>
      <c r="MN38" s="439"/>
      <c r="MO38" s="439"/>
      <c r="MP38" s="439"/>
      <c r="MQ38" s="439"/>
      <c r="MR38" s="439"/>
      <c r="MS38" s="439"/>
      <c r="MT38" s="439"/>
      <c r="MU38" s="439"/>
      <c r="MV38" s="439"/>
      <c r="MW38" s="439"/>
      <c r="MX38" s="439"/>
      <c r="MY38" s="439"/>
      <c r="MZ38" s="439"/>
      <c r="NA38" s="439"/>
      <c r="NB38" s="439"/>
      <c r="NC38" s="439"/>
      <c r="ND38" s="439"/>
      <c r="NE38" s="439"/>
      <c r="NF38" s="439"/>
      <c r="NG38" s="439"/>
      <c r="NH38" s="439"/>
      <c r="NI38" s="439"/>
      <c r="NJ38" s="439"/>
      <c r="NK38" s="439"/>
      <c r="NL38" s="439"/>
      <c r="NM38" s="439"/>
      <c r="NN38" s="439"/>
      <c r="NO38" s="439"/>
      <c r="NP38" s="439"/>
      <c r="NQ38" s="439"/>
      <c r="NR38" s="439"/>
      <c r="NS38" s="439"/>
      <c r="NT38" s="439"/>
      <c r="NU38" s="439"/>
      <c r="NV38" s="439"/>
      <c r="NW38" s="439"/>
      <c r="NX38" s="439"/>
      <c r="NY38" s="439"/>
      <c r="NZ38" s="439"/>
      <c r="OA38" s="439"/>
      <c r="OB38" s="439"/>
      <c r="OC38" s="439"/>
      <c r="OD38" s="439"/>
      <c r="OE38" s="439"/>
      <c r="OF38" s="439"/>
      <c r="OG38" s="439"/>
      <c r="OH38" s="439"/>
      <c r="OI38" s="439"/>
      <c r="OJ38" s="439"/>
      <c r="OK38" s="439"/>
      <c r="OL38" s="439"/>
      <c r="OM38" s="439"/>
      <c r="ON38" s="439"/>
      <c r="OO38" s="439"/>
      <c r="OP38" s="439"/>
      <c r="OQ38" s="439"/>
      <c r="OR38" s="439"/>
      <c r="OS38" s="439"/>
      <c r="OT38" s="439"/>
      <c r="OU38" s="439"/>
      <c r="OV38" s="439"/>
      <c r="OW38" s="439"/>
      <c r="OX38" s="439"/>
      <c r="OY38" s="439"/>
      <c r="OZ38" s="439"/>
      <c r="PA38" s="439"/>
      <c r="PB38" s="439"/>
      <c r="PC38" s="439"/>
      <c r="PD38" s="439"/>
      <c r="PE38" s="439"/>
      <c r="PF38" s="439"/>
      <c r="PG38" s="439"/>
      <c r="PH38" s="439"/>
      <c r="PI38" s="439"/>
      <c r="PJ38" s="439"/>
      <c r="PK38" s="439"/>
      <c r="PL38" s="439"/>
      <c r="PM38" s="439"/>
      <c r="PN38" s="439"/>
      <c r="PO38" s="439"/>
      <c r="PP38" s="439"/>
      <c r="PQ38" s="439"/>
      <c r="PR38" s="439"/>
      <c r="PS38" s="439"/>
      <c r="PT38" s="439"/>
      <c r="PU38" s="439"/>
      <c r="PV38" s="439"/>
      <c r="PW38" s="439"/>
      <c r="PX38" s="439"/>
      <c r="PY38" s="439"/>
      <c r="PZ38" s="439"/>
      <c r="QA38" s="439"/>
      <c r="QB38" s="439"/>
      <c r="QC38" s="439"/>
      <c r="QD38" s="439"/>
      <c r="QE38" s="439"/>
      <c r="QF38" s="439"/>
      <c r="QG38" s="439"/>
      <c r="QH38" s="439"/>
      <c r="QI38" s="439"/>
      <c r="QJ38" s="439"/>
      <c r="QK38" s="439"/>
      <c r="QL38" s="439"/>
      <c r="QM38" s="439"/>
      <c r="QN38" s="439"/>
      <c r="QO38" s="439"/>
      <c r="QP38" s="439"/>
      <c r="QQ38" s="439"/>
      <c r="QR38" s="439"/>
      <c r="QS38" s="439"/>
      <c r="QT38" s="439"/>
      <c r="QU38" s="439"/>
      <c r="QV38" s="439"/>
      <c r="QW38" s="439"/>
      <c r="QX38" s="439"/>
      <c r="QY38" s="439"/>
      <c r="QZ38" s="439"/>
      <c r="RA38" s="439"/>
      <c r="RB38" s="439"/>
      <c r="RC38" s="439"/>
      <c r="RD38" s="439"/>
      <c r="RE38" s="439"/>
      <c r="RF38" s="439"/>
      <c r="RG38" s="439"/>
      <c r="RH38" s="439"/>
      <c r="RI38" s="439"/>
      <c r="RJ38" s="439"/>
      <c r="RK38" s="439"/>
      <c r="RL38" s="439"/>
      <c r="RM38" s="439"/>
      <c r="RN38" s="439"/>
      <c r="RO38" s="439"/>
      <c r="RP38" s="439"/>
      <c r="RQ38" s="439"/>
      <c r="RR38" s="439"/>
      <c r="RS38" s="439"/>
      <c r="RT38" s="439"/>
      <c r="RU38" s="439"/>
      <c r="RV38" s="439"/>
      <c r="RW38" s="439"/>
      <c r="RX38" s="439"/>
      <c r="RY38" s="439"/>
      <c r="RZ38" s="439"/>
      <c r="SA38" s="439"/>
      <c r="SB38" s="439"/>
      <c r="SC38" s="439"/>
      <c r="SD38" s="439"/>
      <c r="SE38" s="439"/>
      <c r="SF38" s="439"/>
      <c r="SG38" s="439"/>
      <c r="SH38" s="439"/>
      <c r="SI38" s="439"/>
      <c r="SJ38" s="439"/>
      <c r="SK38" s="439"/>
      <c r="SL38" s="439"/>
      <c r="SM38" s="439"/>
      <c r="SN38" s="439"/>
      <c r="SO38" s="439"/>
      <c r="SP38" s="439"/>
      <c r="SQ38" s="439"/>
      <c r="SR38" s="439"/>
      <c r="SS38" s="439"/>
      <c r="ST38" s="439"/>
      <c r="SU38" s="439"/>
      <c r="SV38" s="439"/>
      <c r="SW38" s="439"/>
      <c r="SX38" s="439"/>
      <c r="SY38" s="439"/>
      <c r="SZ38" s="439"/>
      <c r="TA38" s="439"/>
      <c r="TB38" s="439"/>
      <c r="TC38" s="439"/>
      <c r="TD38" s="439"/>
      <c r="TE38" s="439"/>
      <c r="TF38" s="439"/>
      <c r="TG38" s="439"/>
      <c r="TH38" s="439"/>
      <c r="TI38" s="439"/>
      <c r="TJ38" s="439"/>
      <c r="TK38" s="439"/>
      <c r="TL38" s="439"/>
      <c r="TM38" s="439"/>
      <c r="TN38" s="439"/>
      <c r="TO38" s="439"/>
      <c r="TP38" s="439"/>
      <c r="TQ38" s="439"/>
      <c r="TR38" s="439"/>
      <c r="TS38" s="439"/>
      <c r="TT38" s="439"/>
      <c r="TU38" s="439"/>
      <c r="TV38" s="439"/>
      <c r="TW38" s="439"/>
      <c r="TX38" s="439"/>
      <c r="TY38" s="439"/>
      <c r="TZ38" s="439"/>
      <c r="UA38" s="439"/>
      <c r="UB38" s="439"/>
      <c r="UC38" s="439"/>
      <c r="UD38" s="439"/>
      <c r="UE38" s="439"/>
      <c r="UF38" s="439"/>
      <c r="UG38" s="439"/>
      <c r="UH38" s="439"/>
      <c r="UI38" s="439"/>
      <c r="UJ38" s="439"/>
      <c r="UK38" s="439"/>
      <c r="UL38" s="439"/>
      <c r="UM38" s="439"/>
      <c r="UN38" s="439"/>
      <c r="UO38" s="439"/>
      <c r="UP38" s="439"/>
      <c r="UQ38" s="439"/>
      <c r="UR38" s="439"/>
      <c r="US38" s="439"/>
      <c r="UT38" s="439"/>
      <c r="UU38" s="439"/>
      <c r="UV38" s="439"/>
      <c r="UW38" s="439"/>
      <c r="UX38" s="439"/>
      <c r="UY38" s="439"/>
      <c r="UZ38" s="439"/>
      <c r="VA38" s="439"/>
      <c r="VB38" s="439"/>
      <c r="VC38" s="439"/>
      <c r="VD38" s="439"/>
      <c r="VE38" s="439"/>
      <c r="VF38" s="439"/>
      <c r="VG38" s="439"/>
      <c r="VH38" s="439"/>
      <c r="VI38" s="439"/>
      <c r="VJ38" s="439"/>
      <c r="VK38" s="439"/>
      <c r="VL38" s="439"/>
      <c r="VM38" s="439"/>
      <c r="VN38" s="439"/>
      <c r="VO38" s="439"/>
      <c r="VP38" s="439"/>
      <c r="VQ38" s="439"/>
      <c r="VR38" s="439"/>
      <c r="VS38" s="439"/>
      <c r="VT38" s="439"/>
      <c r="VU38" s="439"/>
      <c r="VV38" s="439"/>
      <c r="VW38" s="439"/>
      <c r="VX38" s="439"/>
      <c r="VY38" s="439"/>
      <c r="VZ38" s="439"/>
      <c r="WA38" s="439"/>
      <c r="WB38" s="439"/>
      <c r="WC38" s="439"/>
      <c r="WD38" s="439"/>
      <c r="WE38" s="439"/>
      <c r="WF38" s="439"/>
      <c r="WG38" s="439"/>
      <c r="WH38" s="439"/>
      <c r="WI38" s="439"/>
      <c r="WJ38" s="439"/>
      <c r="WK38" s="439"/>
      <c r="WL38" s="439"/>
      <c r="WM38" s="439"/>
      <c r="WN38" s="439"/>
      <c r="WO38" s="439"/>
      <c r="WP38" s="439"/>
      <c r="WQ38" s="439"/>
      <c r="WR38" s="439"/>
      <c r="WS38" s="439"/>
      <c r="WT38" s="439"/>
      <c r="WU38" s="439"/>
      <c r="WV38" s="439"/>
      <c r="WW38" s="439"/>
      <c r="WX38" s="439"/>
      <c r="WY38" s="439"/>
      <c r="WZ38" s="439"/>
      <c r="XA38" s="439"/>
      <c r="XB38" s="439"/>
      <c r="XC38" s="439"/>
      <c r="XD38" s="439"/>
      <c r="XE38" s="439"/>
      <c r="XF38" s="439"/>
      <c r="XG38" s="439"/>
      <c r="XH38" s="439"/>
      <c r="XI38" s="439"/>
      <c r="XJ38" s="439"/>
      <c r="XK38" s="439"/>
      <c r="XL38" s="439"/>
      <c r="XM38" s="439"/>
      <c r="XN38" s="439"/>
      <c r="XO38" s="439"/>
      <c r="XP38" s="439"/>
      <c r="XQ38" s="439"/>
      <c r="XR38" s="439"/>
      <c r="XS38" s="439"/>
      <c r="XT38" s="439"/>
      <c r="XU38" s="439"/>
      <c r="XV38" s="439"/>
      <c r="XW38" s="439"/>
      <c r="XX38" s="439"/>
      <c r="XY38" s="439"/>
      <c r="XZ38" s="439"/>
      <c r="YA38" s="439"/>
      <c r="YB38" s="439"/>
      <c r="YC38" s="439"/>
      <c r="YD38" s="439"/>
      <c r="YE38" s="439"/>
      <c r="YF38" s="439"/>
      <c r="YG38" s="439"/>
      <c r="YH38" s="439"/>
      <c r="YI38" s="439"/>
      <c r="YJ38" s="439"/>
      <c r="YK38" s="439"/>
      <c r="YL38" s="439"/>
      <c r="YM38" s="439"/>
      <c r="YN38" s="439"/>
      <c r="YO38" s="439"/>
      <c r="YP38" s="439"/>
      <c r="YQ38" s="439"/>
      <c r="YR38" s="439"/>
      <c r="YS38" s="439"/>
      <c r="YT38" s="439"/>
      <c r="YU38" s="439"/>
      <c r="YV38" s="439"/>
      <c r="YW38" s="439"/>
      <c r="YX38" s="439"/>
      <c r="YY38" s="439"/>
      <c r="YZ38" s="439"/>
      <c r="ZA38" s="439"/>
      <c r="ZB38" s="439"/>
      <c r="ZC38" s="439"/>
      <c r="ZD38" s="439"/>
      <c r="ZE38" s="439"/>
      <c r="ZF38" s="439"/>
      <c r="ZG38" s="439"/>
      <c r="ZH38" s="439"/>
      <c r="ZI38" s="439"/>
      <c r="ZJ38" s="439"/>
      <c r="ZK38" s="439"/>
      <c r="ZL38" s="439"/>
      <c r="ZM38" s="439"/>
      <c r="ZN38" s="439"/>
      <c r="ZO38" s="439"/>
      <c r="ZP38" s="439"/>
      <c r="ZQ38" s="439"/>
      <c r="ZR38" s="439"/>
      <c r="ZS38" s="439"/>
      <c r="ZT38" s="439"/>
      <c r="ZU38" s="439"/>
      <c r="ZV38" s="439"/>
      <c r="ZW38" s="439"/>
      <c r="ZX38" s="439"/>
      <c r="ZY38" s="439"/>
      <c r="ZZ38" s="439"/>
      <c r="AAA38" s="439"/>
      <c r="AAB38" s="439"/>
      <c r="AAC38" s="439"/>
      <c r="AAD38" s="439"/>
      <c r="AAE38" s="439"/>
      <c r="AAF38" s="439"/>
      <c r="AAG38" s="439"/>
      <c r="AAH38" s="439"/>
      <c r="AAI38" s="439"/>
      <c r="AAJ38" s="439"/>
      <c r="AAK38" s="439"/>
      <c r="AAL38" s="439"/>
      <c r="AAM38" s="439"/>
      <c r="AAN38" s="439"/>
      <c r="AAO38" s="439"/>
      <c r="AAP38" s="439"/>
      <c r="AAQ38" s="439"/>
      <c r="AAR38" s="439"/>
      <c r="AAS38" s="439"/>
      <c r="AAT38" s="439"/>
      <c r="AAU38" s="439"/>
      <c r="AAV38" s="439"/>
      <c r="AAW38" s="439"/>
      <c r="AAX38" s="439"/>
      <c r="AAY38" s="439"/>
      <c r="AAZ38" s="439"/>
      <c r="ABA38" s="439"/>
      <c r="ABB38" s="439"/>
      <c r="ABC38" s="439"/>
      <c r="ABD38" s="439"/>
      <c r="ABE38" s="439"/>
      <c r="ABF38" s="439"/>
      <c r="ABG38" s="439"/>
      <c r="ABH38" s="439"/>
      <c r="ABI38" s="439"/>
      <c r="ABJ38" s="439"/>
      <c r="ABK38" s="439"/>
      <c r="ABL38" s="439"/>
      <c r="ABM38" s="439"/>
      <c r="ABN38" s="439"/>
      <c r="ABO38" s="439"/>
      <c r="ABP38" s="439"/>
      <c r="ABQ38" s="439"/>
      <c r="ABR38" s="439"/>
      <c r="ABS38" s="439"/>
      <c r="ABT38" s="439"/>
      <c r="ABU38" s="439"/>
      <c r="ABV38" s="439"/>
      <c r="ABW38" s="439"/>
      <c r="ABX38" s="439"/>
      <c r="ABY38" s="439"/>
      <c r="ABZ38" s="439"/>
      <c r="ACA38" s="439"/>
      <c r="ACB38" s="439"/>
      <c r="ACC38" s="439"/>
      <c r="ACD38" s="439"/>
      <c r="ACE38" s="439"/>
      <c r="ACF38" s="439"/>
      <c r="ACG38" s="439"/>
      <c r="ACH38" s="439"/>
      <c r="ACI38" s="439"/>
      <c r="ACJ38" s="439"/>
      <c r="ACK38" s="439"/>
      <c r="ACL38" s="439"/>
      <c r="ACM38" s="439"/>
      <c r="ACN38" s="439"/>
      <c r="ACO38" s="439"/>
      <c r="ACP38" s="439"/>
      <c r="ACQ38" s="439"/>
      <c r="ACR38" s="439"/>
      <c r="ACS38" s="439"/>
      <c r="ACT38" s="439"/>
      <c r="ACU38" s="439"/>
      <c r="ACV38" s="439"/>
      <c r="ACW38" s="439"/>
      <c r="ACX38" s="439"/>
      <c r="ACY38" s="439"/>
      <c r="ACZ38" s="439"/>
      <c r="ADA38" s="439"/>
      <c r="ADB38" s="439"/>
      <c r="ADC38" s="439"/>
      <c r="ADD38" s="439"/>
      <c r="ADE38" s="439"/>
      <c r="ADF38" s="439"/>
      <c r="ADG38" s="439"/>
      <c r="ADH38" s="439"/>
      <c r="ADI38" s="439"/>
      <c r="ADJ38" s="439"/>
      <c r="ADK38" s="439"/>
      <c r="ADL38" s="439"/>
      <c r="ADM38" s="439"/>
      <c r="ADN38" s="439"/>
      <c r="ADO38" s="439"/>
      <c r="ADP38" s="439"/>
      <c r="ADQ38" s="439"/>
      <c r="ADR38" s="439"/>
      <c r="ADS38" s="439"/>
      <c r="ADT38" s="439"/>
      <c r="ADU38" s="439"/>
      <c r="ADV38" s="439"/>
      <c r="ADW38" s="439"/>
      <c r="ADX38" s="439"/>
      <c r="ADY38" s="439"/>
      <c r="ADZ38" s="439"/>
      <c r="AEA38" s="439"/>
      <c r="AEB38" s="439"/>
      <c r="AEC38" s="439"/>
      <c r="AED38" s="439"/>
      <c r="AEE38" s="439"/>
      <c r="AEF38" s="439"/>
      <c r="AEG38" s="439"/>
      <c r="AEH38" s="439"/>
      <c r="AEI38" s="439"/>
      <c r="AEJ38" s="439"/>
      <c r="AEK38" s="439"/>
      <c r="AEL38" s="439"/>
      <c r="AEM38" s="439"/>
      <c r="AEN38" s="439"/>
      <c r="AEO38" s="439"/>
      <c r="AEP38" s="439"/>
      <c r="AEQ38" s="439"/>
      <c r="AER38" s="439"/>
      <c r="AES38" s="439"/>
      <c r="AET38" s="439"/>
      <c r="AEU38" s="439"/>
      <c r="AEV38" s="439"/>
      <c r="AEW38" s="439"/>
      <c r="AEX38" s="439"/>
      <c r="AEY38" s="439"/>
      <c r="AEZ38" s="439"/>
      <c r="AFA38" s="439"/>
      <c r="AFB38" s="439"/>
      <c r="AFC38" s="439"/>
      <c r="AFD38" s="439"/>
      <c r="AFE38" s="439"/>
      <c r="AFF38" s="439"/>
      <c r="AFG38" s="439"/>
      <c r="AFH38" s="439"/>
      <c r="AFI38" s="439"/>
      <c r="AFJ38" s="439"/>
      <c r="AFK38" s="439"/>
      <c r="AFL38" s="439"/>
      <c r="AFM38" s="439"/>
      <c r="AFN38" s="439"/>
      <c r="AFO38" s="439"/>
      <c r="AFP38" s="439"/>
      <c r="AFQ38" s="439"/>
      <c r="AFR38" s="439"/>
      <c r="AFS38" s="439"/>
      <c r="AFT38" s="439"/>
      <c r="AFU38" s="439"/>
      <c r="AFV38" s="439"/>
      <c r="AFW38" s="439"/>
      <c r="AFX38" s="439"/>
      <c r="AFY38" s="439"/>
      <c r="AFZ38" s="439"/>
      <c r="AGA38" s="439"/>
      <c r="AGB38" s="439"/>
      <c r="AGC38" s="439"/>
      <c r="AGD38" s="439"/>
      <c r="AGE38" s="439"/>
      <c r="AGF38" s="439"/>
      <c r="AGG38" s="439"/>
      <c r="AGH38" s="439"/>
      <c r="AGI38" s="439"/>
      <c r="AGJ38" s="439"/>
      <c r="AGK38" s="439"/>
      <c r="AGL38" s="439"/>
      <c r="AGM38" s="439"/>
      <c r="AGN38" s="439"/>
      <c r="AGO38" s="439"/>
      <c r="AGP38" s="439"/>
      <c r="AGQ38" s="439"/>
      <c r="AGR38" s="439"/>
      <c r="AGS38" s="439"/>
      <c r="AGT38" s="439"/>
      <c r="AGU38" s="439"/>
      <c r="AGV38" s="439"/>
      <c r="AGW38" s="439"/>
      <c r="AGX38" s="439"/>
      <c r="AGY38" s="439"/>
      <c r="AGZ38" s="439"/>
      <c r="AHA38" s="439"/>
      <c r="AHB38" s="439"/>
      <c r="AHC38" s="439"/>
      <c r="AHD38" s="439"/>
      <c r="AHE38" s="439"/>
      <c r="AHF38" s="439"/>
      <c r="AHG38" s="439"/>
      <c r="AHH38" s="439"/>
      <c r="AHI38" s="439"/>
      <c r="AHJ38" s="439"/>
      <c r="AHK38" s="439"/>
      <c r="AHL38" s="439"/>
      <c r="AHM38" s="439"/>
      <c r="AHN38" s="439"/>
      <c r="AHO38" s="439"/>
      <c r="AHP38" s="439"/>
      <c r="AHQ38" s="439"/>
      <c r="AHR38" s="439"/>
      <c r="AHS38" s="439"/>
      <c r="AHT38" s="439"/>
      <c r="AHU38" s="439"/>
      <c r="AHV38" s="439"/>
      <c r="AHW38" s="439"/>
      <c r="AHX38" s="439"/>
      <c r="AHY38" s="439"/>
      <c r="AHZ38" s="439"/>
      <c r="AIA38" s="439"/>
      <c r="AIB38" s="439"/>
      <c r="AIC38" s="439"/>
      <c r="AID38" s="439"/>
      <c r="AIE38" s="439"/>
      <c r="AIF38" s="439"/>
      <c r="AIG38" s="439"/>
      <c r="AIH38" s="439"/>
      <c r="AII38" s="439"/>
      <c r="AIJ38" s="439"/>
      <c r="AIK38" s="439"/>
      <c r="AIL38" s="439"/>
      <c r="AIM38" s="439"/>
      <c r="AIN38" s="439"/>
      <c r="AIO38" s="439"/>
      <c r="AIP38" s="439"/>
      <c r="AIQ38" s="439"/>
      <c r="AIR38" s="439"/>
      <c r="AIS38" s="439"/>
      <c r="AIT38" s="439"/>
      <c r="AIU38" s="439"/>
      <c r="AIV38" s="439"/>
      <c r="AIW38" s="439"/>
      <c r="AIX38" s="439"/>
      <c r="AIY38" s="439"/>
      <c r="AIZ38" s="439"/>
      <c r="AJA38" s="439"/>
      <c r="AJB38" s="439"/>
      <c r="AJC38" s="439"/>
      <c r="AJD38" s="439"/>
      <c r="AJE38" s="439"/>
      <c r="AJF38" s="439"/>
      <c r="AJG38" s="439"/>
      <c r="AJH38" s="439"/>
      <c r="AJI38" s="439"/>
      <c r="AJJ38" s="439"/>
      <c r="AJK38" s="439"/>
      <c r="AJL38" s="439"/>
      <c r="AJM38" s="439"/>
      <c r="AJN38" s="439"/>
      <c r="AJO38" s="439"/>
      <c r="AJP38" s="439"/>
      <c r="AJQ38" s="439"/>
      <c r="AJR38" s="439"/>
      <c r="AJS38" s="439"/>
      <c r="AJT38" s="439"/>
      <c r="AJU38" s="439"/>
      <c r="AJV38" s="439"/>
      <c r="AJW38" s="439"/>
      <c r="AJX38" s="439"/>
      <c r="AJY38" s="439"/>
      <c r="AJZ38" s="439"/>
      <c r="AKA38" s="439"/>
      <c r="AKB38" s="439"/>
      <c r="AKC38" s="439"/>
      <c r="AKD38" s="439"/>
      <c r="AKE38" s="439"/>
      <c r="AKF38" s="439"/>
      <c r="AKG38" s="439"/>
      <c r="AKH38" s="439"/>
      <c r="AKI38" s="439"/>
      <c r="AKJ38" s="439"/>
      <c r="AKK38" s="439"/>
      <c r="AKL38" s="439"/>
      <c r="AKM38" s="439"/>
      <c r="AKN38" s="439"/>
      <c r="AKO38" s="439"/>
      <c r="AKP38" s="439"/>
      <c r="AKQ38" s="439"/>
      <c r="AKR38" s="439"/>
      <c r="AKS38" s="439"/>
      <c r="AKT38" s="439"/>
      <c r="AKU38" s="439"/>
      <c r="AKV38" s="439"/>
      <c r="AKW38" s="439"/>
      <c r="AKX38" s="439"/>
      <c r="AKY38" s="439"/>
      <c r="AKZ38" s="439"/>
      <c r="ALA38" s="439"/>
      <c r="ALB38" s="439"/>
      <c r="ALC38" s="439"/>
      <c r="ALD38" s="439"/>
      <c r="ALE38" s="439"/>
      <c r="ALF38" s="439"/>
      <c r="ALG38" s="439"/>
      <c r="ALH38" s="439"/>
      <c r="ALI38" s="439"/>
      <c r="ALJ38" s="439"/>
      <c r="ALK38" s="439"/>
      <c r="ALL38" s="439"/>
      <c r="ALM38" s="439"/>
      <c r="ALN38" s="439"/>
      <c r="ALO38" s="439"/>
      <c r="ALP38" s="439"/>
      <c r="ALQ38" s="439"/>
      <c r="ALR38" s="439"/>
      <c r="ALS38" s="439"/>
      <c r="ALT38" s="439"/>
      <c r="ALU38" s="439"/>
      <c r="ALV38" s="439"/>
      <c r="ALW38" s="439"/>
      <c r="ALX38" s="439"/>
      <c r="ALY38" s="439"/>
      <c r="ALZ38" s="439"/>
      <c r="AMA38" s="439"/>
      <c r="AMB38" s="439"/>
      <c r="AMC38" s="439"/>
      <c r="AMD38" s="439"/>
      <c r="AME38" s="439"/>
      <c r="AMF38" s="439"/>
      <c r="AMG38" s="439"/>
      <c r="AMH38" s="439"/>
      <c r="AMI38" s="439"/>
      <c r="AMJ38" s="439"/>
    </row>
    <row r="39" spans="1:1024" customFormat="1">
      <c r="A39" s="900"/>
      <c r="B39" s="901"/>
      <c r="C39" s="885"/>
      <c r="D39" s="894"/>
      <c r="E39" s="1270"/>
      <c r="F39" s="896"/>
      <c r="G39" s="439"/>
      <c r="H39" s="439"/>
      <c r="I39" s="439"/>
      <c r="J39" s="439"/>
      <c r="K39" s="439"/>
      <c r="L39" s="439"/>
      <c r="M39" s="439"/>
      <c r="N39" s="439"/>
      <c r="O39" s="439"/>
      <c r="P39" s="439"/>
      <c r="Q39" s="439"/>
      <c r="R39" s="439"/>
      <c r="S39" s="439"/>
      <c r="T39" s="439"/>
      <c r="U39" s="439"/>
      <c r="V39" s="439"/>
      <c r="W39" s="439"/>
      <c r="X39" s="439"/>
      <c r="Y39" s="439"/>
      <c r="Z39" s="439"/>
      <c r="AA39" s="439"/>
      <c r="AB39" s="439"/>
      <c r="AC39" s="439"/>
      <c r="AD39" s="439"/>
      <c r="AE39" s="439"/>
      <c r="AF39" s="439"/>
      <c r="AG39" s="439"/>
      <c r="AH39" s="439"/>
      <c r="AI39" s="439"/>
      <c r="AJ39" s="439"/>
      <c r="AK39" s="439"/>
      <c r="AL39" s="439"/>
      <c r="AM39" s="439"/>
      <c r="AN39" s="439"/>
      <c r="AO39" s="439"/>
      <c r="AP39" s="439"/>
      <c r="AQ39" s="439"/>
      <c r="AR39" s="439"/>
      <c r="AS39" s="439"/>
      <c r="AT39" s="439"/>
      <c r="AU39" s="439"/>
      <c r="AV39" s="439"/>
      <c r="AW39" s="439"/>
      <c r="AX39" s="439"/>
      <c r="AY39" s="439"/>
      <c r="AZ39" s="439"/>
      <c r="BA39" s="439"/>
      <c r="BB39" s="439"/>
      <c r="BC39" s="439"/>
      <c r="BD39" s="439"/>
      <c r="BE39" s="439"/>
      <c r="BF39" s="439"/>
      <c r="BG39" s="439"/>
      <c r="BH39" s="439"/>
      <c r="BI39" s="439"/>
      <c r="BJ39" s="439"/>
      <c r="BK39" s="439"/>
      <c r="BL39" s="439"/>
      <c r="BM39" s="439"/>
      <c r="BN39" s="439"/>
      <c r="BO39" s="439"/>
      <c r="BP39" s="439"/>
      <c r="BQ39" s="439"/>
      <c r="BR39" s="439"/>
      <c r="BS39" s="439"/>
      <c r="BT39" s="439"/>
      <c r="BU39" s="439"/>
      <c r="BV39" s="439"/>
      <c r="BW39" s="439"/>
      <c r="BX39" s="439"/>
      <c r="BY39" s="439"/>
      <c r="BZ39" s="439"/>
      <c r="CA39" s="439"/>
      <c r="CB39" s="439"/>
      <c r="CC39" s="439"/>
      <c r="CD39" s="439"/>
      <c r="CE39" s="439"/>
      <c r="CF39" s="439"/>
      <c r="CG39" s="439"/>
      <c r="CH39" s="439"/>
      <c r="CI39" s="439"/>
      <c r="CJ39" s="439"/>
      <c r="CK39" s="439"/>
      <c r="CL39" s="439"/>
      <c r="CM39" s="439"/>
      <c r="CN39" s="439"/>
      <c r="CO39" s="439"/>
      <c r="CP39" s="439"/>
      <c r="CQ39" s="439"/>
      <c r="CR39" s="439"/>
      <c r="CS39" s="439"/>
      <c r="CT39" s="439"/>
      <c r="CU39" s="439"/>
      <c r="CV39" s="439"/>
      <c r="CW39" s="439"/>
      <c r="CX39" s="439"/>
      <c r="CY39" s="439"/>
      <c r="CZ39" s="439"/>
      <c r="DA39" s="439"/>
      <c r="DB39" s="439"/>
      <c r="DC39" s="439"/>
      <c r="DD39" s="439"/>
      <c r="DE39" s="439"/>
      <c r="DF39" s="439"/>
      <c r="DG39" s="439"/>
      <c r="DH39" s="439"/>
      <c r="DI39" s="439"/>
      <c r="DJ39" s="439"/>
      <c r="DK39" s="439"/>
      <c r="DL39" s="439"/>
      <c r="DM39" s="439"/>
      <c r="DN39" s="439"/>
      <c r="DO39" s="439"/>
      <c r="DP39" s="439"/>
      <c r="DQ39" s="439"/>
      <c r="DR39" s="439"/>
      <c r="DS39" s="439"/>
      <c r="DT39" s="439"/>
      <c r="DU39" s="439"/>
      <c r="DV39" s="439"/>
      <c r="DW39" s="439"/>
      <c r="DX39" s="439"/>
      <c r="DY39" s="439"/>
      <c r="DZ39" s="439"/>
      <c r="EA39" s="439"/>
      <c r="EB39" s="439"/>
      <c r="EC39" s="439"/>
      <c r="ED39" s="439"/>
      <c r="EE39" s="439"/>
      <c r="EF39" s="439"/>
      <c r="EG39" s="439"/>
      <c r="EH39" s="439"/>
      <c r="EI39" s="439"/>
      <c r="EJ39" s="439"/>
      <c r="EK39" s="439"/>
      <c r="EL39" s="439"/>
      <c r="EM39" s="439"/>
      <c r="EN39" s="439"/>
      <c r="EO39" s="439"/>
      <c r="EP39" s="439"/>
      <c r="EQ39" s="439"/>
      <c r="ER39" s="439"/>
      <c r="ES39" s="439"/>
      <c r="ET39" s="439"/>
      <c r="EU39" s="439"/>
      <c r="EV39" s="439"/>
      <c r="EW39" s="439"/>
      <c r="EX39" s="439"/>
      <c r="EY39" s="439"/>
      <c r="EZ39" s="439"/>
      <c r="FA39" s="439"/>
      <c r="FB39" s="439"/>
      <c r="FC39" s="439"/>
      <c r="FD39" s="439"/>
      <c r="FE39" s="439"/>
      <c r="FF39" s="439"/>
      <c r="FG39" s="439"/>
      <c r="FH39" s="439"/>
      <c r="FI39" s="439"/>
      <c r="FJ39" s="439"/>
      <c r="FK39" s="439"/>
      <c r="FL39" s="439"/>
      <c r="FM39" s="439"/>
      <c r="FN39" s="439"/>
      <c r="FO39" s="439"/>
      <c r="FP39" s="439"/>
      <c r="FQ39" s="439"/>
      <c r="FR39" s="439"/>
      <c r="FS39" s="439"/>
      <c r="FT39" s="439"/>
      <c r="FU39" s="439"/>
      <c r="FV39" s="439"/>
      <c r="FW39" s="439"/>
      <c r="FX39" s="439"/>
      <c r="FY39" s="439"/>
      <c r="FZ39" s="439"/>
      <c r="GA39" s="439"/>
      <c r="GB39" s="439"/>
      <c r="GC39" s="439"/>
      <c r="GD39" s="439"/>
      <c r="GE39" s="439"/>
      <c r="GF39" s="439"/>
      <c r="GG39" s="439"/>
      <c r="GH39" s="439"/>
      <c r="GI39" s="439"/>
      <c r="GJ39" s="439"/>
      <c r="GK39" s="439"/>
      <c r="GL39" s="439"/>
      <c r="GM39" s="439"/>
      <c r="GN39" s="439"/>
      <c r="GO39" s="439"/>
      <c r="GP39" s="439"/>
      <c r="GQ39" s="439"/>
      <c r="GR39" s="439"/>
      <c r="GS39" s="439"/>
      <c r="GT39" s="439"/>
      <c r="GU39" s="439"/>
      <c r="GV39" s="439"/>
      <c r="GW39" s="439"/>
      <c r="GX39" s="439"/>
      <c r="GY39" s="439"/>
      <c r="GZ39" s="439"/>
      <c r="HA39" s="439"/>
      <c r="HB39" s="439"/>
      <c r="HC39" s="439"/>
      <c r="HD39" s="439"/>
      <c r="HE39" s="439"/>
      <c r="HF39" s="439"/>
      <c r="HG39" s="439"/>
      <c r="HH39" s="439"/>
      <c r="HI39" s="439"/>
      <c r="HJ39" s="439"/>
      <c r="HK39" s="439"/>
      <c r="HL39" s="439"/>
      <c r="HM39" s="439"/>
      <c r="HN39" s="439"/>
      <c r="HO39" s="439"/>
      <c r="HP39" s="439"/>
      <c r="HQ39" s="439"/>
      <c r="HR39" s="439"/>
      <c r="HS39" s="439"/>
      <c r="HT39" s="439"/>
      <c r="HU39" s="439"/>
      <c r="HV39" s="439"/>
      <c r="HW39" s="439"/>
      <c r="HX39" s="439"/>
      <c r="HY39" s="439"/>
      <c r="HZ39" s="439"/>
      <c r="IA39" s="439"/>
      <c r="IB39" s="439"/>
      <c r="IC39" s="439"/>
      <c r="ID39" s="439"/>
      <c r="IE39" s="439"/>
      <c r="IF39" s="439"/>
      <c r="IG39" s="439"/>
      <c r="IH39" s="439"/>
      <c r="II39" s="439"/>
      <c r="IJ39" s="439"/>
      <c r="IK39" s="439"/>
      <c r="IL39" s="439"/>
      <c r="IM39" s="439"/>
      <c r="IN39" s="439"/>
      <c r="IO39" s="439"/>
      <c r="IP39" s="439"/>
      <c r="IQ39" s="439"/>
      <c r="IR39" s="439"/>
      <c r="IS39" s="439"/>
      <c r="IT39" s="439"/>
      <c r="IU39" s="439"/>
      <c r="IV39" s="439"/>
      <c r="IW39" s="439"/>
      <c r="IX39" s="439"/>
      <c r="IY39" s="439"/>
      <c r="IZ39" s="439"/>
      <c r="JA39" s="439"/>
      <c r="JB39" s="439"/>
      <c r="JC39" s="439"/>
      <c r="JD39" s="439"/>
      <c r="JE39" s="439"/>
      <c r="JF39" s="439"/>
      <c r="JG39" s="439"/>
      <c r="JH39" s="439"/>
      <c r="JI39" s="439"/>
      <c r="JJ39" s="439"/>
      <c r="JK39" s="439"/>
      <c r="JL39" s="439"/>
      <c r="JM39" s="439"/>
      <c r="JN39" s="439"/>
      <c r="JO39" s="439"/>
      <c r="JP39" s="439"/>
      <c r="JQ39" s="439"/>
      <c r="JR39" s="439"/>
      <c r="JS39" s="439"/>
      <c r="JT39" s="439"/>
      <c r="JU39" s="439"/>
      <c r="JV39" s="439"/>
      <c r="JW39" s="439"/>
      <c r="JX39" s="439"/>
      <c r="JY39" s="439"/>
      <c r="JZ39" s="439"/>
      <c r="KA39" s="439"/>
      <c r="KB39" s="439"/>
      <c r="KC39" s="439"/>
      <c r="KD39" s="439"/>
      <c r="KE39" s="439"/>
      <c r="KF39" s="439"/>
      <c r="KG39" s="439"/>
      <c r="KH39" s="439"/>
      <c r="KI39" s="439"/>
      <c r="KJ39" s="439"/>
      <c r="KK39" s="439"/>
      <c r="KL39" s="439"/>
      <c r="KM39" s="439"/>
      <c r="KN39" s="439"/>
      <c r="KO39" s="439"/>
      <c r="KP39" s="439"/>
      <c r="KQ39" s="439"/>
      <c r="KR39" s="439"/>
      <c r="KS39" s="439"/>
      <c r="KT39" s="439"/>
      <c r="KU39" s="439"/>
      <c r="KV39" s="439"/>
      <c r="KW39" s="439"/>
      <c r="KX39" s="439"/>
      <c r="KY39" s="439"/>
      <c r="KZ39" s="439"/>
      <c r="LA39" s="439"/>
      <c r="LB39" s="439"/>
      <c r="LC39" s="439"/>
      <c r="LD39" s="439"/>
      <c r="LE39" s="439"/>
      <c r="LF39" s="439"/>
      <c r="LG39" s="439"/>
      <c r="LH39" s="439"/>
      <c r="LI39" s="439"/>
      <c r="LJ39" s="439"/>
      <c r="LK39" s="439"/>
      <c r="LL39" s="439"/>
      <c r="LM39" s="439"/>
      <c r="LN39" s="439"/>
      <c r="LO39" s="439"/>
      <c r="LP39" s="439"/>
      <c r="LQ39" s="439"/>
      <c r="LR39" s="439"/>
      <c r="LS39" s="439"/>
      <c r="LT39" s="439"/>
      <c r="LU39" s="439"/>
      <c r="LV39" s="439"/>
      <c r="LW39" s="439"/>
      <c r="LX39" s="439"/>
      <c r="LY39" s="439"/>
      <c r="LZ39" s="439"/>
      <c r="MA39" s="439"/>
      <c r="MB39" s="439"/>
      <c r="MC39" s="439"/>
      <c r="MD39" s="439"/>
      <c r="ME39" s="439"/>
      <c r="MF39" s="439"/>
      <c r="MG39" s="439"/>
      <c r="MH39" s="439"/>
      <c r="MI39" s="439"/>
      <c r="MJ39" s="439"/>
      <c r="MK39" s="439"/>
      <c r="ML39" s="439"/>
      <c r="MM39" s="439"/>
      <c r="MN39" s="439"/>
      <c r="MO39" s="439"/>
      <c r="MP39" s="439"/>
      <c r="MQ39" s="439"/>
      <c r="MR39" s="439"/>
      <c r="MS39" s="439"/>
      <c r="MT39" s="439"/>
      <c r="MU39" s="439"/>
      <c r="MV39" s="439"/>
      <c r="MW39" s="439"/>
      <c r="MX39" s="439"/>
      <c r="MY39" s="439"/>
      <c r="MZ39" s="439"/>
      <c r="NA39" s="439"/>
      <c r="NB39" s="439"/>
      <c r="NC39" s="439"/>
      <c r="ND39" s="439"/>
      <c r="NE39" s="439"/>
      <c r="NF39" s="439"/>
      <c r="NG39" s="439"/>
      <c r="NH39" s="439"/>
      <c r="NI39" s="439"/>
      <c r="NJ39" s="439"/>
      <c r="NK39" s="439"/>
      <c r="NL39" s="439"/>
      <c r="NM39" s="439"/>
      <c r="NN39" s="439"/>
      <c r="NO39" s="439"/>
      <c r="NP39" s="439"/>
      <c r="NQ39" s="439"/>
      <c r="NR39" s="439"/>
      <c r="NS39" s="439"/>
      <c r="NT39" s="439"/>
      <c r="NU39" s="439"/>
      <c r="NV39" s="439"/>
      <c r="NW39" s="439"/>
      <c r="NX39" s="439"/>
      <c r="NY39" s="439"/>
      <c r="NZ39" s="439"/>
      <c r="OA39" s="439"/>
      <c r="OB39" s="439"/>
      <c r="OC39" s="439"/>
      <c r="OD39" s="439"/>
      <c r="OE39" s="439"/>
      <c r="OF39" s="439"/>
      <c r="OG39" s="439"/>
      <c r="OH39" s="439"/>
      <c r="OI39" s="439"/>
      <c r="OJ39" s="439"/>
      <c r="OK39" s="439"/>
      <c r="OL39" s="439"/>
      <c r="OM39" s="439"/>
      <c r="ON39" s="439"/>
      <c r="OO39" s="439"/>
      <c r="OP39" s="439"/>
      <c r="OQ39" s="439"/>
      <c r="OR39" s="439"/>
      <c r="OS39" s="439"/>
      <c r="OT39" s="439"/>
      <c r="OU39" s="439"/>
      <c r="OV39" s="439"/>
      <c r="OW39" s="439"/>
      <c r="OX39" s="439"/>
      <c r="OY39" s="439"/>
      <c r="OZ39" s="439"/>
      <c r="PA39" s="439"/>
      <c r="PB39" s="439"/>
      <c r="PC39" s="439"/>
      <c r="PD39" s="439"/>
      <c r="PE39" s="439"/>
      <c r="PF39" s="439"/>
      <c r="PG39" s="439"/>
      <c r="PH39" s="439"/>
      <c r="PI39" s="439"/>
      <c r="PJ39" s="439"/>
      <c r="PK39" s="439"/>
      <c r="PL39" s="439"/>
      <c r="PM39" s="439"/>
      <c r="PN39" s="439"/>
      <c r="PO39" s="439"/>
      <c r="PP39" s="439"/>
      <c r="PQ39" s="439"/>
      <c r="PR39" s="439"/>
      <c r="PS39" s="439"/>
      <c r="PT39" s="439"/>
      <c r="PU39" s="439"/>
      <c r="PV39" s="439"/>
      <c r="PW39" s="439"/>
      <c r="PX39" s="439"/>
      <c r="PY39" s="439"/>
      <c r="PZ39" s="439"/>
      <c r="QA39" s="439"/>
      <c r="QB39" s="439"/>
      <c r="QC39" s="439"/>
      <c r="QD39" s="439"/>
      <c r="QE39" s="439"/>
      <c r="QF39" s="439"/>
      <c r="QG39" s="439"/>
      <c r="QH39" s="439"/>
      <c r="QI39" s="439"/>
      <c r="QJ39" s="439"/>
      <c r="QK39" s="439"/>
      <c r="QL39" s="439"/>
      <c r="QM39" s="439"/>
      <c r="QN39" s="439"/>
      <c r="QO39" s="439"/>
      <c r="QP39" s="439"/>
      <c r="QQ39" s="439"/>
      <c r="QR39" s="439"/>
      <c r="QS39" s="439"/>
      <c r="QT39" s="439"/>
      <c r="QU39" s="439"/>
      <c r="QV39" s="439"/>
      <c r="QW39" s="439"/>
      <c r="QX39" s="439"/>
      <c r="QY39" s="439"/>
      <c r="QZ39" s="439"/>
      <c r="RA39" s="439"/>
      <c r="RB39" s="439"/>
      <c r="RC39" s="439"/>
      <c r="RD39" s="439"/>
      <c r="RE39" s="439"/>
      <c r="RF39" s="439"/>
      <c r="RG39" s="439"/>
      <c r="RH39" s="439"/>
      <c r="RI39" s="439"/>
      <c r="RJ39" s="439"/>
      <c r="RK39" s="439"/>
      <c r="RL39" s="439"/>
      <c r="RM39" s="439"/>
      <c r="RN39" s="439"/>
      <c r="RO39" s="439"/>
      <c r="RP39" s="439"/>
      <c r="RQ39" s="439"/>
      <c r="RR39" s="439"/>
      <c r="RS39" s="439"/>
      <c r="RT39" s="439"/>
      <c r="RU39" s="439"/>
      <c r="RV39" s="439"/>
      <c r="RW39" s="439"/>
      <c r="RX39" s="439"/>
      <c r="RY39" s="439"/>
      <c r="RZ39" s="439"/>
      <c r="SA39" s="439"/>
      <c r="SB39" s="439"/>
      <c r="SC39" s="439"/>
      <c r="SD39" s="439"/>
      <c r="SE39" s="439"/>
      <c r="SF39" s="439"/>
      <c r="SG39" s="439"/>
      <c r="SH39" s="439"/>
      <c r="SI39" s="439"/>
      <c r="SJ39" s="439"/>
      <c r="SK39" s="439"/>
      <c r="SL39" s="439"/>
      <c r="SM39" s="439"/>
      <c r="SN39" s="439"/>
      <c r="SO39" s="439"/>
      <c r="SP39" s="439"/>
      <c r="SQ39" s="439"/>
      <c r="SR39" s="439"/>
      <c r="SS39" s="439"/>
      <c r="ST39" s="439"/>
      <c r="SU39" s="439"/>
      <c r="SV39" s="439"/>
      <c r="SW39" s="439"/>
      <c r="SX39" s="439"/>
      <c r="SY39" s="439"/>
      <c r="SZ39" s="439"/>
      <c r="TA39" s="439"/>
      <c r="TB39" s="439"/>
      <c r="TC39" s="439"/>
      <c r="TD39" s="439"/>
      <c r="TE39" s="439"/>
      <c r="TF39" s="439"/>
      <c r="TG39" s="439"/>
      <c r="TH39" s="439"/>
      <c r="TI39" s="439"/>
      <c r="TJ39" s="439"/>
      <c r="TK39" s="439"/>
      <c r="TL39" s="439"/>
      <c r="TM39" s="439"/>
      <c r="TN39" s="439"/>
      <c r="TO39" s="439"/>
      <c r="TP39" s="439"/>
      <c r="TQ39" s="439"/>
      <c r="TR39" s="439"/>
      <c r="TS39" s="439"/>
      <c r="TT39" s="439"/>
      <c r="TU39" s="439"/>
      <c r="TV39" s="439"/>
      <c r="TW39" s="439"/>
      <c r="TX39" s="439"/>
      <c r="TY39" s="439"/>
      <c r="TZ39" s="439"/>
      <c r="UA39" s="439"/>
      <c r="UB39" s="439"/>
      <c r="UC39" s="439"/>
      <c r="UD39" s="439"/>
      <c r="UE39" s="439"/>
      <c r="UF39" s="439"/>
      <c r="UG39" s="439"/>
      <c r="UH39" s="439"/>
      <c r="UI39" s="439"/>
      <c r="UJ39" s="439"/>
      <c r="UK39" s="439"/>
      <c r="UL39" s="439"/>
      <c r="UM39" s="439"/>
      <c r="UN39" s="439"/>
      <c r="UO39" s="439"/>
      <c r="UP39" s="439"/>
      <c r="UQ39" s="439"/>
      <c r="UR39" s="439"/>
      <c r="US39" s="439"/>
      <c r="UT39" s="439"/>
      <c r="UU39" s="439"/>
      <c r="UV39" s="439"/>
      <c r="UW39" s="439"/>
      <c r="UX39" s="439"/>
      <c r="UY39" s="439"/>
      <c r="UZ39" s="439"/>
      <c r="VA39" s="439"/>
      <c r="VB39" s="439"/>
      <c r="VC39" s="439"/>
      <c r="VD39" s="439"/>
      <c r="VE39" s="439"/>
      <c r="VF39" s="439"/>
      <c r="VG39" s="439"/>
      <c r="VH39" s="439"/>
      <c r="VI39" s="439"/>
      <c r="VJ39" s="439"/>
      <c r="VK39" s="439"/>
      <c r="VL39" s="439"/>
      <c r="VM39" s="439"/>
      <c r="VN39" s="439"/>
      <c r="VO39" s="439"/>
      <c r="VP39" s="439"/>
      <c r="VQ39" s="439"/>
      <c r="VR39" s="439"/>
      <c r="VS39" s="439"/>
      <c r="VT39" s="439"/>
      <c r="VU39" s="439"/>
      <c r="VV39" s="439"/>
      <c r="VW39" s="439"/>
      <c r="VX39" s="439"/>
      <c r="VY39" s="439"/>
      <c r="VZ39" s="439"/>
      <c r="WA39" s="439"/>
      <c r="WB39" s="439"/>
      <c r="WC39" s="439"/>
      <c r="WD39" s="439"/>
      <c r="WE39" s="439"/>
      <c r="WF39" s="439"/>
      <c r="WG39" s="439"/>
      <c r="WH39" s="439"/>
      <c r="WI39" s="439"/>
      <c r="WJ39" s="439"/>
      <c r="WK39" s="439"/>
      <c r="WL39" s="439"/>
      <c r="WM39" s="439"/>
      <c r="WN39" s="439"/>
      <c r="WO39" s="439"/>
      <c r="WP39" s="439"/>
      <c r="WQ39" s="439"/>
      <c r="WR39" s="439"/>
      <c r="WS39" s="439"/>
      <c r="WT39" s="439"/>
      <c r="WU39" s="439"/>
      <c r="WV39" s="439"/>
      <c r="WW39" s="439"/>
      <c r="WX39" s="439"/>
      <c r="WY39" s="439"/>
      <c r="WZ39" s="439"/>
      <c r="XA39" s="439"/>
      <c r="XB39" s="439"/>
      <c r="XC39" s="439"/>
      <c r="XD39" s="439"/>
      <c r="XE39" s="439"/>
      <c r="XF39" s="439"/>
      <c r="XG39" s="439"/>
      <c r="XH39" s="439"/>
      <c r="XI39" s="439"/>
      <c r="XJ39" s="439"/>
      <c r="XK39" s="439"/>
      <c r="XL39" s="439"/>
      <c r="XM39" s="439"/>
      <c r="XN39" s="439"/>
      <c r="XO39" s="439"/>
      <c r="XP39" s="439"/>
      <c r="XQ39" s="439"/>
      <c r="XR39" s="439"/>
      <c r="XS39" s="439"/>
      <c r="XT39" s="439"/>
      <c r="XU39" s="439"/>
      <c r="XV39" s="439"/>
      <c r="XW39" s="439"/>
      <c r="XX39" s="439"/>
      <c r="XY39" s="439"/>
      <c r="XZ39" s="439"/>
      <c r="YA39" s="439"/>
      <c r="YB39" s="439"/>
      <c r="YC39" s="439"/>
      <c r="YD39" s="439"/>
      <c r="YE39" s="439"/>
      <c r="YF39" s="439"/>
      <c r="YG39" s="439"/>
      <c r="YH39" s="439"/>
      <c r="YI39" s="439"/>
      <c r="YJ39" s="439"/>
      <c r="YK39" s="439"/>
      <c r="YL39" s="439"/>
      <c r="YM39" s="439"/>
      <c r="YN39" s="439"/>
      <c r="YO39" s="439"/>
      <c r="YP39" s="439"/>
      <c r="YQ39" s="439"/>
      <c r="YR39" s="439"/>
      <c r="YS39" s="439"/>
      <c r="YT39" s="439"/>
      <c r="YU39" s="439"/>
      <c r="YV39" s="439"/>
      <c r="YW39" s="439"/>
      <c r="YX39" s="439"/>
      <c r="YY39" s="439"/>
      <c r="YZ39" s="439"/>
      <c r="ZA39" s="439"/>
      <c r="ZB39" s="439"/>
      <c r="ZC39" s="439"/>
      <c r="ZD39" s="439"/>
      <c r="ZE39" s="439"/>
      <c r="ZF39" s="439"/>
      <c r="ZG39" s="439"/>
      <c r="ZH39" s="439"/>
      <c r="ZI39" s="439"/>
      <c r="ZJ39" s="439"/>
      <c r="ZK39" s="439"/>
      <c r="ZL39" s="439"/>
      <c r="ZM39" s="439"/>
      <c r="ZN39" s="439"/>
      <c r="ZO39" s="439"/>
      <c r="ZP39" s="439"/>
      <c r="ZQ39" s="439"/>
      <c r="ZR39" s="439"/>
      <c r="ZS39" s="439"/>
      <c r="ZT39" s="439"/>
      <c r="ZU39" s="439"/>
      <c r="ZV39" s="439"/>
      <c r="ZW39" s="439"/>
      <c r="ZX39" s="439"/>
      <c r="ZY39" s="439"/>
      <c r="ZZ39" s="439"/>
      <c r="AAA39" s="439"/>
      <c r="AAB39" s="439"/>
      <c r="AAC39" s="439"/>
      <c r="AAD39" s="439"/>
      <c r="AAE39" s="439"/>
      <c r="AAF39" s="439"/>
      <c r="AAG39" s="439"/>
      <c r="AAH39" s="439"/>
      <c r="AAI39" s="439"/>
      <c r="AAJ39" s="439"/>
      <c r="AAK39" s="439"/>
      <c r="AAL39" s="439"/>
      <c r="AAM39" s="439"/>
      <c r="AAN39" s="439"/>
      <c r="AAO39" s="439"/>
      <c r="AAP39" s="439"/>
      <c r="AAQ39" s="439"/>
      <c r="AAR39" s="439"/>
      <c r="AAS39" s="439"/>
      <c r="AAT39" s="439"/>
      <c r="AAU39" s="439"/>
      <c r="AAV39" s="439"/>
      <c r="AAW39" s="439"/>
      <c r="AAX39" s="439"/>
      <c r="AAY39" s="439"/>
      <c r="AAZ39" s="439"/>
      <c r="ABA39" s="439"/>
      <c r="ABB39" s="439"/>
      <c r="ABC39" s="439"/>
      <c r="ABD39" s="439"/>
      <c r="ABE39" s="439"/>
      <c r="ABF39" s="439"/>
      <c r="ABG39" s="439"/>
      <c r="ABH39" s="439"/>
      <c r="ABI39" s="439"/>
      <c r="ABJ39" s="439"/>
      <c r="ABK39" s="439"/>
      <c r="ABL39" s="439"/>
      <c r="ABM39" s="439"/>
      <c r="ABN39" s="439"/>
      <c r="ABO39" s="439"/>
      <c r="ABP39" s="439"/>
      <c r="ABQ39" s="439"/>
      <c r="ABR39" s="439"/>
      <c r="ABS39" s="439"/>
      <c r="ABT39" s="439"/>
      <c r="ABU39" s="439"/>
      <c r="ABV39" s="439"/>
      <c r="ABW39" s="439"/>
      <c r="ABX39" s="439"/>
      <c r="ABY39" s="439"/>
      <c r="ABZ39" s="439"/>
      <c r="ACA39" s="439"/>
      <c r="ACB39" s="439"/>
      <c r="ACC39" s="439"/>
      <c r="ACD39" s="439"/>
      <c r="ACE39" s="439"/>
      <c r="ACF39" s="439"/>
      <c r="ACG39" s="439"/>
      <c r="ACH39" s="439"/>
      <c r="ACI39" s="439"/>
      <c r="ACJ39" s="439"/>
      <c r="ACK39" s="439"/>
      <c r="ACL39" s="439"/>
      <c r="ACM39" s="439"/>
      <c r="ACN39" s="439"/>
      <c r="ACO39" s="439"/>
      <c r="ACP39" s="439"/>
      <c r="ACQ39" s="439"/>
      <c r="ACR39" s="439"/>
      <c r="ACS39" s="439"/>
      <c r="ACT39" s="439"/>
      <c r="ACU39" s="439"/>
      <c r="ACV39" s="439"/>
      <c r="ACW39" s="439"/>
      <c r="ACX39" s="439"/>
      <c r="ACY39" s="439"/>
      <c r="ACZ39" s="439"/>
      <c r="ADA39" s="439"/>
      <c r="ADB39" s="439"/>
      <c r="ADC39" s="439"/>
      <c r="ADD39" s="439"/>
      <c r="ADE39" s="439"/>
      <c r="ADF39" s="439"/>
      <c r="ADG39" s="439"/>
      <c r="ADH39" s="439"/>
      <c r="ADI39" s="439"/>
      <c r="ADJ39" s="439"/>
      <c r="ADK39" s="439"/>
      <c r="ADL39" s="439"/>
      <c r="ADM39" s="439"/>
      <c r="ADN39" s="439"/>
      <c r="ADO39" s="439"/>
      <c r="ADP39" s="439"/>
      <c r="ADQ39" s="439"/>
      <c r="ADR39" s="439"/>
      <c r="ADS39" s="439"/>
      <c r="ADT39" s="439"/>
      <c r="ADU39" s="439"/>
      <c r="ADV39" s="439"/>
      <c r="ADW39" s="439"/>
      <c r="ADX39" s="439"/>
      <c r="ADY39" s="439"/>
      <c r="ADZ39" s="439"/>
      <c r="AEA39" s="439"/>
      <c r="AEB39" s="439"/>
      <c r="AEC39" s="439"/>
      <c r="AED39" s="439"/>
      <c r="AEE39" s="439"/>
      <c r="AEF39" s="439"/>
      <c r="AEG39" s="439"/>
      <c r="AEH39" s="439"/>
      <c r="AEI39" s="439"/>
      <c r="AEJ39" s="439"/>
      <c r="AEK39" s="439"/>
      <c r="AEL39" s="439"/>
      <c r="AEM39" s="439"/>
      <c r="AEN39" s="439"/>
      <c r="AEO39" s="439"/>
      <c r="AEP39" s="439"/>
      <c r="AEQ39" s="439"/>
      <c r="AER39" s="439"/>
      <c r="AES39" s="439"/>
      <c r="AET39" s="439"/>
      <c r="AEU39" s="439"/>
      <c r="AEV39" s="439"/>
      <c r="AEW39" s="439"/>
      <c r="AEX39" s="439"/>
      <c r="AEY39" s="439"/>
      <c r="AEZ39" s="439"/>
      <c r="AFA39" s="439"/>
      <c r="AFB39" s="439"/>
      <c r="AFC39" s="439"/>
      <c r="AFD39" s="439"/>
      <c r="AFE39" s="439"/>
      <c r="AFF39" s="439"/>
      <c r="AFG39" s="439"/>
      <c r="AFH39" s="439"/>
      <c r="AFI39" s="439"/>
      <c r="AFJ39" s="439"/>
      <c r="AFK39" s="439"/>
      <c r="AFL39" s="439"/>
      <c r="AFM39" s="439"/>
      <c r="AFN39" s="439"/>
      <c r="AFO39" s="439"/>
      <c r="AFP39" s="439"/>
      <c r="AFQ39" s="439"/>
      <c r="AFR39" s="439"/>
      <c r="AFS39" s="439"/>
      <c r="AFT39" s="439"/>
      <c r="AFU39" s="439"/>
      <c r="AFV39" s="439"/>
      <c r="AFW39" s="439"/>
      <c r="AFX39" s="439"/>
      <c r="AFY39" s="439"/>
      <c r="AFZ39" s="439"/>
      <c r="AGA39" s="439"/>
      <c r="AGB39" s="439"/>
      <c r="AGC39" s="439"/>
      <c r="AGD39" s="439"/>
      <c r="AGE39" s="439"/>
      <c r="AGF39" s="439"/>
      <c r="AGG39" s="439"/>
      <c r="AGH39" s="439"/>
      <c r="AGI39" s="439"/>
      <c r="AGJ39" s="439"/>
      <c r="AGK39" s="439"/>
      <c r="AGL39" s="439"/>
      <c r="AGM39" s="439"/>
      <c r="AGN39" s="439"/>
      <c r="AGO39" s="439"/>
      <c r="AGP39" s="439"/>
      <c r="AGQ39" s="439"/>
      <c r="AGR39" s="439"/>
      <c r="AGS39" s="439"/>
      <c r="AGT39" s="439"/>
      <c r="AGU39" s="439"/>
      <c r="AGV39" s="439"/>
      <c r="AGW39" s="439"/>
      <c r="AGX39" s="439"/>
      <c r="AGY39" s="439"/>
      <c r="AGZ39" s="439"/>
      <c r="AHA39" s="439"/>
      <c r="AHB39" s="439"/>
      <c r="AHC39" s="439"/>
      <c r="AHD39" s="439"/>
      <c r="AHE39" s="439"/>
      <c r="AHF39" s="439"/>
      <c r="AHG39" s="439"/>
      <c r="AHH39" s="439"/>
      <c r="AHI39" s="439"/>
      <c r="AHJ39" s="439"/>
      <c r="AHK39" s="439"/>
      <c r="AHL39" s="439"/>
      <c r="AHM39" s="439"/>
      <c r="AHN39" s="439"/>
      <c r="AHO39" s="439"/>
      <c r="AHP39" s="439"/>
      <c r="AHQ39" s="439"/>
      <c r="AHR39" s="439"/>
      <c r="AHS39" s="439"/>
      <c r="AHT39" s="439"/>
      <c r="AHU39" s="439"/>
      <c r="AHV39" s="439"/>
      <c r="AHW39" s="439"/>
      <c r="AHX39" s="439"/>
      <c r="AHY39" s="439"/>
      <c r="AHZ39" s="439"/>
      <c r="AIA39" s="439"/>
      <c r="AIB39" s="439"/>
      <c r="AIC39" s="439"/>
      <c r="AID39" s="439"/>
      <c r="AIE39" s="439"/>
      <c r="AIF39" s="439"/>
      <c r="AIG39" s="439"/>
      <c r="AIH39" s="439"/>
      <c r="AII39" s="439"/>
      <c r="AIJ39" s="439"/>
      <c r="AIK39" s="439"/>
      <c r="AIL39" s="439"/>
      <c r="AIM39" s="439"/>
      <c r="AIN39" s="439"/>
      <c r="AIO39" s="439"/>
      <c r="AIP39" s="439"/>
      <c r="AIQ39" s="439"/>
      <c r="AIR39" s="439"/>
      <c r="AIS39" s="439"/>
      <c r="AIT39" s="439"/>
      <c r="AIU39" s="439"/>
      <c r="AIV39" s="439"/>
      <c r="AIW39" s="439"/>
      <c r="AIX39" s="439"/>
      <c r="AIY39" s="439"/>
      <c r="AIZ39" s="439"/>
      <c r="AJA39" s="439"/>
      <c r="AJB39" s="439"/>
      <c r="AJC39" s="439"/>
      <c r="AJD39" s="439"/>
      <c r="AJE39" s="439"/>
      <c r="AJF39" s="439"/>
      <c r="AJG39" s="439"/>
      <c r="AJH39" s="439"/>
      <c r="AJI39" s="439"/>
      <c r="AJJ39" s="439"/>
      <c r="AJK39" s="439"/>
      <c r="AJL39" s="439"/>
      <c r="AJM39" s="439"/>
      <c r="AJN39" s="439"/>
      <c r="AJO39" s="439"/>
      <c r="AJP39" s="439"/>
      <c r="AJQ39" s="439"/>
      <c r="AJR39" s="439"/>
      <c r="AJS39" s="439"/>
      <c r="AJT39" s="439"/>
      <c r="AJU39" s="439"/>
      <c r="AJV39" s="439"/>
      <c r="AJW39" s="439"/>
      <c r="AJX39" s="439"/>
      <c r="AJY39" s="439"/>
      <c r="AJZ39" s="439"/>
      <c r="AKA39" s="439"/>
      <c r="AKB39" s="439"/>
      <c r="AKC39" s="439"/>
      <c r="AKD39" s="439"/>
      <c r="AKE39" s="439"/>
      <c r="AKF39" s="439"/>
      <c r="AKG39" s="439"/>
      <c r="AKH39" s="439"/>
      <c r="AKI39" s="439"/>
      <c r="AKJ39" s="439"/>
      <c r="AKK39" s="439"/>
      <c r="AKL39" s="439"/>
      <c r="AKM39" s="439"/>
      <c r="AKN39" s="439"/>
      <c r="AKO39" s="439"/>
      <c r="AKP39" s="439"/>
      <c r="AKQ39" s="439"/>
      <c r="AKR39" s="439"/>
      <c r="AKS39" s="439"/>
      <c r="AKT39" s="439"/>
      <c r="AKU39" s="439"/>
      <c r="AKV39" s="439"/>
      <c r="AKW39" s="439"/>
      <c r="AKX39" s="439"/>
      <c r="AKY39" s="439"/>
      <c r="AKZ39" s="439"/>
      <c r="ALA39" s="439"/>
      <c r="ALB39" s="439"/>
      <c r="ALC39" s="439"/>
      <c r="ALD39" s="439"/>
      <c r="ALE39" s="439"/>
      <c r="ALF39" s="439"/>
      <c r="ALG39" s="439"/>
      <c r="ALH39" s="439"/>
      <c r="ALI39" s="439"/>
      <c r="ALJ39" s="439"/>
      <c r="ALK39" s="439"/>
      <c r="ALL39" s="439"/>
      <c r="ALM39" s="439"/>
      <c r="ALN39" s="439"/>
      <c r="ALO39" s="439"/>
      <c r="ALP39" s="439"/>
      <c r="ALQ39" s="439"/>
      <c r="ALR39" s="439"/>
      <c r="ALS39" s="439"/>
      <c r="ALT39" s="439"/>
      <c r="ALU39" s="439"/>
      <c r="ALV39" s="439"/>
      <c r="ALW39" s="439"/>
      <c r="ALX39" s="439"/>
      <c r="ALY39" s="439"/>
      <c r="ALZ39" s="439"/>
      <c r="AMA39" s="439"/>
      <c r="AMB39" s="439"/>
      <c r="AMC39" s="439"/>
      <c r="AMD39" s="439"/>
      <c r="AME39" s="439"/>
      <c r="AMF39" s="439"/>
      <c r="AMG39" s="439"/>
      <c r="AMH39" s="439"/>
      <c r="AMI39" s="439"/>
      <c r="AMJ39" s="439"/>
    </row>
    <row r="40" spans="1:1024" customFormat="1" ht="306">
      <c r="A40" s="898">
        <f>A38+1</f>
        <v>13</v>
      </c>
      <c r="B40" s="888" t="s">
        <v>5299</v>
      </c>
      <c r="C40" s="885" t="s">
        <v>16</v>
      </c>
      <c r="D40" s="894">
        <v>3</v>
      </c>
      <c r="E40" s="1270"/>
      <c r="F40" s="896">
        <f>+D40*E40</f>
        <v>0</v>
      </c>
      <c r="G40" s="439"/>
      <c r="H40" s="439"/>
      <c r="I40" s="439"/>
      <c r="J40" s="439"/>
      <c r="K40" s="439"/>
      <c r="L40" s="439"/>
      <c r="M40" s="439"/>
      <c r="N40" s="439"/>
      <c r="O40" s="439"/>
      <c r="P40" s="439"/>
      <c r="Q40" s="439"/>
      <c r="R40" s="439"/>
      <c r="S40" s="439"/>
      <c r="T40" s="439"/>
      <c r="U40" s="439"/>
      <c r="V40" s="439"/>
      <c r="W40" s="439"/>
      <c r="X40" s="439"/>
      <c r="Y40" s="439"/>
      <c r="Z40" s="439"/>
      <c r="AA40" s="439"/>
      <c r="AB40" s="439"/>
      <c r="AC40" s="439"/>
      <c r="AD40" s="439"/>
      <c r="AE40" s="439"/>
      <c r="AF40" s="439"/>
      <c r="AG40" s="439"/>
      <c r="AH40" s="439"/>
      <c r="AI40" s="439"/>
      <c r="AJ40" s="439"/>
      <c r="AK40" s="439"/>
      <c r="AL40" s="439"/>
      <c r="AM40" s="439"/>
      <c r="AN40" s="439"/>
      <c r="AO40" s="439"/>
      <c r="AP40" s="439"/>
      <c r="AQ40" s="439"/>
      <c r="AR40" s="439"/>
      <c r="AS40" s="439"/>
      <c r="AT40" s="439"/>
      <c r="AU40" s="439"/>
      <c r="AV40" s="439"/>
      <c r="AW40" s="439"/>
      <c r="AX40" s="439"/>
      <c r="AY40" s="439"/>
      <c r="AZ40" s="439"/>
      <c r="BA40" s="439"/>
      <c r="BB40" s="439"/>
      <c r="BC40" s="439"/>
      <c r="BD40" s="439"/>
      <c r="BE40" s="439"/>
      <c r="BF40" s="439"/>
      <c r="BG40" s="439"/>
      <c r="BH40" s="439"/>
      <c r="BI40" s="439"/>
      <c r="BJ40" s="439"/>
      <c r="BK40" s="439"/>
      <c r="BL40" s="439"/>
      <c r="BM40" s="439"/>
      <c r="BN40" s="439"/>
      <c r="BO40" s="439"/>
      <c r="BP40" s="439"/>
      <c r="BQ40" s="439"/>
      <c r="BR40" s="439"/>
      <c r="BS40" s="439"/>
      <c r="BT40" s="439"/>
      <c r="BU40" s="439"/>
      <c r="BV40" s="439"/>
      <c r="BW40" s="439"/>
      <c r="BX40" s="439"/>
      <c r="BY40" s="439"/>
      <c r="BZ40" s="439"/>
      <c r="CA40" s="439"/>
      <c r="CB40" s="439"/>
      <c r="CC40" s="439"/>
      <c r="CD40" s="439"/>
      <c r="CE40" s="439"/>
      <c r="CF40" s="439"/>
      <c r="CG40" s="439"/>
      <c r="CH40" s="439"/>
      <c r="CI40" s="439"/>
      <c r="CJ40" s="439"/>
      <c r="CK40" s="439"/>
      <c r="CL40" s="439"/>
      <c r="CM40" s="439"/>
      <c r="CN40" s="439"/>
      <c r="CO40" s="439"/>
      <c r="CP40" s="439"/>
      <c r="CQ40" s="439"/>
      <c r="CR40" s="439"/>
      <c r="CS40" s="439"/>
      <c r="CT40" s="439"/>
      <c r="CU40" s="439"/>
      <c r="CV40" s="439"/>
      <c r="CW40" s="439"/>
      <c r="CX40" s="439"/>
      <c r="CY40" s="439"/>
      <c r="CZ40" s="439"/>
      <c r="DA40" s="439"/>
      <c r="DB40" s="439"/>
      <c r="DC40" s="439"/>
      <c r="DD40" s="439"/>
      <c r="DE40" s="439"/>
      <c r="DF40" s="439"/>
      <c r="DG40" s="439"/>
      <c r="DH40" s="439"/>
      <c r="DI40" s="439"/>
      <c r="DJ40" s="439"/>
      <c r="DK40" s="439"/>
      <c r="DL40" s="439"/>
      <c r="DM40" s="439"/>
      <c r="DN40" s="439"/>
      <c r="DO40" s="439"/>
      <c r="DP40" s="439"/>
      <c r="DQ40" s="439"/>
      <c r="DR40" s="439"/>
      <c r="DS40" s="439"/>
      <c r="DT40" s="439"/>
      <c r="DU40" s="439"/>
      <c r="DV40" s="439"/>
      <c r="DW40" s="439"/>
      <c r="DX40" s="439"/>
      <c r="DY40" s="439"/>
      <c r="DZ40" s="439"/>
      <c r="EA40" s="439"/>
      <c r="EB40" s="439"/>
      <c r="EC40" s="439"/>
      <c r="ED40" s="439"/>
      <c r="EE40" s="439"/>
      <c r="EF40" s="439"/>
      <c r="EG40" s="439"/>
      <c r="EH40" s="439"/>
      <c r="EI40" s="439"/>
      <c r="EJ40" s="439"/>
      <c r="EK40" s="439"/>
      <c r="EL40" s="439"/>
      <c r="EM40" s="439"/>
      <c r="EN40" s="439"/>
      <c r="EO40" s="439"/>
      <c r="EP40" s="439"/>
      <c r="EQ40" s="439"/>
      <c r="ER40" s="439"/>
      <c r="ES40" s="439"/>
      <c r="ET40" s="439"/>
      <c r="EU40" s="439"/>
      <c r="EV40" s="439"/>
      <c r="EW40" s="439"/>
      <c r="EX40" s="439"/>
      <c r="EY40" s="439"/>
      <c r="EZ40" s="439"/>
      <c r="FA40" s="439"/>
      <c r="FB40" s="439"/>
      <c r="FC40" s="439"/>
      <c r="FD40" s="439"/>
      <c r="FE40" s="439"/>
      <c r="FF40" s="439"/>
      <c r="FG40" s="439"/>
      <c r="FH40" s="439"/>
      <c r="FI40" s="439"/>
      <c r="FJ40" s="439"/>
      <c r="FK40" s="439"/>
      <c r="FL40" s="439"/>
      <c r="FM40" s="439"/>
      <c r="FN40" s="439"/>
      <c r="FO40" s="439"/>
      <c r="FP40" s="439"/>
      <c r="FQ40" s="439"/>
      <c r="FR40" s="439"/>
      <c r="FS40" s="439"/>
      <c r="FT40" s="439"/>
      <c r="FU40" s="439"/>
      <c r="FV40" s="439"/>
      <c r="FW40" s="439"/>
      <c r="FX40" s="439"/>
      <c r="FY40" s="439"/>
      <c r="FZ40" s="439"/>
      <c r="GA40" s="439"/>
      <c r="GB40" s="439"/>
      <c r="GC40" s="439"/>
      <c r="GD40" s="439"/>
      <c r="GE40" s="439"/>
      <c r="GF40" s="439"/>
      <c r="GG40" s="439"/>
      <c r="GH40" s="439"/>
      <c r="GI40" s="439"/>
      <c r="GJ40" s="439"/>
      <c r="GK40" s="439"/>
      <c r="GL40" s="439"/>
      <c r="GM40" s="439"/>
      <c r="GN40" s="439"/>
      <c r="GO40" s="439"/>
      <c r="GP40" s="439"/>
      <c r="GQ40" s="439"/>
      <c r="GR40" s="439"/>
      <c r="GS40" s="439"/>
      <c r="GT40" s="439"/>
      <c r="GU40" s="439"/>
      <c r="GV40" s="439"/>
      <c r="GW40" s="439"/>
      <c r="GX40" s="439"/>
      <c r="GY40" s="439"/>
      <c r="GZ40" s="439"/>
      <c r="HA40" s="439"/>
      <c r="HB40" s="439"/>
      <c r="HC40" s="439"/>
      <c r="HD40" s="439"/>
      <c r="HE40" s="439"/>
      <c r="HF40" s="439"/>
      <c r="HG40" s="439"/>
      <c r="HH40" s="439"/>
      <c r="HI40" s="439"/>
      <c r="HJ40" s="439"/>
      <c r="HK40" s="439"/>
      <c r="HL40" s="439"/>
      <c r="HM40" s="439"/>
      <c r="HN40" s="439"/>
      <c r="HO40" s="439"/>
      <c r="HP40" s="439"/>
      <c r="HQ40" s="439"/>
      <c r="HR40" s="439"/>
      <c r="HS40" s="439"/>
      <c r="HT40" s="439"/>
      <c r="HU40" s="439"/>
      <c r="HV40" s="439"/>
      <c r="HW40" s="439"/>
      <c r="HX40" s="439"/>
      <c r="HY40" s="439"/>
      <c r="HZ40" s="439"/>
      <c r="IA40" s="439"/>
      <c r="IB40" s="439"/>
      <c r="IC40" s="439"/>
      <c r="ID40" s="439"/>
      <c r="IE40" s="439"/>
      <c r="IF40" s="439"/>
      <c r="IG40" s="439"/>
      <c r="IH40" s="439"/>
      <c r="II40" s="439"/>
      <c r="IJ40" s="439"/>
      <c r="IK40" s="439"/>
      <c r="IL40" s="439"/>
      <c r="IM40" s="439"/>
      <c r="IN40" s="439"/>
      <c r="IO40" s="439"/>
      <c r="IP40" s="439"/>
      <c r="IQ40" s="439"/>
      <c r="IR40" s="439"/>
      <c r="IS40" s="439"/>
      <c r="IT40" s="439"/>
      <c r="IU40" s="439"/>
      <c r="IV40" s="439"/>
      <c r="IW40" s="439"/>
      <c r="IX40" s="439"/>
      <c r="IY40" s="439"/>
      <c r="IZ40" s="439"/>
      <c r="JA40" s="439"/>
      <c r="JB40" s="439"/>
      <c r="JC40" s="439"/>
      <c r="JD40" s="439"/>
      <c r="JE40" s="439"/>
      <c r="JF40" s="439"/>
      <c r="JG40" s="439"/>
      <c r="JH40" s="439"/>
      <c r="JI40" s="439"/>
      <c r="JJ40" s="439"/>
      <c r="JK40" s="439"/>
      <c r="JL40" s="439"/>
      <c r="JM40" s="439"/>
      <c r="JN40" s="439"/>
      <c r="JO40" s="439"/>
      <c r="JP40" s="439"/>
      <c r="JQ40" s="439"/>
      <c r="JR40" s="439"/>
      <c r="JS40" s="439"/>
      <c r="JT40" s="439"/>
      <c r="JU40" s="439"/>
      <c r="JV40" s="439"/>
      <c r="JW40" s="439"/>
      <c r="JX40" s="439"/>
      <c r="JY40" s="439"/>
      <c r="JZ40" s="439"/>
      <c r="KA40" s="439"/>
      <c r="KB40" s="439"/>
      <c r="KC40" s="439"/>
      <c r="KD40" s="439"/>
      <c r="KE40" s="439"/>
      <c r="KF40" s="439"/>
      <c r="KG40" s="439"/>
      <c r="KH40" s="439"/>
      <c r="KI40" s="439"/>
      <c r="KJ40" s="439"/>
      <c r="KK40" s="439"/>
      <c r="KL40" s="439"/>
      <c r="KM40" s="439"/>
      <c r="KN40" s="439"/>
      <c r="KO40" s="439"/>
      <c r="KP40" s="439"/>
      <c r="KQ40" s="439"/>
      <c r="KR40" s="439"/>
      <c r="KS40" s="439"/>
      <c r="KT40" s="439"/>
      <c r="KU40" s="439"/>
      <c r="KV40" s="439"/>
      <c r="KW40" s="439"/>
      <c r="KX40" s="439"/>
      <c r="KY40" s="439"/>
      <c r="KZ40" s="439"/>
      <c r="LA40" s="439"/>
      <c r="LB40" s="439"/>
      <c r="LC40" s="439"/>
      <c r="LD40" s="439"/>
      <c r="LE40" s="439"/>
      <c r="LF40" s="439"/>
      <c r="LG40" s="439"/>
      <c r="LH40" s="439"/>
      <c r="LI40" s="439"/>
      <c r="LJ40" s="439"/>
      <c r="LK40" s="439"/>
      <c r="LL40" s="439"/>
      <c r="LM40" s="439"/>
      <c r="LN40" s="439"/>
      <c r="LO40" s="439"/>
      <c r="LP40" s="439"/>
      <c r="LQ40" s="439"/>
      <c r="LR40" s="439"/>
      <c r="LS40" s="439"/>
      <c r="LT40" s="439"/>
      <c r="LU40" s="439"/>
      <c r="LV40" s="439"/>
      <c r="LW40" s="439"/>
      <c r="LX40" s="439"/>
      <c r="LY40" s="439"/>
      <c r="LZ40" s="439"/>
      <c r="MA40" s="439"/>
      <c r="MB40" s="439"/>
      <c r="MC40" s="439"/>
      <c r="MD40" s="439"/>
      <c r="ME40" s="439"/>
      <c r="MF40" s="439"/>
      <c r="MG40" s="439"/>
      <c r="MH40" s="439"/>
      <c r="MI40" s="439"/>
      <c r="MJ40" s="439"/>
      <c r="MK40" s="439"/>
      <c r="ML40" s="439"/>
      <c r="MM40" s="439"/>
      <c r="MN40" s="439"/>
      <c r="MO40" s="439"/>
      <c r="MP40" s="439"/>
      <c r="MQ40" s="439"/>
      <c r="MR40" s="439"/>
      <c r="MS40" s="439"/>
      <c r="MT40" s="439"/>
      <c r="MU40" s="439"/>
      <c r="MV40" s="439"/>
      <c r="MW40" s="439"/>
      <c r="MX40" s="439"/>
      <c r="MY40" s="439"/>
      <c r="MZ40" s="439"/>
      <c r="NA40" s="439"/>
      <c r="NB40" s="439"/>
      <c r="NC40" s="439"/>
      <c r="ND40" s="439"/>
      <c r="NE40" s="439"/>
      <c r="NF40" s="439"/>
      <c r="NG40" s="439"/>
      <c r="NH40" s="439"/>
      <c r="NI40" s="439"/>
      <c r="NJ40" s="439"/>
      <c r="NK40" s="439"/>
      <c r="NL40" s="439"/>
      <c r="NM40" s="439"/>
      <c r="NN40" s="439"/>
      <c r="NO40" s="439"/>
      <c r="NP40" s="439"/>
      <c r="NQ40" s="439"/>
      <c r="NR40" s="439"/>
      <c r="NS40" s="439"/>
      <c r="NT40" s="439"/>
      <c r="NU40" s="439"/>
      <c r="NV40" s="439"/>
      <c r="NW40" s="439"/>
      <c r="NX40" s="439"/>
      <c r="NY40" s="439"/>
      <c r="NZ40" s="439"/>
      <c r="OA40" s="439"/>
      <c r="OB40" s="439"/>
      <c r="OC40" s="439"/>
      <c r="OD40" s="439"/>
      <c r="OE40" s="439"/>
      <c r="OF40" s="439"/>
      <c r="OG40" s="439"/>
      <c r="OH40" s="439"/>
      <c r="OI40" s="439"/>
      <c r="OJ40" s="439"/>
      <c r="OK40" s="439"/>
      <c r="OL40" s="439"/>
      <c r="OM40" s="439"/>
      <c r="ON40" s="439"/>
      <c r="OO40" s="439"/>
      <c r="OP40" s="439"/>
      <c r="OQ40" s="439"/>
      <c r="OR40" s="439"/>
      <c r="OS40" s="439"/>
      <c r="OT40" s="439"/>
      <c r="OU40" s="439"/>
      <c r="OV40" s="439"/>
      <c r="OW40" s="439"/>
      <c r="OX40" s="439"/>
      <c r="OY40" s="439"/>
      <c r="OZ40" s="439"/>
      <c r="PA40" s="439"/>
      <c r="PB40" s="439"/>
      <c r="PC40" s="439"/>
      <c r="PD40" s="439"/>
      <c r="PE40" s="439"/>
      <c r="PF40" s="439"/>
      <c r="PG40" s="439"/>
      <c r="PH40" s="439"/>
      <c r="PI40" s="439"/>
      <c r="PJ40" s="439"/>
      <c r="PK40" s="439"/>
      <c r="PL40" s="439"/>
      <c r="PM40" s="439"/>
      <c r="PN40" s="439"/>
      <c r="PO40" s="439"/>
      <c r="PP40" s="439"/>
      <c r="PQ40" s="439"/>
      <c r="PR40" s="439"/>
      <c r="PS40" s="439"/>
      <c r="PT40" s="439"/>
      <c r="PU40" s="439"/>
      <c r="PV40" s="439"/>
      <c r="PW40" s="439"/>
      <c r="PX40" s="439"/>
      <c r="PY40" s="439"/>
      <c r="PZ40" s="439"/>
      <c r="QA40" s="439"/>
      <c r="QB40" s="439"/>
      <c r="QC40" s="439"/>
      <c r="QD40" s="439"/>
      <c r="QE40" s="439"/>
      <c r="QF40" s="439"/>
      <c r="QG40" s="439"/>
      <c r="QH40" s="439"/>
      <c r="QI40" s="439"/>
      <c r="QJ40" s="439"/>
      <c r="QK40" s="439"/>
      <c r="QL40" s="439"/>
      <c r="QM40" s="439"/>
      <c r="QN40" s="439"/>
      <c r="QO40" s="439"/>
      <c r="QP40" s="439"/>
      <c r="QQ40" s="439"/>
      <c r="QR40" s="439"/>
      <c r="QS40" s="439"/>
      <c r="QT40" s="439"/>
      <c r="QU40" s="439"/>
      <c r="QV40" s="439"/>
      <c r="QW40" s="439"/>
      <c r="QX40" s="439"/>
      <c r="QY40" s="439"/>
      <c r="QZ40" s="439"/>
      <c r="RA40" s="439"/>
      <c r="RB40" s="439"/>
      <c r="RC40" s="439"/>
      <c r="RD40" s="439"/>
      <c r="RE40" s="439"/>
      <c r="RF40" s="439"/>
      <c r="RG40" s="439"/>
      <c r="RH40" s="439"/>
      <c r="RI40" s="439"/>
      <c r="RJ40" s="439"/>
      <c r="RK40" s="439"/>
      <c r="RL40" s="439"/>
      <c r="RM40" s="439"/>
      <c r="RN40" s="439"/>
      <c r="RO40" s="439"/>
      <c r="RP40" s="439"/>
      <c r="RQ40" s="439"/>
      <c r="RR40" s="439"/>
      <c r="RS40" s="439"/>
      <c r="RT40" s="439"/>
      <c r="RU40" s="439"/>
      <c r="RV40" s="439"/>
      <c r="RW40" s="439"/>
      <c r="RX40" s="439"/>
      <c r="RY40" s="439"/>
      <c r="RZ40" s="439"/>
      <c r="SA40" s="439"/>
      <c r="SB40" s="439"/>
      <c r="SC40" s="439"/>
      <c r="SD40" s="439"/>
      <c r="SE40" s="439"/>
      <c r="SF40" s="439"/>
      <c r="SG40" s="439"/>
      <c r="SH40" s="439"/>
      <c r="SI40" s="439"/>
      <c r="SJ40" s="439"/>
      <c r="SK40" s="439"/>
      <c r="SL40" s="439"/>
      <c r="SM40" s="439"/>
      <c r="SN40" s="439"/>
      <c r="SO40" s="439"/>
      <c r="SP40" s="439"/>
      <c r="SQ40" s="439"/>
      <c r="SR40" s="439"/>
      <c r="SS40" s="439"/>
      <c r="ST40" s="439"/>
      <c r="SU40" s="439"/>
      <c r="SV40" s="439"/>
      <c r="SW40" s="439"/>
      <c r="SX40" s="439"/>
      <c r="SY40" s="439"/>
      <c r="SZ40" s="439"/>
      <c r="TA40" s="439"/>
      <c r="TB40" s="439"/>
      <c r="TC40" s="439"/>
      <c r="TD40" s="439"/>
      <c r="TE40" s="439"/>
      <c r="TF40" s="439"/>
      <c r="TG40" s="439"/>
      <c r="TH40" s="439"/>
      <c r="TI40" s="439"/>
      <c r="TJ40" s="439"/>
      <c r="TK40" s="439"/>
      <c r="TL40" s="439"/>
      <c r="TM40" s="439"/>
      <c r="TN40" s="439"/>
      <c r="TO40" s="439"/>
      <c r="TP40" s="439"/>
      <c r="TQ40" s="439"/>
      <c r="TR40" s="439"/>
      <c r="TS40" s="439"/>
      <c r="TT40" s="439"/>
      <c r="TU40" s="439"/>
      <c r="TV40" s="439"/>
      <c r="TW40" s="439"/>
      <c r="TX40" s="439"/>
      <c r="TY40" s="439"/>
      <c r="TZ40" s="439"/>
      <c r="UA40" s="439"/>
      <c r="UB40" s="439"/>
      <c r="UC40" s="439"/>
      <c r="UD40" s="439"/>
      <c r="UE40" s="439"/>
      <c r="UF40" s="439"/>
      <c r="UG40" s="439"/>
      <c r="UH40" s="439"/>
      <c r="UI40" s="439"/>
      <c r="UJ40" s="439"/>
      <c r="UK40" s="439"/>
      <c r="UL40" s="439"/>
      <c r="UM40" s="439"/>
      <c r="UN40" s="439"/>
      <c r="UO40" s="439"/>
      <c r="UP40" s="439"/>
      <c r="UQ40" s="439"/>
      <c r="UR40" s="439"/>
      <c r="US40" s="439"/>
      <c r="UT40" s="439"/>
      <c r="UU40" s="439"/>
      <c r="UV40" s="439"/>
      <c r="UW40" s="439"/>
      <c r="UX40" s="439"/>
      <c r="UY40" s="439"/>
      <c r="UZ40" s="439"/>
      <c r="VA40" s="439"/>
      <c r="VB40" s="439"/>
      <c r="VC40" s="439"/>
      <c r="VD40" s="439"/>
      <c r="VE40" s="439"/>
      <c r="VF40" s="439"/>
      <c r="VG40" s="439"/>
      <c r="VH40" s="439"/>
      <c r="VI40" s="439"/>
      <c r="VJ40" s="439"/>
      <c r="VK40" s="439"/>
      <c r="VL40" s="439"/>
      <c r="VM40" s="439"/>
      <c r="VN40" s="439"/>
      <c r="VO40" s="439"/>
      <c r="VP40" s="439"/>
      <c r="VQ40" s="439"/>
      <c r="VR40" s="439"/>
      <c r="VS40" s="439"/>
      <c r="VT40" s="439"/>
      <c r="VU40" s="439"/>
      <c r="VV40" s="439"/>
      <c r="VW40" s="439"/>
      <c r="VX40" s="439"/>
      <c r="VY40" s="439"/>
      <c r="VZ40" s="439"/>
      <c r="WA40" s="439"/>
      <c r="WB40" s="439"/>
      <c r="WC40" s="439"/>
      <c r="WD40" s="439"/>
      <c r="WE40" s="439"/>
      <c r="WF40" s="439"/>
      <c r="WG40" s="439"/>
      <c r="WH40" s="439"/>
      <c r="WI40" s="439"/>
      <c r="WJ40" s="439"/>
      <c r="WK40" s="439"/>
      <c r="WL40" s="439"/>
      <c r="WM40" s="439"/>
      <c r="WN40" s="439"/>
      <c r="WO40" s="439"/>
      <c r="WP40" s="439"/>
      <c r="WQ40" s="439"/>
      <c r="WR40" s="439"/>
      <c r="WS40" s="439"/>
      <c r="WT40" s="439"/>
      <c r="WU40" s="439"/>
      <c r="WV40" s="439"/>
      <c r="WW40" s="439"/>
      <c r="WX40" s="439"/>
      <c r="WY40" s="439"/>
      <c r="WZ40" s="439"/>
      <c r="XA40" s="439"/>
      <c r="XB40" s="439"/>
      <c r="XC40" s="439"/>
      <c r="XD40" s="439"/>
      <c r="XE40" s="439"/>
      <c r="XF40" s="439"/>
      <c r="XG40" s="439"/>
      <c r="XH40" s="439"/>
      <c r="XI40" s="439"/>
      <c r="XJ40" s="439"/>
      <c r="XK40" s="439"/>
      <c r="XL40" s="439"/>
      <c r="XM40" s="439"/>
      <c r="XN40" s="439"/>
      <c r="XO40" s="439"/>
      <c r="XP40" s="439"/>
      <c r="XQ40" s="439"/>
      <c r="XR40" s="439"/>
      <c r="XS40" s="439"/>
      <c r="XT40" s="439"/>
      <c r="XU40" s="439"/>
      <c r="XV40" s="439"/>
      <c r="XW40" s="439"/>
      <c r="XX40" s="439"/>
      <c r="XY40" s="439"/>
      <c r="XZ40" s="439"/>
      <c r="YA40" s="439"/>
      <c r="YB40" s="439"/>
      <c r="YC40" s="439"/>
      <c r="YD40" s="439"/>
      <c r="YE40" s="439"/>
      <c r="YF40" s="439"/>
      <c r="YG40" s="439"/>
      <c r="YH40" s="439"/>
      <c r="YI40" s="439"/>
      <c r="YJ40" s="439"/>
      <c r="YK40" s="439"/>
      <c r="YL40" s="439"/>
      <c r="YM40" s="439"/>
      <c r="YN40" s="439"/>
      <c r="YO40" s="439"/>
      <c r="YP40" s="439"/>
      <c r="YQ40" s="439"/>
      <c r="YR40" s="439"/>
      <c r="YS40" s="439"/>
      <c r="YT40" s="439"/>
      <c r="YU40" s="439"/>
      <c r="YV40" s="439"/>
      <c r="YW40" s="439"/>
      <c r="YX40" s="439"/>
      <c r="YY40" s="439"/>
      <c r="YZ40" s="439"/>
      <c r="ZA40" s="439"/>
      <c r="ZB40" s="439"/>
      <c r="ZC40" s="439"/>
      <c r="ZD40" s="439"/>
      <c r="ZE40" s="439"/>
      <c r="ZF40" s="439"/>
      <c r="ZG40" s="439"/>
      <c r="ZH40" s="439"/>
      <c r="ZI40" s="439"/>
      <c r="ZJ40" s="439"/>
      <c r="ZK40" s="439"/>
      <c r="ZL40" s="439"/>
      <c r="ZM40" s="439"/>
      <c r="ZN40" s="439"/>
      <c r="ZO40" s="439"/>
      <c r="ZP40" s="439"/>
      <c r="ZQ40" s="439"/>
      <c r="ZR40" s="439"/>
      <c r="ZS40" s="439"/>
      <c r="ZT40" s="439"/>
      <c r="ZU40" s="439"/>
      <c r="ZV40" s="439"/>
      <c r="ZW40" s="439"/>
      <c r="ZX40" s="439"/>
      <c r="ZY40" s="439"/>
      <c r="ZZ40" s="439"/>
      <c r="AAA40" s="439"/>
      <c r="AAB40" s="439"/>
      <c r="AAC40" s="439"/>
      <c r="AAD40" s="439"/>
      <c r="AAE40" s="439"/>
      <c r="AAF40" s="439"/>
      <c r="AAG40" s="439"/>
      <c r="AAH40" s="439"/>
      <c r="AAI40" s="439"/>
      <c r="AAJ40" s="439"/>
      <c r="AAK40" s="439"/>
      <c r="AAL40" s="439"/>
      <c r="AAM40" s="439"/>
      <c r="AAN40" s="439"/>
      <c r="AAO40" s="439"/>
      <c r="AAP40" s="439"/>
      <c r="AAQ40" s="439"/>
      <c r="AAR40" s="439"/>
      <c r="AAS40" s="439"/>
      <c r="AAT40" s="439"/>
      <c r="AAU40" s="439"/>
      <c r="AAV40" s="439"/>
      <c r="AAW40" s="439"/>
      <c r="AAX40" s="439"/>
      <c r="AAY40" s="439"/>
      <c r="AAZ40" s="439"/>
      <c r="ABA40" s="439"/>
      <c r="ABB40" s="439"/>
      <c r="ABC40" s="439"/>
      <c r="ABD40" s="439"/>
      <c r="ABE40" s="439"/>
      <c r="ABF40" s="439"/>
      <c r="ABG40" s="439"/>
      <c r="ABH40" s="439"/>
      <c r="ABI40" s="439"/>
      <c r="ABJ40" s="439"/>
      <c r="ABK40" s="439"/>
      <c r="ABL40" s="439"/>
      <c r="ABM40" s="439"/>
      <c r="ABN40" s="439"/>
      <c r="ABO40" s="439"/>
      <c r="ABP40" s="439"/>
      <c r="ABQ40" s="439"/>
      <c r="ABR40" s="439"/>
      <c r="ABS40" s="439"/>
      <c r="ABT40" s="439"/>
      <c r="ABU40" s="439"/>
      <c r="ABV40" s="439"/>
      <c r="ABW40" s="439"/>
      <c r="ABX40" s="439"/>
      <c r="ABY40" s="439"/>
      <c r="ABZ40" s="439"/>
      <c r="ACA40" s="439"/>
      <c r="ACB40" s="439"/>
      <c r="ACC40" s="439"/>
      <c r="ACD40" s="439"/>
      <c r="ACE40" s="439"/>
      <c r="ACF40" s="439"/>
      <c r="ACG40" s="439"/>
      <c r="ACH40" s="439"/>
      <c r="ACI40" s="439"/>
      <c r="ACJ40" s="439"/>
      <c r="ACK40" s="439"/>
      <c r="ACL40" s="439"/>
      <c r="ACM40" s="439"/>
      <c r="ACN40" s="439"/>
      <c r="ACO40" s="439"/>
      <c r="ACP40" s="439"/>
      <c r="ACQ40" s="439"/>
      <c r="ACR40" s="439"/>
      <c r="ACS40" s="439"/>
      <c r="ACT40" s="439"/>
      <c r="ACU40" s="439"/>
      <c r="ACV40" s="439"/>
      <c r="ACW40" s="439"/>
      <c r="ACX40" s="439"/>
      <c r="ACY40" s="439"/>
      <c r="ACZ40" s="439"/>
      <c r="ADA40" s="439"/>
      <c r="ADB40" s="439"/>
      <c r="ADC40" s="439"/>
      <c r="ADD40" s="439"/>
      <c r="ADE40" s="439"/>
      <c r="ADF40" s="439"/>
      <c r="ADG40" s="439"/>
      <c r="ADH40" s="439"/>
      <c r="ADI40" s="439"/>
      <c r="ADJ40" s="439"/>
      <c r="ADK40" s="439"/>
      <c r="ADL40" s="439"/>
      <c r="ADM40" s="439"/>
      <c r="ADN40" s="439"/>
      <c r="ADO40" s="439"/>
      <c r="ADP40" s="439"/>
      <c r="ADQ40" s="439"/>
      <c r="ADR40" s="439"/>
      <c r="ADS40" s="439"/>
      <c r="ADT40" s="439"/>
      <c r="ADU40" s="439"/>
      <c r="ADV40" s="439"/>
      <c r="ADW40" s="439"/>
      <c r="ADX40" s="439"/>
      <c r="ADY40" s="439"/>
      <c r="ADZ40" s="439"/>
      <c r="AEA40" s="439"/>
      <c r="AEB40" s="439"/>
      <c r="AEC40" s="439"/>
      <c r="AED40" s="439"/>
      <c r="AEE40" s="439"/>
      <c r="AEF40" s="439"/>
      <c r="AEG40" s="439"/>
      <c r="AEH40" s="439"/>
      <c r="AEI40" s="439"/>
      <c r="AEJ40" s="439"/>
      <c r="AEK40" s="439"/>
      <c r="AEL40" s="439"/>
      <c r="AEM40" s="439"/>
      <c r="AEN40" s="439"/>
      <c r="AEO40" s="439"/>
      <c r="AEP40" s="439"/>
      <c r="AEQ40" s="439"/>
      <c r="AER40" s="439"/>
      <c r="AES40" s="439"/>
      <c r="AET40" s="439"/>
      <c r="AEU40" s="439"/>
      <c r="AEV40" s="439"/>
      <c r="AEW40" s="439"/>
      <c r="AEX40" s="439"/>
      <c r="AEY40" s="439"/>
      <c r="AEZ40" s="439"/>
      <c r="AFA40" s="439"/>
      <c r="AFB40" s="439"/>
      <c r="AFC40" s="439"/>
      <c r="AFD40" s="439"/>
      <c r="AFE40" s="439"/>
      <c r="AFF40" s="439"/>
      <c r="AFG40" s="439"/>
      <c r="AFH40" s="439"/>
      <c r="AFI40" s="439"/>
      <c r="AFJ40" s="439"/>
      <c r="AFK40" s="439"/>
      <c r="AFL40" s="439"/>
      <c r="AFM40" s="439"/>
      <c r="AFN40" s="439"/>
      <c r="AFO40" s="439"/>
      <c r="AFP40" s="439"/>
      <c r="AFQ40" s="439"/>
      <c r="AFR40" s="439"/>
      <c r="AFS40" s="439"/>
      <c r="AFT40" s="439"/>
      <c r="AFU40" s="439"/>
      <c r="AFV40" s="439"/>
      <c r="AFW40" s="439"/>
      <c r="AFX40" s="439"/>
      <c r="AFY40" s="439"/>
      <c r="AFZ40" s="439"/>
      <c r="AGA40" s="439"/>
      <c r="AGB40" s="439"/>
      <c r="AGC40" s="439"/>
      <c r="AGD40" s="439"/>
      <c r="AGE40" s="439"/>
      <c r="AGF40" s="439"/>
      <c r="AGG40" s="439"/>
      <c r="AGH40" s="439"/>
      <c r="AGI40" s="439"/>
      <c r="AGJ40" s="439"/>
      <c r="AGK40" s="439"/>
      <c r="AGL40" s="439"/>
      <c r="AGM40" s="439"/>
      <c r="AGN40" s="439"/>
      <c r="AGO40" s="439"/>
      <c r="AGP40" s="439"/>
      <c r="AGQ40" s="439"/>
      <c r="AGR40" s="439"/>
      <c r="AGS40" s="439"/>
      <c r="AGT40" s="439"/>
      <c r="AGU40" s="439"/>
      <c r="AGV40" s="439"/>
      <c r="AGW40" s="439"/>
      <c r="AGX40" s="439"/>
      <c r="AGY40" s="439"/>
      <c r="AGZ40" s="439"/>
      <c r="AHA40" s="439"/>
      <c r="AHB40" s="439"/>
      <c r="AHC40" s="439"/>
      <c r="AHD40" s="439"/>
      <c r="AHE40" s="439"/>
      <c r="AHF40" s="439"/>
      <c r="AHG40" s="439"/>
      <c r="AHH40" s="439"/>
      <c r="AHI40" s="439"/>
      <c r="AHJ40" s="439"/>
      <c r="AHK40" s="439"/>
      <c r="AHL40" s="439"/>
      <c r="AHM40" s="439"/>
      <c r="AHN40" s="439"/>
      <c r="AHO40" s="439"/>
      <c r="AHP40" s="439"/>
      <c r="AHQ40" s="439"/>
      <c r="AHR40" s="439"/>
      <c r="AHS40" s="439"/>
      <c r="AHT40" s="439"/>
      <c r="AHU40" s="439"/>
      <c r="AHV40" s="439"/>
      <c r="AHW40" s="439"/>
      <c r="AHX40" s="439"/>
      <c r="AHY40" s="439"/>
      <c r="AHZ40" s="439"/>
      <c r="AIA40" s="439"/>
      <c r="AIB40" s="439"/>
      <c r="AIC40" s="439"/>
      <c r="AID40" s="439"/>
      <c r="AIE40" s="439"/>
      <c r="AIF40" s="439"/>
      <c r="AIG40" s="439"/>
      <c r="AIH40" s="439"/>
      <c r="AII40" s="439"/>
      <c r="AIJ40" s="439"/>
      <c r="AIK40" s="439"/>
      <c r="AIL40" s="439"/>
      <c r="AIM40" s="439"/>
      <c r="AIN40" s="439"/>
      <c r="AIO40" s="439"/>
      <c r="AIP40" s="439"/>
      <c r="AIQ40" s="439"/>
      <c r="AIR40" s="439"/>
      <c r="AIS40" s="439"/>
      <c r="AIT40" s="439"/>
      <c r="AIU40" s="439"/>
      <c r="AIV40" s="439"/>
      <c r="AIW40" s="439"/>
      <c r="AIX40" s="439"/>
      <c r="AIY40" s="439"/>
      <c r="AIZ40" s="439"/>
      <c r="AJA40" s="439"/>
      <c r="AJB40" s="439"/>
      <c r="AJC40" s="439"/>
      <c r="AJD40" s="439"/>
      <c r="AJE40" s="439"/>
      <c r="AJF40" s="439"/>
      <c r="AJG40" s="439"/>
      <c r="AJH40" s="439"/>
      <c r="AJI40" s="439"/>
      <c r="AJJ40" s="439"/>
      <c r="AJK40" s="439"/>
      <c r="AJL40" s="439"/>
      <c r="AJM40" s="439"/>
      <c r="AJN40" s="439"/>
      <c r="AJO40" s="439"/>
      <c r="AJP40" s="439"/>
      <c r="AJQ40" s="439"/>
      <c r="AJR40" s="439"/>
      <c r="AJS40" s="439"/>
      <c r="AJT40" s="439"/>
      <c r="AJU40" s="439"/>
      <c r="AJV40" s="439"/>
      <c r="AJW40" s="439"/>
      <c r="AJX40" s="439"/>
      <c r="AJY40" s="439"/>
      <c r="AJZ40" s="439"/>
      <c r="AKA40" s="439"/>
      <c r="AKB40" s="439"/>
      <c r="AKC40" s="439"/>
      <c r="AKD40" s="439"/>
      <c r="AKE40" s="439"/>
      <c r="AKF40" s="439"/>
      <c r="AKG40" s="439"/>
      <c r="AKH40" s="439"/>
      <c r="AKI40" s="439"/>
      <c r="AKJ40" s="439"/>
      <c r="AKK40" s="439"/>
      <c r="AKL40" s="439"/>
      <c r="AKM40" s="439"/>
      <c r="AKN40" s="439"/>
      <c r="AKO40" s="439"/>
      <c r="AKP40" s="439"/>
      <c r="AKQ40" s="439"/>
      <c r="AKR40" s="439"/>
      <c r="AKS40" s="439"/>
      <c r="AKT40" s="439"/>
      <c r="AKU40" s="439"/>
      <c r="AKV40" s="439"/>
      <c r="AKW40" s="439"/>
      <c r="AKX40" s="439"/>
      <c r="AKY40" s="439"/>
      <c r="AKZ40" s="439"/>
      <c r="ALA40" s="439"/>
      <c r="ALB40" s="439"/>
      <c r="ALC40" s="439"/>
      <c r="ALD40" s="439"/>
      <c r="ALE40" s="439"/>
      <c r="ALF40" s="439"/>
      <c r="ALG40" s="439"/>
      <c r="ALH40" s="439"/>
      <c r="ALI40" s="439"/>
      <c r="ALJ40" s="439"/>
      <c r="ALK40" s="439"/>
      <c r="ALL40" s="439"/>
      <c r="ALM40" s="439"/>
      <c r="ALN40" s="439"/>
      <c r="ALO40" s="439"/>
      <c r="ALP40" s="439"/>
      <c r="ALQ40" s="439"/>
      <c r="ALR40" s="439"/>
      <c r="ALS40" s="439"/>
      <c r="ALT40" s="439"/>
      <c r="ALU40" s="439"/>
      <c r="ALV40" s="439"/>
      <c r="ALW40" s="439"/>
      <c r="ALX40" s="439"/>
      <c r="ALY40" s="439"/>
      <c r="ALZ40" s="439"/>
      <c r="AMA40" s="439"/>
      <c r="AMB40" s="439"/>
      <c r="AMC40" s="439"/>
      <c r="AMD40" s="439"/>
      <c r="AME40" s="439"/>
      <c r="AMF40" s="439"/>
      <c r="AMG40" s="439"/>
      <c r="AMH40" s="439"/>
      <c r="AMI40" s="439"/>
      <c r="AMJ40" s="439"/>
    </row>
    <row r="41" spans="1:1024" customFormat="1">
      <c r="A41" s="900"/>
      <c r="B41" s="901"/>
      <c r="C41" s="885"/>
      <c r="D41" s="894"/>
      <c r="E41" s="1270"/>
      <c r="F41" s="896"/>
      <c r="G41" s="439"/>
      <c r="H41" s="439"/>
      <c r="I41" s="439"/>
      <c r="J41" s="439"/>
      <c r="K41" s="439"/>
      <c r="L41" s="439"/>
      <c r="M41" s="439"/>
      <c r="N41" s="439"/>
      <c r="O41" s="439"/>
      <c r="P41" s="439"/>
      <c r="Q41" s="439"/>
      <c r="R41" s="439"/>
      <c r="S41" s="439"/>
      <c r="T41" s="439"/>
      <c r="U41" s="439"/>
      <c r="V41" s="439"/>
      <c r="W41" s="439"/>
      <c r="X41" s="439"/>
      <c r="Y41" s="439"/>
      <c r="Z41" s="439"/>
      <c r="AA41" s="439"/>
      <c r="AB41" s="439"/>
      <c r="AC41" s="439"/>
      <c r="AD41" s="439"/>
      <c r="AE41" s="439"/>
      <c r="AF41" s="439"/>
      <c r="AG41" s="439"/>
      <c r="AH41" s="439"/>
      <c r="AI41" s="439"/>
      <c r="AJ41" s="439"/>
      <c r="AK41" s="439"/>
      <c r="AL41" s="439"/>
      <c r="AM41" s="439"/>
      <c r="AN41" s="439"/>
      <c r="AO41" s="439"/>
      <c r="AP41" s="439"/>
      <c r="AQ41" s="439"/>
      <c r="AR41" s="439"/>
      <c r="AS41" s="439"/>
      <c r="AT41" s="439"/>
      <c r="AU41" s="439"/>
      <c r="AV41" s="439"/>
      <c r="AW41" s="439"/>
      <c r="AX41" s="439"/>
      <c r="AY41" s="439"/>
      <c r="AZ41" s="439"/>
      <c r="BA41" s="439"/>
      <c r="BB41" s="439"/>
      <c r="BC41" s="439"/>
      <c r="BD41" s="439"/>
      <c r="BE41" s="439"/>
      <c r="BF41" s="439"/>
      <c r="BG41" s="439"/>
      <c r="BH41" s="439"/>
      <c r="BI41" s="439"/>
      <c r="BJ41" s="439"/>
      <c r="BK41" s="439"/>
      <c r="BL41" s="439"/>
      <c r="BM41" s="439"/>
      <c r="BN41" s="439"/>
      <c r="BO41" s="439"/>
      <c r="BP41" s="439"/>
      <c r="BQ41" s="439"/>
      <c r="BR41" s="439"/>
      <c r="BS41" s="439"/>
      <c r="BT41" s="439"/>
      <c r="BU41" s="439"/>
      <c r="BV41" s="439"/>
      <c r="BW41" s="439"/>
      <c r="BX41" s="439"/>
      <c r="BY41" s="439"/>
      <c r="BZ41" s="439"/>
      <c r="CA41" s="439"/>
      <c r="CB41" s="439"/>
      <c r="CC41" s="439"/>
      <c r="CD41" s="439"/>
      <c r="CE41" s="439"/>
      <c r="CF41" s="439"/>
      <c r="CG41" s="439"/>
      <c r="CH41" s="439"/>
      <c r="CI41" s="439"/>
      <c r="CJ41" s="439"/>
      <c r="CK41" s="439"/>
      <c r="CL41" s="439"/>
      <c r="CM41" s="439"/>
      <c r="CN41" s="439"/>
      <c r="CO41" s="439"/>
      <c r="CP41" s="439"/>
      <c r="CQ41" s="439"/>
      <c r="CR41" s="439"/>
      <c r="CS41" s="439"/>
      <c r="CT41" s="439"/>
      <c r="CU41" s="439"/>
      <c r="CV41" s="439"/>
      <c r="CW41" s="439"/>
      <c r="CX41" s="439"/>
      <c r="CY41" s="439"/>
      <c r="CZ41" s="439"/>
      <c r="DA41" s="439"/>
      <c r="DB41" s="439"/>
      <c r="DC41" s="439"/>
      <c r="DD41" s="439"/>
      <c r="DE41" s="439"/>
      <c r="DF41" s="439"/>
      <c r="DG41" s="439"/>
      <c r="DH41" s="439"/>
      <c r="DI41" s="439"/>
      <c r="DJ41" s="439"/>
      <c r="DK41" s="439"/>
      <c r="DL41" s="439"/>
      <c r="DM41" s="439"/>
      <c r="DN41" s="439"/>
      <c r="DO41" s="439"/>
      <c r="DP41" s="439"/>
      <c r="DQ41" s="439"/>
      <c r="DR41" s="439"/>
      <c r="DS41" s="439"/>
      <c r="DT41" s="439"/>
      <c r="DU41" s="439"/>
      <c r="DV41" s="439"/>
      <c r="DW41" s="439"/>
      <c r="DX41" s="439"/>
      <c r="DY41" s="439"/>
      <c r="DZ41" s="439"/>
      <c r="EA41" s="439"/>
      <c r="EB41" s="439"/>
      <c r="EC41" s="439"/>
      <c r="ED41" s="439"/>
      <c r="EE41" s="439"/>
      <c r="EF41" s="439"/>
      <c r="EG41" s="439"/>
      <c r="EH41" s="439"/>
      <c r="EI41" s="439"/>
      <c r="EJ41" s="439"/>
      <c r="EK41" s="439"/>
      <c r="EL41" s="439"/>
      <c r="EM41" s="439"/>
      <c r="EN41" s="439"/>
      <c r="EO41" s="439"/>
      <c r="EP41" s="439"/>
      <c r="EQ41" s="439"/>
      <c r="ER41" s="439"/>
      <c r="ES41" s="439"/>
      <c r="ET41" s="439"/>
      <c r="EU41" s="439"/>
      <c r="EV41" s="439"/>
      <c r="EW41" s="439"/>
      <c r="EX41" s="439"/>
      <c r="EY41" s="439"/>
      <c r="EZ41" s="439"/>
      <c r="FA41" s="439"/>
      <c r="FB41" s="439"/>
      <c r="FC41" s="439"/>
      <c r="FD41" s="439"/>
      <c r="FE41" s="439"/>
      <c r="FF41" s="439"/>
      <c r="FG41" s="439"/>
      <c r="FH41" s="439"/>
      <c r="FI41" s="439"/>
      <c r="FJ41" s="439"/>
      <c r="FK41" s="439"/>
      <c r="FL41" s="439"/>
      <c r="FM41" s="439"/>
      <c r="FN41" s="439"/>
      <c r="FO41" s="439"/>
      <c r="FP41" s="439"/>
      <c r="FQ41" s="439"/>
      <c r="FR41" s="439"/>
      <c r="FS41" s="439"/>
      <c r="FT41" s="439"/>
      <c r="FU41" s="439"/>
      <c r="FV41" s="439"/>
      <c r="FW41" s="439"/>
      <c r="FX41" s="439"/>
      <c r="FY41" s="439"/>
      <c r="FZ41" s="439"/>
      <c r="GA41" s="439"/>
      <c r="GB41" s="439"/>
      <c r="GC41" s="439"/>
      <c r="GD41" s="439"/>
      <c r="GE41" s="439"/>
      <c r="GF41" s="439"/>
      <c r="GG41" s="439"/>
      <c r="GH41" s="439"/>
      <c r="GI41" s="439"/>
      <c r="GJ41" s="439"/>
      <c r="GK41" s="439"/>
      <c r="GL41" s="439"/>
      <c r="GM41" s="439"/>
      <c r="GN41" s="439"/>
      <c r="GO41" s="439"/>
      <c r="GP41" s="439"/>
      <c r="GQ41" s="439"/>
      <c r="GR41" s="439"/>
      <c r="GS41" s="439"/>
      <c r="GT41" s="439"/>
      <c r="GU41" s="439"/>
      <c r="GV41" s="439"/>
      <c r="GW41" s="439"/>
      <c r="GX41" s="439"/>
      <c r="GY41" s="439"/>
      <c r="GZ41" s="439"/>
      <c r="HA41" s="439"/>
      <c r="HB41" s="439"/>
      <c r="HC41" s="439"/>
      <c r="HD41" s="439"/>
      <c r="HE41" s="439"/>
      <c r="HF41" s="439"/>
      <c r="HG41" s="439"/>
      <c r="HH41" s="439"/>
      <c r="HI41" s="439"/>
      <c r="HJ41" s="439"/>
      <c r="HK41" s="439"/>
      <c r="HL41" s="439"/>
      <c r="HM41" s="439"/>
      <c r="HN41" s="439"/>
      <c r="HO41" s="439"/>
      <c r="HP41" s="439"/>
      <c r="HQ41" s="439"/>
      <c r="HR41" s="439"/>
      <c r="HS41" s="439"/>
      <c r="HT41" s="439"/>
      <c r="HU41" s="439"/>
      <c r="HV41" s="439"/>
      <c r="HW41" s="439"/>
      <c r="HX41" s="439"/>
      <c r="HY41" s="439"/>
      <c r="HZ41" s="439"/>
      <c r="IA41" s="439"/>
      <c r="IB41" s="439"/>
      <c r="IC41" s="439"/>
      <c r="ID41" s="439"/>
      <c r="IE41" s="439"/>
      <c r="IF41" s="439"/>
      <c r="IG41" s="439"/>
      <c r="IH41" s="439"/>
      <c r="II41" s="439"/>
      <c r="IJ41" s="439"/>
      <c r="IK41" s="439"/>
      <c r="IL41" s="439"/>
      <c r="IM41" s="439"/>
      <c r="IN41" s="439"/>
      <c r="IO41" s="439"/>
      <c r="IP41" s="439"/>
      <c r="IQ41" s="439"/>
      <c r="IR41" s="439"/>
      <c r="IS41" s="439"/>
      <c r="IT41" s="439"/>
      <c r="IU41" s="439"/>
      <c r="IV41" s="439"/>
      <c r="IW41" s="439"/>
      <c r="IX41" s="439"/>
      <c r="IY41" s="439"/>
      <c r="IZ41" s="439"/>
      <c r="JA41" s="439"/>
      <c r="JB41" s="439"/>
      <c r="JC41" s="439"/>
      <c r="JD41" s="439"/>
      <c r="JE41" s="439"/>
      <c r="JF41" s="439"/>
      <c r="JG41" s="439"/>
      <c r="JH41" s="439"/>
      <c r="JI41" s="439"/>
      <c r="JJ41" s="439"/>
      <c r="JK41" s="439"/>
      <c r="JL41" s="439"/>
      <c r="JM41" s="439"/>
      <c r="JN41" s="439"/>
      <c r="JO41" s="439"/>
      <c r="JP41" s="439"/>
      <c r="JQ41" s="439"/>
      <c r="JR41" s="439"/>
      <c r="JS41" s="439"/>
      <c r="JT41" s="439"/>
      <c r="JU41" s="439"/>
      <c r="JV41" s="439"/>
      <c r="JW41" s="439"/>
      <c r="JX41" s="439"/>
      <c r="JY41" s="439"/>
      <c r="JZ41" s="439"/>
      <c r="KA41" s="439"/>
      <c r="KB41" s="439"/>
      <c r="KC41" s="439"/>
      <c r="KD41" s="439"/>
      <c r="KE41" s="439"/>
      <c r="KF41" s="439"/>
      <c r="KG41" s="439"/>
      <c r="KH41" s="439"/>
      <c r="KI41" s="439"/>
      <c r="KJ41" s="439"/>
      <c r="KK41" s="439"/>
      <c r="KL41" s="439"/>
      <c r="KM41" s="439"/>
      <c r="KN41" s="439"/>
      <c r="KO41" s="439"/>
      <c r="KP41" s="439"/>
      <c r="KQ41" s="439"/>
      <c r="KR41" s="439"/>
      <c r="KS41" s="439"/>
      <c r="KT41" s="439"/>
      <c r="KU41" s="439"/>
      <c r="KV41" s="439"/>
      <c r="KW41" s="439"/>
      <c r="KX41" s="439"/>
      <c r="KY41" s="439"/>
      <c r="KZ41" s="439"/>
      <c r="LA41" s="439"/>
      <c r="LB41" s="439"/>
      <c r="LC41" s="439"/>
      <c r="LD41" s="439"/>
      <c r="LE41" s="439"/>
      <c r="LF41" s="439"/>
      <c r="LG41" s="439"/>
      <c r="LH41" s="439"/>
      <c r="LI41" s="439"/>
      <c r="LJ41" s="439"/>
      <c r="LK41" s="439"/>
      <c r="LL41" s="439"/>
      <c r="LM41" s="439"/>
      <c r="LN41" s="439"/>
      <c r="LO41" s="439"/>
      <c r="LP41" s="439"/>
      <c r="LQ41" s="439"/>
      <c r="LR41" s="439"/>
      <c r="LS41" s="439"/>
      <c r="LT41" s="439"/>
      <c r="LU41" s="439"/>
      <c r="LV41" s="439"/>
      <c r="LW41" s="439"/>
      <c r="LX41" s="439"/>
      <c r="LY41" s="439"/>
      <c r="LZ41" s="439"/>
      <c r="MA41" s="439"/>
      <c r="MB41" s="439"/>
      <c r="MC41" s="439"/>
      <c r="MD41" s="439"/>
      <c r="ME41" s="439"/>
      <c r="MF41" s="439"/>
      <c r="MG41" s="439"/>
      <c r="MH41" s="439"/>
      <c r="MI41" s="439"/>
      <c r="MJ41" s="439"/>
      <c r="MK41" s="439"/>
      <c r="ML41" s="439"/>
      <c r="MM41" s="439"/>
      <c r="MN41" s="439"/>
      <c r="MO41" s="439"/>
      <c r="MP41" s="439"/>
      <c r="MQ41" s="439"/>
      <c r="MR41" s="439"/>
      <c r="MS41" s="439"/>
      <c r="MT41" s="439"/>
      <c r="MU41" s="439"/>
      <c r="MV41" s="439"/>
      <c r="MW41" s="439"/>
      <c r="MX41" s="439"/>
      <c r="MY41" s="439"/>
      <c r="MZ41" s="439"/>
      <c r="NA41" s="439"/>
      <c r="NB41" s="439"/>
      <c r="NC41" s="439"/>
      <c r="ND41" s="439"/>
      <c r="NE41" s="439"/>
      <c r="NF41" s="439"/>
      <c r="NG41" s="439"/>
      <c r="NH41" s="439"/>
      <c r="NI41" s="439"/>
      <c r="NJ41" s="439"/>
      <c r="NK41" s="439"/>
      <c r="NL41" s="439"/>
      <c r="NM41" s="439"/>
      <c r="NN41" s="439"/>
      <c r="NO41" s="439"/>
      <c r="NP41" s="439"/>
      <c r="NQ41" s="439"/>
      <c r="NR41" s="439"/>
      <c r="NS41" s="439"/>
      <c r="NT41" s="439"/>
      <c r="NU41" s="439"/>
      <c r="NV41" s="439"/>
      <c r="NW41" s="439"/>
      <c r="NX41" s="439"/>
      <c r="NY41" s="439"/>
      <c r="NZ41" s="439"/>
      <c r="OA41" s="439"/>
      <c r="OB41" s="439"/>
      <c r="OC41" s="439"/>
      <c r="OD41" s="439"/>
      <c r="OE41" s="439"/>
      <c r="OF41" s="439"/>
      <c r="OG41" s="439"/>
      <c r="OH41" s="439"/>
      <c r="OI41" s="439"/>
      <c r="OJ41" s="439"/>
      <c r="OK41" s="439"/>
      <c r="OL41" s="439"/>
      <c r="OM41" s="439"/>
      <c r="ON41" s="439"/>
      <c r="OO41" s="439"/>
      <c r="OP41" s="439"/>
      <c r="OQ41" s="439"/>
      <c r="OR41" s="439"/>
      <c r="OS41" s="439"/>
      <c r="OT41" s="439"/>
      <c r="OU41" s="439"/>
      <c r="OV41" s="439"/>
      <c r="OW41" s="439"/>
      <c r="OX41" s="439"/>
      <c r="OY41" s="439"/>
      <c r="OZ41" s="439"/>
      <c r="PA41" s="439"/>
      <c r="PB41" s="439"/>
      <c r="PC41" s="439"/>
      <c r="PD41" s="439"/>
      <c r="PE41" s="439"/>
      <c r="PF41" s="439"/>
      <c r="PG41" s="439"/>
      <c r="PH41" s="439"/>
      <c r="PI41" s="439"/>
      <c r="PJ41" s="439"/>
      <c r="PK41" s="439"/>
      <c r="PL41" s="439"/>
      <c r="PM41" s="439"/>
      <c r="PN41" s="439"/>
      <c r="PO41" s="439"/>
      <c r="PP41" s="439"/>
      <c r="PQ41" s="439"/>
      <c r="PR41" s="439"/>
      <c r="PS41" s="439"/>
      <c r="PT41" s="439"/>
      <c r="PU41" s="439"/>
      <c r="PV41" s="439"/>
      <c r="PW41" s="439"/>
      <c r="PX41" s="439"/>
      <c r="PY41" s="439"/>
      <c r="PZ41" s="439"/>
      <c r="QA41" s="439"/>
      <c r="QB41" s="439"/>
      <c r="QC41" s="439"/>
      <c r="QD41" s="439"/>
      <c r="QE41" s="439"/>
      <c r="QF41" s="439"/>
      <c r="QG41" s="439"/>
      <c r="QH41" s="439"/>
      <c r="QI41" s="439"/>
      <c r="QJ41" s="439"/>
      <c r="QK41" s="439"/>
      <c r="QL41" s="439"/>
      <c r="QM41" s="439"/>
      <c r="QN41" s="439"/>
      <c r="QO41" s="439"/>
      <c r="QP41" s="439"/>
      <c r="QQ41" s="439"/>
      <c r="QR41" s="439"/>
      <c r="QS41" s="439"/>
      <c r="QT41" s="439"/>
      <c r="QU41" s="439"/>
      <c r="QV41" s="439"/>
      <c r="QW41" s="439"/>
      <c r="QX41" s="439"/>
      <c r="QY41" s="439"/>
      <c r="QZ41" s="439"/>
      <c r="RA41" s="439"/>
      <c r="RB41" s="439"/>
      <c r="RC41" s="439"/>
      <c r="RD41" s="439"/>
      <c r="RE41" s="439"/>
      <c r="RF41" s="439"/>
      <c r="RG41" s="439"/>
      <c r="RH41" s="439"/>
      <c r="RI41" s="439"/>
      <c r="RJ41" s="439"/>
      <c r="RK41" s="439"/>
      <c r="RL41" s="439"/>
      <c r="RM41" s="439"/>
      <c r="RN41" s="439"/>
      <c r="RO41" s="439"/>
      <c r="RP41" s="439"/>
      <c r="RQ41" s="439"/>
      <c r="RR41" s="439"/>
      <c r="RS41" s="439"/>
      <c r="RT41" s="439"/>
      <c r="RU41" s="439"/>
      <c r="RV41" s="439"/>
      <c r="RW41" s="439"/>
      <c r="RX41" s="439"/>
      <c r="RY41" s="439"/>
      <c r="RZ41" s="439"/>
      <c r="SA41" s="439"/>
      <c r="SB41" s="439"/>
      <c r="SC41" s="439"/>
      <c r="SD41" s="439"/>
      <c r="SE41" s="439"/>
      <c r="SF41" s="439"/>
      <c r="SG41" s="439"/>
      <c r="SH41" s="439"/>
      <c r="SI41" s="439"/>
      <c r="SJ41" s="439"/>
      <c r="SK41" s="439"/>
      <c r="SL41" s="439"/>
      <c r="SM41" s="439"/>
      <c r="SN41" s="439"/>
      <c r="SO41" s="439"/>
      <c r="SP41" s="439"/>
      <c r="SQ41" s="439"/>
      <c r="SR41" s="439"/>
      <c r="SS41" s="439"/>
      <c r="ST41" s="439"/>
      <c r="SU41" s="439"/>
      <c r="SV41" s="439"/>
      <c r="SW41" s="439"/>
      <c r="SX41" s="439"/>
      <c r="SY41" s="439"/>
      <c r="SZ41" s="439"/>
      <c r="TA41" s="439"/>
      <c r="TB41" s="439"/>
      <c r="TC41" s="439"/>
      <c r="TD41" s="439"/>
      <c r="TE41" s="439"/>
      <c r="TF41" s="439"/>
      <c r="TG41" s="439"/>
      <c r="TH41" s="439"/>
      <c r="TI41" s="439"/>
      <c r="TJ41" s="439"/>
      <c r="TK41" s="439"/>
      <c r="TL41" s="439"/>
      <c r="TM41" s="439"/>
      <c r="TN41" s="439"/>
      <c r="TO41" s="439"/>
      <c r="TP41" s="439"/>
      <c r="TQ41" s="439"/>
      <c r="TR41" s="439"/>
      <c r="TS41" s="439"/>
      <c r="TT41" s="439"/>
      <c r="TU41" s="439"/>
      <c r="TV41" s="439"/>
      <c r="TW41" s="439"/>
      <c r="TX41" s="439"/>
      <c r="TY41" s="439"/>
      <c r="TZ41" s="439"/>
      <c r="UA41" s="439"/>
      <c r="UB41" s="439"/>
      <c r="UC41" s="439"/>
      <c r="UD41" s="439"/>
      <c r="UE41" s="439"/>
      <c r="UF41" s="439"/>
      <c r="UG41" s="439"/>
      <c r="UH41" s="439"/>
      <c r="UI41" s="439"/>
      <c r="UJ41" s="439"/>
      <c r="UK41" s="439"/>
      <c r="UL41" s="439"/>
      <c r="UM41" s="439"/>
      <c r="UN41" s="439"/>
      <c r="UO41" s="439"/>
      <c r="UP41" s="439"/>
      <c r="UQ41" s="439"/>
      <c r="UR41" s="439"/>
      <c r="US41" s="439"/>
      <c r="UT41" s="439"/>
      <c r="UU41" s="439"/>
      <c r="UV41" s="439"/>
      <c r="UW41" s="439"/>
      <c r="UX41" s="439"/>
      <c r="UY41" s="439"/>
      <c r="UZ41" s="439"/>
      <c r="VA41" s="439"/>
      <c r="VB41" s="439"/>
      <c r="VC41" s="439"/>
      <c r="VD41" s="439"/>
      <c r="VE41" s="439"/>
      <c r="VF41" s="439"/>
      <c r="VG41" s="439"/>
      <c r="VH41" s="439"/>
      <c r="VI41" s="439"/>
      <c r="VJ41" s="439"/>
      <c r="VK41" s="439"/>
      <c r="VL41" s="439"/>
      <c r="VM41" s="439"/>
      <c r="VN41" s="439"/>
      <c r="VO41" s="439"/>
      <c r="VP41" s="439"/>
      <c r="VQ41" s="439"/>
      <c r="VR41" s="439"/>
      <c r="VS41" s="439"/>
      <c r="VT41" s="439"/>
      <c r="VU41" s="439"/>
      <c r="VV41" s="439"/>
      <c r="VW41" s="439"/>
      <c r="VX41" s="439"/>
      <c r="VY41" s="439"/>
      <c r="VZ41" s="439"/>
      <c r="WA41" s="439"/>
      <c r="WB41" s="439"/>
      <c r="WC41" s="439"/>
      <c r="WD41" s="439"/>
      <c r="WE41" s="439"/>
      <c r="WF41" s="439"/>
      <c r="WG41" s="439"/>
      <c r="WH41" s="439"/>
      <c r="WI41" s="439"/>
      <c r="WJ41" s="439"/>
      <c r="WK41" s="439"/>
      <c r="WL41" s="439"/>
      <c r="WM41" s="439"/>
      <c r="WN41" s="439"/>
      <c r="WO41" s="439"/>
      <c r="WP41" s="439"/>
      <c r="WQ41" s="439"/>
      <c r="WR41" s="439"/>
      <c r="WS41" s="439"/>
      <c r="WT41" s="439"/>
      <c r="WU41" s="439"/>
      <c r="WV41" s="439"/>
      <c r="WW41" s="439"/>
      <c r="WX41" s="439"/>
      <c r="WY41" s="439"/>
      <c r="WZ41" s="439"/>
      <c r="XA41" s="439"/>
      <c r="XB41" s="439"/>
      <c r="XC41" s="439"/>
      <c r="XD41" s="439"/>
      <c r="XE41" s="439"/>
      <c r="XF41" s="439"/>
      <c r="XG41" s="439"/>
      <c r="XH41" s="439"/>
      <c r="XI41" s="439"/>
      <c r="XJ41" s="439"/>
      <c r="XK41" s="439"/>
      <c r="XL41" s="439"/>
      <c r="XM41" s="439"/>
      <c r="XN41" s="439"/>
      <c r="XO41" s="439"/>
      <c r="XP41" s="439"/>
      <c r="XQ41" s="439"/>
      <c r="XR41" s="439"/>
      <c r="XS41" s="439"/>
      <c r="XT41" s="439"/>
      <c r="XU41" s="439"/>
      <c r="XV41" s="439"/>
      <c r="XW41" s="439"/>
      <c r="XX41" s="439"/>
      <c r="XY41" s="439"/>
      <c r="XZ41" s="439"/>
      <c r="YA41" s="439"/>
      <c r="YB41" s="439"/>
      <c r="YC41" s="439"/>
      <c r="YD41" s="439"/>
      <c r="YE41" s="439"/>
      <c r="YF41" s="439"/>
      <c r="YG41" s="439"/>
      <c r="YH41" s="439"/>
      <c r="YI41" s="439"/>
      <c r="YJ41" s="439"/>
      <c r="YK41" s="439"/>
      <c r="YL41" s="439"/>
      <c r="YM41" s="439"/>
      <c r="YN41" s="439"/>
      <c r="YO41" s="439"/>
      <c r="YP41" s="439"/>
      <c r="YQ41" s="439"/>
      <c r="YR41" s="439"/>
      <c r="YS41" s="439"/>
      <c r="YT41" s="439"/>
      <c r="YU41" s="439"/>
      <c r="YV41" s="439"/>
      <c r="YW41" s="439"/>
      <c r="YX41" s="439"/>
      <c r="YY41" s="439"/>
      <c r="YZ41" s="439"/>
      <c r="ZA41" s="439"/>
      <c r="ZB41" s="439"/>
      <c r="ZC41" s="439"/>
      <c r="ZD41" s="439"/>
      <c r="ZE41" s="439"/>
      <c r="ZF41" s="439"/>
      <c r="ZG41" s="439"/>
      <c r="ZH41" s="439"/>
      <c r="ZI41" s="439"/>
      <c r="ZJ41" s="439"/>
      <c r="ZK41" s="439"/>
      <c r="ZL41" s="439"/>
      <c r="ZM41" s="439"/>
      <c r="ZN41" s="439"/>
      <c r="ZO41" s="439"/>
      <c r="ZP41" s="439"/>
      <c r="ZQ41" s="439"/>
      <c r="ZR41" s="439"/>
      <c r="ZS41" s="439"/>
      <c r="ZT41" s="439"/>
      <c r="ZU41" s="439"/>
      <c r="ZV41" s="439"/>
      <c r="ZW41" s="439"/>
      <c r="ZX41" s="439"/>
      <c r="ZY41" s="439"/>
      <c r="ZZ41" s="439"/>
      <c r="AAA41" s="439"/>
      <c r="AAB41" s="439"/>
      <c r="AAC41" s="439"/>
      <c r="AAD41" s="439"/>
      <c r="AAE41" s="439"/>
      <c r="AAF41" s="439"/>
      <c r="AAG41" s="439"/>
      <c r="AAH41" s="439"/>
      <c r="AAI41" s="439"/>
      <c r="AAJ41" s="439"/>
      <c r="AAK41" s="439"/>
      <c r="AAL41" s="439"/>
      <c r="AAM41" s="439"/>
      <c r="AAN41" s="439"/>
      <c r="AAO41" s="439"/>
      <c r="AAP41" s="439"/>
      <c r="AAQ41" s="439"/>
      <c r="AAR41" s="439"/>
      <c r="AAS41" s="439"/>
      <c r="AAT41" s="439"/>
      <c r="AAU41" s="439"/>
      <c r="AAV41" s="439"/>
      <c r="AAW41" s="439"/>
      <c r="AAX41" s="439"/>
      <c r="AAY41" s="439"/>
      <c r="AAZ41" s="439"/>
      <c r="ABA41" s="439"/>
      <c r="ABB41" s="439"/>
      <c r="ABC41" s="439"/>
      <c r="ABD41" s="439"/>
      <c r="ABE41" s="439"/>
      <c r="ABF41" s="439"/>
      <c r="ABG41" s="439"/>
      <c r="ABH41" s="439"/>
      <c r="ABI41" s="439"/>
      <c r="ABJ41" s="439"/>
      <c r="ABK41" s="439"/>
      <c r="ABL41" s="439"/>
      <c r="ABM41" s="439"/>
      <c r="ABN41" s="439"/>
      <c r="ABO41" s="439"/>
      <c r="ABP41" s="439"/>
      <c r="ABQ41" s="439"/>
      <c r="ABR41" s="439"/>
      <c r="ABS41" s="439"/>
      <c r="ABT41" s="439"/>
      <c r="ABU41" s="439"/>
      <c r="ABV41" s="439"/>
      <c r="ABW41" s="439"/>
      <c r="ABX41" s="439"/>
      <c r="ABY41" s="439"/>
      <c r="ABZ41" s="439"/>
      <c r="ACA41" s="439"/>
      <c r="ACB41" s="439"/>
      <c r="ACC41" s="439"/>
      <c r="ACD41" s="439"/>
      <c r="ACE41" s="439"/>
      <c r="ACF41" s="439"/>
      <c r="ACG41" s="439"/>
      <c r="ACH41" s="439"/>
      <c r="ACI41" s="439"/>
      <c r="ACJ41" s="439"/>
      <c r="ACK41" s="439"/>
      <c r="ACL41" s="439"/>
      <c r="ACM41" s="439"/>
      <c r="ACN41" s="439"/>
      <c r="ACO41" s="439"/>
      <c r="ACP41" s="439"/>
      <c r="ACQ41" s="439"/>
      <c r="ACR41" s="439"/>
      <c r="ACS41" s="439"/>
      <c r="ACT41" s="439"/>
      <c r="ACU41" s="439"/>
      <c r="ACV41" s="439"/>
      <c r="ACW41" s="439"/>
      <c r="ACX41" s="439"/>
      <c r="ACY41" s="439"/>
      <c r="ACZ41" s="439"/>
      <c r="ADA41" s="439"/>
      <c r="ADB41" s="439"/>
      <c r="ADC41" s="439"/>
      <c r="ADD41" s="439"/>
      <c r="ADE41" s="439"/>
      <c r="ADF41" s="439"/>
      <c r="ADG41" s="439"/>
      <c r="ADH41" s="439"/>
      <c r="ADI41" s="439"/>
      <c r="ADJ41" s="439"/>
      <c r="ADK41" s="439"/>
      <c r="ADL41" s="439"/>
      <c r="ADM41" s="439"/>
      <c r="ADN41" s="439"/>
      <c r="ADO41" s="439"/>
      <c r="ADP41" s="439"/>
      <c r="ADQ41" s="439"/>
      <c r="ADR41" s="439"/>
      <c r="ADS41" s="439"/>
      <c r="ADT41" s="439"/>
      <c r="ADU41" s="439"/>
      <c r="ADV41" s="439"/>
      <c r="ADW41" s="439"/>
      <c r="ADX41" s="439"/>
      <c r="ADY41" s="439"/>
      <c r="ADZ41" s="439"/>
      <c r="AEA41" s="439"/>
      <c r="AEB41" s="439"/>
      <c r="AEC41" s="439"/>
      <c r="AED41" s="439"/>
      <c r="AEE41" s="439"/>
      <c r="AEF41" s="439"/>
      <c r="AEG41" s="439"/>
      <c r="AEH41" s="439"/>
      <c r="AEI41" s="439"/>
      <c r="AEJ41" s="439"/>
      <c r="AEK41" s="439"/>
      <c r="AEL41" s="439"/>
      <c r="AEM41" s="439"/>
      <c r="AEN41" s="439"/>
      <c r="AEO41" s="439"/>
      <c r="AEP41" s="439"/>
      <c r="AEQ41" s="439"/>
      <c r="AER41" s="439"/>
      <c r="AES41" s="439"/>
      <c r="AET41" s="439"/>
      <c r="AEU41" s="439"/>
      <c r="AEV41" s="439"/>
      <c r="AEW41" s="439"/>
      <c r="AEX41" s="439"/>
      <c r="AEY41" s="439"/>
      <c r="AEZ41" s="439"/>
      <c r="AFA41" s="439"/>
      <c r="AFB41" s="439"/>
      <c r="AFC41" s="439"/>
      <c r="AFD41" s="439"/>
      <c r="AFE41" s="439"/>
      <c r="AFF41" s="439"/>
      <c r="AFG41" s="439"/>
      <c r="AFH41" s="439"/>
      <c r="AFI41" s="439"/>
      <c r="AFJ41" s="439"/>
      <c r="AFK41" s="439"/>
      <c r="AFL41" s="439"/>
      <c r="AFM41" s="439"/>
      <c r="AFN41" s="439"/>
      <c r="AFO41" s="439"/>
      <c r="AFP41" s="439"/>
      <c r="AFQ41" s="439"/>
      <c r="AFR41" s="439"/>
      <c r="AFS41" s="439"/>
      <c r="AFT41" s="439"/>
      <c r="AFU41" s="439"/>
      <c r="AFV41" s="439"/>
      <c r="AFW41" s="439"/>
      <c r="AFX41" s="439"/>
      <c r="AFY41" s="439"/>
      <c r="AFZ41" s="439"/>
      <c r="AGA41" s="439"/>
      <c r="AGB41" s="439"/>
      <c r="AGC41" s="439"/>
      <c r="AGD41" s="439"/>
      <c r="AGE41" s="439"/>
      <c r="AGF41" s="439"/>
      <c r="AGG41" s="439"/>
      <c r="AGH41" s="439"/>
      <c r="AGI41" s="439"/>
      <c r="AGJ41" s="439"/>
      <c r="AGK41" s="439"/>
      <c r="AGL41" s="439"/>
      <c r="AGM41" s="439"/>
      <c r="AGN41" s="439"/>
      <c r="AGO41" s="439"/>
      <c r="AGP41" s="439"/>
      <c r="AGQ41" s="439"/>
      <c r="AGR41" s="439"/>
      <c r="AGS41" s="439"/>
      <c r="AGT41" s="439"/>
      <c r="AGU41" s="439"/>
      <c r="AGV41" s="439"/>
      <c r="AGW41" s="439"/>
      <c r="AGX41" s="439"/>
      <c r="AGY41" s="439"/>
      <c r="AGZ41" s="439"/>
      <c r="AHA41" s="439"/>
      <c r="AHB41" s="439"/>
      <c r="AHC41" s="439"/>
      <c r="AHD41" s="439"/>
      <c r="AHE41" s="439"/>
      <c r="AHF41" s="439"/>
      <c r="AHG41" s="439"/>
      <c r="AHH41" s="439"/>
      <c r="AHI41" s="439"/>
      <c r="AHJ41" s="439"/>
      <c r="AHK41" s="439"/>
      <c r="AHL41" s="439"/>
      <c r="AHM41" s="439"/>
      <c r="AHN41" s="439"/>
      <c r="AHO41" s="439"/>
      <c r="AHP41" s="439"/>
      <c r="AHQ41" s="439"/>
      <c r="AHR41" s="439"/>
      <c r="AHS41" s="439"/>
      <c r="AHT41" s="439"/>
      <c r="AHU41" s="439"/>
      <c r="AHV41" s="439"/>
      <c r="AHW41" s="439"/>
      <c r="AHX41" s="439"/>
      <c r="AHY41" s="439"/>
      <c r="AHZ41" s="439"/>
      <c r="AIA41" s="439"/>
      <c r="AIB41" s="439"/>
      <c r="AIC41" s="439"/>
      <c r="AID41" s="439"/>
      <c r="AIE41" s="439"/>
      <c r="AIF41" s="439"/>
      <c r="AIG41" s="439"/>
      <c r="AIH41" s="439"/>
      <c r="AII41" s="439"/>
      <c r="AIJ41" s="439"/>
      <c r="AIK41" s="439"/>
      <c r="AIL41" s="439"/>
      <c r="AIM41" s="439"/>
      <c r="AIN41" s="439"/>
      <c r="AIO41" s="439"/>
      <c r="AIP41" s="439"/>
      <c r="AIQ41" s="439"/>
      <c r="AIR41" s="439"/>
      <c r="AIS41" s="439"/>
      <c r="AIT41" s="439"/>
      <c r="AIU41" s="439"/>
      <c r="AIV41" s="439"/>
      <c r="AIW41" s="439"/>
      <c r="AIX41" s="439"/>
      <c r="AIY41" s="439"/>
      <c r="AIZ41" s="439"/>
      <c r="AJA41" s="439"/>
      <c r="AJB41" s="439"/>
      <c r="AJC41" s="439"/>
      <c r="AJD41" s="439"/>
      <c r="AJE41" s="439"/>
      <c r="AJF41" s="439"/>
      <c r="AJG41" s="439"/>
      <c r="AJH41" s="439"/>
      <c r="AJI41" s="439"/>
      <c r="AJJ41" s="439"/>
      <c r="AJK41" s="439"/>
      <c r="AJL41" s="439"/>
      <c r="AJM41" s="439"/>
      <c r="AJN41" s="439"/>
      <c r="AJO41" s="439"/>
      <c r="AJP41" s="439"/>
      <c r="AJQ41" s="439"/>
      <c r="AJR41" s="439"/>
      <c r="AJS41" s="439"/>
      <c r="AJT41" s="439"/>
      <c r="AJU41" s="439"/>
      <c r="AJV41" s="439"/>
      <c r="AJW41" s="439"/>
      <c r="AJX41" s="439"/>
      <c r="AJY41" s="439"/>
      <c r="AJZ41" s="439"/>
      <c r="AKA41" s="439"/>
      <c r="AKB41" s="439"/>
      <c r="AKC41" s="439"/>
      <c r="AKD41" s="439"/>
      <c r="AKE41" s="439"/>
      <c r="AKF41" s="439"/>
      <c r="AKG41" s="439"/>
      <c r="AKH41" s="439"/>
      <c r="AKI41" s="439"/>
      <c r="AKJ41" s="439"/>
      <c r="AKK41" s="439"/>
      <c r="AKL41" s="439"/>
      <c r="AKM41" s="439"/>
      <c r="AKN41" s="439"/>
      <c r="AKO41" s="439"/>
      <c r="AKP41" s="439"/>
      <c r="AKQ41" s="439"/>
      <c r="AKR41" s="439"/>
      <c r="AKS41" s="439"/>
      <c r="AKT41" s="439"/>
      <c r="AKU41" s="439"/>
      <c r="AKV41" s="439"/>
      <c r="AKW41" s="439"/>
      <c r="AKX41" s="439"/>
      <c r="AKY41" s="439"/>
      <c r="AKZ41" s="439"/>
      <c r="ALA41" s="439"/>
      <c r="ALB41" s="439"/>
      <c r="ALC41" s="439"/>
      <c r="ALD41" s="439"/>
      <c r="ALE41" s="439"/>
      <c r="ALF41" s="439"/>
      <c r="ALG41" s="439"/>
      <c r="ALH41" s="439"/>
      <c r="ALI41" s="439"/>
      <c r="ALJ41" s="439"/>
      <c r="ALK41" s="439"/>
      <c r="ALL41" s="439"/>
      <c r="ALM41" s="439"/>
      <c r="ALN41" s="439"/>
      <c r="ALO41" s="439"/>
      <c r="ALP41" s="439"/>
      <c r="ALQ41" s="439"/>
      <c r="ALR41" s="439"/>
      <c r="ALS41" s="439"/>
      <c r="ALT41" s="439"/>
      <c r="ALU41" s="439"/>
      <c r="ALV41" s="439"/>
      <c r="ALW41" s="439"/>
      <c r="ALX41" s="439"/>
      <c r="ALY41" s="439"/>
      <c r="ALZ41" s="439"/>
      <c r="AMA41" s="439"/>
      <c r="AMB41" s="439"/>
      <c r="AMC41" s="439"/>
      <c r="AMD41" s="439"/>
      <c r="AME41" s="439"/>
      <c r="AMF41" s="439"/>
      <c r="AMG41" s="439"/>
      <c r="AMH41" s="439"/>
      <c r="AMI41" s="439"/>
      <c r="AMJ41" s="439"/>
    </row>
    <row r="42" spans="1:1024" customFormat="1" ht="293.25">
      <c r="A42" s="898">
        <f>A40+1</f>
        <v>14</v>
      </c>
      <c r="B42" s="888" t="s">
        <v>5300</v>
      </c>
      <c r="C42" s="885" t="s">
        <v>16</v>
      </c>
      <c r="D42" s="894">
        <v>1</v>
      </c>
      <c r="E42" s="1270"/>
      <c r="F42" s="896">
        <f>+D42*E42</f>
        <v>0</v>
      </c>
      <c r="G42" s="439"/>
      <c r="H42" s="439"/>
      <c r="I42" s="439"/>
      <c r="J42" s="439"/>
      <c r="K42" s="439"/>
      <c r="L42" s="439"/>
      <c r="M42" s="439"/>
      <c r="N42" s="439"/>
      <c r="O42" s="439"/>
      <c r="P42" s="439"/>
      <c r="Q42" s="439"/>
      <c r="R42" s="439"/>
      <c r="S42" s="439"/>
      <c r="T42" s="439"/>
      <c r="U42" s="439"/>
      <c r="V42" s="439"/>
      <c r="W42" s="439"/>
      <c r="X42" s="439"/>
      <c r="Y42" s="439"/>
      <c r="Z42" s="439"/>
      <c r="AA42" s="439"/>
      <c r="AB42" s="439"/>
      <c r="AC42" s="439"/>
      <c r="AD42" s="439"/>
      <c r="AE42" s="439"/>
      <c r="AF42" s="439"/>
      <c r="AG42" s="439"/>
      <c r="AH42" s="439"/>
      <c r="AI42" s="439"/>
      <c r="AJ42" s="439"/>
      <c r="AK42" s="439"/>
      <c r="AL42" s="439"/>
      <c r="AM42" s="439"/>
      <c r="AN42" s="439"/>
      <c r="AO42" s="439"/>
      <c r="AP42" s="439"/>
      <c r="AQ42" s="439"/>
      <c r="AR42" s="439"/>
      <c r="AS42" s="439"/>
      <c r="AT42" s="439"/>
      <c r="AU42" s="439"/>
      <c r="AV42" s="439"/>
      <c r="AW42" s="439"/>
      <c r="AX42" s="439"/>
      <c r="AY42" s="439"/>
      <c r="AZ42" s="439"/>
      <c r="BA42" s="439"/>
      <c r="BB42" s="439"/>
      <c r="BC42" s="439"/>
      <c r="BD42" s="439"/>
      <c r="BE42" s="439"/>
      <c r="BF42" s="439"/>
      <c r="BG42" s="439"/>
      <c r="BH42" s="439"/>
      <c r="BI42" s="439"/>
      <c r="BJ42" s="439"/>
      <c r="BK42" s="439"/>
      <c r="BL42" s="439"/>
      <c r="BM42" s="439"/>
      <c r="BN42" s="439"/>
      <c r="BO42" s="439"/>
      <c r="BP42" s="439"/>
      <c r="BQ42" s="439"/>
      <c r="BR42" s="439"/>
      <c r="BS42" s="439"/>
      <c r="BT42" s="439"/>
      <c r="BU42" s="439"/>
      <c r="BV42" s="439"/>
      <c r="BW42" s="439"/>
      <c r="BX42" s="439"/>
      <c r="BY42" s="439"/>
      <c r="BZ42" s="439"/>
      <c r="CA42" s="439"/>
      <c r="CB42" s="439"/>
      <c r="CC42" s="439"/>
      <c r="CD42" s="439"/>
      <c r="CE42" s="439"/>
      <c r="CF42" s="439"/>
      <c r="CG42" s="439"/>
      <c r="CH42" s="439"/>
      <c r="CI42" s="439"/>
      <c r="CJ42" s="439"/>
      <c r="CK42" s="439"/>
      <c r="CL42" s="439"/>
      <c r="CM42" s="439"/>
      <c r="CN42" s="439"/>
      <c r="CO42" s="439"/>
      <c r="CP42" s="439"/>
      <c r="CQ42" s="439"/>
      <c r="CR42" s="439"/>
      <c r="CS42" s="439"/>
      <c r="CT42" s="439"/>
      <c r="CU42" s="439"/>
      <c r="CV42" s="439"/>
      <c r="CW42" s="439"/>
      <c r="CX42" s="439"/>
      <c r="CY42" s="439"/>
      <c r="CZ42" s="439"/>
      <c r="DA42" s="439"/>
      <c r="DB42" s="439"/>
      <c r="DC42" s="439"/>
      <c r="DD42" s="439"/>
      <c r="DE42" s="439"/>
      <c r="DF42" s="439"/>
      <c r="DG42" s="439"/>
      <c r="DH42" s="439"/>
      <c r="DI42" s="439"/>
      <c r="DJ42" s="439"/>
      <c r="DK42" s="439"/>
      <c r="DL42" s="439"/>
      <c r="DM42" s="439"/>
      <c r="DN42" s="439"/>
      <c r="DO42" s="439"/>
      <c r="DP42" s="439"/>
      <c r="DQ42" s="439"/>
      <c r="DR42" s="439"/>
      <c r="DS42" s="439"/>
      <c r="DT42" s="439"/>
      <c r="DU42" s="439"/>
      <c r="DV42" s="439"/>
      <c r="DW42" s="439"/>
      <c r="DX42" s="439"/>
      <c r="DY42" s="439"/>
      <c r="DZ42" s="439"/>
      <c r="EA42" s="439"/>
      <c r="EB42" s="439"/>
      <c r="EC42" s="439"/>
      <c r="ED42" s="439"/>
      <c r="EE42" s="439"/>
      <c r="EF42" s="439"/>
      <c r="EG42" s="439"/>
      <c r="EH42" s="439"/>
      <c r="EI42" s="439"/>
      <c r="EJ42" s="439"/>
      <c r="EK42" s="439"/>
      <c r="EL42" s="439"/>
      <c r="EM42" s="439"/>
      <c r="EN42" s="439"/>
      <c r="EO42" s="439"/>
      <c r="EP42" s="439"/>
      <c r="EQ42" s="439"/>
      <c r="ER42" s="439"/>
      <c r="ES42" s="439"/>
      <c r="ET42" s="439"/>
      <c r="EU42" s="439"/>
      <c r="EV42" s="439"/>
      <c r="EW42" s="439"/>
      <c r="EX42" s="439"/>
      <c r="EY42" s="439"/>
      <c r="EZ42" s="439"/>
      <c r="FA42" s="439"/>
      <c r="FB42" s="439"/>
      <c r="FC42" s="439"/>
      <c r="FD42" s="439"/>
      <c r="FE42" s="439"/>
      <c r="FF42" s="439"/>
      <c r="FG42" s="439"/>
      <c r="FH42" s="439"/>
      <c r="FI42" s="439"/>
      <c r="FJ42" s="439"/>
      <c r="FK42" s="439"/>
      <c r="FL42" s="439"/>
      <c r="FM42" s="439"/>
      <c r="FN42" s="439"/>
      <c r="FO42" s="439"/>
      <c r="FP42" s="439"/>
      <c r="FQ42" s="439"/>
      <c r="FR42" s="439"/>
      <c r="FS42" s="439"/>
      <c r="FT42" s="439"/>
      <c r="FU42" s="439"/>
      <c r="FV42" s="439"/>
      <c r="FW42" s="439"/>
      <c r="FX42" s="439"/>
      <c r="FY42" s="439"/>
      <c r="FZ42" s="439"/>
      <c r="GA42" s="439"/>
      <c r="GB42" s="439"/>
      <c r="GC42" s="439"/>
      <c r="GD42" s="439"/>
      <c r="GE42" s="439"/>
      <c r="GF42" s="439"/>
      <c r="GG42" s="439"/>
      <c r="GH42" s="439"/>
      <c r="GI42" s="439"/>
      <c r="GJ42" s="439"/>
      <c r="GK42" s="439"/>
      <c r="GL42" s="439"/>
      <c r="GM42" s="439"/>
      <c r="GN42" s="439"/>
      <c r="GO42" s="439"/>
      <c r="GP42" s="439"/>
      <c r="GQ42" s="439"/>
      <c r="GR42" s="439"/>
      <c r="GS42" s="439"/>
      <c r="GT42" s="439"/>
      <c r="GU42" s="439"/>
      <c r="GV42" s="439"/>
      <c r="GW42" s="439"/>
      <c r="GX42" s="439"/>
      <c r="GY42" s="439"/>
      <c r="GZ42" s="439"/>
      <c r="HA42" s="439"/>
      <c r="HB42" s="439"/>
      <c r="HC42" s="439"/>
      <c r="HD42" s="439"/>
      <c r="HE42" s="439"/>
      <c r="HF42" s="439"/>
      <c r="HG42" s="439"/>
      <c r="HH42" s="439"/>
      <c r="HI42" s="439"/>
      <c r="HJ42" s="439"/>
      <c r="HK42" s="439"/>
      <c r="HL42" s="439"/>
      <c r="HM42" s="439"/>
      <c r="HN42" s="439"/>
      <c r="HO42" s="439"/>
      <c r="HP42" s="439"/>
      <c r="HQ42" s="439"/>
      <c r="HR42" s="439"/>
      <c r="HS42" s="439"/>
      <c r="HT42" s="439"/>
      <c r="HU42" s="439"/>
      <c r="HV42" s="439"/>
      <c r="HW42" s="439"/>
      <c r="HX42" s="439"/>
      <c r="HY42" s="439"/>
      <c r="HZ42" s="439"/>
      <c r="IA42" s="439"/>
      <c r="IB42" s="439"/>
      <c r="IC42" s="439"/>
      <c r="ID42" s="439"/>
      <c r="IE42" s="439"/>
      <c r="IF42" s="439"/>
      <c r="IG42" s="439"/>
      <c r="IH42" s="439"/>
      <c r="II42" s="439"/>
      <c r="IJ42" s="439"/>
      <c r="IK42" s="439"/>
      <c r="IL42" s="439"/>
      <c r="IM42" s="439"/>
      <c r="IN42" s="439"/>
      <c r="IO42" s="439"/>
      <c r="IP42" s="439"/>
      <c r="IQ42" s="439"/>
      <c r="IR42" s="439"/>
      <c r="IS42" s="439"/>
      <c r="IT42" s="439"/>
      <c r="IU42" s="439"/>
      <c r="IV42" s="439"/>
      <c r="IW42" s="439"/>
      <c r="IX42" s="439"/>
      <c r="IY42" s="439"/>
      <c r="IZ42" s="439"/>
      <c r="JA42" s="439"/>
      <c r="JB42" s="439"/>
      <c r="JC42" s="439"/>
      <c r="JD42" s="439"/>
      <c r="JE42" s="439"/>
      <c r="JF42" s="439"/>
      <c r="JG42" s="439"/>
      <c r="JH42" s="439"/>
      <c r="JI42" s="439"/>
      <c r="JJ42" s="439"/>
      <c r="JK42" s="439"/>
      <c r="JL42" s="439"/>
      <c r="JM42" s="439"/>
      <c r="JN42" s="439"/>
      <c r="JO42" s="439"/>
      <c r="JP42" s="439"/>
      <c r="JQ42" s="439"/>
      <c r="JR42" s="439"/>
      <c r="JS42" s="439"/>
      <c r="JT42" s="439"/>
      <c r="JU42" s="439"/>
      <c r="JV42" s="439"/>
      <c r="JW42" s="439"/>
      <c r="JX42" s="439"/>
      <c r="JY42" s="439"/>
      <c r="JZ42" s="439"/>
      <c r="KA42" s="439"/>
      <c r="KB42" s="439"/>
      <c r="KC42" s="439"/>
      <c r="KD42" s="439"/>
      <c r="KE42" s="439"/>
      <c r="KF42" s="439"/>
      <c r="KG42" s="439"/>
      <c r="KH42" s="439"/>
      <c r="KI42" s="439"/>
      <c r="KJ42" s="439"/>
      <c r="KK42" s="439"/>
      <c r="KL42" s="439"/>
      <c r="KM42" s="439"/>
      <c r="KN42" s="439"/>
      <c r="KO42" s="439"/>
      <c r="KP42" s="439"/>
      <c r="KQ42" s="439"/>
      <c r="KR42" s="439"/>
      <c r="KS42" s="439"/>
      <c r="KT42" s="439"/>
      <c r="KU42" s="439"/>
      <c r="KV42" s="439"/>
      <c r="KW42" s="439"/>
      <c r="KX42" s="439"/>
      <c r="KY42" s="439"/>
      <c r="KZ42" s="439"/>
      <c r="LA42" s="439"/>
      <c r="LB42" s="439"/>
      <c r="LC42" s="439"/>
      <c r="LD42" s="439"/>
      <c r="LE42" s="439"/>
      <c r="LF42" s="439"/>
      <c r="LG42" s="439"/>
      <c r="LH42" s="439"/>
      <c r="LI42" s="439"/>
      <c r="LJ42" s="439"/>
      <c r="LK42" s="439"/>
      <c r="LL42" s="439"/>
      <c r="LM42" s="439"/>
      <c r="LN42" s="439"/>
      <c r="LO42" s="439"/>
      <c r="LP42" s="439"/>
      <c r="LQ42" s="439"/>
      <c r="LR42" s="439"/>
      <c r="LS42" s="439"/>
      <c r="LT42" s="439"/>
      <c r="LU42" s="439"/>
      <c r="LV42" s="439"/>
      <c r="LW42" s="439"/>
      <c r="LX42" s="439"/>
      <c r="LY42" s="439"/>
      <c r="LZ42" s="439"/>
      <c r="MA42" s="439"/>
      <c r="MB42" s="439"/>
      <c r="MC42" s="439"/>
      <c r="MD42" s="439"/>
      <c r="ME42" s="439"/>
      <c r="MF42" s="439"/>
      <c r="MG42" s="439"/>
      <c r="MH42" s="439"/>
      <c r="MI42" s="439"/>
      <c r="MJ42" s="439"/>
      <c r="MK42" s="439"/>
      <c r="ML42" s="439"/>
      <c r="MM42" s="439"/>
      <c r="MN42" s="439"/>
      <c r="MO42" s="439"/>
      <c r="MP42" s="439"/>
      <c r="MQ42" s="439"/>
      <c r="MR42" s="439"/>
      <c r="MS42" s="439"/>
      <c r="MT42" s="439"/>
      <c r="MU42" s="439"/>
      <c r="MV42" s="439"/>
      <c r="MW42" s="439"/>
      <c r="MX42" s="439"/>
      <c r="MY42" s="439"/>
      <c r="MZ42" s="439"/>
      <c r="NA42" s="439"/>
      <c r="NB42" s="439"/>
      <c r="NC42" s="439"/>
      <c r="ND42" s="439"/>
      <c r="NE42" s="439"/>
      <c r="NF42" s="439"/>
      <c r="NG42" s="439"/>
      <c r="NH42" s="439"/>
      <c r="NI42" s="439"/>
      <c r="NJ42" s="439"/>
      <c r="NK42" s="439"/>
      <c r="NL42" s="439"/>
      <c r="NM42" s="439"/>
      <c r="NN42" s="439"/>
      <c r="NO42" s="439"/>
      <c r="NP42" s="439"/>
      <c r="NQ42" s="439"/>
      <c r="NR42" s="439"/>
      <c r="NS42" s="439"/>
      <c r="NT42" s="439"/>
      <c r="NU42" s="439"/>
      <c r="NV42" s="439"/>
      <c r="NW42" s="439"/>
      <c r="NX42" s="439"/>
      <c r="NY42" s="439"/>
      <c r="NZ42" s="439"/>
      <c r="OA42" s="439"/>
      <c r="OB42" s="439"/>
      <c r="OC42" s="439"/>
      <c r="OD42" s="439"/>
      <c r="OE42" s="439"/>
      <c r="OF42" s="439"/>
      <c r="OG42" s="439"/>
      <c r="OH42" s="439"/>
      <c r="OI42" s="439"/>
      <c r="OJ42" s="439"/>
      <c r="OK42" s="439"/>
      <c r="OL42" s="439"/>
      <c r="OM42" s="439"/>
      <c r="ON42" s="439"/>
      <c r="OO42" s="439"/>
      <c r="OP42" s="439"/>
      <c r="OQ42" s="439"/>
      <c r="OR42" s="439"/>
      <c r="OS42" s="439"/>
      <c r="OT42" s="439"/>
      <c r="OU42" s="439"/>
      <c r="OV42" s="439"/>
      <c r="OW42" s="439"/>
      <c r="OX42" s="439"/>
      <c r="OY42" s="439"/>
      <c r="OZ42" s="439"/>
      <c r="PA42" s="439"/>
      <c r="PB42" s="439"/>
      <c r="PC42" s="439"/>
      <c r="PD42" s="439"/>
      <c r="PE42" s="439"/>
      <c r="PF42" s="439"/>
      <c r="PG42" s="439"/>
      <c r="PH42" s="439"/>
      <c r="PI42" s="439"/>
      <c r="PJ42" s="439"/>
      <c r="PK42" s="439"/>
      <c r="PL42" s="439"/>
      <c r="PM42" s="439"/>
      <c r="PN42" s="439"/>
      <c r="PO42" s="439"/>
      <c r="PP42" s="439"/>
      <c r="PQ42" s="439"/>
      <c r="PR42" s="439"/>
      <c r="PS42" s="439"/>
      <c r="PT42" s="439"/>
      <c r="PU42" s="439"/>
      <c r="PV42" s="439"/>
      <c r="PW42" s="439"/>
      <c r="PX42" s="439"/>
      <c r="PY42" s="439"/>
      <c r="PZ42" s="439"/>
      <c r="QA42" s="439"/>
      <c r="QB42" s="439"/>
      <c r="QC42" s="439"/>
      <c r="QD42" s="439"/>
      <c r="QE42" s="439"/>
      <c r="QF42" s="439"/>
      <c r="QG42" s="439"/>
      <c r="QH42" s="439"/>
      <c r="QI42" s="439"/>
      <c r="QJ42" s="439"/>
      <c r="QK42" s="439"/>
      <c r="QL42" s="439"/>
      <c r="QM42" s="439"/>
      <c r="QN42" s="439"/>
      <c r="QO42" s="439"/>
      <c r="QP42" s="439"/>
      <c r="QQ42" s="439"/>
      <c r="QR42" s="439"/>
      <c r="QS42" s="439"/>
      <c r="QT42" s="439"/>
      <c r="QU42" s="439"/>
      <c r="QV42" s="439"/>
      <c r="QW42" s="439"/>
      <c r="QX42" s="439"/>
      <c r="QY42" s="439"/>
      <c r="QZ42" s="439"/>
      <c r="RA42" s="439"/>
      <c r="RB42" s="439"/>
      <c r="RC42" s="439"/>
      <c r="RD42" s="439"/>
      <c r="RE42" s="439"/>
      <c r="RF42" s="439"/>
      <c r="RG42" s="439"/>
      <c r="RH42" s="439"/>
      <c r="RI42" s="439"/>
      <c r="RJ42" s="439"/>
      <c r="RK42" s="439"/>
      <c r="RL42" s="439"/>
      <c r="RM42" s="439"/>
      <c r="RN42" s="439"/>
      <c r="RO42" s="439"/>
      <c r="RP42" s="439"/>
      <c r="RQ42" s="439"/>
      <c r="RR42" s="439"/>
      <c r="RS42" s="439"/>
      <c r="RT42" s="439"/>
      <c r="RU42" s="439"/>
      <c r="RV42" s="439"/>
      <c r="RW42" s="439"/>
      <c r="RX42" s="439"/>
      <c r="RY42" s="439"/>
      <c r="RZ42" s="439"/>
      <c r="SA42" s="439"/>
      <c r="SB42" s="439"/>
      <c r="SC42" s="439"/>
      <c r="SD42" s="439"/>
      <c r="SE42" s="439"/>
      <c r="SF42" s="439"/>
      <c r="SG42" s="439"/>
      <c r="SH42" s="439"/>
      <c r="SI42" s="439"/>
      <c r="SJ42" s="439"/>
      <c r="SK42" s="439"/>
      <c r="SL42" s="439"/>
      <c r="SM42" s="439"/>
      <c r="SN42" s="439"/>
      <c r="SO42" s="439"/>
      <c r="SP42" s="439"/>
      <c r="SQ42" s="439"/>
      <c r="SR42" s="439"/>
      <c r="SS42" s="439"/>
      <c r="ST42" s="439"/>
      <c r="SU42" s="439"/>
      <c r="SV42" s="439"/>
      <c r="SW42" s="439"/>
      <c r="SX42" s="439"/>
      <c r="SY42" s="439"/>
      <c r="SZ42" s="439"/>
      <c r="TA42" s="439"/>
      <c r="TB42" s="439"/>
      <c r="TC42" s="439"/>
      <c r="TD42" s="439"/>
      <c r="TE42" s="439"/>
      <c r="TF42" s="439"/>
      <c r="TG42" s="439"/>
      <c r="TH42" s="439"/>
      <c r="TI42" s="439"/>
      <c r="TJ42" s="439"/>
      <c r="TK42" s="439"/>
      <c r="TL42" s="439"/>
      <c r="TM42" s="439"/>
      <c r="TN42" s="439"/>
      <c r="TO42" s="439"/>
      <c r="TP42" s="439"/>
      <c r="TQ42" s="439"/>
      <c r="TR42" s="439"/>
      <c r="TS42" s="439"/>
      <c r="TT42" s="439"/>
      <c r="TU42" s="439"/>
      <c r="TV42" s="439"/>
      <c r="TW42" s="439"/>
      <c r="TX42" s="439"/>
      <c r="TY42" s="439"/>
      <c r="TZ42" s="439"/>
      <c r="UA42" s="439"/>
      <c r="UB42" s="439"/>
      <c r="UC42" s="439"/>
      <c r="UD42" s="439"/>
      <c r="UE42" s="439"/>
      <c r="UF42" s="439"/>
      <c r="UG42" s="439"/>
      <c r="UH42" s="439"/>
      <c r="UI42" s="439"/>
      <c r="UJ42" s="439"/>
      <c r="UK42" s="439"/>
      <c r="UL42" s="439"/>
      <c r="UM42" s="439"/>
      <c r="UN42" s="439"/>
      <c r="UO42" s="439"/>
      <c r="UP42" s="439"/>
      <c r="UQ42" s="439"/>
      <c r="UR42" s="439"/>
      <c r="US42" s="439"/>
      <c r="UT42" s="439"/>
      <c r="UU42" s="439"/>
      <c r="UV42" s="439"/>
      <c r="UW42" s="439"/>
      <c r="UX42" s="439"/>
      <c r="UY42" s="439"/>
      <c r="UZ42" s="439"/>
      <c r="VA42" s="439"/>
      <c r="VB42" s="439"/>
      <c r="VC42" s="439"/>
      <c r="VD42" s="439"/>
      <c r="VE42" s="439"/>
      <c r="VF42" s="439"/>
      <c r="VG42" s="439"/>
      <c r="VH42" s="439"/>
      <c r="VI42" s="439"/>
      <c r="VJ42" s="439"/>
      <c r="VK42" s="439"/>
      <c r="VL42" s="439"/>
      <c r="VM42" s="439"/>
      <c r="VN42" s="439"/>
      <c r="VO42" s="439"/>
      <c r="VP42" s="439"/>
      <c r="VQ42" s="439"/>
      <c r="VR42" s="439"/>
      <c r="VS42" s="439"/>
      <c r="VT42" s="439"/>
      <c r="VU42" s="439"/>
      <c r="VV42" s="439"/>
      <c r="VW42" s="439"/>
      <c r="VX42" s="439"/>
      <c r="VY42" s="439"/>
      <c r="VZ42" s="439"/>
      <c r="WA42" s="439"/>
      <c r="WB42" s="439"/>
      <c r="WC42" s="439"/>
      <c r="WD42" s="439"/>
      <c r="WE42" s="439"/>
      <c r="WF42" s="439"/>
      <c r="WG42" s="439"/>
      <c r="WH42" s="439"/>
      <c r="WI42" s="439"/>
      <c r="WJ42" s="439"/>
      <c r="WK42" s="439"/>
      <c r="WL42" s="439"/>
      <c r="WM42" s="439"/>
      <c r="WN42" s="439"/>
      <c r="WO42" s="439"/>
      <c r="WP42" s="439"/>
      <c r="WQ42" s="439"/>
      <c r="WR42" s="439"/>
      <c r="WS42" s="439"/>
      <c r="WT42" s="439"/>
      <c r="WU42" s="439"/>
      <c r="WV42" s="439"/>
      <c r="WW42" s="439"/>
      <c r="WX42" s="439"/>
      <c r="WY42" s="439"/>
      <c r="WZ42" s="439"/>
      <c r="XA42" s="439"/>
      <c r="XB42" s="439"/>
      <c r="XC42" s="439"/>
      <c r="XD42" s="439"/>
      <c r="XE42" s="439"/>
      <c r="XF42" s="439"/>
      <c r="XG42" s="439"/>
      <c r="XH42" s="439"/>
      <c r="XI42" s="439"/>
      <c r="XJ42" s="439"/>
      <c r="XK42" s="439"/>
      <c r="XL42" s="439"/>
      <c r="XM42" s="439"/>
      <c r="XN42" s="439"/>
      <c r="XO42" s="439"/>
      <c r="XP42" s="439"/>
      <c r="XQ42" s="439"/>
      <c r="XR42" s="439"/>
      <c r="XS42" s="439"/>
      <c r="XT42" s="439"/>
      <c r="XU42" s="439"/>
      <c r="XV42" s="439"/>
      <c r="XW42" s="439"/>
      <c r="XX42" s="439"/>
      <c r="XY42" s="439"/>
      <c r="XZ42" s="439"/>
      <c r="YA42" s="439"/>
      <c r="YB42" s="439"/>
      <c r="YC42" s="439"/>
      <c r="YD42" s="439"/>
      <c r="YE42" s="439"/>
      <c r="YF42" s="439"/>
      <c r="YG42" s="439"/>
      <c r="YH42" s="439"/>
      <c r="YI42" s="439"/>
      <c r="YJ42" s="439"/>
      <c r="YK42" s="439"/>
      <c r="YL42" s="439"/>
      <c r="YM42" s="439"/>
      <c r="YN42" s="439"/>
      <c r="YO42" s="439"/>
      <c r="YP42" s="439"/>
      <c r="YQ42" s="439"/>
      <c r="YR42" s="439"/>
      <c r="YS42" s="439"/>
      <c r="YT42" s="439"/>
      <c r="YU42" s="439"/>
      <c r="YV42" s="439"/>
      <c r="YW42" s="439"/>
      <c r="YX42" s="439"/>
      <c r="YY42" s="439"/>
      <c r="YZ42" s="439"/>
      <c r="ZA42" s="439"/>
      <c r="ZB42" s="439"/>
      <c r="ZC42" s="439"/>
      <c r="ZD42" s="439"/>
      <c r="ZE42" s="439"/>
      <c r="ZF42" s="439"/>
      <c r="ZG42" s="439"/>
      <c r="ZH42" s="439"/>
      <c r="ZI42" s="439"/>
      <c r="ZJ42" s="439"/>
      <c r="ZK42" s="439"/>
      <c r="ZL42" s="439"/>
      <c r="ZM42" s="439"/>
      <c r="ZN42" s="439"/>
      <c r="ZO42" s="439"/>
      <c r="ZP42" s="439"/>
      <c r="ZQ42" s="439"/>
      <c r="ZR42" s="439"/>
      <c r="ZS42" s="439"/>
      <c r="ZT42" s="439"/>
      <c r="ZU42" s="439"/>
      <c r="ZV42" s="439"/>
      <c r="ZW42" s="439"/>
      <c r="ZX42" s="439"/>
      <c r="ZY42" s="439"/>
      <c r="ZZ42" s="439"/>
      <c r="AAA42" s="439"/>
      <c r="AAB42" s="439"/>
      <c r="AAC42" s="439"/>
      <c r="AAD42" s="439"/>
      <c r="AAE42" s="439"/>
      <c r="AAF42" s="439"/>
      <c r="AAG42" s="439"/>
      <c r="AAH42" s="439"/>
      <c r="AAI42" s="439"/>
      <c r="AAJ42" s="439"/>
      <c r="AAK42" s="439"/>
      <c r="AAL42" s="439"/>
      <c r="AAM42" s="439"/>
      <c r="AAN42" s="439"/>
      <c r="AAO42" s="439"/>
      <c r="AAP42" s="439"/>
      <c r="AAQ42" s="439"/>
      <c r="AAR42" s="439"/>
      <c r="AAS42" s="439"/>
      <c r="AAT42" s="439"/>
      <c r="AAU42" s="439"/>
      <c r="AAV42" s="439"/>
      <c r="AAW42" s="439"/>
      <c r="AAX42" s="439"/>
      <c r="AAY42" s="439"/>
      <c r="AAZ42" s="439"/>
      <c r="ABA42" s="439"/>
      <c r="ABB42" s="439"/>
      <c r="ABC42" s="439"/>
      <c r="ABD42" s="439"/>
      <c r="ABE42" s="439"/>
      <c r="ABF42" s="439"/>
      <c r="ABG42" s="439"/>
      <c r="ABH42" s="439"/>
      <c r="ABI42" s="439"/>
      <c r="ABJ42" s="439"/>
      <c r="ABK42" s="439"/>
      <c r="ABL42" s="439"/>
      <c r="ABM42" s="439"/>
      <c r="ABN42" s="439"/>
      <c r="ABO42" s="439"/>
      <c r="ABP42" s="439"/>
      <c r="ABQ42" s="439"/>
      <c r="ABR42" s="439"/>
      <c r="ABS42" s="439"/>
      <c r="ABT42" s="439"/>
      <c r="ABU42" s="439"/>
      <c r="ABV42" s="439"/>
      <c r="ABW42" s="439"/>
      <c r="ABX42" s="439"/>
      <c r="ABY42" s="439"/>
      <c r="ABZ42" s="439"/>
      <c r="ACA42" s="439"/>
      <c r="ACB42" s="439"/>
      <c r="ACC42" s="439"/>
      <c r="ACD42" s="439"/>
      <c r="ACE42" s="439"/>
      <c r="ACF42" s="439"/>
      <c r="ACG42" s="439"/>
      <c r="ACH42" s="439"/>
      <c r="ACI42" s="439"/>
      <c r="ACJ42" s="439"/>
      <c r="ACK42" s="439"/>
      <c r="ACL42" s="439"/>
      <c r="ACM42" s="439"/>
      <c r="ACN42" s="439"/>
      <c r="ACO42" s="439"/>
      <c r="ACP42" s="439"/>
      <c r="ACQ42" s="439"/>
      <c r="ACR42" s="439"/>
      <c r="ACS42" s="439"/>
      <c r="ACT42" s="439"/>
      <c r="ACU42" s="439"/>
      <c r="ACV42" s="439"/>
      <c r="ACW42" s="439"/>
      <c r="ACX42" s="439"/>
      <c r="ACY42" s="439"/>
      <c r="ACZ42" s="439"/>
      <c r="ADA42" s="439"/>
      <c r="ADB42" s="439"/>
      <c r="ADC42" s="439"/>
      <c r="ADD42" s="439"/>
      <c r="ADE42" s="439"/>
      <c r="ADF42" s="439"/>
      <c r="ADG42" s="439"/>
      <c r="ADH42" s="439"/>
      <c r="ADI42" s="439"/>
      <c r="ADJ42" s="439"/>
      <c r="ADK42" s="439"/>
      <c r="ADL42" s="439"/>
      <c r="ADM42" s="439"/>
      <c r="ADN42" s="439"/>
      <c r="ADO42" s="439"/>
      <c r="ADP42" s="439"/>
      <c r="ADQ42" s="439"/>
      <c r="ADR42" s="439"/>
      <c r="ADS42" s="439"/>
      <c r="ADT42" s="439"/>
      <c r="ADU42" s="439"/>
      <c r="ADV42" s="439"/>
      <c r="ADW42" s="439"/>
      <c r="ADX42" s="439"/>
      <c r="ADY42" s="439"/>
      <c r="ADZ42" s="439"/>
      <c r="AEA42" s="439"/>
      <c r="AEB42" s="439"/>
      <c r="AEC42" s="439"/>
      <c r="AED42" s="439"/>
      <c r="AEE42" s="439"/>
      <c r="AEF42" s="439"/>
      <c r="AEG42" s="439"/>
      <c r="AEH42" s="439"/>
      <c r="AEI42" s="439"/>
      <c r="AEJ42" s="439"/>
      <c r="AEK42" s="439"/>
      <c r="AEL42" s="439"/>
      <c r="AEM42" s="439"/>
      <c r="AEN42" s="439"/>
      <c r="AEO42" s="439"/>
      <c r="AEP42" s="439"/>
      <c r="AEQ42" s="439"/>
      <c r="AER42" s="439"/>
      <c r="AES42" s="439"/>
      <c r="AET42" s="439"/>
      <c r="AEU42" s="439"/>
      <c r="AEV42" s="439"/>
      <c r="AEW42" s="439"/>
      <c r="AEX42" s="439"/>
      <c r="AEY42" s="439"/>
      <c r="AEZ42" s="439"/>
      <c r="AFA42" s="439"/>
      <c r="AFB42" s="439"/>
      <c r="AFC42" s="439"/>
      <c r="AFD42" s="439"/>
      <c r="AFE42" s="439"/>
      <c r="AFF42" s="439"/>
      <c r="AFG42" s="439"/>
      <c r="AFH42" s="439"/>
      <c r="AFI42" s="439"/>
      <c r="AFJ42" s="439"/>
      <c r="AFK42" s="439"/>
      <c r="AFL42" s="439"/>
      <c r="AFM42" s="439"/>
      <c r="AFN42" s="439"/>
      <c r="AFO42" s="439"/>
      <c r="AFP42" s="439"/>
      <c r="AFQ42" s="439"/>
      <c r="AFR42" s="439"/>
      <c r="AFS42" s="439"/>
      <c r="AFT42" s="439"/>
      <c r="AFU42" s="439"/>
      <c r="AFV42" s="439"/>
      <c r="AFW42" s="439"/>
      <c r="AFX42" s="439"/>
      <c r="AFY42" s="439"/>
      <c r="AFZ42" s="439"/>
      <c r="AGA42" s="439"/>
      <c r="AGB42" s="439"/>
      <c r="AGC42" s="439"/>
      <c r="AGD42" s="439"/>
      <c r="AGE42" s="439"/>
      <c r="AGF42" s="439"/>
      <c r="AGG42" s="439"/>
      <c r="AGH42" s="439"/>
      <c r="AGI42" s="439"/>
      <c r="AGJ42" s="439"/>
      <c r="AGK42" s="439"/>
      <c r="AGL42" s="439"/>
      <c r="AGM42" s="439"/>
      <c r="AGN42" s="439"/>
      <c r="AGO42" s="439"/>
      <c r="AGP42" s="439"/>
      <c r="AGQ42" s="439"/>
      <c r="AGR42" s="439"/>
      <c r="AGS42" s="439"/>
      <c r="AGT42" s="439"/>
      <c r="AGU42" s="439"/>
      <c r="AGV42" s="439"/>
      <c r="AGW42" s="439"/>
      <c r="AGX42" s="439"/>
      <c r="AGY42" s="439"/>
      <c r="AGZ42" s="439"/>
      <c r="AHA42" s="439"/>
      <c r="AHB42" s="439"/>
      <c r="AHC42" s="439"/>
      <c r="AHD42" s="439"/>
      <c r="AHE42" s="439"/>
      <c r="AHF42" s="439"/>
      <c r="AHG42" s="439"/>
      <c r="AHH42" s="439"/>
      <c r="AHI42" s="439"/>
      <c r="AHJ42" s="439"/>
      <c r="AHK42" s="439"/>
      <c r="AHL42" s="439"/>
      <c r="AHM42" s="439"/>
      <c r="AHN42" s="439"/>
      <c r="AHO42" s="439"/>
      <c r="AHP42" s="439"/>
      <c r="AHQ42" s="439"/>
      <c r="AHR42" s="439"/>
      <c r="AHS42" s="439"/>
      <c r="AHT42" s="439"/>
      <c r="AHU42" s="439"/>
      <c r="AHV42" s="439"/>
      <c r="AHW42" s="439"/>
      <c r="AHX42" s="439"/>
      <c r="AHY42" s="439"/>
      <c r="AHZ42" s="439"/>
      <c r="AIA42" s="439"/>
      <c r="AIB42" s="439"/>
      <c r="AIC42" s="439"/>
      <c r="AID42" s="439"/>
      <c r="AIE42" s="439"/>
      <c r="AIF42" s="439"/>
      <c r="AIG42" s="439"/>
      <c r="AIH42" s="439"/>
      <c r="AII42" s="439"/>
      <c r="AIJ42" s="439"/>
      <c r="AIK42" s="439"/>
      <c r="AIL42" s="439"/>
      <c r="AIM42" s="439"/>
      <c r="AIN42" s="439"/>
      <c r="AIO42" s="439"/>
      <c r="AIP42" s="439"/>
      <c r="AIQ42" s="439"/>
      <c r="AIR42" s="439"/>
      <c r="AIS42" s="439"/>
      <c r="AIT42" s="439"/>
      <c r="AIU42" s="439"/>
      <c r="AIV42" s="439"/>
      <c r="AIW42" s="439"/>
      <c r="AIX42" s="439"/>
      <c r="AIY42" s="439"/>
      <c r="AIZ42" s="439"/>
      <c r="AJA42" s="439"/>
      <c r="AJB42" s="439"/>
      <c r="AJC42" s="439"/>
      <c r="AJD42" s="439"/>
      <c r="AJE42" s="439"/>
      <c r="AJF42" s="439"/>
      <c r="AJG42" s="439"/>
      <c r="AJH42" s="439"/>
      <c r="AJI42" s="439"/>
      <c r="AJJ42" s="439"/>
      <c r="AJK42" s="439"/>
      <c r="AJL42" s="439"/>
      <c r="AJM42" s="439"/>
      <c r="AJN42" s="439"/>
      <c r="AJO42" s="439"/>
      <c r="AJP42" s="439"/>
      <c r="AJQ42" s="439"/>
      <c r="AJR42" s="439"/>
      <c r="AJS42" s="439"/>
      <c r="AJT42" s="439"/>
      <c r="AJU42" s="439"/>
      <c r="AJV42" s="439"/>
      <c r="AJW42" s="439"/>
      <c r="AJX42" s="439"/>
      <c r="AJY42" s="439"/>
      <c r="AJZ42" s="439"/>
      <c r="AKA42" s="439"/>
      <c r="AKB42" s="439"/>
      <c r="AKC42" s="439"/>
      <c r="AKD42" s="439"/>
      <c r="AKE42" s="439"/>
      <c r="AKF42" s="439"/>
      <c r="AKG42" s="439"/>
      <c r="AKH42" s="439"/>
      <c r="AKI42" s="439"/>
      <c r="AKJ42" s="439"/>
      <c r="AKK42" s="439"/>
      <c r="AKL42" s="439"/>
      <c r="AKM42" s="439"/>
      <c r="AKN42" s="439"/>
      <c r="AKO42" s="439"/>
      <c r="AKP42" s="439"/>
      <c r="AKQ42" s="439"/>
      <c r="AKR42" s="439"/>
      <c r="AKS42" s="439"/>
      <c r="AKT42" s="439"/>
      <c r="AKU42" s="439"/>
      <c r="AKV42" s="439"/>
      <c r="AKW42" s="439"/>
      <c r="AKX42" s="439"/>
      <c r="AKY42" s="439"/>
      <c r="AKZ42" s="439"/>
      <c r="ALA42" s="439"/>
      <c r="ALB42" s="439"/>
      <c r="ALC42" s="439"/>
      <c r="ALD42" s="439"/>
      <c r="ALE42" s="439"/>
      <c r="ALF42" s="439"/>
      <c r="ALG42" s="439"/>
      <c r="ALH42" s="439"/>
      <c r="ALI42" s="439"/>
      <c r="ALJ42" s="439"/>
      <c r="ALK42" s="439"/>
      <c r="ALL42" s="439"/>
      <c r="ALM42" s="439"/>
      <c r="ALN42" s="439"/>
      <c r="ALO42" s="439"/>
      <c r="ALP42" s="439"/>
      <c r="ALQ42" s="439"/>
      <c r="ALR42" s="439"/>
      <c r="ALS42" s="439"/>
      <c r="ALT42" s="439"/>
      <c r="ALU42" s="439"/>
      <c r="ALV42" s="439"/>
      <c r="ALW42" s="439"/>
      <c r="ALX42" s="439"/>
      <c r="ALY42" s="439"/>
      <c r="ALZ42" s="439"/>
      <c r="AMA42" s="439"/>
      <c r="AMB42" s="439"/>
      <c r="AMC42" s="439"/>
      <c r="AMD42" s="439"/>
      <c r="AME42" s="439"/>
      <c r="AMF42" s="439"/>
      <c r="AMG42" s="439"/>
      <c r="AMH42" s="439"/>
      <c r="AMI42" s="439"/>
      <c r="AMJ42" s="439"/>
    </row>
    <row r="43" spans="1:1024" customFormat="1">
      <c r="A43" s="900"/>
      <c r="B43" s="901"/>
      <c r="C43" s="885"/>
      <c r="D43" s="894"/>
      <c r="E43" s="1270"/>
      <c r="F43" s="896"/>
      <c r="G43" s="439"/>
      <c r="H43" s="439"/>
      <c r="I43" s="439"/>
      <c r="J43" s="439"/>
      <c r="K43" s="439"/>
      <c r="L43" s="439"/>
      <c r="M43" s="439"/>
      <c r="N43" s="439"/>
      <c r="O43" s="439"/>
      <c r="P43" s="439"/>
      <c r="Q43" s="439"/>
      <c r="R43" s="439"/>
      <c r="S43" s="439"/>
      <c r="T43" s="439"/>
      <c r="U43" s="439"/>
      <c r="V43" s="439"/>
      <c r="W43" s="439"/>
      <c r="X43" s="439"/>
      <c r="Y43" s="439"/>
      <c r="Z43" s="439"/>
      <c r="AA43" s="439"/>
      <c r="AB43" s="439"/>
      <c r="AC43" s="439"/>
      <c r="AD43" s="439"/>
      <c r="AE43" s="439"/>
      <c r="AF43" s="439"/>
      <c r="AG43" s="439"/>
      <c r="AH43" s="439"/>
      <c r="AI43" s="439"/>
      <c r="AJ43" s="439"/>
      <c r="AK43" s="439"/>
      <c r="AL43" s="439"/>
      <c r="AM43" s="439"/>
      <c r="AN43" s="439"/>
      <c r="AO43" s="439"/>
      <c r="AP43" s="439"/>
      <c r="AQ43" s="439"/>
      <c r="AR43" s="439"/>
      <c r="AS43" s="439"/>
      <c r="AT43" s="439"/>
      <c r="AU43" s="439"/>
      <c r="AV43" s="439"/>
      <c r="AW43" s="439"/>
      <c r="AX43" s="439"/>
      <c r="AY43" s="439"/>
      <c r="AZ43" s="439"/>
      <c r="BA43" s="439"/>
      <c r="BB43" s="439"/>
      <c r="BC43" s="439"/>
      <c r="BD43" s="439"/>
      <c r="BE43" s="439"/>
      <c r="BF43" s="439"/>
      <c r="BG43" s="439"/>
      <c r="BH43" s="439"/>
      <c r="BI43" s="439"/>
      <c r="BJ43" s="439"/>
      <c r="BK43" s="439"/>
      <c r="BL43" s="439"/>
      <c r="BM43" s="439"/>
      <c r="BN43" s="439"/>
      <c r="BO43" s="439"/>
      <c r="BP43" s="439"/>
      <c r="BQ43" s="439"/>
      <c r="BR43" s="439"/>
      <c r="BS43" s="439"/>
      <c r="BT43" s="439"/>
      <c r="BU43" s="439"/>
      <c r="BV43" s="439"/>
      <c r="BW43" s="439"/>
      <c r="BX43" s="439"/>
      <c r="BY43" s="439"/>
      <c r="BZ43" s="439"/>
      <c r="CA43" s="439"/>
      <c r="CB43" s="439"/>
      <c r="CC43" s="439"/>
      <c r="CD43" s="439"/>
      <c r="CE43" s="439"/>
      <c r="CF43" s="439"/>
      <c r="CG43" s="439"/>
      <c r="CH43" s="439"/>
      <c r="CI43" s="439"/>
      <c r="CJ43" s="439"/>
      <c r="CK43" s="439"/>
      <c r="CL43" s="439"/>
      <c r="CM43" s="439"/>
      <c r="CN43" s="439"/>
      <c r="CO43" s="439"/>
      <c r="CP43" s="439"/>
      <c r="CQ43" s="439"/>
      <c r="CR43" s="439"/>
      <c r="CS43" s="439"/>
      <c r="CT43" s="439"/>
      <c r="CU43" s="439"/>
      <c r="CV43" s="439"/>
      <c r="CW43" s="439"/>
      <c r="CX43" s="439"/>
      <c r="CY43" s="439"/>
      <c r="CZ43" s="439"/>
      <c r="DA43" s="439"/>
      <c r="DB43" s="439"/>
      <c r="DC43" s="439"/>
      <c r="DD43" s="439"/>
      <c r="DE43" s="439"/>
      <c r="DF43" s="439"/>
      <c r="DG43" s="439"/>
      <c r="DH43" s="439"/>
      <c r="DI43" s="439"/>
      <c r="DJ43" s="439"/>
      <c r="DK43" s="439"/>
      <c r="DL43" s="439"/>
      <c r="DM43" s="439"/>
      <c r="DN43" s="439"/>
      <c r="DO43" s="439"/>
      <c r="DP43" s="439"/>
      <c r="DQ43" s="439"/>
      <c r="DR43" s="439"/>
      <c r="DS43" s="439"/>
      <c r="DT43" s="439"/>
      <c r="DU43" s="439"/>
      <c r="DV43" s="439"/>
      <c r="DW43" s="439"/>
      <c r="DX43" s="439"/>
      <c r="DY43" s="439"/>
      <c r="DZ43" s="439"/>
      <c r="EA43" s="439"/>
      <c r="EB43" s="439"/>
      <c r="EC43" s="439"/>
      <c r="ED43" s="439"/>
      <c r="EE43" s="439"/>
      <c r="EF43" s="439"/>
      <c r="EG43" s="439"/>
      <c r="EH43" s="439"/>
      <c r="EI43" s="439"/>
      <c r="EJ43" s="439"/>
      <c r="EK43" s="439"/>
      <c r="EL43" s="439"/>
      <c r="EM43" s="439"/>
      <c r="EN43" s="439"/>
      <c r="EO43" s="439"/>
      <c r="EP43" s="439"/>
      <c r="EQ43" s="439"/>
      <c r="ER43" s="439"/>
      <c r="ES43" s="439"/>
      <c r="ET43" s="439"/>
      <c r="EU43" s="439"/>
      <c r="EV43" s="439"/>
      <c r="EW43" s="439"/>
      <c r="EX43" s="439"/>
      <c r="EY43" s="439"/>
      <c r="EZ43" s="439"/>
      <c r="FA43" s="439"/>
      <c r="FB43" s="439"/>
      <c r="FC43" s="439"/>
      <c r="FD43" s="439"/>
      <c r="FE43" s="439"/>
      <c r="FF43" s="439"/>
      <c r="FG43" s="439"/>
      <c r="FH43" s="439"/>
      <c r="FI43" s="439"/>
      <c r="FJ43" s="439"/>
      <c r="FK43" s="439"/>
      <c r="FL43" s="439"/>
      <c r="FM43" s="439"/>
      <c r="FN43" s="439"/>
      <c r="FO43" s="439"/>
      <c r="FP43" s="439"/>
      <c r="FQ43" s="439"/>
      <c r="FR43" s="439"/>
      <c r="FS43" s="439"/>
      <c r="FT43" s="439"/>
      <c r="FU43" s="439"/>
      <c r="FV43" s="439"/>
      <c r="FW43" s="439"/>
      <c r="FX43" s="439"/>
      <c r="FY43" s="439"/>
      <c r="FZ43" s="439"/>
      <c r="GA43" s="439"/>
      <c r="GB43" s="439"/>
      <c r="GC43" s="439"/>
      <c r="GD43" s="439"/>
      <c r="GE43" s="439"/>
      <c r="GF43" s="439"/>
      <c r="GG43" s="439"/>
      <c r="GH43" s="439"/>
      <c r="GI43" s="439"/>
      <c r="GJ43" s="439"/>
      <c r="GK43" s="439"/>
      <c r="GL43" s="439"/>
      <c r="GM43" s="439"/>
      <c r="GN43" s="439"/>
      <c r="GO43" s="439"/>
      <c r="GP43" s="439"/>
      <c r="GQ43" s="439"/>
      <c r="GR43" s="439"/>
      <c r="GS43" s="439"/>
      <c r="GT43" s="439"/>
      <c r="GU43" s="439"/>
      <c r="GV43" s="439"/>
      <c r="GW43" s="439"/>
      <c r="GX43" s="439"/>
      <c r="GY43" s="439"/>
      <c r="GZ43" s="439"/>
      <c r="HA43" s="439"/>
      <c r="HB43" s="439"/>
      <c r="HC43" s="439"/>
      <c r="HD43" s="439"/>
      <c r="HE43" s="439"/>
      <c r="HF43" s="439"/>
      <c r="HG43" s="439"/>
      <c r="HH43" s="439"/>
      <c r="HI43" s="439"/>
      <c r="HJ43" s="439"/>
      <c r="HK43" s="439"/>
      <c r="HL43" s="439"/>
      <c r="HM43" s="439"/>
      <c r="HN43" s="439"/>
      <c r="HO43" s="439"/>
      <c r="HP43" s="439"/>
      <c r="HQ43" s="439"/>
      <c r="HR43" s="439"/>
      <c r="HS43" s="439"/>
      <c r="HT43" s="439"/>
      <c r="HU43" s="439"/>
      <c r="HV43" s="439"/>
      <c r="HW43" s="439"/>
      <c r="HX43" s="439"/>
      <c r="HY43" s="439"/>
      <c r="HZ43" s="439"/>
      <c r="IA43" s="439"/>
      <c r="IB43" s="439"/>
      <c r="IC43" s="439"/>
      <c r="ID43" s="439"/>
      <c r="IE43" s="439"/>
      <c r="IF43" s="439"/>
      <c r="IG43" s="439"/>
      <c r="IH43" s="439"/>
      <c r="II43" s="439"/>
      <c r="IJ43" s="439"/>
      <c r="IK43" s="439"/>
      <c r="IL43" s="439"/>
      <c r="IM43" s="439"/>
      <c r="IN43" s="439"/>
      <c r="IO43" s="439"/>
      <c r="IP43" s="439"/>
      <c r="IQ43" s="439"/>
      <c r="IR43" s="439"/>
      <c r="IS43" s="439"/>
      <c r="IT43" s="439"/>
      <c r="IU43" s="439"/>
      <c r="IV43" s="439"/>
      <c r="IW43" s="439"/>
      <c r="IX43" s="439"/>
      <c r="IY43" s="439"/>
      <c r="IZ43" s="439"/>
      <c r="JA43" s="439"/>
      <c r="JB43" s="439"/>
      <c r="JC43" s="439"/>
      <c r="JD43" s="439"/>
      <c r="JE43" s="439"/>
      <c r="JF43" s="439"/>
      <c r="JG43" s="439"/>
      <c r="JH43" s="439"/>
      <c r="JI43" s="439"/>
      <c r="JJ43" s="439"/>
      <c r="JK43" s="439"/>
      <c r="JL43" s="439"/>
      <c r="JM43" s="439"/>
      <c r="JN43" s="439"/>
      <c r="JO43" s="439"/>
      <c r="JP43" s="439"/>
      <c r="JQ43" s="439"/>
      <c r="JR43" s="439"/>
      <c r="JS43" s="439"/>
      <c r="JT43" s="439"/>
      <c r="JU43" s="439"/>
      <c r="JV43" s="439"/>
      <c r="JW43" s="439"/>
      <c r="JX43" s="439"/>
      <c r="JY43" s="439"/>
      <c r="JZ43" s="439"/>
      <c r="KA43" s="439"/>
      <c r="KB43" s="439"/>
      <c r="KC43" s="439"/>
      <c r="KD43" s="439"/>
      <c r="KE43" s="439"/>
      <c r="KF43" s="439"/>
      <c r="KG43" s="439"/>
      <c r="KH43" s="439"/>
      <c r="KI43" s="439"/>
      <c r="KJ43" s="439"/>
      <c r="KK43" s="439"/>
      <c r="KL43" s="439"/>
      <c r="KM43" s="439"/>
      <c r="KN43" s="439"/>
      <c r="KO43" s="439"/>
      <c r="KP43" s="439"/>
      <c r="KQ43" s="439"/>
      <c r="KR43" s="439"/>
      <c r="KS43" s="439"/>
      <c r="KT43" s="439"/>
      <c r="KU43" s="439"/>
      <c r="KV43" s="439"/>
      <c r="KW43" s="439"/>
      <c r="KX43" s="439"/>
      <c r="KY43" s="439"/>
      <c r="KZ43" s="439"/>
      <c r="LA43" s="439"/>
      <c r="LB43" s="439"/>
      <c r="LC43" s="439"/>
      <c r="LD43" s="439"/>
      <c r="LE43" s="439"/>
      <c r="LF43" s="439"/>
      <c r="LG43" s="439"/>
      <c r="LH43" s="439"/>
      <c r="LI43" s="439"/>
      <c r="LJ43" s="439"/>
      <c r="LK43" s="439"/>
      <c r="LL43" s="439"/>
      <c r="LM43" s="439"/>
      <c r="LN43" s="439"/>
      <c r="LO43" s="439"/>
      <c r="LP43" s="439"/>
      <c r="LQ43" s="439"/>
      <c r="LR43" s="439"/>
      <c r="LS43" s="439"/>
      <c r="LT43" s="439"/>
      <c r="LU43" s="439"/>
      <c r="LV43" s="439"/>
      <c r="LW43" s="439"/>
      <c r="LX43" s="439"/>
      <c r="LY43" s="439"/>
      <c r="LZ43" s="439"/>
      <c r="MA43" s="439"/>
      <c r="MB43" s="439"/>
      <c r="MC43" s="439"/>
      <c r="MD43" s="439"/>
      <c r="ME43" s="439"/>
      <c r="MF43" s="439"/>
      <c r="MG43" s="439"/>
      <c r="MH43" s="439"/>
      <c r="MI43" s="439"/>
      <c r="MJ43" s="439"/>
      <c r="MK43" s="439"/>
      <c r="ML43" s="439"/>
      <c r="MM43" s="439"/>
      <c r="MN43" s="439"/>
      <c r="MO43" s="439"/>
      <c r="MP43" s="439"/>
      <c r="MQ43" s="439"/>
      <c r="MR43" s="439"/>
      <c r="MS43" s="439"/>
      <c r="MT43" s="439"/>
      <c r="MU43" s="439"/>
      <c r="MV43" s="439"/>
      <c r="MW43" s="439"/>
      <c r="MX43" s="439"/>
      <c r="MY43" s="439"/>
      <c r="MZ43" s="439"/>
      <c r="NA43" s="439"/>
      <c r="NB43" s="439"/>
      <c r="NC43" s="439"/>
      <c r="ND43" s="439"/>
      <c r="NE43" s="439"/>
      <c r="NF43" s="439"/>
      <c r="NG43" s="439"/>
      <c r="NH43" s="439"/>
      <c r="NI43" s="439"/>
      <c r="NJ43" s="439"/>
      <c r="NK43" s="439"/>
      <c r="NL43" s="439"/>
      <c r="NM43" s="439"/>
      <c r="NN43" s="439"/>
      <c r="NO43" s="439"/>
      <c r="NP43" s="439"/>
      <c r="NQ43" s="439"/>
      <c r="NR43" s="439"/>
      <c r="NS43" s="439"/>
      <c r="NT43" s="439"/>
      <c r="NU43" s="439"/>
      <c r="NV43" s="439"/>
      <c r="NW43" s="439"/>
      <c r="NX43" s="439"/>
      <c r="NY43" s="439"/>
      <c r="NZ43" s="439"/>
      <c r="OA43" s="439"/>
      <c r="OB43" s="439"/>
      <c r="OC43" s="439"/>
      <c r="OD43" s="439"/>
      <c r="OE43" s="439"/>
      <c r="OF43" s="439"/>
      <c r="OG43" s="439"/>
      <c r="OH43" s="439"/>
      <c r="OI43" s="439"/>
      <c r="OJ43" s="439"/>
      <c r="OK43" s="439"/>
      <c r="OL43" s="439"/>
      <c r="OM43" s="439"/>
      <c r="ON43" s="439"/>
      <c r="OO43" s="439"/>
      <c r="OP43" s="439"/>
      <c r="OQ43" s="439"/>
      <c r="OR43" s="439"/>
      <c r="OS43" s="439"/>
      <c r="OT43" s="439"/>
      <c r="OU43" s="439"/>
      <c r="OV43" s="439"/>
      <c r="OW43" s="439"/>
      <c r="OX43" s="439"/>
      <c r="OY43" s="439"/>
      <c r="OZ43" s="439"/>
      <c r="PA43" s="439"/>
      <c r="PB43" s="439"/>
      <c r="PC43" s="439"/>
      <c r="PD43" s="439"/>
      <c r="PE43" s="439"/>
      <c r="PF43" s="439"/>
      <c r="PG43" s="439"/>
      <c r="PH43" s="439"/>
      <c r="PI43" s="439"/>
      <c r="PJ43" s="439"/>
      <c r="PK43" s="439"/>
      <c r="PL43" s="439"/>
      <c r="PM43" s="439"/>
      <c r="PN43" s="439"/>
      <c r="PO43" s="439"/>
      <c r="PP43" s="439"/>
      <c r="PQ43" s="439"/>
      <c r="PR43" s="439"/>
      <c r="PS43" s="439"/>
      <c r="PT43" s="439"/>
      <c r="PU43" s="439"/>
      <c r="PV43" s="439"/>
      <c r="PW43" s="439"/>
      <c r="PX43" s="439"/>
      <c r="PY43" s="439"/>
      <c r="PZ43" s="439"/>
      <c r="QA43" s="439"/>
      <c r="QB43" s="439"/>
      <c r="QC43" s="439"/>
      <c r="QD43" s="439"/>
      <c r="QE43" s="439"/>
      <c r="QF43" s="439"/>
      <c r="QG43" s="439"/>
      <c r="QH43" s="439"/>
      <c r="QI43" s="439"/>
      <c r="QJ43" s="439"/>
      <c r="QK43" s="439"/>
      <c r="QL43" s="439"/>
      <c r="QM43" s="439"/>
      <c r="QN43" s="439"/>
      <c r="QO43" s="439"/>
      <c r="QP43" s="439"/>
      <c r="QQ43" s="439"/>
      <c r="QR43" s="439"/>
      <c r="QS43" s="439"/>
      <c r="QT43" s="439"/>
      <c r="QU43" s="439"/>
      <c r="QV43" s="439"/>
      <c r="QW43" s="439"/>
      <c r="QX43" s="439"/>
      <c r="QY43" s="439"/>
      <c r="QZ43" s="439"/>
      <c r="RA43" s="439"/>
      <c r="RB43" s="439"/>
      <c r="RC43" s="439"/>
      <c r="RD43" s="439"/>
      <c r="RE43" s="439"/>
      <c r="RF43" s="439"/>
      <c r="RG43" s="439"/>
      <c r="RH43" s="439"/>
      <c r="RI43" s="439"/>
      <c r="RJ43" s="439"/>
      <c r="RK43" s="439"/>
      <c r="RL43" s="439"/>
      <c r="RM43" s="439"/>
      <c r="RN43" s="439"/>
      <c r="RO43" s="439"/>
      <c r="RP43" s="439"/>
      <c r="RQ43" s="439"/>
      <c r="RR43" s="439"/>
      <c r="RS43" s="439"/>
      <c r="RT43" s="439"/>
      <c r="RU43" s="439"/>
      <c r="RV43" s="439"/>
      <c r="RW43" s="439"/>
      <c r="RX43" s="439"/>
      <c r="RY43" s="439"/>
      <c r="RZ43" s="439"/>
      <c r="SA43" s="439"/>
      <c r="SB43" s="439"/>
      <c r="SC43" s="439"/>
      <c r="SD43" s="439"/>
      <c r="SE43" s="439"/>
      <c r="SF43" s="439"/>
      <c r="SG43" s="439"/>
      <c r="SH43" s="439"/>
      <c r="SI43" s="439"/>
      <c r="SJ43" s="439"/>
      <c r="SK43" s="439"/>
      <c r="SL43" s="439"/>
      <c r="SM43" s="439"/>
      <c r="SN43" s="439"/>
      <c r="SO43" s="439"/>
      <c r="SP43" s="439"/>
      <c r="SQ43" s="439"/>
      <c r="SR43" s="439"/>
      <c r="SS43" s="439"/>
      <c r="ST43" s="439"/>
      <c r="SU43" s="439"/>
      <c r="SV43" s="439"/>
      <c r="SW43" s="439"/>
      <c r="SX43" s="439"/>
      <c r="SY43" s="439"/>
      <c r="SZ43" s="439"/>
      <c r="TA43" s="439"/>
      <c r="TB43" s="439"/>
      <c r="TC43" s="439"/>
      <c r="TD43" s="439"/>
      <c r="TE43" s="439"/>
      <c r="TF43" s="439"/>
      <c r="TG43" s="439"/>
      <c r="TH43" s="439"/>
      <c r="TI43" s="439"/>
      <c r="TJ43" s="439"/>
      <c r="TK43" s="439"/>
      <c r="TL43" s="439"/>
      <c r="TM43" s="439"/>
      <c r="TN43" s="439"/>
      <c r="TO43" s="439"/>
      <c r="TP43" s="439"/>
      <c r="TQ43" s="439"/>
      <c r="TR43" s="439"/>
      <c r="TS43" s="439"/>
      <c r="TT43" s="439"/>
      <c r="TU43" s="439"/>
      <c r="TV43" s="439"/>
      <c r="TW43" s="439"/>
      <c r="TX43" s="439"/>
      <c r="TY43" s="439"/>
      <c r="TZ43" s="439"/>
      <c r="UA43" s="439"/>
      <c r="UB43" s="439"/>
      <c r="UC43" s="439"/>
      <c r="UD43" s="439"/>
      <c r="UE43" s="439"/>
      <c r="UF43" s="439"/>
      <c r="UG43" s="439"/>
      <c r="UH43" s="439"/>
      <c r="UI43" s="439"/>
      <c r="UJ43" s="439"/>
      <c r="UK43" s="439"/>
      <c r="UL43" s="439"/>
      <c r="UM43" s="439"/>
      <c r="UN43" s="439"/>
      <c r="UO43" s="439"/>
      <c r="UP43" s="439"/>
      <c r="UQ43" s="439"/>
      <c r="UR43" s="439"/>
      <c r="US43" s="439"/>
      <c r="UT43" s="439"/>
      <c r="UU43" s="439"/>
      <c r="UV43" s="439"/>
      <c r="UW43" s="439"/>
      <c r="UX43" s="439"/>
      <c r="UY43" s="439"/>
      <c r="UZ43" s="439"/>
      <c r="VA43" s="439"/>
      <c r="VB43" s="439"/>
      <c r="VC43" s="439"/>
      <c r="VD43" s="439"/>
      <c r="VE43" s="439"/>
      <c r="VF43" s="439"/>
      <c r="VG43" s="439"/>
      <c r="VH43" s="439"/>
      <c r="VI43" s="439"/>
      <c r="VJ43" s="439"/>
      <c r="VK43" s="439"/>
      <c r="VL43" s="439"/>
      <c r="VM43" s="439"/>
      <c r="VN43" s="439"/>
      <c r="VO43" s="439"/>
      <c r="VP43" s="439"/>
      <c r="VQ43" s="439"/>
      <c r="VR43" s="439"/>
      <c r="VS43" s="439"/>
      <c r="VT43" s="439"/>
      <c r="VU43" s="439"/>
      <c r="VV43" s="439"/>
      <c r="VW43" s="439"/>
      <c r="VX43" s="439"/>
      <c r="VY43" s="439"/>
      <c r="VZ43" s="439"/>
      <c r="WA43" s="439"/>
      <c r="WB43" s="439"/>
      <c r="WC43" s="439"/>
      <c r="WD43" s="439"/>
      <c r="WE43" s="439"/>
      <c r="WF43" s="439"/>
      <c r="WG43" s="439"/>
      <c r="WH43" s="439"/>
      <c r="WI43" s="439"/>
      <c r="WJ43" s="439"/>
      <c r="WK43" s="439"/>
      <c r="WL43" s="439"/>
      <c r="WM43" s="439"/>
      <c r="WN43" s="439"/>
      <c r="WO43" s="439"/>
      <c r="WP43" s="439"/>
      <c r="WQ43" s="439"/>
      <c r="WR43" s="439"/>
      <c r="WS43" s="439"/>
      <c r="WT43" s="439"/>
      <c r="WU43" s="439"/>
      <c r="WV43" s="439"/>
      <c r="WW43" s="439"/>
      <c r="WX43" s="439"/>
      <c r="WY43" s="439"/>
      <c r="WZ43" s="439"/>
      <c r="XA43" s="439"/>
      <c r="XB43" s="439"/>
      <c r="XC43" s="439"/>
      <c r="XD43" s="439"/>
      <c r="XE43" s="439"/>
      <c r="XF43" s="439"/>
      <c r="XG43" s="439"/>
      <c r="XH43" s="439"/>
      <c r="XI43" s="439"/>
      <c r="XJ43" s="439"/>
      <c r="XK43" s="439"/>
      <c r="XL43" s="439"/>
      <c r="XM43" s="439"/>
      <c r="XN43" s="439"/>
      <c r="XO43" s="439"/>
      <c r="XP43" s="439"/>
      <c r="XQ43" s="439"/>
      <c r="XR43" s="439"/>
      <c r="XS43" s="439"/>
      <c r="XT43" s="439"/>
      <c r="XU43" s="439"/>
      <c r="XV43" s="439"/>
      <c r="XW43" s="439"/>
      <c r="XX43" s="439"/>
      <c r="XY43" s="439"/>
      <c r="XZ43" s="439"/>
      <c r="YA43" s="439"/>
      <c r="YB43" s="439"/>
      <c r="YC43" s="439"/>
      <c r="YD43" s="439"/>
      <c r="YE43" s="439"/>
      <c r="YF43" s="439"/>
      <c r="YG43" s="439"/>
      <c r="YH43" s="439"/>
      <c r="YI43" s="439"/>
      <c r="YJ43" s="439"/>
      <c r="YK43" s="439"/>
      <c r="YL43" s="439"/>
      <c r="YM43" s="439"/>
      <c r="YN43" s="439"/>
      <c r="YO43" s="439"/>
      <c r="YP43" s="439"/>
      <c r="YQ43" s="439"/>
      <c r="YR43" s="439"/>
      <c r="YS43" s="439"/>
      <c r="YT43" s="439"/>
      <c r="YU43" s="439"/>
      <c r="YV43" s="439"/>
      <c r="YW43" s="439"/>
      <c r="YX43" s="439"/>
      <c r="YY43" s="439"/>
      <c r="YZ43" s="439"/>
      <c r="ZA43" s="439"/>
      <c r="ZB43" s="439"/>
      <c r="ZC43" s="439"/>
      <c r="ZD43" s="439"/>
      <c r="ZE43" s="439"/>
      <c r="ZF43" s="439"/>
      <c r="ZG43" s="439"/>
      <c r="ZH43" s="439"/>
      <c r="ZI43" s="439"/>
      <c r="ZJ43" s="439"/>
      <c r="ZK43" s="439"/>
      <c r="ZL43" s="439"/>
      <c r="ZM43" s="439"/>
      <c r="ZN43" s="439"/>
      <c r="ZO43" s="439"/>
      <c r="ZP43" s="439"/>
      <c r="ZQ43" s="439"/>
      <c r="ZR43" s="439"/>
      <c r="ZS43" s="439"/>
      <c r="ZT43" s="439"/>
      <c r="ZU43" s="439"/>
      <c r="ZV43" s="439"/>
      <c r="ZW43" s="439"/>
      <c r="ZX43" s="439"/>
      <c r="ZY43" s="439"/>
      <c r="ZZ43" s="439"/>
      <c r="AAA43" s="439"/>
      <c r="AAB43" s="439"/>
      <c r="AAC43" s="439"/>
      <c r="AAD43" s="439"/>
      <c r="AAE43" s="439"/>
      <c r="AAF43" s="439"/>
      <c r="AAG43" s="439"/>
      <c r="AAH43" s="439"/>
      <c r="AAI43" s="439"/>
      <c r="AAJ43" s="439"/>
      <c r="AAK43" s="439"/>
      <c r="AAL43" s="439"/>
      <c r="AAM43" s="439"/>
      <c r="AAN43" s="439"/>
      <c r="AAO43" s="439"/>
      <c r="AAP43" s="439"/>
      <c r="AAQ43" s="439"/>
      <c r="AAR43" s="439"/>
      <c r="AAS43" s="439"/>
      <c r="AAT43" s="439"/>
      <c r="AAU43" s="439"/>
      <c r="AAV43" s="439"/>
      <c r="AAW43" s="439"/>
      <c r="AAX43" s="439"/>
      <c r="AAY43" s="439"/>
      <c r="AAZ43" s="439"/>
      <c r="ABA43" s="439"/>
      <c r="ABB43" s="439"/>
      <c r="ABC43" s="439"/>
      <c r="ABD43" s="439"/>
      <c r="ABE43" s="439"/>
      <c r="ABF43" s="439"/>
      <c r="ABG43" s="439"/>
      <c r="ABH43" s="439"/>
      <c r="ABI43" s="439"/>
      <c r="ABJ43" s="439"/>
      <c r="ABK43" s="439"/>
      <c r="ABL43" s="439"/>
      <c r="ABM43" s="439"/>
      <c r="ABN43" s="439"/>
      <c r="ABO43" s="439"/>
      <c r="ABP43" s="439"/>
      <c r="ABQ43" s="439"/>
      <c r="ABR43" s="439"/>
      <c r="ABS43" s="439"/>
      <c r="ABT43" s="439"/>
      <c r="ABU43" s="439"/>
      <c r="ABV43" s="439"/>
      <c r="ABW43" s="439"/>
      <c r="ABX43" s="439"/>
      <c r="ABY43" s="439"/>
      <c r="ABZ43" s="439"/>
      <c r="ACA43" s="439"/>
      <c r="ACB43" s="439"/>
      <c r="ACC43" s="439"/>
      <c r="ACD43" s="439"/>
      <c r="ACE43" s="439"/>
      <c r="ACF43" s="439"/>
      <c r="ACG43" s="439"/>
      <c r="ACH43" s="439"/>
      <c r="ACI43" s="439"/>
      <c r="ACJ43" s="439"/>
      <c r="ACK43" s="439"/>
      <c r="ACL43" s="439"/>
      <c r="ACM43" s="439"/>
      <c r="ACN43" s="439"/>
      <c r="ACO43" s="439"/>
      <c r="ACP43" s="439"/>
      <c r="ACQ43" s="439"/>
      <c r="ACR43" s="439"/>
      <c r="ACS43" s="439"/>
      <c r="ACT43" s="439"/>
      <c r="ACU43" s="439"/>
      <c r="ACV43" s="439"/>
      <c r="ACW43" s="439"/>
      <c r="ACX43" s="439"/>
      <c r="ACY43" s="439"/>
      <c r="ACZ43" s="439"/>
      <c r="ADA43" s="439"/>
      <c r="ADB43" s="439"/>
      <c r="ADC43" s="439"/>
      <c r="ADD43" s="439"/>
      <c r="ADE43" s="439"/>
      <c r="ADF43" s="439"/>
      <c r="ADG43" s="439"/>
      <c r="ADH43" s="439"/>
      <c r="ADI43" s="439"/>
      <c r="ADJ43" s="439"/>
      <c r="ADK43" s="439"/>
      <c r="ADL43" s="439"/>
      <c r="ADM43" s="439"/>
      <c r="ADN43" s="439"/>
      <c r="ADO43" s="439"/>
      <c r="ADP43" s="439"/>
      <c r="ADQ43" s="439"/>
      <c r="ADR43" s="439"/>
      <c r="ADS43" s="439"/>
      <c r="ADT43" s="439"/>
      <c r="ADU43" s="439"/>
      <c r="ADV43" s="439"/>
      <c r="ADW43" s="439"/>
      <c r="ADX43" s="439"/>
      <c r="ADY43" s="439"/>
      <c r="ADZ43" s="439"/>
      <c r="AEA43" s="439"/>
      <c r="AEB43" s="439"/>
      <c r="AEC43" s="439"/>
      <c r="AED43" s="439"/>
      <c r="AEE43" s="439"/>
      <c r="AEF43" s="439"/>
      <c r="AEG43" s="439"/>
      <c r="AEH43" s="439"/>
      <c r="AEI43" s="439"/>
      <c r="AEJ43" s="439"/>
      <c r="AEK43" s="439"/>
      <c r="AEL43" s="439"/>
      <c r="AEM43" s="439"/>
      <c r="AEN43" s="439"/>
      <c r="AEO43" s="439"/>
      <c r="AEP43" s="439"/>
      <c r="AEQ43" s="439"/>
      <c r="AER43" s="439"/>
      <c r="AES43" s="439"/>
      <c r="AET43" s="439"/>
      <c r="AEU43" s="439"/>
      <c r="AEV43" s="439"/>
      <c r="AEW43" s="439"/>
      <c r="AEX43" s="439"/>
      <c r="AEY43" s="439"/>
      <c r="AEZ43" s="439"/>
      <c r="AFA43" s="439"/>
      <c r="AFB43" s="439"/>
      <c r="AFC43" s="439"/>
      <c r="AFD43" s="439"/>
      <c r="AFE43" s="439"/>
      <c r="AFF43" s="439"/>
      <c r="AFG43" s="439"/>
      <c r="AFH43" s="439"/>
      <c r="AFI43" s="439"/>
      <c r="AFJ43" s="439"/>
      <c r="AFK43" s="439"/>
      <c r="AFL43" s="439"/>
      <c r="AFM43" s="439"/>
      <c r="AFN43" s="439"/>
      <c r="AFO43" s="439"/>
      <c r="AFP43" s="439"/>
      <c r="AFQ43" s="439"/>
      <c r="AFR43" s="439"/>
      <c r="AFS43" s="439"/>
      <c r="AFT43" s="439"/>
      <c r="AFU43" s="439"/>
      <c r="AFV43" s="439"/>
      <c r="AFW43" s="439"/>
      <c r="AFX43" s="439"/>
      <c r="AFY43" s="439"/>
      <c r="AFZ43" s="439"/>
      <c r="AGA43" s="439"/>
      <c r="AGB43" s="439"/>
      <c r="AGC43" s="439"/>
      <c r="AGD43" s="439"/>
      <c r="AGE43" s="439"/>
      <c r="AGF43" s="439"/>
      <c r="AGG43" s="439"/>
      <c r="AGH43" s="439"/>
      <c r="AGI43" s="439"/>
      <c r="AGJ43" s="439"/>
      <c r="AGK43" s="439"/>
      <c r="AGL43" s="439"/>
      <c r="AGM43" s="439"/>
      <c r="AGN43" s="439"/>
      <c r="AGO43" s="439"/>
      <c r="AGP43" s="439"/>
      <c r="AGQ43" s="439"/>
      <c r="AGR43" s="439"/>
      <c r="AGS43" s="439"/>
      <c r="AGT43" s="439"/>
      <c r="AGU43" s="439"/>
      <c r="AGV43" s="439"/>
      <c r="AGW43" s="439"/>
      <c r="AGX43" s="439"/>
      <c r="AGY43" s="439"/>
      <c r="AGZ43" s="439"/>
      <c r="AHA43" s="439"/>
      <c r="AHB43" s="439"/>
      <c r="AHC43" s="439"/>
      <c r="AHD43" s="439"/>
      <c r="AHE43" s="439"/>
      <c r="AHF43" s="439"/>
      <c r="AHG43" s="439"/>
      <c r="AHH43" s="439"/>
      <c r="AHI43" s="439"/>
      <c r="AHJ43" s="439"/>
      <c r="AHK43" s="439"/>
      <c r="AHL43" s="439"/>
      <c r="AHM43" s="439"/>
      <c r="AHN43" s="439"/>
      <c r="AHO43" s="439"/>
      <c r="AHP43" s="439"/>
      <c r="AHQ43" s="439"/>
      <c r="AHR43" s="439"/>
      <c r="AHS43" s="439"/>
      <c r="AHT43" s="439"/>
      <c r="AHU43" s="439"/>
      <c r="AHV43" s="439"/>
      <c r="AHW43" s="439"/>
      <c r="AHX43" s="439"/>
      <c r="AHY43" s="439"/>
      <c r="AHZ43" s="439"/>
      <c r="AIA43" s="439"/>
      <c r="AIB43" s="439"/>
      <c r="AIC43" s="439"/>
      <c r="AID43" s="439"/>
      <c r="AIE43" s="439"/>
      <c r="AIF43" s="439"/>
      <c r="AIG43" s="439"/>
      <c r="AIH43" s="439"/>
      <c r="AII43" s="439"/>
      <c r="AIJ43" s="439"/>
      <c r="AIK43" s="439"/>
      <c r="AIL43" s="439"/>
      <c r="AIM43" s="439"/>
      <c r="AIN43" s="439"/>
      <c r="AIO43" s="439"/>
      <c r="AIP43" s="439"/>
      <c r="AIQ43" s="439"/>
      <c r="AIR43" s="439"/>
      <c r="AIS43" s="439"/>
      <c r="AIT43" s="439"/>
      <c r="AIU43" s="439"/>
      <c r="AIV43" s="439"/>
      <c r="AIW43" s="439"/>
      <c r="AIX43" s="439"/>
      <c r="AIY43" s="439"/>
      <c r="AIZ43" s="439"/>
      <c r="AJA43" s="439"/>
      <c r="AJB43" s="439"/>
      <c r="AJC43" s="439"/>
      <c r="AJD43" s="439"/>
      <c r="AJE43" s="439"/>
      <c r="AJF43" s="439"/>
      <c r="AJG43" s="439"/>
      <c r="AJH43" s="439"/>
      <c r="AJI43" s="439"/>
      <c r="AJJ43" s="439"/>
      <c r="AJK43" s="439"/>
      <c r="AJL43" s="439"/>
      <c r="AJM43" s="439"/>
      <c r="AJN43" s="439"/>
      <c r="AJO43" s="439"/>
      <c r="AJP43" s="439"/>
      <c r="AJQ43" s="439"/>
      <c r="AJR43" s="439"/>
      <c r="AJS43" s="439"/>
      <c r="AJT43" s="439"/>
      <c r="AJU43" s="439"/>
      <c r="AJV43" s="439"/>
      <c r="AJW43" s="439"/>
      <c r="AJX43" s="439"/>
      <c r="AJY43" s="439"/>
      <c r="AJZ43" s="439"/>
      <c r="AKA43" s="439"/>
      <c r="AKB43" s="439"/>
      <c r="AKC43" s="439"/>
      <c r="AKD43" s="439"/>
      <c r="AKE43" s="439"/>
      <c r="AKF43" s="439"/>
      <c r="AKG43" s="439"/>
      <c r="AKH43" s="439"/>
      <c r="AKI43" s="439"/>
      <c r="AKJ43" s="439"/>
      <c r="AKK43" s="439"/>
      <c r="AKL43" s="439"/>
      <c r="AKM43" s="439"/>
      <c r="AKN43" s="439"/>
      <c r="AKO43" s="439"/>
      <c r="AKP43" s="439"/>
      <c r="AKQ43" s="439"/>
      <c r="AKR43" s="439"/>
      <c r="AKS43" s="439"/>
      <c r="AKT43" s="439"/>
      <c r="AKU43" s="439"/>
      <c r="AKV43" s="439"/>
      <c r="AKW43" s="439"/>
      <c r="AKX43" s="439"/>
      <c r="AKY43" s="439"/>
      <c r="AKZ43" s="439"/>
      <c r="ALA43" s="439"/>
      <c r="ALB43" s="439"/>
      <c r="ALC43" s="439"/>
      <c r="ALD43" s="439"/>
      <c r="ALE43" s="439"/>
      <c r="ALF43" s="439"/>
      <c r="ALG43" s="439"/>
      <c r="ALH43" s="439"/>
      <c r="ALI43" s="439"/>
      <c r="ALJ43" s="439"/>
      <c r="ALK43" s="439"/>
      <c r="ALL43" s="439"/>
      <c r="ALM43" s="439"/>
      <c r="ALN43" s="439"/>
      <c r="ALO43" s="439"/>
      <c r="ALP43" s="439"/>
      <c r="ALQ43" s="439"/>
      <c r="ALR43" s="439"/>
      <c r="ALS43" s="439"/>
      <c r="ALT43" s="439"/>
      <c r="ALU43" s="439"/>
      <c r="ALV43" s="439"/>
      <c r="ALW43" s="439"/>
      <c r="ALX43" s="439"/>
      <c r="ALY43" s="439"/>
      <c r="ALZ43" s="439"/>
      <c r="AMA43" s="439"/>
      <c r="AMB43" s="439"/>
      <c r="AMC43" s="439"/>
      <c r="AMD43" s="439"/>
      <c r="AME43" s="439"/>
      <c r="AMF43" s="439"/>
      <c r="AMG43" s="439"/>
      <c r="AMH43" s="439"/>
      <c r="AMI43" s="439"/>
      <c r="AMJ43" s="439"/>
    </row>
    <row r="44" spans="1:1024" customFormat="1" ht="280.5">
      <c r="A44" s="898">
        <f>A42+1</f>
        <v>15</v>
      </c>
      <c r="B44" s="888" t="s">
        <v>5301</v>
      </c>
      <c r="C44" s="885" t="s">
        <v>16</v>
      </c>
      <c r="D44" s="894">
        <v>1</v>
      </c>
      <c r="E44" s="1270"/>
      <c r="F44" s="896">
        <f>+D44*E44</f>
        <v>0</v>
      </c>
      <c r="G44" s="439"/>
      <c r="H44" s="439"/>
      <c r="I44" s="439"/>
      <c r="J44" s="439"/>
      <c r="K44" s="439"/>
      <c r="L44" s="439"/>
      <c r="M44" s="439"/>
      <c r="N44" s="439"/>
      <c r="O44" s="439"/>
      <c r="P44" s="439"/>
      <c r="Q44" s="439"/>
      <c r="R44" s="439"/>
      <c r="S44" s="439"/>
      <c r="T44" s="439"/>
      <c r="U44" s="439"/>
      <c r="V44" s="439"/>
      <c r="W44" s="439"/>
      <c r="X44" s="439"/>
      <c r="Y44" s="439"/>
      <c r="Z44" s="439"/>
      <c r="AA44" s="439"/>
      <c r="AB44" s="439"/>
      <c r="AC44" s="439"/>
      <c r="AD44" s="439"/>
      <c r="AE44" s="439"/>
      <c r="AF44" s="439"/>
      <c r="AG44" s="439"/>
      <c r="AH44" s="439"/>
      <c r="AI44" s="439"/>
      <c r="AJ44" s="439"/>
      <c r="AK44" s="439"/>
      <c r="AL44" s="439"/>
      <c r="AM44" s="439"/>
      <c r="AN44" s="439"/>
      <c r="AO44" s="439"/>
      <c r="AP44" s="439"/>
      <c r="AQ44" s="439"/>
      <c r="AR44" s="439"/>
      <c r="AS44" s="439"/>
      <c r="AT44" s="439"/>
      <c r="AU44" s="439"/>
      <c r="AV44" s="439"/>
      <c r="AW44" s="439"/>
      <c r="AX44" s="439"/>
      <c r="AY44" s="439"/>
      <c r="AZ44" s="439"/>
      <c r="BA44" s="439"/>
      <c r="BB44" s="439"/>
      <c r="BC44" s="439"/>
      <c r="BD44" s="439"/>
      <c r="BE44" s="439"/>
      <c r="BF44" s="439"/>
      <c r="BG44" s="439"/>
      <c r="BH44" s="439"/>
      <c r="BI44" s="439"/>
      <c r="BJ44" s="439"/>
      <c r="BK44" s="439"/>
      <c r="BL44" s="439"/>
      <c r="BM44" s="439"/>
      <c r="BN44" s="439"/>
      <c r="BO44" s="439"/>
      <c r="BP44" s="439"/>
      <c r="BQ44" s="439"/>
      <c r="BR44" s="439"/>
      <c r="BS44" s="439"/>
      <c r="BT44" s="439"/>
      <c r="BU44" s="439"/>
      <c r="BV44" s="439"/>
      <c r="BW44" s="439"/>
      <c r="BX44" s="439"/>
      <c r="BY44" s="439"/>
      <c r="BZ44" s="439"/>
      <c r="CA44" s="439"/>
      <c r="CB44" s="439"/>
      <c r="CC44" s="439"/>
      <c r="CD44" s="439"/>
      <c r="CE44" s="439"/>
      <c r="CF44" s="439"/>
      <c r="CG44" s="439"/>
      <c r="CH44" s="439"/>
      <c r="CI44" s="439"/>
      <c r="CJ44" s="439"/>
      <c r="CK44" s="439"/>
      <c r="CL44" s="439"/>
      <c r="CM44" s="439"/>
      <c r="CN44" s="439"/>
      <c r="CO44" s="439"/>
      <c r="CP44" s="439"/>
      <c r="CQ44" s="439"/>
      <c r="CR44" s="439"/>
      <c r="CS44" s="439"/>
      <c r="CT44" s="439"/>
      <c r="CU44" s="439"/>
      <c r="CV44" s="439"/>
      <c r="CW44" s="439"/>
      <c r="CX44" s="439"/>
      <c r="CY44" s="439"/>
      <c r="CZ44" s="439"/>
      <c r="DA44" s="439"/>
      <c r="DB44" s="439"/>
      <c r="DC44" s="439"/>
      <c r="DD44" s="439"/>
      <c r="DE44" s="439"/>
      <c r="DF44" s="439"/>
      <c r="DG44" s="439"/>
      <c r="DH44" s="439"/>
      <c r="DI44" s="439"/>
      <c r="DJ44" s="439"/>
      <c r="DK44" s="439"/>
      <c r="DL44" s="439"/>
      <c r="DM44" s="439"/>
      <c r="DN44" s="439"/>
      <c r="DO44" s="439"/>
      <c r="DP44" s="439"/>
      <c r="DQ44" s="439"/>
      <c r="DR44" s="439"/>
      <c r="DS44" s="439"/>
      <c r="DT44" s="439"/>
      <c r="DU44" s="439"/>
      <c r="DV44" s="439"/>
      <c r="DW44" s="439"/>
      <c r="DX44" s="439"/>
      <c r="DY44" s="439"/>
      <c r="DZ44" s="439"/>
      <c r="EA44" s="439"/>
      <c r="EB44" s="439"/>
      <c r="EC44" s="439"/>
      <c r="ED44" s="439"/>
      <c r="EE44" s="439"/>
      <c r="EF44" s="439"/>
      <c r="EG44" s="439"/>
      <c r="EH44" s="439"/>
      <c r="EI44" s="439"/>
      <c r="EJ44" s="439"/>
      <c r="EK44" s="439"/>
      <c r="EL44" s="439"/>
      <c r="EM44" s="439"/>
      <c r="EN44" s="439"/>
      <c r="EO44" s="439"/>
      <c r="EP44" s="439"/>
      <c r="EQ44" s="439"/>
      <c r="ER44" s="439"/>
      <c r="ES44" s="439"/>
      <c r="ET44" s="439"/>
      <c r="EU44" s="439"/>
      <c r="EV44" s="439"/>
      <c r="EW44" s="439"/>
      <c r="EX44" s="439"/>
      <c r="EY44" s="439"/>
      <c r="EZ44" s="439"/>
      <c r="FA44" s="439"/>
      <c r="FB44" s="439"/>
      <c r="FC44" s="439"/>
      <c r="FD44" s="439"/>
      <c r="FE44" s="439"/>
      <c r="FF44" s="439"/>
      <c r="FG44" s="439"/>
      <c r="FH44" s="439"/>
      <c r="FI44" s="439"/>
      <c r="FJ44" s="439"/>
      <c r="FK44" s="439"/>
      <c r="FL44" s="439"/>
      <c r="FM44" s="439"/>
      <c r="FN44" s="439"/>
      <c r="FO44" s="439"/>
      <c r="FP44" s="439"/>
      <c r="FQ44" s="439"/>
      <c r="FR44" s="439"/>
      <c r="FS44" s="439"/>
      <c r="FT44" s="439"/>
      <c r="FU44" s="439"/>
      <c r="FV44" s="439"/>
      <c r="FW44" s="439"/>
      <c r="FX44" s="439"/>
      <c r="FY44" s="439"/>
      <c r="FZ44" s="439"/>
      <c r="GA44" s="439"/>
      <c r="GB44" s="439"/>
      <c r="GC44" s="439"/>
      <c r="GD44" s="439"/>
      <c r="GE44" s="439"/>
      <c r="GF44" s="439"/>
      <c r="GG44" s="439"/>
      <c r="GH44" s="439"/>
      <c r="GI44" s="439"/>
      <c r="GJ44" s="439"/>
      <c r="GK44" s="439"/>
      <c r="GL44" s="439"/>
      <c r="GM44" s="439"/>
      <c r="GN44" s="439"/>
      <c r="GO44" s="439"/>
      <c r="GP44" s="439"/>
      <c r="GQ44" s="439"/>
      <c r="GR44" s="439"/>
      <c r="GS44" s="439"/>
      <c r="GT44" s="439"/>
      <c r="GU44" s="439"/>
      <c r="GV44" s="439"/>
      <c r="GW44" s="439"/>
      <c r="GX44" s="439"/>
      <c r="GY44" s="439"/>
      <c r="GZ44" s="439"/>
      <c r="HA44" s="439"/>
      <c r="HB44" s="439"/>
      <c r="HC44" s="439"/>
      <c r="HD44" s="439"/>
      <c r="HE44" s="439"/>
      <c r="HF44" s="439"/>
      <c r="HG44" s="439"/>
      <c r="HH44" s="439"/>
      <c r="HI44" s="439"/>
      <c r="HJ44" s="439"/>
      <c r="HK44" s="439"/>
      <c r="HL44" s="439"/>
      <c r="HM44" s="439"/>
      <c r="HN44" s="439"/>
      <c r="HO44" s="439"/>
      <c r="HP44" s="439"/>
      <c r="HQ44" s="439"/>
      <c r="HR44" s="439"/>
      <c r="HS44" s="439"/>
      <c r="HT44" s="439"/>
      <c r="HU44" s="439"/>
      <c r="HV44" s="439"/>
      <c r="HW44" s="439"/>
      <c r="HX44" s="439"/>
      <c r="HY44" s="439"/>
      <c r="HZ44" s="439"/>
      <c r="IA44" s="439"/>
      <c r="IB44" s="439"/>
      <c r="IC44" s="439"/>
      <c r="ID44" s="439"/>
      <c r="IE44" s="439"/>
      <c r="IF44" s="439"/>
      <c r="IG44" s="439"/>
      <c r="IH44" s="439"/>
      <c r="II44" s="439"/>
      <c r="IJ44" s="439"/>
      <c r="IK44" s="439"/>
      <c r="IL44" s="439"/>
      <c r="IM44" s="439"/>
      <c r="IN44" s="439"/>
      <c r="IO44" s="439"/>
      <c r="IP44" s="439"/>
      <c r="IQ44" s="439"/>
      <c r="IR44" s="439"/>
      <c r="IS44" s="439"/>
      <c r="IT44" s="439"/>
      <c r="IU44" s="439"/>
      <c r="IV44" s="439"/>
      <c r="IW44" s="439"/>
      <c r="IX44" s="439"/>
      <c r="IY44" s="439"/>
      <c r="IZ44" s="439"/>
      <c r="JA44" s="439"/>
      <c r="JB44" s="439"/>
      <c r="JC44" s="439"/>
      <c r="JD44" s="439"/>
      <c r="JE44" s="439"/>
      <c r="JF44" s="439"/>
      <c r="JG44" s="439"/>
      <c r="JH44" s="439"/>
      <c r="JI44" s="439"/>
      <c r="JJ44" s="439"/>
      <c r="JK44" s="439"/>
      <c r="JL44" s="439"/>
      <c r="JM44" s="439"/>
      <c r="JN44" s="439"/>
      <c r="JO44" s="439"/>
      <c r="JP44" s="439"/>
      <c r="JQ44" s="439"/>
      <c r="JR44" s="439"/>
      <c r="JS44" s="439"/>
      <c r="JT44" s="439"/>
      <c r="JU44" s="439"/>
      <c r="JV44" s="439"/>
      <c r="JW44" s="439"/>
      <c r="JX44" s="439"/>
      <c r="JY44" s="439"/>
      <c r="JZ44" s="439"/>
      <c r="KA44" s="439"/>
      <c r="KB44" s="439"/>
      <c r="KC44" s="439"/>
      <c r="KD44" s="439"/>
      <c r="KE44" s="439"/>
      <c r="KF44" s="439"/>
      <c r="KG44" s="439"/>
      <c r="KH44" s="439"/>
      <c r="KI44" s="439"/>
      <c r="KJ44" s="439"/>
      <c r="KK44" s="439"/>
      <c r="KL44" s="439"/>
      <c r="KM44" s="439"/>
      <c r="KN44" s="439"/>
      <c r="KO44" s="439"/>
      <c r="KP44" s="439"/>
      <c r="KQ44" s="439"/>
      <c r="KR44" s="439"/>
      <c r="KS44" s="439"/>
      <c r="KT44" s="439"/>
      <c r="KU44" s="439"/>
      <c r="KV44" s="439"/>
      <c r="KW44" s="439"/>
      <c r="KX44" s="439"/>
      <c r="KY44" s="439"/>
      <c r="KZ44" s="439"/>
      <c r="LA44" s="439"/>
      <c r="LB44" s="439"/>
      <c r="LC44" s="439"/>
      <c r="LD44" s="439"/>
      <c r="LE44" s="439"/>
      <c r="LF44" s="439"/>
      <c r="LG44" s="439"/>
      <c r="LH44" s="439"/>
      <c r="LI44" s="439"/>
      <c r="LJ44" s="439"/>
      <c r="LK44" s="439"/>
      <c r="LL44" s="439"/>
      <c r="LM44" s="439"/>
      <c r="LN44" s="439"/>
      <c r="LO44" s="439"/>
      <c r="LP44" s="439"/>
      <c r="LQ44" s="439"/>
      <c r="LR44" s="439"/>
      <c r="LS44" s="439"/>
      <c r="LT44" s="439"/>
      <c r="LU44" s="439"/>
      <c r="LV44" s="439"/>
      <c r="LW44" s="439"/>
      <c r="LX44" s="439"/>
      <c r="LY44" s="439"/>
      <c r="LZ44" s="439"/>
      <c r="MA44" s="439"/>
      <c r="MB44" s="439"/>
      <c r="MC44" s="439"/>
      <c r="MD44" s="439"/>
      <c r="ME44" s="439"/>
      <c r="MF44" s="439"/>
      <c r="MG44" s="439"/>
      <c r="MH44" s="439"/>
      <c r="MI44" s="439"/>
      <c r="MJ44" s="439"/>
      <c r="MK44" s="439"/>
      <c r="ML44" s="439"/>
      <c r="MM44" s="439"/>
      <c r="MN44" s="439"/>
      <c r="MO44" s="439"/>
      <c r="MP44" s="439"/>
      <c r="MQ44" s="439"/>
      <c r="MR44" s="439"/>
      <c r="MS44" s="439"/>
      <c r="MT44" s="439"/>
      <c r="MU44" s="439"/>
      <c r="MV44" s="439"/>
      <c r="MW44" s="439"/>
      <c r="MX44" s="439"/>
      <c r="MY44" s="439"/>
      <c r="MZ44" s="439"/>
      <c r="NA44" s="439"/>
      <c r="NB44" s="439"/>
      <c r="NC44" s="439"/>
      <c r="ND44" s="439"/>
      <c r="NE44" s="439"/>
      <c r="NF44" s="439"/>
      <c r="NG44" s="439"/>
      <c r="NH44" s="439"/>
      <c r="NI44" s="439"/>
      <c r="NJ44" s="439"/>
      <c r="NK44" s="439"/>
      <c r="NL44" s="439"/>
      <c r="NM44" s="439"/>
      <c r="NN44" s="439"/>
      <c r="NO44" s="439"/>
      <c r="NP44" s="439"/>
      <c r="NQ44" s="439"/>
      <c r="NR44" s="439"/>
      <c r="NS44" s="439"/>
      <c r="NT44" s="439"/>
      <c r="NU44" s="439"/>
      <c r="NV44" s="439"/>
      <c r="NW44" s="439"/>
      <c r="NX44" s="439"/>
      <c r="NY44" s="439"/>
      <c r="NZ44" s="439"/>
      <c r="OA44" s="439"/>
      <c r="OB44" s="439"/>
      <c r="OC44" s="439"/>
      <c r="OD44" s="439"/>
      <c r="OE44" s="439"/>
      <c r="OF44" s="439"/>
      <c r="OG44" s="439"/>
      <c r="OH44" s="439"/>
      <c r="OI44" s="439"/>
      <c r="OJ44" s="439"/>
      <c r="OK44" s="439"/>
      <c r="OL44" s="439"/>
      <c r="OM44" s="439"/>
      <c r="ON44" s="439"/>
      <c r="OO44" s="439"/>
      <c r="OP44" s="439"/>
      <c r="OQ44" s="439"/>
      <c r="OR44" s="439"/>
      <c r="OS44" s="439"/>
      <c r="OT44" s="439"/>
      <c r="OU44" s="439"/>
      <c r="OV44" s="439"/>
      <c r="OW44" s="439"/>
      <c r="OX44" s="439"/>
      <c r="OY44" s="439"/>
      <c r="OZ44" s="439"/>
      <c r="PA44" s="439"/>
      <c r="PB44" s="439"/>
      <c r="PC44" s="439"/>
      <c r="PD44" s="439"/>
      <c r="PE44" s="439"/>
      <c r="PF44" s="439"/>
      <c r="PG44" s="439"/>
      <c r="PH44" s="439"/>
      <c r="PI44" s="439"/>
      <c r="PJ44" s="439"/>
      <c r="PK44" s="439"/>
      <c r="PL44" s="439"/>
      <c r="PM44" s="439"/>
      <c r="PN44" s="439"/>
      <c r="PO44" s="439"/>
      <c r="PP44" s="439"/>
      <c r="PQ44" s="439"/>
      <c r="PR44" s="439"/>
      <c r="PS44" s="439"/>
      <c r="PT44" s="439"/>
      <c r="PU44" s="439"/>
      <c r="PV44" s="439"/>
      <c r="PW44" s="439"/>
      <c r="PX44" s="439"/>
      <c r="PY44" s="439"/>
      <c r="PZ44" s="439"/>
      <c r="QA44" s="439"/>
      <c r="QB44" s="439"/>
      <c r="QC44" s="439"/>
      <c r="QD44" s="439"/>
      <c r="QE44" s="439"/>
      <c r="QF44" s="439"/>
      <c r="QG44" s="439"/>
      <c r="QH44" s="439"/>
      <c r="QI44" s="439"/>
      <c r="QJ44" s="439"/>
      <c r="QK44" s="439"/>
      <c r="QL44" s="439"/>
      <c r="QM44" s="439"/>
      <c r="QN44" s="439"/>
      <c r="QO44" s="439"/>
      <c r="QP44" s="439"/>
      <c r="QQ44" s="439"/>
      <c r="QR44" s="439"/>
      <c r="QS44" s="439"/>
      <c r="QT44" s="439"/>
      <c r="QU44" s="439"/>
      <c r="QV44" s="439"/>
      <c r="QW44" s="439"/>
      <c r="QX44" s="439"/>
      <c r="QY44" s="439"/>
      <c r="QZ44" s="439"/>
      <c r="RA44" s="439"/>
      <c r="RB44" s="439"/>
      <c r="RC44" s="439"/>
      <c r="RD44" s="439"/>
      <c r="RE44" s="439"/>
      <c r="RF44" s="439"/>
      <c r="RG44" s="439"/>
      <c r="RH44" s="439"/>
      <c r="RI44" s="439"/>
      <c r="RJ44" s="439"/>
      <c r="RK44" s="439"/>
      <c r="RL44" s="439"/>
      <c r="RM44" s="439"/>
      <c r="RN44" s="439"/>
      <c r="RO44" s="439"/>
      <c r="RP44" s="439"/>
      <c r="RQ44" s="439"/>
      <c r="RR44" s="439"/>
      <c r="RS44" s="439"/>
      <c r="RT44" s="439"/>
      <c r="RU44" s="439"/>
      <c r="RV44" s="439"/>
      <c r="RW44" s="439"/>
      <c r="RX44" s="439"/>
      <c r="RY44" s="439"/>
      <c r="RZ44" s="439"/>
      <c r="SA44" s="439"/>
      <c r="SB44" s="439"/>
      <c r="SC44" s="439"/>
      <c r="SD44" s="439"/>
      <c r="SE44" s="439"/>
      <c r="SF44" s="439"/>
      <c r="SG44" s="439"/>
      <c r="SH44" s="439"/>
      <c r="SI44" s="439"/>
      <c r="SJ44" s="439"/>
      <c r="SK44" s="439"/>
      <c r="SL44" s="439"/>
      <c r="SM44" s="439"/>
      <c r="SN44" s="439"/>
      <c r="SO44" s="439"/>
      <c r="SP44" s="439"/>
      <c r="SQ44" s="439"/>
      <c r="SR44" s="439"/>
      <c r="SS44" s="439"/>
      <c r="ST44" s="439"/>
      <c r="SU44" s="439"/>
      <c r="SV44" s="439"/>
      <c r="SW44" s="439"/>
      <c r="SX44" s="439"/>
      <c r="SY44" s="439"/>
      <c r="SZ44" s="439"/>
      <c r="TA44" s="439"/>
      <c r="TB44" s="439"/>
      <c r="TC44" s="439"/>
      <c r="TD44" s="439"/>
      <c r="TE44" s="439"/>
      <c r="TF44" s="439"/>
      <c r="TG44" s="439"/>
      <c r="TH44" s="439"/>
      <c r="TI44" s="439"/>
      <c r="TJ44" s="439"/>
      <c r="TK44" s="439"/>
      <c r="TL44" s="439"/>
      <c r="TM44" s="439"/>
      <c r="TN44" s="439"/>
      <c r="TO44" s="439"/>
      <c r="TP44" s="439"/>
      <c r="TQ44" s="439"/>
      <c r="TR44" s="439"/>
      <c r="TS44" s="439"/>
      <c r="TT44" s="439"/>
      <c r="TU44" s="439"/>
      <c r="TV44" s="439"/>
      <c r="TW44" s="439"/>
      <c r="TX44" s="439"/>
      <c r="TY44" s="439"/>
      <c r="TZ44" s="439"/>
      <c r="UA44" s="439"/>
      <c r="UB44" s="439"/>
      <c r="UC44" s="439"/>
      <c r="UD44" s="439"/>
      <c r="UE44" s="439"/>
      <c r="UF44" s="439"/>
      <c r="UG44" s="439"/>
      <c r="UH44" s="439"/>
      <c r="UI44" s="439"/>
      <c r="UJ44" s="439"/>
      <c r="UK44" s="439"/>
      <c r="UL44" s="439"/>
      <c r="UM44" s="439"/>
      <c r="UN44" s="439"/>
      <c r="UO44" s="439"/>
      <c r="UP44" s="439"/>
      <c r="UQ44" s="439"/>
      <c r="UR44" s="439"/>
      <c r="US44" s="439"/>
      <c r="UT44" s="439"/>
      <c r="UU44" s="439"/>
      <c r="UV44" s="439"/>
      <c r="UW44" s="439"/>
      <c r="UX44" s="439"/>
      <c r="UY44" s="439"/>
      <c r="UZ44" s="439"/>
      <c r="VA44" s="439"/>
      <c r="VB44" s="439"/>
      <c r="VC44" s="439"/>
      <c r="VD44" s="439"/>
      <c r="VE44" s="439"/>
      <c r="VF44" s="439"/>
      <c r="VG44" s="439"/>
      <c r="VH44" s="439"/>
      <c r="VI44" s="439"/>
      <c r="VJ44" s="439"/>
      <c r="VK44" s="439"/>
      <c r="VL44" s="439"/>
      <c r="VM44" s="439"/>
      <c r="VN44" s="439"/>
      <c r="VO44" s="439"/>
      <c r="VP44" s="439"/>
      <c r="VQ44" s="439"/>
      <c r="VR44" s="439"/>
      <c r="VS44" s="439"/>
      <c r="VT44" s="439"/>
      <c r="VU44" s="439"/>
      <c r="VV44" s="439"/>
      <c r="VW44" s="439"/>
      <c r="VX44" s="439"/>
      <c r="VY44" s="439"/>
      <c r="VZ44" s="439"/>
      <c r="WA44" s="439"/>
      <c r="WB44" s="439"/>
      <c r="WC44" s="439"/>
      <c r="WD44" s="439"/>
      <c r="WE44" s="439"/>
      <c r="WF44" s="439"/>
      <c r="WG44" s="439"/>
      <c r="WH44" s="439"/>
      <c r="WI44" s="439"/>
      <c r="WJ44" s="439"/>
      <c r="WK44" s="439"/>
      <c r="WL44" s="439"/>
      <c r="WM44" s="439"/>
      <c r="WN44" s="439"/>
      <c r="WO44" s="439"/>
      <c r="WP44" s="439"/>
      <c r="WQ44" s="439"/>
      <c r="WR44" s="439"/>
      <c r="WS44" s="439"/>
      <c r="WT44" s="439"/>
      <c r="WU44" s="439"/>
      <c r="WV44" s="439"/>
      <c r="WW44" s="439"/>
      <c r="WX44" s="439"/>
      <c r="WY44" s="439"/>
      <c r="WZ44" s="439"/>
      <c r="XA44" s="439"/>
      <c r="XB44" s="439"/>
      <c r="XC44" s="439"/>
      <c r="XD44" s="439"/>
      <c r="XE44" s="439"/>
      <c r="XF44" s="439"/>
      <c r="XG44" s="439"/>
      <c r="XH44" s="439"/>
      <c r="XI44" s="439"/>
      <c r="XJ44" s="439"/>
      <c r="XK44" s="439"/>
      <c r="XL44" s="439"/>
      <c r="XM44" s="439"/>
      <c r="XN44" s="439"/>
      <c r="XO44" s="439"/>
      <c r="XP44" s="439"/>
      <c r="XQ44" s="439"/>
      <c r="XR44" s="439"/>
      <c r="XS44" s="439"/>
      <c r="XT44" s="439"/>
      <c r="XU44" s="439"/>
      <c r="XV44" s="439"/>
      <c r="XW44" s="439"/>
      <c r="XX44" s="439"/>
      <c r="XY44" s="439"/>
      <c r="XZ44" s="439"/>
      <c r="YA44" s="439"/>
      <c r="YB44" s="439"/>
      <c r="YC44" s="439"/>
      <c r="YD44" s="439"/>
      <c r="YE44" s="439"/>
      <c r="YF44" s="439"/>
      <c r="YG44" s="439"/>
      <c r="YH44" s="439"/>
      <c r="YI44" s="439"/>
      <c r="YJ44" s="439"/>
      <c r="YK44" s="439"/>
      <c r="YL44" s="439"/>
      <c r="YM44" s="439"/>
      <c r="YN44" s="439"/>
      <c r="YO44" s="439"/>
      <c r="YP44" s="439"/>
      <c r="YQ44" s="439"/>
      <c r="YR44" s="439"/>
      <c r="YS44" s="439"/>
      <c r="YT44" s="439"/>
      <c r="YU44" s="439"/>
      <c r="YV44" s="439"/>
      <c r="YW44" s="439"/>
      <c r="YX44" s="439"/>
      <c r="YY44" s="439"/>
      <c r="YZ44" s="439"/>
      <c r="ZA44" s="439"/>
      <c r="ZB44" s="439"/>
      <c r="ZC44" s="439"/>
      <c r="ZD44" s="439"/>
      <c r="ZE44" s="439"/>
      <c r="ZF44" s="439"/>
      <c r="ZG44" s="439"/>
      <c r="ZH44" s="439"/>
      <c r="ZI44" s="439"/>
      <c r="ZJ44" s="439"/>
      <c r="ZK44" s="439"/>
      <c r="ZL44" s="439"/>
      <c r="ZM44" s="439"/>
      <c r="ZN44" s="439"/>
      <c r="ZO44" s="439"/>
      <c r="ZP44" s="439"/>
      <c r="ZQ44" s="439"/>
      <c r="ZR44" s="439"/>
      <c r="ZS44" s="439"/>
      <c r="ZT44" s="439"/>
      <c r="ZU44" s="439"/>
      <c r="ZV44" s="439"/>
      <c r="ZW44" s="439"/>
      <c r="ZX44" s="439"/>
      <c r="ZY44" s="439"/>
      <c r="ZZ44" s="439"/>
      <c r="AAA44" s="439"/>
      <c r="AAB44" s="439"/>
      <c r="AAC44" s="439"/>
      <c r="AAD44" s="439"/>
      <c r="AAE44" s="439"/>
      <c r="AAF44" s="439"/>
      <c r="AAG44" s="439"/>
      <c r="AAH44" s="439"/>
      <c r="AAI44" s="439"/>
      <c r="AAJ44" s="439"/>
      <c r="AAK44" s="439"/>
      <c r="AAL44" s="439"/>
      <c r="AAM44" s="439"/>
      <c r="AAN44" s="439"/>
      <c r="AAO44" s="439"/>
      <c r="AAP44" s="439"/>
      <c r="AAQ44" s="439"/>
      <c r="AAR44" s="439"/>
      <c r="AAS44" s="439"/>
      <c r="AAT44" s="439"/>
      <c r="AAU44" s="439"/>
      <c r="AAV44" s="439"/>
      <c r="AAW44" s="439"/>
      <c r="AAX44" s="439"/>
      <c r="AAY44" s="439"/>
      <c r="AAZ44" s="439"/>
      <c r="ABA44" s="439"/>
      <c r="ABB44" s="439"/>
      <c r="ABC44" s="439"/>
      <c r="ABD44" s="439"/>
      <c r="ABE44" s="439"/>
      <c r="ABF44" s="439"/>
      <c r="ABG44" s="439"/>
      <c r="ABH44" s="439"/>
      <c r="ABI44" s="439"/>
      <c r="ABJ44" s="439"/>
      <c r="ABK44" s="439"/>
      <c r="ABL44" s="439"/>
      <c r="ABM44" s="439"/>
      <c r="ABN44" s="439"/>
      <c r="ABO44" s="439"/>
      <c r="ABP44" s="439"/>
      <c r="ABQ44" s="439"/>
      <c r="ABR44" s="439"/>
      <c r="ABS44" s="439"/>
      <c r="ABT44" s="439"/>
      <c r="ABU44" s="439"/>
      <c r="ABV44" s="439"/>
      <c r="ABW44" s="439"/>
      <c r="ABX44" s="439"/>
      <c r="ABY44" s="439"/>
      <c r="ABZ44" s="439"/>
      <c r="ACA44" s="439"/>
      <c r="ACB44" s="439"/>
      <c r="ACC44" s="439"/>
      <c r="ACD44" s="439"/>
      <c r="ACE44" s="439"/>
      <c r="ACF44" s="439"/>
      <c r="ACG44" s="439"/>
      <c r="ACH44" s="439"/>
      <c r="ACI44" s="439"/>
      <c r="ACJ44" s="439"/>
      <c r="ACK44" s="439"/>
      <c r="ACL44" s="439"/>
      <c r="ACM44" s="439"/>
      <c r="ACN44" s="439"/>
      <c r="ACO44" s="439"/>
      <c r="ACP44" s="439"/>
      <c r="ACQ44" s="439"/>
      <c r="ACR44" s="439"/>
      <c r="ACS44" s="439"/>
      <c r="ACT44" s="439"/>
      <c r="ACU44" s="439"/>
      <c r="ACV44" s="439"/>
      <c r="ACW44" s="439"/>
      <c r="ACX44" s="439"/>
      <c r="ACY44" s="439"/>
      <c r="ACZ44" s="439"/>
      <c r="ADA44" s="439"/>
      <c r="ADB44" s="439"/>
      <c r="ADC44" s="439"/>
      <c r="ADD44" s="439"/>
      <c r="ADE44" s="439"/>
      <c r="ADF44" s="439"/>
      <c r="ADG44" s="439"/>
      <c r="ADH44" s="439"/>
      <c r="ADI44" s="439"/>
      <c r="ADJ44" s="439"/>
      <c r="ADK44" s="439"/>
      <c r="ADL44" s="439"/>
      <c r="ADM44" s="439"/>
      <c r="ADN44" s="439"/>
      <c r="ADO44" s="439"/>
      <c r="ADP44" s="439"/>
      <c r="ADQ44" s="439"/>
      <c r="ADR44" s="439"/>
      <c r="ADS44" s="439"/>
      <c r="ADT44" s="439"/>
      <c r="ADU44" s="439"/>
      <c r="ADV44" s="439"/>
      <c r="ADW44" s="439"/>
      <c r="ADX44" s="439"/>
      <c r="ADY44" s="439"/>
      <c r="ADZ44" s="439"/>
      <c r="AEA44" s="439"/>
      <c r="AEB44" s="439"/>
      <c r="AEC44" s="439"/>
      <c r="AED44" s="439"/>
      <c r="AEE44" s="439"/>
      <c r="AEF44" s="439"/>
      <c r="AEG44" s="439"/>
      <c r="AEH44" s="439"/>
      <c r="AEI44" s="439"/>
      <c r="AEJ44" s="439"/>
      <c r="AEK44" s="439"/>
      <c r="AEL44" s="439"/>
      <c r="AEM44" s="439"/>
      <c r="AEN44" s="439"/>
      <c r="AEO44" s="439"/>
      <c r="AEP44" s="439"/>
      <c r="AEQ44" s="439"/>
      <c r="AER44" s="439"/>
      <c r="AES44" s="439"/>
      <c r="AET44" s="439"/>
      <c r="AEU44" s="439"/>
      <c r="AEV44" s="439"/>
      <c r="AEW44" s="439"/>
      <c r="AEX44" s="439"/>
      <c r="AEY44" s="439"/>
      <c r="AEZ44" s="439"/>
      <c r="AFA44" s="439"/>
      <c r="AFB44" s="439"/>
      <c r="AFC44" s="439"/>
      <c r="AFD44" s="439"/>
      <c r="AFE44" s="439"/>
      <c r="AFF44" s="439"/>
      <c r="AFG44" s="439"/>
      <c r="AFH44" s="439"/>
      <c r="AFI44" s="439"/>
      <c r="AFJ44" s="439"/>
      <c r="AFK44" s="439"/>
      <c r="AFL44" s="439"/>
      <c r="AFM44" s="439"/>
      <c r="AFN44" s="439"/>
      <c r="AFO44" s="439"/>
      <c r="AFP44" s="439"/>
      <c r="AFQ44" s="439"/>
      <c r="AFR44" s="439"/>
      <c r="AFS44" s="439"/>
      <c r="AFT44" s="439"/>
      <c r="AFU44" s="439"/>
      <c r="AFV44" s="439"/>
      <c r="AFW44" s="439"/>
      <c r="AFX44" s="439"/>
      <c r="AFY44" s="439"/>
      <c r="AFZ44" s="439"/>
      <c r="AGA44" s="439"/>
      <c r="AGB44" s="439"/>
      <c r="AGC44" s="439"/>
      <c r="AGD44" s="439"/>
      <c r="AGE44" s="439"/>
      <c r="AGF44" s="439"/>
      <c r="AGG44" s="439"/>
      <c r="AGH44" s="439"/>
      <c r="AGI44" s="439"/>
      <c r="AGJ44" s="439"/>
      <c r="AGK44" s="439"/>
      <c r="AGL44" s="439"/>
      <c r="AGM44" s="439"/>
      <c r="AGN44" s="439"/>
      <c r="AGO44" s="439"/>
      <c r="AGP44" s="439"/>
      <c r="AGQ44" s="439"/>
      <c r="AGR44" s="439"/>
      <c r="AGS44" s="439"/>
      <c r="AGT44" s="439"/>
      <c r="AGU44" s="439"/>
      <c r="AGV44" s="439"/>
      <c r="AGW44" s="439"/>
      <c r="AGX44" s="439"/>
      <c r="AGY44" s="439"/>
      <c r="AGZ44" s="439"/>
      <c r="AHA44" s="439"/>
      <c r="AHB44" s="439"/>
      <c r="AHC44" s="439"/>
      <c r="AHD44" s="439"/>
      <c r="AHE44" s="439"/>
      <c r="AHF44" s="439"/>
      <c r="AHG44" s="439"/>
      <c r="AHH44" s="439"/>
      <c r="AHI44" s="439"/>
      <c r="AHJ44" s="439"/>
      <c r="AHK44" s="439"/>
      <c r="AHL44" s="439"/>
      <c r="AHM44" s="439"/>
      <c r="AHN44" s="439"/>
      <c r="AHO44" s="439"/>
      <c r="AHP44" s="439"/>
      <c r="AHQ44" s="439"/>
      <c r="AHR44" s="439"/>
      <c r="AHS44" s="439"/>
      <c r="AHT44" s="439"/>
      <c r="AHU44" s="439"/>
      <c r="AHV44" s="439"/>
      <c r="AHW44" s="439"/>
      <c r="AHX44" s="439"/>
      <c r="AHY44" s="439"/>
      <c r="AHZ44" s="439"/>
      <c r="AIA44" s="439"/>
      <c r="AIB44" s="439"/>
      <c r="AIC44" s="439"/>
      <c r="AID44" s="439"/>
      <c r="AIE44" s="439"/>
      <c r="AIF44" s="439"/>
      <c r="AIG44" s="439"/>
      <c r="AIH44" s="439"/>
      <c r="AII44" s="439"/>
      <c r="AIJ44" s="439"/>
      <c r="AIK44" s="439"/>
      <c r="AIL44" s="439"/>
      <c r="AIM44" s="439"/>
      <c r="AIN44" s="439"/>
      <c r="AIO44" s="439"/>
      <c r="AIP44" s="439"/>
      <c r="AIQ44" s="439"/>
      <c r="AIR44" s="439"/>
      <c r="AIS44" s="439"/>
      <c r="AIT44" s="439"/>
      <c r="AIU44" s="439"/>
      <c r="AIV44" s="439"/>
      <c r="AIW44" s="439"/>
      <c r="AIX44" s="439"/>
      <c r="AIY44" s="439"/>
      <c r="AIZ44" s="439"/>
      <c r="AJA44" s="439"/>
      <c r="AJB44" s="439"/>
      <c r="AJC44" s="439"/>
      <c r="AJD44" s="439"/>
      <c r="AJE44" s="439"/>
      <c r="AJF44" s="439"/>
      <c r="AJG44" s="439"/>
      <c r="AJH44" s="439"/>
      <c r="AJI44" s="439"/>
      <c r="AJJ44" s="439"/>
      <c r="AJK44" s="439"/>
      <c r="AJL44" s="439"/>
      <c r="AJM44" s="439"/>
      <c r="AJN44" s="439"/>
      <c r="AJO44" s="439"/>
      <c r="AJP44" s="439"/>
      <c r="AJQ44" s="439"/>
      <c r="AJR44" s="439"/>
      <c r="AJS44" s="439"/>
      <c r="AJT44" s="439"/>
      <c r="AJU44" s="439"/>
      <c r="AJV44" s="439"/>
      <c r="AJW44" s="439"/>
      <c r="AJX44" s="439"/>
      <c r="AJY44" s="439"/>
      <c r="AJZ44" s="439"/>
      <c r="AKA44" s="439"/>
      <c r="AKB44" s="439"/>
      <c r="AKC44" s="439"/>
      <c r="AKD44" s="439"/>
      <c r="AKE44" s="439"/>
      <c r="AKF44" s="439"/>
      <c r="AKG44" s="439"/>
      <c r="AKH44" s="439"/>
      <c r="AKI44" s="439"/>
      <c r="AKJ44" s="439"/>
      <c r="AKK44" s="439"/>
      <c r="AKL44" s="439"/>
      <c r="AKM44" s="439"/>
      <c r="AKN44" s="439"/>
      <c r="AKO44" s="439"/>
      <c r="AKP44" s="439"/>
      <c r="AKQ44" s="439"/>
      <c r="AKR44" s="439"/>
      <c r="AKS44" s="439"/>
      <c r="AKT44" s="439"/>
      <c r="AKU44" s="439"/>
      <c r="AKV44" s="439"/>
      <c r="AKW44" s="439"/>
      <c r="AKX44" s="439"/>
      <c r="AKY44" s="439"/>
      <c r="AKZ44" s="439"/>
      <c r="ALA44" s="439"/>
      <c r="ALB44" s="439"/>
      <c r="ALC44" s="439"/>
      <c r="ALD44" s="439"/>
      <c r="ALE44" s="439"/>
      <c r="ALF44" s="439"/>
      <c r="ALG44" s="439"/>
      <c r="ALH44" s="439"/>
      <c r="ALI44" s="439"/>
      <c r="ALJ44" s="439"/>
      <c r="ALK44" s="439"/>
      <c r="ALL44" s="439"/>
      <c r="ALM44" s="439"/>
      <c r="ALN44" s="439"/>
      <c r="ALO44" s="439"/>
      <c r="ALP44" s="439"/>
      <c r="ALQ44" s="439"/>
      <c r="ALR44" s="439"/>
      <c r="ALS44" s="439"/>
      <c r="ALT44" s="439"/>
      <c r="ALU44" s="439"/>
      <c r="ALV44" s="439"/>
      <c r="ALW44" s="439"/>
      <c r="ALX44" s="439"/>
      <c r="ALY44" s="439"/>
      <c r="ALZ44" s="439"/>
      <c r="AMA44" s="439"/>
      <c r="AMB44" s="439"/>
      <c r="AMC44" s="439"/>
      <c r="AMD44" s="439"/>
      <c r="AME44" s="439"/>
      <c r="AMF44" s="439"/>
      <c r="AMG44" s="439"/>
      <c r="AMH44" s="439"/>
      <c r="AMI44" s="439"/>
      <c r="AMJ44" s="439"/>
    </row>
    <row r="45" spans="1:1024" customFormat="1">
      <c r="A45" s="900"/>
      <c r="B45" s="901"/>
      <c r="C45" s="885"/>
      <c r="D45" s="894"/>
      <c r="E45" s="1270"/>
      <c r="F45" s="896"/>
      <c r="G45" s="439"/>
      <c r="H45" s="439"/>
      <c r="I45" s="439"/>
      <c r="J45" s="439"/>
      <c r="K45" s="439"/>
      <c r="L45" s="439"/>
      <c r="M45" s="439"/>
      <c r="N45" s="439"/>
      <c r="O45" s="439"/>
      <c r="P45" s="439"/>
      <c r="Q45" s="439"/>
      <c r="R45" s="439"/>
      <c r="S45" s="439"/>
      <c r="T45" s="439"/>
      <c r="U45" s="439"/>
      <c r="V45" s="439"/>
      <c r="W45" s="439"/>
      <c r="X45" s="439"/>
      <c r="Y45" s="439"/>
      <c r="Z45" s="439"/>
      <c r="AA45" s="439"/>
      <c r="AB45" s="439"/>
      <c r="AC45" s="439"/>
      <c r="AD45" s="439"/>
      <c r="AE45" s="439"/>
      <c r="AF45" s="439"/>
      <c r="AG45" s="439"/>
      <c r="AH45" s="439"/>
      <c r="AI45" s="439"/>
      <c r="AJ45" s="439"/>
      <c r="AK45" s="439"/>
      <c r="AL45" s="439"/>
      <c r="AM45" s="439"/>
      <c r="AN45" s="439"/>
      <c r="AO45" s="439"/>
      <c r="AP45" s="439"/>
      <c r="AQ45" s="439"/>
      <c r="AR45" s="439"/>
      <c r="AS45" s="439"/>
      <c r="AT45" s="439"/>
      <c r="AU45" s="439"/>
      <c r="AV45" s="439"/>
      <c r="AW45" s="439"/>
      <c r="AX45" s="439"/>
      <c r="AY45" s="439"/>
      <c r="AZ45" s="439"/>
      <c r="BA45" s="439"/>
      <c r="BB45" s="439"/>
      <c r="BC45" s="439"/>
      <c r="BD45" s="439"/>
      <c r="BE45" s="439"/>
      <c r="BF45" s="439"/>
      <c r="BG45" s="439"/>
      <c r="BH45" s="439"/>
      <c r="BI45" s="439"/>
      <c r="BJ45" s="439"/>
      <c r="BK45" s="439"/>
      <c r="BL45" s="439"/>
      <c r="BM45" s="439"/>
      <c r="BN45" s="439"/>
      <c r="BO45" s="439"/>
      <c r="BP45" s="439"/>
      <c r="BQ45" s="439"/>
      <c r="BR45" s="439"/>
      <c r="BS45" s="439"/>
      <c r="BT45" s="439"/>
      <c r="BU45" s="439"/>
      <c r="BV45" s="439"/>
      <c r="BW45" s="439"/>
      <c r="BX45" s="439"/>
      <c r="BY45" s="439"/>
      <c r="BZ45" s="439"/>
      <c r="CA45" s="439"/>
      <c r="CB45" s="439"/>
      <c r="CC45" s="439"/>
      <c r="CD45" s="439"/>
      <c r="CE45" s="439"/>
      <c r="CF45" s="439"/>
      <c r="CG45" s="439"/>
      <c r="CH45" s="439"/>
      <c r="CI45" s="439"/>
      <c r="CJ45" s="439"/>
      <c r="CK45" s="439"/>
      <c r="CL45" s="439"/>
      <c r="CM45" s="439"/>
      <c r="CN45" s="439"/>
      <c r="CO45" s="439"/>
      <c r="CP45" s="439"/>
      <c r="CQ45" s="439"/>
      <c r="CR45" s="439"/>
      <c r="CS45" s="439"/>
      <c r="CT45" s="439"/>
      <c r="CU45" s="439"/>
      <c r="CV45" s="439"/>
      <c r="CW45" s="439"/>
      <c r="CX45" s="439"/>
      <c r="CY45" s="439"/>
      <c r="CZ45" s="439"/>
      <c r="DA45" s="439"/>
      <c r="DB45" s="439"/>
      <c r="DC45" s="439"/>
      <c r="DD45" s="439"/>
      <c r="DE45" s="439"/>
      <c r="DF45" s="439"/>
      <c r="DG45" s="439"/>
      <c r="DH45" s="439"/>
      <c r="DI45" s="439"/>
      <c r="DJ45" s="439"/>
      <c r="DK45" s="439"/>
      <c r="DL45" s="439"/>
      <c r="DM45" s="439"/>
      <c r="DN45" s="439"/>
      <c r="DO45" s="439"/>
      <c r="DP45" s="439"/>
      <c r="DQ45" s="439"/>
      <c r="DR45" s="439"/>
      <c r="DS45" s="439"/>
      <c r="DT45" s="439"/>
      <c r="DU45" s="439"/>
      <c r="DV45" s="439"/>
      <c r="DW45" s="439"/>
      <c r="DX45" s="439"/>
      <c r="DY45" s="439"/>
      <c r="DZ45" s="439"/>
      <c r="EA45" s="439"/>
      <c r="EB45" s="439"/>
      <c r="EC45" s="439"/>
      <c r="ED45" s="439"/>
      <c r="EE45" s="439"/>
      <c r="EF45" s="439"/>
      <c r="EG45" s="439"/>
      <c r="EH45" s="439"/>
      <c r="EI45" s="439"/>
      <c r="EJ45" s="439"/>
      <c r="EK45" s="439"/>
      <c r="EL45" s="439"/>
      <c r="EM45" s="439"/>
      <c r="EN45" s="439"/>
      <c r="EO45" s="439"/>
      <c r="EP45" s="439"/>
      <c r="EQ45" s="439"/>
      <c r="ER45" s="439"/>
      <c r="ES45" s="439"/>
      <c r="ET45" s="439"/>
      <c r="EU45" s="439"/>
      <c r="EV45" s="439"/>
      <c r="EW45" s="439"/>
      <c r="EX45" s="439"/>
      <c r="EY45" s="439"/>
      <c r="EZ45" s="439"/>
      <c r="FA45" s="439"/>
      <c r="FB45" s="439"/>
      <c r="FC45" s="439"/>
      <c r="FD45" s="439"/>
      <c r="FE45" s="439"/>
      <c r="FF45" s="439"/>
      <c r="FG45" s="439"/>
      <c r="FH45" s="439"/>
      <c r="FI45" s="439"/>
      <c r="FJ45" s="439"/>
      <c r="FK45" s="439"/>
      <c r="FL45" s="439"/>
      <c r="FM45" s="439"/>
      <c r="FN45" s="439"/>
      <c r="FO45" s="439"/>
      <c r="FP45" s="439"/>
      <c r="FQ45" s="439"/>
      <c r="FR45" s="439"/>
      <c r="FS45" s="439"/>
      <c r="FT45" s="439"/>
      <c r="FU45" s="439"/>
      <c r="FV45" s="439"/>
      <c r="FW45" s="439"/>
      <c r="FX45" s="439"/>
      <c r="FY45" s="439"/>
      <c r="FZ45" s="439"/>
      <c r="GA45" s="439"/>
      <c r="GB45" s="439"/>
      <c r="GC45" s="439"/>
      <c r="GD45" s="439"/>
      <c r="GE45" s="439"/>
      <c r="GF45" s="439"/>
      <c r="GG45" s="439"/>
      <c r="GH45" s="439"/>
      <c r="GI45" s="439"/>
      <c r="GJ45" s="439"/>
      <c r="GK45" s="439"/>
      <c r="GL45" s="439"/>
      <c r="GM45" s="439"/>
      <c r="GN45" s="439"/>
      <c r="GO45" s="439"/>
      <c r="GP45" s="439"/>
      <c r="GQ45" s="439"/>
      <c r="GR45" s="439"/>
      <c r="GS45" s="439"/>
      <c r="GT45" s="439"/>
      <c r="GU45" s="439"/>
      <c r="GV45" s="439"/>
      <c r="GW45" s="439"/>
      <c r="GX45" s="439"/>
      <c r="GY45" s="439"/>
      <c r="GZ45" s="439"/>
      <c r="HA45" s="439"/>
      <c r="HB45" s="439"/>
      <c r="HC45" s="439"/>
      <c r="HD45" s="439"/>
      <c r="HE45" s="439"/>
      <c r="HF45" s="439"/>
      <c r="HG45" s="439"/>
      <c r="HH45" s="439"/>
      <c r="HI45" s="439"/>
      <c r="HJ45" s="439"/>
      <c r="HK45" s="439"/>
      <c r="HL45" s="439"/>
      <c r="HM45" s="439"/>
      <c r="HN45" s="439"/>
      <c r="HO45" s="439"/>
      <c r="HP45" s="439"/>
      <c r="HQ45" s="439"/>
      <c r="HR45" s="439"/>
      <c r="HS45" s="439"/>
      <c r="HT45" s="439"/>
      <c r="HU45" s="439"/>
      <c r="HV45" s="439"/>
      <c r="HW45" s="439"/>
      <c r="HX45" s="439"/>
      <c r="HY45" s="439"/>
      <c r="HZ45" s="439"/>
      <c r="IA45" s="439"/>
      <c r="IB45" s="439"/>
      <c r="IC45" s="439"/>
      <c r="ID45" s="439"/>
      <c r="IE45" s="439"/>
      <c r="IF45" s="439"/>
      <c r="IG45" s="439"/>
      <c r="IH45" s="439"/>
      <c r="II45" s="439"/>
      <c r="IJ45" s="439"/>
      <c r="IK45" s="439"/>
      <c r="IL45" s="439"/>
      <c r="IM45" s="439"/>
      <c r="IN45" s="439"/>
      <c r="IO45" s="439"/>
      <c r="IP45" s="439"/>
      <c r="IQ45" s="439"/>
      <c r="IR45" s="439"/>
      <c r="IS45" s="439"/>
      <c r="IT45" s="439"/>
      <c r="IU45" s="439"/>
      <c r="IV45" s="439"/>
      <c r="IW45" s="439"/>
      <c r="IX45" s="439"/>
      <c r="IY45" s="439"/>
      <c r="IZ45" s="439"/>
      <c r="JA45" s="439"/>
      <c r="JB45" s="439"/>
      <c r="JC45" s="439"/>
      <c r="JD45" s="439"/>
      <c r="JE45" s="439"/>
      <c r="JF45" s="439"/>
      <c r="JG45" s="439"/>
      <c r="JH45" s="439"/>
      <c r="JI45" s="439"/>
      <c r="JJ45" s="439"/>
      <c r="JK45" s="439"/>
      <c r="JL45" s="439"/>
      <c r="JM45" s="439"/>
      <c r="JN45" s="439"/>
      <c r="JO45" s="439"/>
      <c r="JP45" s="439"/>
      <c r="JQ45" s="439"/>
      <c r="JR45" s="439"/>
      <c r="JS45" s="439"/>
      <c r="JT45" s="439"/>
      <c r="JU45" s="439"/>
      <c r="JV45" s="439"/>
      <c r="JW45" s="439"/>
      <c r="JX45" s="439"/>
      <c r="JY45" s="439"/>
      <c r="JZ45" s="439"/>
      <c r="KA45" s="439"/>
      <c r="KB45" s="439"/>
      <c r="KC45" s="439"/>
      <c r="KD45" s="439"/>
      <c r="KE45" s="439"/>
      <c r="KF45" s="439"/>
      <c r="KG45" s="439"/>
      <c r="KH45" s="439"/>
      <c r="KI45" s="439"/>
      <c r="KJ45" s="439"/>
      <c r="KK45" s="439"/>
      <c r="KL45" s="439"/>
      <c r="KM45" s="439"/>
      <c r="KN45" s="439"/>
      <c r="KO45" s="439"/>
      <c r="KP45" s="439"/>
      <c r="KQ45" s="439"/>
      <c r="KR45" s="439"/>
      <c r="KS45" s="439"/>
      <c r="KT45" s="439"/>
      <c r="KU45" s="439"/>
      <c r="KV45" s="439"/>
      <c r="KW45" s="439"/>
      <c r="KX45" s="439"/>
      <c r="KY45" s="439"/>
      <c r="KZ45" s="439"/>
      <c r="LA45" s="439"/>
      <c r="LB45" s="439"/>
      <c r="LC45" s="439"/>
      <c r="LD45" s="439"/>
      <c r="LE45" s="439"/>
      <c r="LF45" s="439"/>
      <c r="LG45" s="439"/>
      <c r="LH45" s="439"/>
      <c r="LI45" s="439"/>
      <c r="LJ45" s="439"/>
      <c r="LK45" s="439"/>
      <c r="LL45" s="439"/>
      <c r="LM45" s="439"/>
      <c r="LN45" s="439"/>
      <c r="LO45" s="439"/>
      <c r="LP45" s="439"/>
      <c r="LQ45" s="439"/>
      <c r="LR45" s="439"/>
      <c r="LS45" s="439"/>
      <c r="LT45" s="439"/>
      <c r="LU45" s="439"/>
      <c r="LV45" s="439"/>
      <c r="LW45" s="439"/>
      <c r="LX45" s="439"/>
      <c r="LY45" s="439"/>
      <c r="LZ45" s="439"/>
      <c r="MA45" s="439"/>
      <c r="MB45" s="439"/>
      <c r="MC45" s="439"/>
      <c r="MD45" s="439"/>
      <c r="ME45" s="439"/>
      <c r="MF45" s="439"/>
      <c r="MG45" s="439"/>
      <c r="MH45" s="439"/>
      <c r="MI45" s="439"/>
      <c r="MJ45" s="439"/>
      <c r="MK45" s="439"/>
      <c r="ML45" s="439"/>
      <c r="MM45" s="439"/>
      <c r="MN45" s="439"/>
      <c r="MO45" s="439"/>
      <c r="MP45" s="439"/>
      <c r="MQ45" s="439"/>
      <c r="MR45" s="439"/>
      <c r="MS45" s="439"/>
      <c r="MT45" s="439"/>
      <c r="MU45" s="439"/>
      <c r="MV45" s="439"/>
      <c r="MW45" s="439"/>
      <c r="MX45" s="439"/>
      <c r="MY45" s="439"/>
      <c r="MZ45" s="439"/>
      <c r="NA45" s="439"/>
      <c r="NB45" s="439"/>
      <c r="NC45" s="439"/>
      <c r="ND45" s="439"/>
      <c r="NE45" s="439"/>
      <c r="NF45" s="439"/>
      <c r="NG45" s="439"/>
      <c r="NH45" s="439"/>
      <c r="NI45" s="439"/>
      <c r="NJ45" s="439"/>
      <c r="NK45" s="439"/>
      <c r="NL45" s="439"/>
      <c r="NM45" s="439"/>
      <c r="NN45" s="439"/>
      <c r="NO45" s="439"/>
      <c r="NP45" s="439"/>
      <c r="NQ45" s="439"/>
      <c r="NR45" s="439"/>
      <c r="NS45" s="439"/>
      <c r="NT45" s="439"/>
      <c r="NU45" s="439"/>
      <c r="NV45" s="439"/>
      <c r="NW45" s="439"/>
      <c r="NX45" s="439"/>
      <c r="NY45" s="439"/>
      <c r="NZ45" s="439"/>
      <c r="OA45" s="439"/>
      <c r="OB45" s="439"/>
      <c r="OC45" s="439"/>
      <c r="OD45" s="439"/>
      <c r="OE45" s="439"/>
      <c r="OF45" s="439"/>
      <c r="OG45" s="439"/>
      <c r="OH45" s="439"/>
      <c r="OI45" s="439"/>
      <c r="OJ45" s="439"/>
      <c r="OK45" s="439"/>
      <c r="OL45" s="439"/>
      <c r="OM45" s="439"/>
      <c r="ON45" s="439"/>
      <c r="OO45" s="439"/>
      <c r="OP45" s="439"/>
      <c r="OQ45" s="439"/>
      <c r="OR45" s="439"/>
      <c r="OS45" s="439"/>
      <c r="OT45" s="439"/>
      <c r="OU45" s="439"/>
      <c r="OV45" s="439"/>
      <c r="OW45" s="439"/>
      <c r="OX45" s="439"/>
      <c r="OY45" s="439"/>
      <c r="OZ45" s="439"/>
      <c r="PA45" s="439"/>
      <c r="PB45" s="439"/>
      <c r="PC45" s="439"/>
      <c r="PD45" s="439"/>
      <c r="PE45" s="439"/>
      <c r="PF45" s="439"/>
      <c r="PG45" s="439"/>
      <c r="PH45" s="439"/>
      <c r="PI45" s="439"/>
      <c r="PJ45" s="439"/>
      <c r="PK45" s="439"/>
      <c r="PL45" s="439"/>
      <c r="PM45" s="439"/>
      <c r="PN45" s="439"/>
      <c r="PO45" s="439"/>
      <c r="PP45" s="439"/>
      <c r="PQ45" s="439"/>
      <c r="PR45" s="439"/>
      <c r="PS45" s="439"/>
      <c r="PT45" s="439"/>
      <c r="PU45" s="439"/>
      <c r="PV45" s="439"/>
      <c r="PW45" s="439"/>
      <c r="PX45" s="439"/>
      <c r="PY45" s="439"/>
      <c r="PZ45" s="439"/>
      <c r="QA45" s="439"/>
      <c r="QB45" s="439"/>
      <c r="QC45" s="439"/>
      <c r="QD45" s="439"/>
      <c r="QE45" s="439"/>
      <c r="QF45" s="439"/>
      <c r="QG45" s="439"/>
      <c r="QH45" s="439"/>
      <c r="QI45" s="439"/>
      <c r="QJ45" s="439"/>
      <c r="QK45" s="439"/>
      <c r="QL45" s="439"/>
      <c r="QM45" s="439"/>
      <c r="QN45" s="439"/>
      <c r="QO45" s="439"/>
      <c r="QP45" s="439"/>
      <c r="QQ45" s="439"/>
      <c r="QR45" s="439"/>
      <c r="QS45" s="439"/>
      <c r="QT45" s="439"/>
      <c r="QU45" s="439"/>
      <c r="QV45" s="439"/>
      <c r="QW45" s="439"/>
      <c r="QX45" s="439"/>
      <c r="QY45" s="439"/>
      <c r="QZ45" s="439"/>
      <c r="RA45" s="439"/>
      <c r="RB45" s="439"/>
      <c r="RC45" s="439"/>
      <c r="RD45" s="439"/>
      <c r="RE45" s="439"/>
      <c r="RF45" s="439"/>
      <c r="RG45" s="439"/>
      <c r="RH45" s="439"/>
      <c r="RI45" s="439"/>
      <c r="RJ45" s="439"/>
      <c r="RK45" s="439"/>
      <c r="RL45" s="439"/>
      <c r="RM45" s="439"/>
      <c r="RN45" s="439"/>
      <c r="RO45" s="439"/>
      <c r="RP45" s="439"/>
      <c r="RQ45" s="439"/>
      <c r="RR45" s="439"/>
      <c r="RS45" s="439"/>
      <c r="RT45" s="439"/>
      <c r="RU45" s="439"/>
      <c r="RV45" s="439"/>
      <c r="RW45" s="439"/>
      <c r="RX45" s="439"/>
      <c r="RY45" s="439"/>
      <c r="RZ45" s="439"/>
      <c r="SA45" s="439"/>
      <c r="SB45" s="439"/>
      <c r="SC45" s="439"/>
      <c r="SD45" s="439"/>
      <c r="SE45" s="439"/>
      <c r="SF45" s="439"/>
      <c r="SG45" s="439"/>
      <c r="SH45" s="439"/>
      <c r="SI45" s="439"/>
      <c r="SJ45" s="439"/>
      <c r="SK45" s="439"/>
      <c r="SL45" s="439"/>
      <c r="SM45" s="439"/>
      <c r="SN45" s="439"/>
      <c r="SO45" s="439"/>
      <c r="SP45" s="439"/>
      <c r="SQ45" s="439"/>
      <c r="SR45" s="439"/>
      <c r="SS45" s="439"/>
      <c r="ST45" s="439"/>
      <c r="SU45" s="439"/>
      <c r="SV45" s="439"/>
      <c r="SW45" s="439"/>
      <c r="SX45" s="439"/>
      <c r="SY45" s="439"/>
      <c r="SZ45" s="439"/>
      <c r="TA45" s="439"/>
      <c r="TB45" s="439"/>
      <c r="TC45" s="439"/>
      <c r="TD45" s="439"/>
      <c r="TE45" s="439"/>
      <c r="TF45" s="439"/>
      <c r="TG45" s="439"/>
      <c r="TH45" s="439"/>
      <c r="TI45" s="439"/>
      <c r="TJ45" s="439"/>
      <c r="TK45" s="439"/>
      <c r="TL45" s="439"/>
      <c r="TM45" s="439"/>
      <c r="TN45" s="439"/>
      <c r="TO45" s="439"/>
      <c r="TP45" s="439"/>
      <c r="TQ45" s="439"/>
      <c r="TR45" s="439"/>
      <c r="TS45" s="439"/>
      <c r="TT45" s="439"/>
      <c r="TU45" s="439"/>
      <c r="TV45" s="439"/>
      <c r="TW45" s="439"/>
      <c r="TX45" s="439"/>
      <c r="TY45" s="439"/>
      <c r="TZ45" s="439"/>
      <c r="UA45" s="439"/>
      <c r="UB45" s="439"/>
      <c r="UC45" s="439"/>
      <c r="UD45" s="439"/>
      <c r="UE45" s="439"/>
      <c r="UF45" s="439"/>
      <c r="UG45" s="439"/>
      <c r="UH45" s="439"/>
      <c r="UI45" s="439"/>
      <c r="UJ45" s="439"/>
      <c r="UK45" s="439"/>
      <c r="UL45" s="439"/>
      <c r="UM45" s="439"/>
      <c r="UN45" s="439"/>
      <c r="UO45" s="439"/>
      <c r="UP45" s="439"/>
      <c r="UQ45" s="439"/>
      <c r="UR45" s="439"/>
      <c r="US45" s="439"/>
      <c r="UT45" s="439"/>
      <c r="UU45" s="439"/>
      <c r="UV45" s="439"/>
      <c r="UW45" s="439"/>
      <c r="UX45" s="439"/>
      <c r="UY45" s="439"/>
      <c r="UZ45" s="439"/>
      <c r="VA45" s="439"/>
      <c r="VB45" s="439"/>
      <c r="VC45" s="439"/>
      <c r="VD45" s="439"/>
      <c r="VE45" s="439"/>
      <c r="VF45" s="439"/>
      <c r="VG45" s="439"/>
      <c r="VH45" s="439"/>
      <c r="VI45" s="439"/>
      <c r="VJ45" s="439"/>
      <c r="VK45" s="439"/>
      <c r="VL45" s="439"/>
      <c r="VM45" s="439"/>
      <c r="VN45" s="439"/>
      <c r="VO45" s="439"/>
      <c r="VP45" s="439"/>
      <c r="VQ45" s="439"/>
      <c r="VR45" s="439"/>
      <c r="VS45" s="439"/>
      <c r="VT45" s="439"/>
      <c r="VU45" s="439"/>
      <c r="VV45" s="439"/>
      <c r="VW45" s="439"/>
      <c r="VX45" s="439"/>
      <c r="VY45" s="439"/>
      <c r="VZ45" s="439"/>
      <c r="WA45" s="439"/>
      <c r="WB45" s="439"/>
      <c r="WC45" s="439"/>
      <c r="WD45" s="439"/>
      <c r="WE45" s="439"/>
      <c r="WF45" s="439"/>
      <c r="WG45" s="439"/>
      <c r="WH45" s="439"/>
      <c r="WI45" s="439"/>
      <c r="WJ45" s="439"/>
      <c r="WK45" s="439"/>
      <c r="WL45" s="439"/>
      <c r="WM45" s="439"/>
      <c r="WN45" s="439"/>
      <c r="WO45" s="439"/>
      <c r="WP45" s="439"/>
      <c r="WQ45" s="439"/>
      <c r="WR45" s="439"/>
      <c r="WS45" s="439"/>
      <c r="WT45" s="439"/>
      <c r="WU45" s="439"/>
      <c r="WV45" s="439"/>
      <c r="WW45" s="439"/>
      <c r="WX45" s="439"/>
      <c r="WY45" s="439"/>
      <c r="WZ45" s="439"/>
      <c r="XA45" s="439"/>
      <c r="XB45" s="439"/>
      <c r="XC45" s="439"/>
      <c r="XD45" s="439"/>
      <c r="XE45" s="439"/>
      <c r="XF45" s="439"/>
      <c r="XG45" s="439"/>
      <c r="XH45" s="439"/>
      <c r="XI45" s="439"/>
      <c r="XJ45" s="439"/>
      <c r="XK45" s="439"/>
      <c r="XL45" s="439"/>
      <c r="XM45" s="439"/>
      <c r="XN45" s="439"/>
      <c r="XO45" s="439"/>
      <c r="XP45" s="439"/>
      <c r="XQ45" s="439"/>
      <c r="XR45" s="439"/>
      <c r="XS45" s="439"/>
      <c r="XT45" s="439"/>
      <c r="XU45" s="439"/>
      <c r="XV45" s="439"/>
      <c r="XW45" s="439"/>
      <c r="XX45" s="439"/>
      <c r="XY45" s="439"/>
      <c r="XZ45" s="439"/>
      <c r="YA45" s="439"/>
      <c r="YB45" s="439"/>
      <c r="YC45" s="439"/>
      <c r="YD45" s="439"/>
      <c r="YE45" s="439"/>
      <c r="YF45" s="439"/>
      <c r="YG45" s="439"/>
      <c r="YH45" s="439"/>
      <c r="YI45" s="439"/>
      <c r="YJ45" s="439"/>
      <c r="YK45" s="439"/>
      <c r="YL45" s="439"/>
      <c r="YM45" s="439"/>
      <c r="YN45" s="439"/>
      <c r="YO45" s="439"/>
      <c r="YP45" s="439"/>
      <c r="YQ45" s="439"/>
      <c r="YR45" s="439"/>
      <c r="YS45" s="439"/>
      <c r="YT45" s="439"/>
      <c r="YU45" s="439"/>
      <c r="YV45" s="439"/>
      <c r="YW45" s="439"/>
      <c r="YX45" s="439"/>
      <c r="YY45" s="439"/>
      <c r="YZ45" s="439"/>
      <c r="ZA45" s="439"/>
      <c r="ZB45" s="439"/>
      <c r="ZC45" s="439"/>
      <c r="ZD45" s="439"/>
      <c r="ZE45" s="439"/>
      <c r="ZF45" s="439"/>
      <c r="ZG45" s="439"/>
      <c r="ZH45" s="439"/>
      <c r="ZI45" s="439"/>
      <c r="ZJ45" s="439"/>
      <c r="ZK45" s="439"/>
      <c r="ZL45" s="439"/>
      <c r="ZM45" s="439"/>
      <c r="ZN45" s="439"/>
      <c r="ZO45" s="439"/>
      <c r="ZP45" s="439"/>
      <c r="ZQ45" s="439"/>
      <c r="ZR45" s="439"/>
      <c r="ZS45" s="439"/>
      <c r="ZT45" s="439"/>
      <c r="ZU45" s="439"/>
      <c r="ZV45" s="439"/>
      <c r="ZW45" s="439"/>
      <c r="ZX45" s="439"/>
      <c r="ZY45" s="439"/>
      <c r="ZZ45" s="439"/>
      <c r="AAA45" s="439"/>
      <c r="AAB45" s="439"/>
      <c r="AAC45" s="439"/>
      <c r="AAD45" s="439"/>
      <c r="AAE45" s="439"/>
      <c r="AAF45" s="439"/>
      <c r="AAG45" s="439"/>
      <c r="AAH45" s="439"/>
      <c r="AAI45" s="439"/>
      <c r="AAJ45" s="439"/>
      <c r="AAK45" s="439"/>
      <c r="AAL45" s="439"/>
      <c r="AAM45" s="439"/>
      <c r="AAN45" s="439"/>
      <c r="AAO45" s="439"/>
      <c r="AAP45" s="439"/>
      <c r="AAQ45" s="439"/>
      <c r="AAR45" s="439"/>
      <c r="AAS45" s="439"/>
      <c r="AAT45" s="439"/>
      <c r="AAU45" s="439"/>
      <c r="AAV45" s="439"/>
      <c r="AAW45" s="439"/>
      <c r="AAX45" s="439"/>
      <c r="AAY45" s="439"/>
      <c r="AAZ45" s="439"/>
      <c r="ABA45" s="439"/>
      <c r="ABB45" s="439"/>
      <c r="ABC45" s="439"/>
      <c r="ABD45" s="439"/>
      <c r="ABE45" s="439"/>
      <c r="ABF45" s="439"/>
      <c r="ABG45" s="439"/>
      <c r="ABH45" s="439"/>
      <c r="ABI45" s="439"/>
      <c r="ABJ45" s="439"/>
      <c r="ABK45" s="439"/>
      <c r="ABL45" s="439"/>
      <c r="ABM45" s="439"/>
      <c r="ABN45" s="439"/>
      <c r="ABO45" s="439"/>
      <c r="ABP45" s="439"/>
      <c r="ABQ45" s="439"/>
      <c r="ABR45" s="439"/>
      <c r="ABS45" s="439"/>
      <c r="ABT45" s="439"/>
      <c r="ABU45" s="439"/>
      <c r="ABV45" s="439"/>
      <c r="ABW45" s="439"/>
      <c r="ABX45" s="439"/>
      <c r="ABY45" s="439"/>
      <c r="ABZ45" s="439"/>
      <c r="ACA45" s="439"/>
      <c r="ACB45" s="439"/>
      <c r="ACC45" s="439"/>
      <c r="ACD45" s="439"/>
      <c r="ACE45" s="439"/>
      <c r="ACF45" s="439"/>
      <c r="ACG45" s="439"/>
      <c r="ACH45" s="439"/>
      <c r="ACI45" s="439"/>
      <c r="ACJ45" s="439"/>
      <c r="ACK45" s="439"/>
      <c r="ACL45" s="439"/>
      <c r="ACM45" s="439"/>
      <c r="ACN45" s="439"/>
      <c r="ACO45" s="439"/>
      <c r="ACP45" s="439"/>
      <c r="ACQ45" s="439"/>
      <c r="ACR45" s="439"/>
      <c r="ACS45" s="439"/>
      <c r="ACT45" s="439"/>
      <c r="ACU45" s="439"/>
      <c r="ACV45" s="439"/>
      <c r="ACW45" s="439"/>
      <c r="ACX45" s="439"/>
      <c r="ACY45" s="439"/>
      <c r="ACZ45" s="439"/>
      <c r="ADA45" s="439"/>
      <c r="ADB45" s="439"/>
      <c r="ADC45" s="439"/>
      <c r="ADD45" s="439"/>
      <c r="ADE45" s="439"/>
      <c r="ADF45" s="439"/>
      <c r="ADG45" s="439"/>
      <c r="ADH45" s="439"/>
      <c r="ADI45" s="439"/>
      <c r="ADJ45" s="439"/>
      <c r="ADK45" s="439"/>
      <c r="ADL45" s="439"/>
      <c r="ADM45" s="439"/>
      <c r="ADN45" s="439"/>
      <c r="ADO45" s="439"/>
      <c r="ADP45" s="439"/>
      <c r="ADQ45" s="439"/>
      <c r="ADR45" s="439"/>
      <c r="ADS45" s="439"/>
      <c r="ADT45" s="439"/>
      <c r="ADU45" s="439"/>
      <c r="ADV45" s="439"/>
      <c r="ADW45" s="439"/>
      <c r="ADX45" s="439"/>
      <c r="ADY45" s="439"/>
      <c r="ADZ45" s="439"/>
      <c r="AEA45" s="439"/>
      <c r="AEB45" s="439"/>
      <c r="AEC45" s="439"/>
      <c r="AED45" s="439"/>
      <c r="AEE45" s="439"/>
      <c r="AEF45" s="439"/>
      <c r="AEG45" s="439"/>
      <c r="AEH45" s="439"/>
      <c r="AEI45" s="439"/>
      <c r="AEJ45" s="439"/>
      <c r="AEK45" s="439"/>
      <c r="AEL45" s="439"/>
      <c r="AEM45" s="439"/>
      <c r="AEN45" s="439"/>
      <c r="AEO45" s="439"/>
      <c r="AEP45" s="439"/>
      <c r="AEQ45" s="439"/>
      <c r="AER45" s="439"/>
      <c r="AES45" s="439"/>
      <c r="AET45" s="439"/>
      <c r="AEU45" s="439"/>
      <c r="AEV45" s="439"/>
      <c r="AEW45" s="439"/>
      <c r="AEX45" s="439"/>
      <c r="AEY45" s="439"/>
      <c r="AEZ45" s="439"/>
      <c r="AFA45" s="439"/>
      <c r="AFB45" s="439"/>
      <c r="AFC45" s="439"/>
      <c r="AFD45" s="439"/>
      <c r="AFE45" s="439"/>
      <c r="AFF45" s="439"/>
      <c r="AFG45" s="439"/>
      <c r="AFH45" s="439"/>
      <c r="AFI45" s="439"/>
      <c r="AFJ45" s="439"/>
      <c r="AFK45" s="439"/>
      <c r="AFL45" s="439"/>
      <c r="AFM45" s="439"/>
      <c r="AFN45" s="439"/>
      <c r="AFO45" s="439"/>
      <c r="AFP45" s="439"/>
      <c r="AFQ45" s="439"/>
      <c r="AFR45" s="439"/>
      <c r="AFS45" s="439"/>
      <c r="AFT45" s="439"/>
      <c r="AFU45" s="439"/>
      <c r="AFV45" s="439"/>
      <c r="AFW45" s="439"/>
      <c r="AFX45" s="439"/>
      <c r="AFY45" s="439"/>
      <c r="AFZ45" s="439"/>
      <c r="AGA45" s="439"/>
      <c r="AGB45" s="439"/>
      <c r="AGC45" s="439"/>
      <c r="AGD45" s="439"/>
      <c r="AGE45" s="439"/>
      <c r="AGF45" s="439"/>
      <c r="AGG45" s="439"/>
      <c r="AGH45" s="439"/>
      <c r="AGI45" s="439"/>
      <c r="AGJ45" s="439"/>
      <c r="AGK45" s="439"/>
      <c r="AGL45" s="439"/>
      <c r="AGM45" s="439"/>
      <c r="AGN45" s="439"/>
      <c r="AGO45" s="439"/>
      <c r="AGP45" s="439"/>
      <c r="AGQ45" s="439"/>
      <c r="AGR45" s="439"/>
      <c r="AGS45" s="439"/>
      <c r="AGT45" s="439"/>
      <c r="AGU45" s="439"/>
      <c r="AGV45" s="439"/>
      <c r="AGW45" s="439"/>
      <c r="AGX45" s="439"/>
      <c r="AGY45" s="439"/>
      <c r="AGZ45" s="439"/>
      <c r="AHA45" s="439"/>
      <c r="AHB45" s="439"/>
      <c r="AHC45" s="439"/>
      <c r="AHD45" s="439"/>
      <c r="AHE45" s="439"/>
      <c r="AHF45" s="439"/>
      <c r="AHG45" s="439"/>
      <c r="AHH45" s="439"/>
      <c r="AHI45" s="439"/>
      <c r="AHJ45" s="439"/>
      <c r="AHK45" s="439"/>
      <c r="AHL45" s="439"/>
      <c r="AHM45" s="439"/>
      <c r="AHN45" s="439"/>
      <c r="AHO45" s="439"/>
      <c r="AHP45" s="439"/>
      <c r="AHQ45" s="439"/>
      <c r="AHR45" s="439"/>
      <c r="AHS45" s="439"/>
      <c r="AHT45" s="439"/>
      <c r="AHU45" s="439"/>
      <c r="AHV45" s="439"/>
      <c r="AHW45" s="439"/>
      <c r="AHX45" s="439"/>
      <c r="AHY45" s="439"/>
      <c r="AHZ45" s="439"/>
      <c r="AIA45" s="439"/>
      <c r="AIB45" s="439"/>
      <c r="AIC45" s="439"/>
      <c r="AID45" s="439"/>
      <c r="AIE45" s="439"/>
      <c r="AIF45" s="439"/>
      <c r="AIG45" s="439"/>
      <c r="AIH45" s="439"/>
      <c r="AII45" s="439"/>
      <c r="AIJ45" s="439"/>
      <c r="AIK45" s="439"/>
      <c r="AIL45" s="439"/>
      <c r="AIM45" s="439"/>
      <c r="AIN45" s="439"/>
      <c r="AIO45" s="439"/>
      <c r="AIP45" s="439"/>
      <c r="AIQ45" s="439"/>
      <c r="AIR45" s="439"/>
      <c r="AIS45" s="439"/>
      <c r="AIT45" s="439"/>
      <c r="AIU45" s="439"/>
      <c r="AIV45" s="439"/>
      <c r="AIW45" s="439"/>
      <c r="AIX45" s="439"/>
      <c r="AIY45" s="439"/>
      <c r="AIZ45" s="439"/>
      <c r="AJA45" s="439"/>
      <c r="AJB45" s="439"/>
      <c r="AJC45" s="439"/>
      <c r="AJD45" s="439"/>
      <c r="AJE45" s="439"/>
      <c r="AJF45" s="439"/>
      <c r="AJG45" s="439"/>
      <c r="AJH45" s="439"/>
      <c r="AJI45" s="439"/>
      <c r="AJJ45" s="439"/>
      <c r="AJK45" s="439"/>
      <c r="AJL45" s="439"/>
      <c r="AJM45" s="439"/>
      <c r="AJN45" s="439"/>
      <c r="AJO45" s="439"/>
      <c r="AJP45" s="439"/>
      <c r="AJQ45" s="439"/>
      <c r="AJR45" s="439"/>
      <c r="AJS45" s="439"/>
      <c r="AJT45" s="439"/>
      <c r="AJU45" s="439"/>
      <c r="AJV45" s="439"/>
      <c r="AJW45" s="439"/>
      <c r="AJX45" s="439"/>
      <c r="AJY45" s="439"/>
      <c r="AJZ45" s="439"/>
      <c r="AKA45" s="439"/>
      <c r="AKB45" s="439"/>
      <c r="AKC45" s="439"/>
      <c r="AKD45" s="439"/>
      <c r="AKE45" s="439"/>
      <c r="AKF45" s="439"/>
      <c r="AKG45" s="439"/>
      <c r="AKH45" s="439"/>
      <c r="AKI45" s="439"/>
      <c r="AKJ45" s="439"/>
      <c r="AKK45" s="439"/>
      <c r="AKL45" s="439"/>
      <c r="AKM45" s="439"/>
      <c r="AKN45" s="439"/>
      <c r="AKO45" s="439"/>
      <c r="AKP45" s="439"/>
      <c r="AKQ45" s="439"/>
      <c r="AKR45" s="439"/>
      <c r="AKS45" s="439"/>
      <c r="AKT45" s="439"/>
      <c r="AKU45" s="439"/>
      <c r="AKV45" s="439"/>
      <c r="AKW45" s="439"/>
      <c r="AKX45" s="439"/>
      <c r="AKY45" s="439"/>
      <c r="AKZ45" s="439"/>
      <c r="ALA45" s="439"/>
      <c r="ALB45" s="439"/>
      <c r="ALC45" s="439"/>
      <c r="ALD45" s="439"/>
      <c r="ALE45" s="439"/>
      <c r="ALF45" s="439"/>
      <c r="ALG45" s="439"/>
      <c r="ALH45" s="439"/>
      <c r="ALI45" s="439"/>
      <c r="ALJ45" s="439"/>
      <c r="ALK45" s="439"/>
      <c r="ALL45" s="439"/>
      <c r="ALM45" s="439"/>
      <c r="ALN45" s="439"/>
      <c r="ALO45" s="439"/>
      <c r="ALP45" s="439"/>
      <c r="ALQ45" s="439"/>
      <c r="ALR45" s="439"/>
      <c r="ALS45" s="439"/>
      <c r="ALT45" s="439"/>
      <c r="ALU45" s="439"/>
      <c r="ALV45" s="439"/>
      <c r="ALW45" s="439"/>
      <c r="ALX45" s="439"/>
      <c r="ALY45" s="439"/>
      <c r="ALZ45" s="439"/>
      <c r="AMA45" s="439"/>
      <c r="AMB45" s="439"/>
      <c r="AMC45" s="439"/>
      <c r="AMD45" s="439"/>
      <c r="AME45" s="439"/>
      <c r="AMF45" s="439"/>
      <c r="AMG45" s="439"/>
      <c r="AMH45" s="439"/>
      <c r="AMI45" s="439"/>
      <c r="AMJ45" s="439"/>
    </row>
    <row r="46" spans="1:1024" customFormat="1" ht="204">
      <c r="A46" s="898">
        <f>A44+1</f>
        <v>16</v>
      </c>
      <c r="B46" s="888" t="s">
        <v>5302</v>
      </c>
      <c r="C46" s="885" t="s">
        <v>16</v>
      </c>
      <c r="D46" s="894">
        <v>2</v>
      </c>
      <c r="E46" s="1270"/>
      <c r="F46" s="896">
        <f>+D46*E46</f>
        <v>0</v>
      </c>
      <c r="G46" s="439"/>
      <c r="H46" s="439"/>
      <c r="I46" s="439"/>
      <c r="J46" s="439"/>
      <c r="K46" s="439"/>
      <c r="L46" s="439"/>
      <c r="M46" s="439"/>
      <c r="N46" s="439"/>
      <c r="O46" s="439"/>
      <c r="P46" s="439"/>
      <c r="Q46" s="439"/>
      <c r="R46" s="439"/>
      <c r="S46" s="439"/>
      <c r="T46" s="439"/>
      <c r="U46" s="439"/>
      <c r="V46" s="439"/>
      <c r="W46" s="439"/>
      <c r="X46" s="439"/>
      <c r="Y46" s="439"/>
      <c r="Z46" s="439"/>
      <c r="AA46" s="439"/>
      <c r="AB46" s="439"/>
      <c r="AC46" s="439"/>
      <c r="AD46" s="439"/>
      <c r="AE46" s="439"/>
      <c r="AF46" s="439"/>
      <c r="AG46" s="439"/>
      <c r="AH46" s="439"/>
      <c r="AI46" s="439"/>
      <c r="AJ46" s="439"/>
      <c r="AK46" s="439"/>
      <c r="AL46" s="439"/>
      <c r="AM46" s="439"/>
      <c r="AN46" s="439"/>
      <c r="AO46" s="439"/>
      <c r="AP46" s="439"/>
      <c r="AQ46" s="439"/>
      <c r="AR46" s="439"/>
      <c r="AS46" s="439"/>
      <c r="AT46" s="439"/>
      <c r="AU46" s="439"/>
      <c r="AV46" s="439"/>
      <c r="AW46" s="439"/>
      <c r="AX46" s="439"/>
      <c r="AY46" s="439"/>
      <c r="AZ46" s="439"/>
      <c r="BA46" s="439"/>
      <c r="BB46" s="439"/>
      <c r="BC46" s="439"/>
      <c r="BD46" s="439"/>
      <c r="BE46" s="439"/>
      <c r="BF46" s="439"/>
      <c r="BG46" s="439"/>
      <c r="BH46" s="439"/>
      <c r="BI46" s="439"/>
      <c r="BJ46" s="439"/>
      <c r="BK46" s="439"/>
      <c r="BL46" s="439"/>
      <c r="BM46" s="439"/>
      <c r="BN46" s="439"/>
      <c r="BO46" s="439"/>
      <c r="BP46" s="439"/>
      <c r="BQ46" s="439"/>
      <c r="BR46" s="439"/>
      <c r="BS46" s="439"/>
      <c r="BT46" s="439"/>
      <c r="BU46" s="439"/>
      <c r="BV46" s="439"/>
      <c r="BW46" s="439"/>
      <c r="BX46" s="439"/>
      <c r="BY46" s="439"/>
      <c r="BZ46" s="439"/>
      <c r="CA46" s="439"/>
      <c r="CB46" s="439"/>
      <c r="CC46" s="439"/>
      <c r="CD46" s="439"/>
      <c r="CE46" s="439"/>
      <c r="CF46" s="439"/>
      <c r="CG46" s="439"/>
      <c r="CH46" s="439"/>
      <c r="CI46" s="439"/>
      <c r="CJ46" s="439"/>
      <c r="CK46" s="439"/>
      <c r="CL46" s="439"/>
      <c r="CM46" s="439"/>
      <c r="CN46" s="439"/>
      <c r="CO46" s="439"/>
      <c r="CP46" s="439"/>
      <c r="CQ46" s="439"/>
      <c r="CR46" s="439"/>
      <c r="CS46" s="439"/>
      <c r="CT46" s="439"/>
      <c r="CU46" s="439"/>
      <c r="CV46" s="439"/>
      <c r="CW46" s="439"/>
      <c r="CX46" s="439"/>
      <c r="CY46" s="439"/>
      <c r="CZ46" s="439"/>
      <c r="DA46" s="439"/>
      <c r="DB46" s="439"/>
      <c r="DC46" s="439"/>
      <c r="DD46" s="439"/>
      <c r="DE46" s="439"/>
      <c r="DF46" s="439"/>
      <c r="DG46" s="439"/>
      <c r="DH46" s="439"/>
      <c r="DI46" s="439"/>
      <c r="DJ46" s="439"/>
      <c r="DK46" s="439"/>
      <c r="DL46" s="439"/>
      <c r="DM46" s="439"/>
      <c r="DN46" s="439"/>
      <c r="DO46" s="439"/>
      <c r="DP46" s="439"/>
      <c r="DQ46" s="439"/>
      <c r="DR46" s="439"/>
      <c r="DS46" s="439"/>
      <c r="DT46" s="439"/>
      <c r="DU46" s="439"/>
      <c r="DV46" s="439"/>
      <c r="DW46" s="439"/>
      <c r="DX46" s="439"/>
      <c r="DY46" s="439"/>
      <c r="DZ46" s="439"/>
      <c r="EA46" s="439"/>
      <c r="EB46" s="439"/>
      <c r="EC46" s="439"/>
      <c r="ED46" s="439"/>
      <c r="EE46" s="439"/>
      <c r="EF46" s="439"/>
      <c r="EG46" s="439"/>
      <c r="EH46" s="439"/>
      <c r="EI46" s="439"/>
      <c r="EJ46" s="439"/>
      <c r="EK46" s="439"/>
      <c r="EL46" s="439"/>
      <c r="EM46" s="439"/>
      <c r="EN46" s="439"/>
      <c r="EO46" s="439"/>
      <c r="EP46" s="439"/>
      <c r="EQ46" s="439"/>
      <c r="ER46" s="439"/>
      <c r="ES46" s="439"/>
      <c r="ET46" s="439"/>
      <c r="EU46" s="439"/>
      <c r="EV46" s="439"/>
      <c r="EW46" s="439"/>
      <c r="EX46" s="439"/>
      <c r="EY46" s="439"/>
      <c r="EZ46" s="439"/>
      <c r="FA46" s="439"/>
      <c r="FB46" s="439"/>
      <c r="FC46" s="439"/>
      <c r="FD46" s="439"/>
      <c r="FE46" s="439"/>
      <c r="FF46" s="439"/>
      <c r="FG46" s="439"/>
      <c r="FH46" s="439"/>
      <c r="FI46" s="439"/>
      <c r="FJ46" s="439"/>
      <c r="FK46" s="439"/>
      <c r="FL46" s="439"/>
      <c r="FM46" s="439"/>
      <c r="FN46" s="439"/>
      <c r="FO46" s="439"/>
      <c r="FP46" s="439"/>
      <c r="FQ46" s="439"/>
      <c r="FR46" s="439"/>
      <c r="FS46" s="439"/>
      <c r="FT46" s="439"/>
      <c r="FU46" s="439"/>
      <c r="FV46" s="439"/>
      <c r="FW46" s="439"/>
      <c r="FX46" s="439"/>
      <c r="FY46" s="439"/>
      <c r="FZ46" s="439"/>
      <c r="GA46" s="439"/>
      <c r="GB46" s="439"/>
      <c r="GC46" s="439"/>
      <c r="GD46" s="439"/>
      <c r="GE46" s="439"/>
      <c r="GF46" s="439"/>
      <c r="GG46" s="439"/>
      <c r="GH46" s="439"/>
      <c r="GI46" s="439"/>
      <c r="GJ46" s="439"/>
      <c r="GK46" s="439"/>
      <c r="GL46" s="439"/>
      <c r="GM46" s="439"/>
      <c r="GN46" s="439"/>
      <c r="GO46" s="439"/>
      <c r="GP46" s="439"/>
      <c r="GQ46" s="439"/>
      <c r="GR46" s="439"/>
      <c r="GS46" s="439"/>
      <c r="GT46" s="439"/>
      <c r="GU46" s="439"/>
      <c r="GV46" s="439"/>
      <c r="GW46" s="439"/>
      <c r="GX46" s="439"/>
      <c r="GY46" s="439"/>
      <c r="GZ46" s="439"/>
      <c r="HA46" s="439"/>
      <c r="HB46" s="439"/>
      <c r="HC46" s="439"/>
      <c r="HD46" s="439"/>
      <c r="HE46" s="439"/>
      <c r="HF46" s="439"/>
      <c r="HG46" s="439"/>
      <c r="HH46" s="439"/>
      <c r="HI46" s="439"/>
      <c r="HJ46" s="439"/>
      <c r="HK46" s="439"/>
      <c r="HL46" s="439"/>
      <c r="HM46" s="439"/>
      <c r="HN46" s="439"/>
      <c r="HO46" s="439"/>
      <c r="HP46" s="439"/>
      <c r="HQ46" s="439"/>
      <c r="HR46" s="439"/>
      <c r="HS46" s="439"/>
      <c r="HT46" s="439"/>
      <c r="HU46" s="439"/>
      <c r="HV46" s="439"/>
      <c r="HW46" s="439"/>
      <c r="HX46" s="439"/>
      <c r="HY46" s="439"/>
      <c r="HZ46" s="439"/>
      <c r="IA46" s="439"/>
      <c r="IB46" s="439"/>
      <c r="IC46" s="439"/>
      <c r="ID46" s="439"/>
      <c r="IE46" s="439"/>
      <c r="IF46" s="439"/>
      <c r="IG46" s="439"/>
      <c r="IH46" s="439"/>
      <c r="II46" s="439"/>
      <c r="IJ46" s="439"/>
      <c r="IK46" s="439"/>
      <c r="IL46" s="439"/>
      <c r="IM46" s="439"/>
      <c r="IN46" s="439"/>
      <c r="IO46" s="439"/>
      <c r="IP46" s="439"/>
      <c r="IQ46" s="439"/>
      <c r="IR46" s="439"/>
      <c r="IS46" s="439"/>
      <c r="IT46" s="439"/>
      <c r="IU46" s="439"/>
      <c r="IV46" s="439"/>
      <c r="IW46" s="439"/>
      <c r="IX46" s="439"/>
      <c r="IY46" s="439"/>
      <c r="IZ46" s="439"/>
      <c r="JA46" s="439"/>
      <c r="JB46" s="439"/>
      <c r="JC46" s="439"/>
      <c r="JD46" s="439"/>
      <c r="JE46" s="439"/>
      <c r="JF46" s="439"/>
      <c r="JG46" s="439"/>
      <c r="JH46" s="439"/>
      <c r="JI46" s="439"/>
      <c r="JJ46" s="439"/>
      <c r="JK46" s="439"/>
      <c r="JL46" s="439"/>
      <c r="JM46" s="439"/>
      <c r="JN46" s="439"/>
      <c r="JO46" s="439"/>
      <c r="JP46" s="439"/>
      <c r="JQ46" s="439"/>
      <c r="JR46" s="439"/>
      <c r="JS46" s="439"/>
      <c r="JT46" s="439"/>
      <c r="JU46" s="439"/>
      <c r="JV46" s="439"/>
      <c r="JW46" s="439"/>
      <c r="JX46" s="439"/>
      <c r="JY46" s="439"/>
      <c r="JZ46" s="439"/>
      <c r="KA46" s="439"/>
      <c r="KB46" s="439"/>
      <c r="KC46" s="439"/>
      <c r="KD46" s="439"/>
      <c r="KE46" s="439"/>
      <c r="KF46" s="439"/>
      <c r="KG46" s="439"/>
      <c r="KH46" s="439"/>
      <c r="KI46" s="439"/>
      <c r="KJ46" s="439"/>
      <c r="KK46" s="439"/>
      <c r="KL46" s="439"/>
      <c r="KM46" s="439"/>
      <c r="KN46" s="439"/>
      <c r="KO46" s="439"/>
      <c r="KP46" s="439"/>
      <c r="KQ46" s="439"/>
      <c r="KR46" s="439"/>
      <c r="KS46" s="439"/>
      <c r="KT46" s="439"/>
      <c r="KU46" s="439"/>
      <c r="KV46" s="439"/>
      <c r="KW46" s="439"/>
      <c r="KX46" s="439"/>
      <c r="KY46" s="439"/>
      <c r="KZ46" s="439"/>
      <c r="LA46" s="439"/>
      <c r="LB46" s="439"/>
      <c r="LC46" s="439"/>
      <c r="LD46" s="439"/>
      <c r="LE46" s="439"/>
      <c r="LF46" s="439"/>
      <c r="LG46" s="439"/>
      <c r="LH46" s="439"/>
      <c r="LI46" s="439"/>
      <c r="LJ46" s="439"/>
      <c r="LK46" s="439"/>
      <c r="LL46" s="439"/>
      <c r="LM46" s="439"/>
      <c r="LN46" s="439"/>
      <c r="LO46" s="439"/>
      <c r="LP46" s="439"/>
      <c r="LQ46" s="439"/>
      <c r="LR46" s="439"/>
      <c r="LS46" s="439"/>
      <c r="LT46" s="439"/>
      <c r="LU46" s="439"/>
      <c r="LV46" s="439"/>
      <c r="LW46" s="439"/>
      <c r="LX46" s="439"/>
      <c r="LY46" s="439"/>
      <c r="LZ46" s="439"/>
      <c r="MA46" s="439"/>
      <c r="MB46" s="439"/>
      <c r="MC46" s="439"/>
      <c r="MD46" s="439"/>
      <c r="ME46" s="439"/>
      <c r="MF46" s="439"/>
      <c r="MG46" s="439"/>
      <c r="MH46" s="439"/>
      <c r="MI46" s="439"/>
      <c r="MJ46" s="439"/>
      <c r="MK46" s="439"/>
      <c r="ML46" s="439"/>
      <c r="MM46" s="439"/>
      <c r="MN46" s="439"/>
      <c r="MO46" s="439"/>
      <c r="MP46" s="439"/>
      <c r="MQ46" s="439"/>
      <c r="MR46" s="439"/>
      <c r="MS46" s="439"/>
      <c r="MT46" s="439"/>
      <c r="MU46" s="439"/>
      <c r="MV46" s="439"/>
      <c r="MW46" s="439"/>
      <c r="MX46" s="439"/>
      <c r="MY46" s="439"/>
      <c r="MZ46" s="439"/>
      <c r="NA46" s="439"/>
      <c r="NB46" s="439"/>
      <c r="NC46" s="439"/>
      <c r="ND46" s="439"/>
      <c r="NE46" s="439"/>
      <c r="NF46" s="439"/>
      <c r="NG46" s="439"/>
      <c r="NH46" s="439"/>
      <c r="NI46" s="439"/>
      <c r="NJ46" s="439"/>
      <c r="NK46" s="439"/>
      <c r="NL46" s="439"/>
      <c r="NM46" s="439"/>
      <c r="NN46" s="439"/>
      <c r="NO46" s="439"/>
      <c r="NP46" s="439"/>
      <c r="NQ46" s="439"/>
      <c r="NR46" s="439"/>
      <c r="NS46" s="439"/>
      <c r="NT46" s="439"/>
      <c r="NU46" s="439"/>
      <c r="NV46" s="439"/>
      <c r="NW46" s="439"/>
      <c r="NX46" s="439"/>
      <c r="NY46" s="439"/>
      <c r="NZ46" s="439"/>
      <c r="OA46" s="439"/>
      <c r="OB46" s="439"/>
      <c r="OC46" s="439"/>
      <c r="OD46" s="439"/>
      <c r="OE46" s="439"/>
      <c r="OF46" s="439"/>
      <c r="OG46" s="439"/>
      <c r="OH46" s="439"/>
      <c r="OI46" s="439"/>
      <c r="OJ46" s="439"/>
      <c r="OK46" s="439"/>
      <c r="OL46" s="439"/>
      <c r="OM46" s="439"/>
      <c r="ON46" s="439"/>
      <c r="OO46" s="439"/>
      <c r="OP46" s="439"/>
      <c r="OQ46" s="439"/>
      <c r="OR46" s="439"/>
      <c r="OS46" s="439"/>
      <c r="OT46" s="439"/>
      <c r="OU46" s="439"/>
      <c r="OV46" s="439"/>
      <c r="OW46" s="439"/>
      <c r="OX46" s="439"/>
      <c r="OY46" s="439"/>
      <c r="OZ46" s="439"/>
      <c r="PA46" s="439"/>
      <c r="PB46" s="439"/>
      <c r="PC46" s="439"/>
      <c r="PD46" s="439"/>
      <c r="PE46" s="439"/>
      <c r="PF46" s="439"/>
      <c r="PG46" s="439"/>
      <c r="PH46" s="439"/>
      <c r="PI46" s="439"/>
      <c r="PJ46" s="439"/>
      <c r="PK46" s="439"/>
      <c r="PL46" s="439"/>
      <c r="PM46" s="439"/>
      <c r="PN46" s="439"/>
      <c r="PO46" s="439"/>
      <c r="PP46" s="439"/>
      <c r="PQ46" s="439"/>
      <c r="PR46" s="439"/>
      <c r="PS46" s="439"/>
      <c r="PT46" s="439"/>
      <c r="PU46" s="439"/>
      <c r="PV46" s="439"/>
      <c r="PW46" s="439"/>
      <c r="PX46" s="439"/>
      <c r="PY46" s="439"/>
      <c r="PZ46" s="439"/>
      <c r="QA46" s="439"/>
      <c r="QB46" s="439"/>
      <c r="QC46" s="439"/>
      <c r="QD46" s="439"/>
      <c r="QE46" s="439"/>
      <c r="QF46" s="439"/>
      <c r="QG46" s="439"/>
      <c r="QH46" s="439"/>
      <c r="QI46" s="439"/>
      <c r="QJ46" s="439"/>
      <c r="QK46" s="439"/>
      <c r="QL46" s="439"/>
      <c r="QM46" s="439"/>
      <c r="QN46" s="439"/>
      <c r="QO46" s="439"/>
      <c r="QP46" s="439"/>
      <c r="QQ46" s="439"/>
      <c r="QR46" s="439"/>
      <c r="QS46" s="439"/>
      <c r="QT46" s="439"/>
      <c r="QU46" s="439"/>
      <c r="QV46" s="439"/>
      <c r="QW46" s="439"/>
      <c r="QX46" s="439"/>
      <c r="QY46" s="439"/>
      <c r="QZ46" s="439"/>
      <c r="RA46" s="439"/>
      <c r="RB46" s="439"/>
      <c r="RC46" s="439"/>
      <c r="RD46" s="439"/>
      <c r="RE46" s="439"/>
      <c r="RF46" s="439"/>
      <c r="RG46" s="439"/>
      <c r="RH46" s="439"/>
      <c r="RI46" s="439"/>
      <c r="RJ46" s="439"/>
      <c r="RK46" s="439"/>
      <c r="RL46" s="439"/>
      <c r="RM46" s="439"/>
      <c r="RN46" s="439"/>
      <c r="RO46" s="439"/>
      <c r="RP46" s="439"/>
      <c r="RQ46" s="439"/>
      <c r="RR46" s="439"/>
      <c r="RS46" s="439"/>
      <c r="RT46" s="439"/>
      <c r="RU46" s="439"/>
      <c r="RV46" s="439"/>
      <c r="RW46" s="439"/>
      <c r="RX46" s="439"/>
      <c r="RY46" s="439"/>
      <c r="RZ46" s="439"/>
      <c r="SA46" s="439"/>
      <c r="SB46" s="439"/>
      <c r="SC46" s="439"/>
      <c r="SD46" s="439"/>
      <c r="SE46" s="439"/>
      <c r="SF46" s="439"/>
      <c r="SG46" s="439"/>
      <c r="SH46" s="439"/>
      <c r="SI46" s="439"/>
      <c r="SJ46" s="439"/>
      <c r="SK46" s="439"/>
      <c r="SL46" s="439"/>
      <c r="SM46" s="439"/>
      <c r="SN46" s="439"/>
      <c r="SO46" s="439"/>
      <c r="SP46" s="439"/>
      <c r="SQ46" s="439"/>
      <c r="SR46" s="439"/>
      <c r="SS46" s="439"/>
      <c r="ST46" s="439"/>
      <c r="SU46" s="439"/>
      <c r="SV46" s="439"/>
      <c r="SW46" s="439"/>
      <c r="SX46" s="439"/>
      <c r="SY46" s="439"/>
      <c r="SZ46" s="439"/>
      <c r="TA46" s="439"/>
      <c r="TB46" s="439"/>
      <c r="TC46" s="439"/>
      <c r="TD46" s="439"/>
      <c r="TE46" s="439"/>
      <c r="TF46" s="439"/>
      <c r="TG46" s="439"/>
      <c r="TH46" s="439"/>
      <c r="TI46" s="439"/>
      <c r="TJ46" s="439"/>
      <c r="TK46" s="439"/>
      <c r="TL46" s="439"/>
      <c r="TM46" s="439"/>
      <c r="TN46" s="439"/>
      <c r="TO46" s="439"/>
      <c r="TP46" s="439"/>
      <c r="TQ46" s="439"/>
      <c r="TR46" s="439"/>
      <c r="TS46" s="439"/>
      <c r="TT46" s="439"/>
      <c r="TU46" s="439"/>
      <c r="TV46" s="439"/>
      <c r="TW46" s="439"/>
      <c r="TX46" s="439"/>
      <c r="TY46" s="439"/>
      <c r="TZ46" s="439"/>
      <c r="UA46" s="439"/>
      <c r="UB46" s="439"/>
      <c r="UC46" s="439"/>
      <c r="UD46" s="439"/>
      <c r="UE46" s="439"/>
      <c r="UF46" s="439"/>
      <c r="UG46" s="439"/>
      <c r="UH46" s="439"/>
      <c r="UI46" s="439"/>
      <c r="UJ46" s="439"/>
      <c r="UK46" s="439"/>
      <c r="UL46" s="439"/>
      <c r="UM46" s="439"/>
      <c r="UN46" s="439"/>
      <c r="UO46" s="439"/>
      <c r="UP46" s="439"/>
      <c r="UQ46" s="439"/>
      <c r="UR46" s="439"/>
      <c r="US46" s="439"/>
      <c r="UT46" s="439"/>
      <c r="UU46" s="439"/>
      <c r="UV46" s="439"/>
      <c r="UW46" s="439"/>
      <c r="UX46" s="439"/>
      <c r="UY46" s="439"/>
      <c r="UZ46" s="439"/>
      <c r="VA46" s="439"/>
      <c r="VB46" s="439"/>
      <c r="VC46" s="439"/>
      <c r="VD46" s="439"/>
      <c r="VE46" s="439"/>
      <c r="VF46" s="439"/>
      <c r="VG46" s="439"/>
      <c r="VH46" s="439"/>
      <c r="VI46" s="439"/>
      <c r="VJ46" s="439"/>
      <c r="VK46" s="439"/>
      <c r="VL46" s="439"/>
      <c r="VM46" s="439"/>
      <c r="VN46" s="439"/>
      <c r="VO46" s="439"/>
      <c r="VP46" s="439"/>
      <c r="VQ46" s="439"/>
      <c r="VR46" s="439"/>
      <c r="VS46" s="439"/>
      <c r="VT46" s="439"/>
      <c r="VU46" s="439"/>
      <c r="VV46" s="439"/>
      <c r="VW46" s="439"/>
      <c r="VX46" s="439"/>
      <c r="VY46" s="439"/>
      <c r="VZ46" s="439"/>
      <c r="WA46" s="439"/>
      <c r="WB46" s="439"/>
      <c r="WC46" s="439"/>
      <c r="WD46" s="439"/>
      <c r="WE46" s="439"/>
      <c r="WF46" s="439"/>
      <c r="WG46" s="439"/>
      <c r="WH46" s="439"/>
      <c r="WI46" s="439"/>
      <c r="WJ46" s="439"/>
      <c r="WK46" s="439"/>
      <c r="WL46" s="439"/>
      <c r="WM46" s="439"/>
      <c r="WN46" s="439"/>
      <c r="WO46" s="439"/>
      <c r="WP46" s="439"/>
      <c r="WQ46" s="439"/>
      <c r="WR46" s="439"/>
      <c r="WS46" s="439"/>
      <c r="WT46" s="439"/>
      <c r="WU46" s="439"/>
      <c r="WV46" s="439"/>
      <c r="WW46" s="439"/>
      <c r="WX46" s="439"/>
      <c r="WY46" s="439"/>
      <c r="WZ46" s="439"/>
      <c r="XA46" s="439"/>
      <c r="XB46" s="439"/>
      <c r="XC46" s="439"/>
      <c r="XD46" s="439"/>
      <c r="XE46" s="439"/>
      <c r="XF46" s="439"/>
      <c r="XG46" s="439"/>
      <c r="XH46" s="439"/>
      <c r="XI46" s="439"/>
      <c r="XJ46" s="439"/>
      <c r="XK46" s="439"/>
      <c r="XL46" s="439"/>
      <c r="XM46" s="439"/>
      <c r="XN46" s="439"/>
      <c r="XO46" s="439"/>
      <c r="XP46" s="439"/>
      <c r="XQ46" s="439"/>
      <c r="XR46" s="439"/>
      <c r="XS46" s="439"/>
      <c r="XT46" s="439"/>
      <c r="XU46" s="439"/>
      <c r="XV46" s="439"/>
      <c r="XW46" s="439"/>
      <c r="XX46" s="439"/>
      <c r="XY46" s="439"/>
      <c r="XZ46" s="439"/>
      <c r="YA46" s="439"/>
      <c r="YB46" s="439"/>
      <c r="YC46" s="439"/>
      <c r="YD46" s="439"/>
      <c r="YE46" s="439"/>
      <c r="YF46" s="439"/>
      <c r="YG46" s="439"/>
      <c r="YH46" s="439"/>
      <c r="YI46" s="439"/>
      <c r="YJ46" s="439"/>
      <c r="YK46" s="439"/>
      <c r="YL46" s="439"/>
      <c r="YM46" s="439"/>
      <c r="YN46" s="439"/>
      <c r="YO46" s="439"/>
      <c r="YP46" s="439"/>
      <c r="YQ46" s="439"/>
      <c r="YR46" s="439"/>
      <c r="YS46" s="439"/>
      <c r="YT46" s="439"/>
      <c r="YU46" s="439"/>
      <c r="YV46" s="439"/>
      <c r="YW46" s="439"/>
      <c r="YX46" s="439"/>
      <c r="YY46" s="439"/>
      <c r="YZ46" s="439"/>
      <c r="ZA46" s="439"/>
      <c r="ZB46" s="439"/>
      <c r="ZC46" s="439"/>
      <c r="ZD46" s="439"/>
      <c r="ZE46" s="439"/>
      <c r="ZF46" s="439"/>
      <c r="ZG46" s="439"/>
      <c r="ZH46" s="439"/>
      <c r="ZI46" s="439"/>
      <c r="ZJ46" s="439"/>
      <c r="ZK46" s="439"/>
      <c r="ZL46" s="439"/>
      <c r="ZM46" s="439"/>
      <c r="ZN46" s="439"/>
      <c r="ZO46" s="439"/>
      <c r="ZP46" s="439"/>
      <c r="ZQ46" s="439"/>
      <c r="ZR46" s="439"/>
      <c r="ZS46" s="439"/>
      <c r="ZT46" s="439"/>
      <c r="ZU46" s="439"/>
      <c r="ZV46" s="439"/>
      <c r="ZW46" s="439"/>
      <c r="ZX46" s="439"/>
      <c r="ZY46" s="439"/>
      <c r="ZZ46" s="439"/>
      <c r="AAA46" s="439"/>
      <c r="AAB46" s="439"/>
      <c r="AAC46" s="439"/>
      <c r="AAD46" s="439"/>
      <c r="AAE46" s="439"/>
      <c r="AAF46" s="439"/>
      <c r="AAG46" s="439"/>
      <c r="AAH46" s="439"/>
      <c r="AAI46" s="439"/>
      <c r="AAJ46" s="439"/>
      <c r="AAK46" s="439"/>
      <c r="AAL46" s="439"/>
      <c r="AAM46" s="439"/>
      <c r="AAN46" s="439"/>
      <c r="AAO46" s="439"/>
      <c r="AAP46" s="439"/>
      <c r="AAQ46" s="439"/>
      <c r="AAR46" s="439"/>
      <c r="AAS46" s="439"/>
      <c r="AAT46" s="439"/>
      <c r="AAU46" s="439"/>
      <c r="AAV46" s="439"/>
      <c r="AAW46" s="439"/>
      <c r="AAX46" s="439"/>
      <c r="AAY46" s="439"/>
      <c r="AAZ46" s="439"/>
      <c r="ABA46" s="439"/>
      <c r="ABB46" s="439"/>
      <c r="ABC46" s="439"/>
      <c r="ABD46" s="439"/>
      <c r="ABE46" s="439"/>
      <c r="ABF46" s="439"/>
      <c r="ABG46" s="439"/>
      <c r="ABH46" s="439"/>
      <c r="ABI46" s="439"/>
      <c r="ABJ46" s="439"/>
      <c r="ABK46" s="439"/>
      <c r="ABL46" s="439"/>
      <c r="ABM46" s="439"/>
      <c r="ABN46" s="439"/>
      <c r="ABO46" s="439"/>
      <c r="ABP46" s="439"/>
      <c r="ABQ46" s="439"/>
      <c r="ABR46" s="439"/>
      <c r="ABS46" s="439"/>
      <c r="ABT46" s="439"/>
      <c r="ABU46" s="439"/>
      <c r="ABV46" s="439"/>
      <c r="ABW46" s="439"/>
      <c r="ABX46" s="439"/>
      <c r="ABY46" s="439"/>
      <c r="ABZ46" s="439"/>
      <c r="ACA46" s="439"/>
      <c r="ACB46" s="439"/>
      <c r="ACC46" s="439"/>
      <c r="ACD46" s="439"/>
      <c r="ACE46" s="439"/>
      <c r="ACF46" s="439"/>
      <c r="ACG46" s="439"/>
      <c r="ACH46" s="439"/>
      <c r="ACI46" s="439"/>
      <c r="ACJ46" s="439"/>
      <c r="ACK46" s="439"/>
      <c r="ACL46" s="439"/>
      <c r="ACM46" s="439"/>
      <c r="ACN46" s="439"/>
      <c r="ACO46" s="439"/>
      <c r="ACP46" s="439"/>
      <c r="ACQ46" s="439"/>
      <c r="ACR46" s="439"/>
      <c r="ACS46" s="439"/>
      <c r="ACT46" s="439"/>
      <c r="ACU46" s="439"/>
      <c r="ACV46" s="439"/>
      <c r="ACW46" s="439"/>
      <c r="ACX46" s="439"/>
      <c r="ACY46" s="439"/>
      <c r="ACZ46" s="439"/>
      <c r="ADA46" s="439"/>
      <c r="ADB46" s="439"/>
      <c r="ADC46" s="439"/>
      <c r="ADD46" s="439"/>
      <c r="ADE46" s="439"/>
      <c r="ADF46" s="439"/>
      <c r="ADG46" s="439"/>
      <c r="ADH46" s="439"/>
      <c r="ADI46" s="439"/>
      <c r="ADJ46" s="439"/>
      <c r="ADK46" s="439"/>
      <c r="ADL46" s="439"/>
      <c r="ADM46" s="439"/>
      <c r="ADN46" s="439"/>
      <c r="ADO46" s="439"/>
      <c r="ADP46" s="439"/>
      <c r="ADQ46" s="439"/>
      <c r="ADR46" s="439"/>
      <c r="ADS46" s="439"/>
      <c r="ADT46" s="439"/>
      <c r="ADU46" s="439"/>
      <c r="ADV46" s="439"/>
      <c r="ADW46" s="439"/>
      <c r="ADX46" s="439"/>
      <c r="ADY46" s="439"/>
      <c r="ADZ46" s="439"/>
      <c r="AEA46" s="439"/>
      <c r="AEB46" s="439"/>
      <c r="AEC46" s="439"/>
      <c r="AED46" s="439"/>
      <c r="AEE46" s="439"/>
      <c r="AEF46" s="439"/>
      <c r="AEG46" s="439"/>
      <c r="AEH46" s="439"/>
      <c r="AEI46" s="439"/>
      <c r="AEJ46" s="439"/>
      <c r="AEK46" s="439"/>
      <c r="AEL46" s="439"/>
      <c r="AEM46" s="439"/>
      <c r="AEN46" s="439"/>
      <c r="AEO46" s="439"/>
      <c r="AEP46" s="439"/>
      <c r="AEQ46" s="439"/>
      <c r="AER46" s="439"/>
      <c r="AES46" s="439"/>
      <c r="AET46" s="439"/>
      <c r="AEU46" s="439"/>
      <c r="AEV46" s="439"/>
      <c r="AEW46" s="439"/>
      <c r="AEX46" s="439"/>
      <c r="AEY46" s="439"/>
      <c r="AEZ46" s="439"/>
      <c r="AFA46" s="439"/>
      <c r="AFB46" s="439"/>
      <c r="AFC46" s="439"/>
      <c r="AFD46" s="439"/>
      <c r="AFE46" s="439"/>
      <c r="AFF46" s="439"/>
      <c r="AFG46" s="439"/>
      <c r="AFH46" s="439"/>
      <c r="AFI46" s="439"/>
      <c r="AFJ46" s="439"/>
      <c r="AFK46" s="439"/>
      <c r="AFL46" s="439"/>
      <c r="AFM46" s="439"/>
      <c r="AFN46" s="439"/>
      <c r="AFO46" s="439"/>
      <c r="AFP46" s="439"/>
      <c r="AFQ46" s="439"/>
      <c r="AFR46" s="439"/>
      <c r="AFS46" s="439"/>
      <c r="AFT46" s="439"/>
      <c r="AFU46" s="439"/>
      <c r="AFV46" s="439"/>
      <c r="AFW46" s="439"/>
      <c r="AFX46" s="439"/>
      <c r="AFY46" s="439"/>
      <c r="AFZ46" s="439"/>
      <c r="AGA46" s="439"/>
      <c r="AGB46" s="439"/>
      <c r="AGC46" s="439"/>
      <c r="AGD46" s="439"/>
      <c r="AGE46" s="439"/>
      <c r="AGF46" s="439"/>
      <c r="AGG46" s="439"/>
      <c r="AGH46" s="439"/>
      <c r="AGI46" s="439"/>
      <c r="AGJ46" s="439"/>
      <c r="AGK46" s="439"/>
      <c r="AGL46" s="439"/>
      <c r="AGM46" s="439"/>
      <c r="AGN46" s="439"/>
      <c r="AGO46" s="439"/>
      <c r="AGP46" s="439"/>
      <c r="AGQ46" s="439"/>
      <c r="AGR46" s="439"/>
      <c r="AGS46" s="439"/>
      <c r="AGT46" s="439"/>
      <c r="AGU46" s="439"/>
      <c r="AGV46" s="439"/>
      <c r="AGW46" s="439"/>
      <c r="AGX46" s="439"/>
      <c r="AGY46" s="439"/>
      <c r="AGZ46" s="439"/>
      <c r="AHA46" s="439"/>
      <c r="AHB46" s="439"/>
      <c r="AHC46" s="439"/>
      <c r="AHD46" s="439"/>
      <c r="AHE46" s="439"/>
      <c r="AHF46" s="439"/>
      <c r="AHG46" s="439"/>
      <c r="AHH46" s="439"/>
      <c r="AHI46" s="439"/>
      <c r="AHJ46" s="439"/>
      <c r="AHK46" s="439"/>
      <c r="AHL46" s="439"/>
      <c r="AHM46" s="439"/>
      <c r="AHN46" s="439"/>
      <c r="AHO46" s="439"/>
      <c r="AHP46" s="439"/>
      <c r="AHQ46" s="439"/>
      <c r="AHR46" s="439"/>
      <c r="AHS46" s="439"/>
      <c r="AHT46" s="439"/>
      <c r="AHU46" s="439"/>
      <c r="AHV46" s="439"/>
      <c r="AHW46" s="439"/>
      <c r="AHX46" s="439"/>
      <c r="AHY46" s="439"/>
      <c r="AHZ46" s="439"/>
      <c r="AIA46" s="439"/>
      <c r="AIB46" s="439"/>
      <c r="AIC46" s="439"/>
      <c r="AID46" s="439"/>
      <c r="AIE46" s="439"/>
      <c r="AIF46" s="439"/>
      <c r="AIG46" s="439"/>
      <c r="AIH46" s="439"/>
      <c r="AII46" s="439"/>
      <c r="AIJ46" s="439"/>
      <c r="AIK46" s="439"/>
      <c r="AIL46" s="439"/>
      <c r="AIM46" s="439"/>
      <c r="AIN46" s="439"/>
      <c r="AIO46" s="439"/>
      <c r="AIP46" s="439"/>
      <c r="AIQ46" s="439"/>
      <c r="AIR46" s="439"/>
      <c r="AIS46" s="439"/>
      <c r="AIT46" s="439"/>
      <c r="AIU46" s="439"/>
      <c r="AIV46" s="439"/>
      <c r="AIW46" s="439"/>
      <c r="AIX46" s="439"/>
      <c r="AIY46" s="439"/>
      <c r="AIZ46" s="439"/>
      <c r="AJA46" s="439"/>
      <c r="AJB46" s="439"/>
      <c r="AJC46" s="439"/>
      <c r="AJD46" s="439"/>
      <c r="AJE46" s="439"/>
      <c r="AJF46" s="439"/>
      <c r="AJG46" s="439"/>
      <c r="AJH46" s="439"/>
      <c r="AJI46" s="439"/>
      <c r="AJJ46" s="439"/>
      <c r="AJK46" s="439"/>
      <c r="AJL46" s="439"/>
      <c r="AJM46" s="439"/>
      <c r="AJN46" s="439"/>
      <c r="AJO46" s="439"/>
      <c r="AJP46" s="439"/>
      <c r="AJQ46" s="439"/>
      <c r="AJR46" s="439"/>
      <c r="AJS46" s="439"/>
      <c r="AJT46" s="439"/>
      <c r="AJU46" s="439"/>
      <c r="AJV46" s="439"/>
      <c r="AJW46" s="439"/>
      <c r="AJX46" s="439"/>
      <c r="AJY46" s="439"/>
      <c r="AJZ46" s="439"/>
      <c r="AKA46" s="439"/>
      <c r="AKB46" s="439"/>
      <c r="AKC46" s="439"/>
      <c r="AKD46" s="439"/>
      <c r="AKE46" s="439"/>
      <c r="AKF46" s="439"/>
      <c r="AKG46" s="439"/>
      <c r="AKH46" s="439"/>
      <c r="AKI46" s="439"/>
      <c r="AKJ46" s="439"/>
      <c r="AKK46" s="439"/>
      <c r="AKL46" s="439"/>
      <c r="AKM46" s="439"/>
      <c r="AKN46" s="439"/>
      <c r="AKO46" s="439"/>
      <c r="AKP46" s="439"/>
      <c r="AKQ46" s="439"/>
      <c r="AKR46" s="439"/>
      <c r="AKS46" s="439"/>
      <c r="AKT46" s="439"/>
      <c r="AKU46" s="439"/>
      <c r="AKV46" s="439"/>
      <c r="AKW46" s="439"/>
      <c r="AKX46" s="439"/>
      <c r="AKY46" s="439"/>
      <c r="AKZ46" s="439"/>
      <c r="ALA46" s="439"/>
      <c r="ALB46" s="439"/>
      <c r="ALC46" s="439"/>
      <c r="ALD46" s="439"/>
      <c r="ALE46" s="439"/>
      <c r="ALF46" s="439"/>
      <c r="ALG46" s="439"/>
      <c r="ALH46" s="439"/>
      <c r="ALI46" s="439"/>
      <c r="ALJ46" s="439"/>
      <c r="ALK46" s="439"/>
      <c r="ALL46" s="439"/>
      <c r="ALM46" s="439"/>
      <c r="ALN46" s="439"/>
      <c r="ALO46" s="439"/>
      <c r="ALP46" s="439"/>
      <c r="ALQ46" s="439"/>
      <c r="ALR46" s="439"/>
      <c r="ALS46" s="439"/>
      <c r="ALT46" s="439"/>
      <c r="ALU46" s="439"/>
      <c r="ALV46" s="439"/>
      <c r="ALW46" s="439"/>
      <c r="ALX46" s="439"/>
      <c r="ALY46" s="439"/>
      <c r="ALZ46" s="439"/>
      <c r="AMA46" s="439"/>
      <c r="AMB46" s="439"/>
      <c r="AMC46" s="439"/>
      <c r="AMD46" s="439"/>
      <c r="AME46" s="439"/>
      <c r="AMF46" s="439"/>
      <c r="AMG46" s="439"/>
      <c r="AMH46" s="439"/>
      <c r="AMI46" s="439"/>
      <c r="AMJ46" s="439"/>
    </row>
    <row r="47" spans="1:1024" customFormat="1">
      <c r="A47" s="900"/>
      <c r="B47" s="901"/>
      <c r="C47" s="885"/>
      <c r="D47" s="894"/>
      <c r="E47" s="1270"/>
      <c r="F47" s="896"/>
      <c r="G47" s="439"/>
      <c r="H47" s="439"/>
      <c r="I47" s="439"/>
      <c r="J47" s="439"/>
      <c r="K47" s="439"/>
      <c r="L47" s="439"/>
      <c r="M47" s="439"/>
      <c r="N47" s="439"/>
      <c r="O47" s="439"/>
      <c r="P47" s="439"/>
      <c r="Q47" s="439"/>
      <c r="R47" s="439"/>
      <c r="S47" s="439"/>
      <c r="T47" s="439"/>
      <c r="U47" s="439"/>
      <c r="V47" s="439"/>
      <c r="W47" s="439"/>
      <c r="X47" s="439"/>
      <c r="Y47" s="439"/>
      <c r="Z47" s="439"/>
      <c r="AA47" s="439"/>
      <c r="AB47" s="439"/>
      <c r="AC47" s="439"/>
      <c r="AD47" s="439"/>
      <c r="AE47" s="439"/>
      <c r="AF47" s="439"/>
      <c r="AG47" s="439"/>
      <c r="AH47" s="439"/>
      <c r="AI47" s="439"/>
      <c r="AJ47" s="439"/>
      <c r="AK47" s="439"/>
      <c r="AL47" s="439"/>
      <c r="AM47" s="439"/>
      <c r="AN47" s="439"/>
      <c r="AO47" s="439"/>
      <c r="AP47" s="439"/>
      <c r="AQ47" s="439"/>
      <c r="AR47" s="439"/>
      <c r="AS47" s="439"/>
      <c r="AT47" s="439"/>
      <c r="AU47" s="439"/>
      <c r="AV47" s="439"/>
      <c r="AW47" s="439"/>
      <c r="AX47" s="439"/>
      <c r="AY47" s="439"/>
      <c r="AZ47" s="439"/>
      <c r="BA47" s="439"/>
      <c r="BB47" s="439"/>
      <c r="BC47" s="439"/>
      <c r="BD47" s="439"/>
      <c r="BE47" s="439"/>
      <c r="BF47" s="439"/>
      <c r="BG47" s="439"/>
      <c r="BH47" s="439"/>
      <c r="BI47" s="439"/>
      <c r="BJ47" s="439"/>
      <c r="BK47" s="439"/>
      <c r="BL47" s="439"/>
      <c r="BM47" s="439"/>
      <c r="BN47" s="439"/>
      <c r="BO47" s="439"/>
      <c r="BP47" s="439"/>
      <c r="BQ47" s="439"/>
      <c r="BR47" s="439"/>
      <c r="BS47" s="439"/>
      <c r="BT47" s="439"/>
      <c r="BU47" s="439"/>
      <c r="BV47" s="439"/>
      <c r="BW47" s="439"/>
      <c r="BX47" s="439"/>
      <c r="BY47" s="439"/>
      <c r="BZ47" s="439"/>
      <c r="CA47" s="439"/>
      <c r="CB47" s="439"/>
      <c r="CC47" s="439"/>
      <c r="CD47" s="439"/>
      <c r="CE47" s="439"/>
      <c r="CF47" s="439"/>
      <c r="CG47" s="439"/>
      <c r="CH47" s="439"/>
      <c r="CI47" s="439"/>
      <c r="CJ47" s="439"/>
      <c r="CK47" s="439"/>
      <c r="CL47" s="439"/>
      <c r="CM47" s="439"/>
      <c r="CN47" s="439"/>
      <c r="CO47" s="439"/>
      <c r="CP47" s="439"/>
      <c r="CQ47" s="439"/>
      <c r="CR47" s="439"/>
      <c r="CS47" s="439"/>
      <c r="CT47" s="439"/>
      <c r="CU47" s="439"/>
      <c r="CV47" s="439"/>
      <c r="CW47" s="439"/>
      <c r="CX47" s="439"/>
      <c r="CY47" s="439"/>
      <c r="CZ47" s="439"/>
      <c r="DA47" s="439"/>
      <c r="DB47" s="439"/>
      <c r="DC47" s="439"/>
      <c r="DD47" s="439"/>
      <c r="DE47" s="439"/>
      <c r="DF47" s="439"/>
      <c r="DG47" s="439"/>
      <c r="DH47" s="439"/>
      <c r="DI47" s="439"/>
      <c r="DJ47" s="439"/>
      <c r="DK47" s="439"/>
      <c r="DL47" s="439"/>
      <c r="DM47" s="439"/>
      <c r="DN47" s="439"/>
      <c r="DO47" s="439"/>
      <c r="DP47" s="439"/>
      <c r="DQ47" s="439"/>
      <c r="DR47" s="439"/>
      <c r="DS47" s="439"/>
      <c r="DT47" s="439"/>
      <c r="DU47" s="439"/>
      <c r="DV47" s="439"/>
      <c r="DW47" s="439"/>
      <c r="DX47" s="439"/>
      <c r="DY47" s="439"/>
      <c r="DZ47" s="439"/>
      <c r="EA47" s="439"/>
      <c r="EB47" s="439"/>
      <c r="EC47" s="439"/>
      <c r="ED47" s="439"/>
      <c r="EE47" s="439"/>
      <c r="EF47" s="439"/>
      <c r="EG47" s="439"/>
      <c r="EH47" s="439"/>
      <c r="EI47" s="439"/>
      <c r="EJ47" s="439"/>
      <c r="EK47" s="439"/>
      <c r="EL47" s="439"/>
      <c r="EM47" s="439"/>
      <c r="EN47" s="439"/>
      <c r="EO47" s="439"/>
      <c r="EP47" s="439"/>
      <c r="EQ47" s="439"/>
      <c r="ER47" s="439"/>
      <c r="ES47" s="439"/>
      <c r="ET47" s="439"/>
      <c r="EU47" s="439"/>
      <c r="EV47" s="439"/>
      <c r="EW47" s="439"/>
      <c r="EX47" s="439"/>
      <c r="EY47" s="439"/>
      <c r="EZ47" s="439"/>
      <c r="FA47" s="439"/>
      <c r="FB47" s="439"/>
      <c r="FC47" s="439"/>
      <c r="FD47" s="439"/>
      <c r="FE47" s="439"/>
      <c r="FF47" s="439"/>
      <c r="FG47" s="439"/>
      <c r="FH47" s="439"/>
      <c r="FI47" s="439"/>
      <c r="FJ47" s="439"/>
      <c r="FK47" s="439"/>
      <c r="FL47" s="439"/>
      <c r="FM47" s="439"/>
      <c r="FN47" s="439"/>
      <c r="FO47" s="439"/>
      <c r="FP47" s="439"/>
      <c r="FQ47" s="439"/>
      <c r="FR47" s="439"/>
      <c r="FS47" s="439"/>
      <c r="FT47" s="439"/>
      <c r="FU47" s="439"/>
      <c r="FV47" s="439"/>
      <c r="FW47" s="439"/>
      <c r="FX47" s="439"/>
      <c r="FY47" s="439"/>
      <c r="FZ47" s="439"/>
      <c r="GA47" s="439"/>
      <c r="GB47" s="439"/>
      <c r="GC47" s="439"/>
      <c r="GD47" s="439"/>
      <c r="GE47" s="439"/>
      <c r="GF47" s="439"/>
      <c r="GG47" s="439"/>
      <c r="GH47" s="439"/>
      <c r="GI47" s="439"/>
      <c r="GJ47" s="439"/>
      <c r="GK47" s="439"/>
      <c r="GL47" s="439"/>
      <c r="GM47" s="439"/>
      <c r="GN47" s="439"/>
      <c r="GO47" s="439"/>
      <c r="GP47" s="439"/>
      <c r="GQ47" s="439"/>
      <c r="GR47" s="439"/>
      <c r="GS47" s="439"/>
      <c r="GT47" s="439"/>
      <c r="GU47" s="439"/>
      <c r="GV47" s="439"/>
      <c r="GW47" s="439"/>
      <c r="GX47" s="439"/>
      <c r="GY47" s="439"/>
      <c r="GZ47" s="439"/>
      <c r="HA47" s="439"/>
      <c r="HB47" s="439"/>
      <c r="HC47" s="439"/>
      <c r="HD47" s="439"/>
      <c r="HE47" s="439"/>
      <c r="HF47" s="439"/>
      <c r="HG47" s="439"/>
      <c r="HH47" s="439"/>
      <c r="HI47" s="439"/>
      <c r="HJ47" s="439"/>
      <c r="HK47" s="439"/>
      <c r="HL47" s="439"/>
      <c r="HM47" s="439"/>
      <c r="HN47" s="439"/>
      <c r="HO47" s="439"/>
      <c r="HP47" s="439"/>
      <c r="HQ47" s="439"/>
      <c r="HR47" s="439"/>
      <c r="HS47" s="439"/>
      <c r="HT47" s="439"/>
      <c r="HU47" s="439"/>
      <c r="HV47" s="439"/>
      <c r="HW47" s="439"/>
      <c r="HX47" s="439"/>
      <c r="HY47" s="439"/>
      <c r="HZ47" s="439"/>
      <c r="IA47" s="439"/>
      <c r="IB47" s="439"/>
      <c r="IC47" s="439"/>
      <c r="ID47" s="439"/>
      <c r="IE47" s="439"/>
      <c r="IF47" s="439"/>
      <c r="IG47" s="439"/>
      <c r="IH47" s="439"/>
      <c r="II47" s="439"/>
      <c r="IJ47" s="439"/>
      <c r="IK47" s="439"/>
      <c r="IL47" s="439"/>
      <c r="IM47" s="439"/>
      <c r="IN47" s="439"/>
      <c r="IO47" s="439"/>
      <c r="IP47" s="439"/>
      <c r="IQ47" s="439"/>
      <c r="IR47" s="439"/>
      <c r="IS47" s="439"/>
      <c r="IT47" s="439"/>
      <c r="IU47" s="439"/>
      <c r="IV47" s="439"/>
      <c r="IW47" s="439"/>
      <c r="IX47" s="439"/>
      <c r="IY47" s="439"/>
      <c r="IZ47" s="439"/>
      <c r="JA47" s="439"/>
      <c r="JB47" s="439"/>
      <c r="JC47" s="439"/>
      <c r="JD47" s="439"/>
      <c r="JE47" s="439"/>
      <c r="JF47" s="439"/>
      <c r="JG47" s="439"/>
      <c r="JH47" s="439"/>
      <c r="JI47" s="439"/>
      <c r="JJ47" s="439"/>
      <c r="JK47" s="439"/>
      <c r="JL47" s="439"/>
      <c r="JM47" s="439"/>
      <c r="JN47" s="439"/>
      <c r="JO47" s="439"/>
      <c r="JP47" s="439"/>
      <c r="JQ47" s="439"/>
      <c r="JR47" s="439"/>
      <c r="JS47" s="439"/>
      <c r="JT47" s="439"/>
      <c r="JU47" s="439"/>
      <c r="JV47" s="439"/>
      <c r="JW47" s="439"/>
      <c r="JX47" s="439"/>
      <c r="JY47" s="439"/>
      <c r="JZ47" s="439"/>
      <c r="KA47" s="439"/>
      <c r="KB47" s="439"/>
      <c r="KC47" s="439"/>
      <c r="KD47" s="439"/>
      <c r="KE47" s="439"/>
      <c r="KF47" s="439"/>
      <c r="KG47" s="439"/>
      <c r="KH47" s="439"/>
      <c r="KI47" s="439"/>
      <c r="KJ47" s="439"/>
      <c r="KK47" s="439"/>
      <c r="KL47" s="439"/>
      <c r="KM47" s="439"/>
      <c r="KN47" s="439"/>
      <c r="KO47" s="439"/>
      <c r="KP47" s="439"/>
      <c r="KQ47" s="439"/>
      <c r="KR47" s="439"/>
      <c r="KS47" s="439"/>
      <c r="KT47" s="439"/>
      <c r="KU47" s="439"/>
      <c r="KV47" s="439"/>
      <c r="KW47" s="439"/>
      <c r="KX47" s="439"/>
      <c r="KY47" s="439"/>
      <c r="KZ47" s="439"/>
      <c r="LA47" s="439"/>
      <c r="LB47" s="439"/>
      <c r="LC47" s="439"/>
      <c r="LD47" s="439"/>
      <c r="LE47" s="439"/>
      <c r="LF47" s="439"/>
      <c r="LG47" s="439"/>
      <c r="LH47" s="439"/>
      <c r="LI47" s="439"/>
      <c r="LJ47" s="439"/>
      <c r="LK47" s="439"/>
      <c r="LL47" s="439"/>
      <c r="LM47" s="439"/>
      <c r="LN47" s="439"/>
      <c r="LO47" s="439"/>
      <c r="LP47" s="439"/>
      <c r="LQ47" s="439"/>
      <c r="LR47" s="439"/>
      <c r="LS47" s="439"/>
      <c r="LT47" s="439"/>
      <c r="LU47" s="439"/>
      <c r="LV47" s="439"/>
      <c r="LW47" s="439"/>
      <c r="LX47" s="439"/>
      <c r="LY47" s="439"/>
      <c r="LZ47" s="439"/>
      <c r="MA47" s="439"/>
      <c r="MB47" s="439"/>
      <c r="MC47" s="439"/>
      <c r="MD47" s="439"/>
      <c r="ME47" s="439"/>
      <c r="MF47" s="439"/>
      <c r="MG47" s="439"/>
      <c r="MH47" s="439"/>
      <c r="MI47" s="439"/>
      <c r="MJ47" s="439"/>
      <c r="MK47" s="439"/>
      <c r="ML47" s="439"/>
      <c r="MM47" s="439"/>
      <c r="MN47" s="439"/>
      <c r="MO47" s="439"/>
      <c r="MP47" s="439"/>
      <c r="MQ47" s="439"/>
      <c r="MR47" s="439"/>
      <c r="MS47" s="439"/>
      <c r="MT47" s="439"/>
      <c r="MU47" s="439"/>
      <c r="MV47" s="439"/>
      <c r="MW47" s="439"/>
      <c r="MX47" s="439"/>
      <c r="MY47" s="439"/>
      <c r="MZ47" s="439"/>
      <c r="NA47" s="439"/>
      <c r="NB47" s="439"/>
      <c r="NC47" s="439"/>
      <c r="ND47" s="439"/>
      <c r="NE47" s="439"/>
      <c r="NF47" s="439"/>
      <c r="NG47" s="439"/>
      <c r="NH47" s="439"/>
      <c r="NI47" s="439"/>
      <c r="NJ47" s="439"/>
      <c r="NK47" s="439"/>
      <c r="NL47" s="439"/>
      <c r="NM47" s="439"/>
      <c r="NN47" s="439"/>
      <c r="NO47" s="439"/>
      <c r="NP47" s="439"/>
      <c r="NQ47" s="439"/>
      <c r="NR47" s="439"/>
      <c r="NS47" s="439"/>
      <c r="NT47" s="439"/>
      <c r="NU47" s="439"/>
      <c r="NV47" s="439"/>
      <c r="NW47" s="439"/>
      <c r="NX47" s="439"/>
      <c r="NY47" s="439"/>
      <c r="NZ47" s="439"/>
      <c r="OA47" s="439"/>
      <c r="OB47" s="439"/>
      <c r="OC47" s="439"/>
      <c r="OD47" s="439"/>
      <c r="OE47" s="439"/>
      <c r="OF47" s="439"/>
      <c r="OG47" s="439"/>
      <c r="OH47" s="439"/>
      <c r="OI47" s="439"/>
      <c r="OJ47" s="439"/>
      <c r="OK47" s="439"/>
      <c r="OL47" s="439"/>
      <c r="OM47" s="439"/>
      <c r="ON47" s="439"/>
      <c r="OO47" s="439"/>
      <c r="OP47" s="439"/>
      <c r="OQ47" s="439"/>
      <c r="OR47" s="439"/>
      <c r="OS47" s="439"/>
      <c r="OT47" s="439"/>
      <c r="OU47" s="439"/>
      <c r="OV47" s="439"/>
      <c r="OW47" s="439"/>
      <c r="OX47" s="439"/>
      <c r="OY47" s="439"/>
      <c r="OZ47" s="439"/>
      <c r="PA47" s="439"/>
      <c r="PB47" s="439"/>
      <c r="PC47" s="439"/>
      <c r="PD47" s="439"/>
      <c r="PE47" s="439"/>
      <c r="PF47" s="439"/>
      <c r="PG47" s="439"/>
      <c r="PH47" s="439"/>
      <c r="PI47" s="439"/>
      <c r="PJ47" s="439"/>
      <c r="PK47" s="439"/>
      <c r="PL47" s="439"/>
      <c r="PM47" s="439"/>
      <c r="PN47" s="439"/>
      <c r="PO47" s="439"/>
      <c r="PP47" s="439"/>
      <c r="PQ47" s="439"/>
      <c r="PR47" s="439"/>
      <c r="PS47" s="439"/>
      <c r="PT47" s="439"/>
      <c r="PU47" s="439"/>
      <c r="PV47" s="439"/>
      <c r="PW47" s="439"/>
      <c r="PX47" s="439"/>
      <c r="PY47" s="439"/>
      <c r="PZ47" s="439"/>
      <c r="QA47" s="439"/>
      <c r="QB47" s="439"/>
      <c r="QC47" s="439"/>
      <c r="QD47" s="439"/>
      <c r="QE47" s="439"/>
      <c r="QF47" s="439"/>
      <c r="QG47" s="439"/>
      <c r="QH47" s="439"/>
      <c r="QI47" s="439"/>
      <c r="QJ47" s="439"/>
      <c r="QK47" s="439"/>
      <c r="QL47" s="439"/>
      <c r="QM47" s="439"/>
      <c r="QN47" s="439"/>
      <c r="QO47" s="439"/>
      <c r="QP47" s="439"/>
      <c r="QQ47" s="439"/>
      <c r="QR47" s="439"/>
      <c r="QS47" s="439"/>
      <c r="QT47" s="439"/>
      <c r="QU47" s="439"/>
      <c r="QV47" s="439"/>
      <c r="QW47" s="439"/>
      <c r="QX47" s="439"/>
      <c r="QY47" s="439"/>
      <c r="QZ47" s="439"/>
      <c r="RA47" s="439"/>
      <c r="RB47" s="439"/>
      <c r="RC47" s="439"/>
      <c r="RD47" s="439"/>
      <c r="RE47" s="439"/>
      <c r="RF47" s="439"/>
      <c r="RG47" s="439"/>
      <c r="RH47" s="439"/>
      <c r="RI47" s="439"/>
      <c r="RJ47" s="439"/>
      <c r="RK47" s="439"/>
      <c r="RL47" s="439"/>
      <c r="RM47" s="439"/>
      <c r="RN47" s="439"/>
      <c r="RO47" s="439"/>
      <c r="RP47" s="439"/>
      <c r="RQ47" s="439"/>
      <c r="RR47" s="439"/>
      <c r="RS47" s="439"/>
      <c r="RT47" s="439"/>
      <c r="RU47" s="439"/>
      <c r="RV47" s="439"/>
      <c r="RW47" s="439"/>
      <c r="RX47" s="439"/>
      <c r="RY47" s="439"/>
      <c r="RZ47" s="439"/>
      <c r="SA47" s="439"/>
      <c r="SB47" s="439"/>
      <c r="SC47" s="439"/>
      <c r="SD47" s="439"/>
      <c r="SE47" s="439"/>
      <c r="SF47" s="439"/>
      <c r="SG47" s="439"/>
      <c r="SH47" s="439"/>
      <c r="SI47" s="439"/>
      <c r="SJ47" s="439"/>
      <c r="SK47" s="439"/>
      <c r="SL47" s="439"/>
      <c r="SM47" s="439"/>
      <c r="SN47" s="439"/>
      <c r="SO47" s="439"/>
      <c r="SP47" s="439"/>
      <c r="SQ47" s="439"/>
      <c r="SR47" s="439"/>
      <c r="SS47" s="439"/>
      <c r="ST47" s="439"/>
      <c r="SU47" s="439"/>
      <c r="SV47" s="439"/>
      <c r="SW47" s="439"/>
      <c r="SX47" s="439"/>
      <c r="SY47" s="439"/>
      <c r="SZ47" s="439"/>
      <c r="TA47" s="439"/>
      <c r="TB47" s="439"/>
      <c r="TC47" s="439"/>
      <c r="TD47" s="439"/>
      <c r="TE47" s="439"/>
      <c r="TF47" s="439"/>
      <c r="TG47" s="439"/>
      <c r="TH47" s="439"/>
      <c r="TI47" s="439"/>
      <c r="TJ47" s="439"/>
      <c r="TK47" s="439"/>
      <c r="TL47" s="439"/>
      <c r="TM47" s="439"/>
      <c r="TN47" s="439"/>
      <c r="TO47" s="439"/>
      <c r="TP47" s="439"/>
      <c r="TQ47" s="439"/>
      <c r="TR47" s="439"/>
      <c r="TS47" s="439"/>
      <c r="TT47" s="439"/>
      <c r="TU47" s="439"/>
      <c r="TV47" s="439"/>
      <c r="TW47" s="439"/>
      <c r="TX47" s="439"/>
      <c r="TY47" s="439"/>
      <c r="TZ47" s="439"/>
      <c r="UA47" s="439"/>
      <c r="UB47" s="439"/>
      <c r="UC47" s="439"/>
      <c r="UD47" s="439"/>
      <c r="UE47" s="439"/>
      <c r="UF47" s="439"/>
      <c r="UG47" s="439"/>
      <c r="UH47" s="439"/>
      <c r="UI47" s="439"/>
      <c r="UJ47" s="439"/>
      <c r="UK47" s="439"/>
      <c r="UL47" s="439"/>
      <c r="UM47" s="439"/>
      <c r="UN47" s="439"/>
      <c r="UO47" s="439"/>
      <c r="UP47" s="439"/>
      <c r="UQ47" s="439"/>
      <c r="UR47" s="439"/>
      <c r="US47" s="439"/>
      <c r="UT47" s="439"/>
      <c r="UU47" s="439"/>
      <c r="UV47" s="439"/>
      <c r="UW47" s="439"/>
      <c r="UX47" s="439"/>
      <c r="UY47" s="439"/>
      <c r="UZ47" s="439"/>
      <c r="VA47" s="439"/>
      <c r="VB47" s="439"/>
      <c r="VC47" s="439"/>
      <c r="VD47" s="439"/>
      <c r="VE47" s="439"/>
      <c r="VF47" s="439"/>
      <c r="VG47" s="439"/>
      <c r="VH47" s="439"/>
      <c r="VI47" s="439"/>
      <c r="VJ47" s="439"/>
      <c r="VK47" s="439"/>
      <c r="VL47" s="439"/>
      <c r="VM47" s="439"/>
      <c r="VN47" s="439"/>
      <c r="VO47" s="439"/>
      <c r="VP47" s="439"/>
      <c r="VQ47" s="439"/>
      <c r="VR47" s="439"/>
      <c r="VS47" s="439"/>
      <c r="VT47" s="439"/>
      <c r="VU47" s="439"/>
      <c r="VV47" s="439"/>
      <c r="VW47" s="439"/>
      <c r="VX47" s="439"/>
      <c r="VY47" s="439"/>
      <c r="VZ47" s="439"/>
      <c r="WA47" s="439"/>
      <c r="WB47" s="439"/>
      <c r="WC47" s="439"/>
      <c r="WD47" s="439"/>
      <c r="WE47" s="439"/>
      <c r="WF47" s="439"/>
      <c r="WG47" s="439"/>
      <c r="WH47" s="439"/>
      <c r="WI47" s="439"/>
      <c r="WJ47" s="439"/>
      <c r="WK47" s="439"/>
      <c r="WL47" s="439"/>
      <c r="WM47" s="439"/>
      <c r="WN47" s="439"/>
      <c r="WO47" s="439"/>
      <c r="WP47" s="439"/>
      <c r="WQ47" s="439"/>
      <c r="WR47" s="439"/>
      <c r="WS47" s="439"/>
      <c r="WT47" s="439"/>
      <c r="WU47" s="439"/>
      <c r="WV47" s="439"/>
      <c r="WW47" s="439"/>
      <c r="WX47" s="439"/>
      <c r="WY47" s="439"/>
      <c r="WZ47" s="439"/>
      <c r="XA47" s="439"/>
      <c r="XB47" s="439"/>
      <c r="XC47" s="439"/>
      <c r="XD47" s="439"/>
      <c r="XE47" s="439"/>
      <c r="XF47" s="439"/>
      <c r="XG47" s="439"/>
      <c r="XH47" s="439"/>
      <c r="XI47" s="439"/>
      <c r="XJ47" s="439"/>
      <c r="XK47" s="439"/>
      <c r="XL47" s="439"/>
      <c r="XM47" s="439"/>
      <c r="XN47" s="439"/>
      <c r="XO47" s="439"/>
      <c r="XP47" s="439"/>
      <c r="XQ47" s="439"/>
      <c r="XR47" s="439"/>
      <c r="XS47" s="439"/>
      <c r="XT47" s="439"/>
      <c r="XU47" s="439"/>
      <c r="XV47" s="439"/>
      <c r="XW47" s="439"/>
      <c r="XX47" s="439"/>
      <c r="XY47" s="439"/>
      <c r="XZ47" s="439"/>
      <c r="YA47" s="439"/>
      <c r="YB47" s="439"/>
      <c r="YC47" s="439"/>
      <c r="YD47" s="439"/>
      <c r="YE47" s="439"/>
      <c r="YF47" s="439"/>
      <c r="YG47" s="439"/>
      <c r="YH47" s="439"/>
      <c r="YI47" s="439"/>
      <c r="YJ47" s="439"/>
      <c r="YK47" s="439"/>
      <c r="YL47" s="439"/>
      <c r="YM47" s="439"/>
      <c r="YN47" s="439"/>
      <c r="YO47" s="439"/>
      <c r="YP47" s="439"/>
      <c r="YQ47" s="439"/>
      <c r="YR47" s="439"/>
      <c r="YS47" s="439"/>
      <c r="YT47" s="439"/>
      <c r="YU47" s="439"/>
      <c r="YV47" s="439"/>
      <c r="YW47" s="439"/>
      <c r="YX47" s="439"/>
      <c r="YY47" s="439"/>
      <c r="YZ47" s="439"/>
      <c r="ZA47" s="439"/>
      <c r="ZB47" s="439"/>
      <c r="ZC47" s="439"/>
      <c r="ZD47" s="439"/>
      <c r="ZE47" s="439"/>
      <c r="ZF47" s="439"/>
      <c r="ZG47" s="439"/>
      <c r="ZH47" s="439"/>
      <c r="ZI47" s="439"/>
      <c r="ZJ47" s="439"/>
      <c r="ZK47" s="439"/>
      <c r="ZL47" s="439"/>
      <c r="ZM47" s="439"/>
      <c r="ZN47" s="439"/>
      <c r="ZO47" s="439"/>
      <c r="ZP47" s="439"/>
      <c r="ZQ47" s="439"/>
      <c r="ZR47" s="439"/>
      <c r="ZS47" s="439"/>
      <c r="ZT47" s="439"/>
      <c r="ZU47" s="439"/>
      <c r="ZV47" s="439"/>
      <c r="ZW47" s="439"/>
      <c r="ZX47" s="439"/>
      <c r="ZY47" s="439"/>
      <c r="ZZ47" s="439"/>
      <c r="AAA47" s="439"/>
      <c r="AAB47" s="439"/>
      <c r="AAC47" s="439"/>
      <c r="AAD47" s="439"/>
      <c r="AAE47" s="439"/>
      <c r="AAF47" s="439"/>
      <c r="AAG47" s="439"/>
      <c r="AAH47" s="439"/>
      <c r="AAI47" s="439"/>
      <c r="AAJ47" s="439"/>
      <c r="AAK47" s="439"/>
      <c r="AAL47" s="439"/>
      <c r="AAM47" s="439"/>
      <c r="AAN47" s="439"/>
      <c r="AAO47" s="439"/>
      <c r="AAP47" s="439"/>
      <c r="AAQ47" s="439"/>
      <c r="AAR47" s="439"/>
      <c r="AAS47" s="439"/>
      <c r="AAT47" s="439"/>
      <c r="AAU47" s="439"/>
      <c r="AAV47" s="439"/>
      <c r="AAW47" s="439"/>
      <c r="AAX47" s="439"/>
      <c r="AAY47" s="439"/>
      <c r="AAZ47" s="439"/>
      <c r="ABA47" s="439"/>
      <c r="ABB47" s="439"/>
      <c r="ABC47" s="439"/>
      <c r="ABD47" s="439"/>
      <c r="ABE47" s="439"/>
      <c r="ABF47" s="439"/>
      <c r="ABG47" s="439"/>
      <c r="ABH47" s="439"/>
      <c r="ABI47" s="439"/>
      <c r="ABJ47" s="439"/>
      <c r="ABK47" s="439"/>
      <c r="ABL47" s="439"/>
      <c r="ABM47" s="439"/>
      <c r="ABN47" s="439"/>
      <c r="ABO47" s="439"/>
      <c r="ABP47" s="439"/>
      <c r="ABQ47" s="439"/>
      <c r="ABR47" s="439"/>
      <c r="ABS47" s="439"/>
      <c r="ABT47" s="439"/>
      <c r="ABU47" s="439"/>
      <c r="ABV47" s="439"/>
      <c r="ABW47" s="439"/>
      <c r="ABX47" s="439"/>
      <c r="ABY47" s="439"/>
      <c r="ABZ47" s="439"/>
      <c r="ACA47" s="439"/>
      <c r="ACB47" s="439"/>
      <c r="ACC47" s="439"/>
      <c r="ACD47" s="439"/>
      <c r="ACE47" s="439"/>
      <c r="ACF47" s="439"/>
      <c r="ACG47" s="439"/>
      <c r="ACH47" s="439"/>
      <c r="ACI47" s="439"/>
      <c r="ACJ47" s="439"/>
      <c r="ACK47" s="439"/>
      <c r="ACL47" s="439"/>
      <c r="ACM47" s="439"/>
      <c r="ACN47" s="439"/>
      <c r="ACO47" s="439"/>
      <c r="ACP47" s="439"/>
      <c r="ACQ47" s="439"/>
      <c r="ACR47" s="439"/>
      <c r="ACS47" s="439"/>
      <c r="ACT47" s="439"/>
      <c r="ACU47" s="439"/>
      <c r="ACV47" s="439"/>
      <c r="ACW47" s="439"/>
      <c r="ACX47" s="439"/>
      <c r="ACY47" s="439"/>
      <c r="ACZ47" s="439"/>
      <c r="ADA47" s="439"/>
      <c r="ADB47" s="439"/>
      <c r="ADC47" s="439"/>
      <c r="ADD47" s="439"/>
      <c r="ADE47" s="439"/>
      <c r="ADF47" s="439"/>
      <c r="ADG47" s="439"/>
      <c r="ADH47" s="439"/>
      <c r="ADI47" s="439"/>
      <c r="ADJ47" s="439"/>
      <c r="ADK47" s="439"/>
      <c r="ADL47" s="439"/>
      <c r="ADM47" s="439"/>
      <c r="ADN47" s="439"/>
      <c r="ADO47" s="439"/>
      <c r="ADP47" s="439"/>
      <c r="ADQ47" s="439"/>
      <c r="ADR47" s="439"/>
      <c r="ADS47" s="439"/>
      <c r="ADT47" s="439"/>
      <c r="ADU47" s="439"/>
      <c r="ADV47" s="439"/>
      <c r="ADW47" s="439"/>
      <c r="ADX47" s="439"/>
      <c r="ADY47" s="439"/>
      <c r="ADZ47" s="439"/>
      <c r="AEA47" s="439"/>
      <c r="AEB47" s="439"/>
      <c r="AEC47" s="439"/>
      <c r="AED47" s="439"/>
      <c r="AEE47" s="439"/>
      <c r="AEF47" s="439"/>
      <c r="AEG47" s="439"/>
      <c r="AEH47" s="439"/>
      <c r="AEI47" s="439"/>
      <c r="AEJ47" s="439"/>
      <c r="AEK47" s="439"/>
      <c r="AEL47" s="439"/>
      <c r="AEM47" s="439"/>
      <c r="AEN47" s="439"/>
      <c r="AEO47" s="439"/>
      <c r="AEP47" s="439"/>
      <c r="AEQ47" s="439"/>
      <c r="AER47" s="439"/>
      <c r="AES47" s="439"/>
      <c r="AET47" s="439"/>
      <c r="AEU47" s="439"/>
      <c r="AEV47" s="439"/>
      <c r="AEW47" s="439"/>
      <c r="AEX47" s="439"/>
      <c r="AEY47" s="439"/>
      <c r="AEZ47" s="439"/>
      <c r="AFA47" s="439"/>
      <c r="AFB47" s="439"/>
      <c r="AFC47" s="439"/>
      <c r="AFD47" s="439"/>
      <c r="AFE47" s="439"/>
      <c r="AFF47" s="439"/>
      <c r="AFG47" s="439"/>
      <c r="AFH47" s="439"/>
      <c r="AFI47" s="439"/>
      <c r="AFJ47" s="439"/>
      <c r="AFK47" s="439"/>
      <c r="AFL47" s="439"/>
      <c r="AFM47" s="439"/>
      <c r="AFN47" s="439"/>
      <c r="AFO47" s="439"/>
      <c r="AFP47" s="439"/>
      <c r="AFQ47" s="439"/>
      <c r="AFR47" s="439"/>
      <c r="AFS47" s="439"/>
      <c r="AFT47" s="439"/>
      <c r="AFU47" s="439"/>
      <c r="AFV47" s="439"/>
      <c r="AFW47" s="439"/>
      <c r="AFX47" s="439"/>
      <c r="AFY47" s="439"/>
      <c r="AFZ47" s="439"/>
      <c r="AGA47" s="439"/>
      <c r="AGB47" s="439"/>
      <c r="AGC47" s="439"/>
      <c r="AGD47" s="439"/>
      <c r="AGE47" s="439"/>
      <c r="AGF47" s="439"/>
      <c r="AGG47" s="439"/>
      <c r="AGH47" s="439"/>
      <c r="AGI47" s="439"/>
      <c r="AGJ47" s="439"/>
      <c r="AGK47" s="439"/>
      <c r="AGL47" s="439"/>
      <c r="AGM47" s="439"/>
      <c r="AGN47" s="439"/>
      <c r="AGO47" s="439"/>
      <c r="AGP47" s="439"/>
      <c r="AGQ47" s="439"/>
      <c r="AGR47" s="439"/>
      <c r="AGS47" s="439"/>
      <c r="AGT47" s="439"/>
      <c r="AGU47" s="439"/>
      <c r="AGV47" s="439"/>
      <c r="AGW47" s="439"/>
      <c r="AGX47" s="439"/>
      <c r="AGY47" s="439"/>
      <c r="AGZ47" s="439"/>
      <c r="AHA47" s="439"/>
      <c r="AHB47" s="439"/>
      <c r="AHC47" s="439"/>
      <c r="AHD47" s="439"/>
      <c r="AHE47" s="439"/>
      <c r="AHF47" s="439"/>
      <c r="AHG47" s="439"/>
      <c r="AHH47" s="439"/>
      <c r="AHI47" s="439"/>
      <c r="AHJ47" s="439"/>
      <c r="AHK47" s="439"/>
      <c r="AHL47" s="439"/>
      <c r="AHM47" s="439"/>
      <c r="AHN47" s="439"/>
      <c r="AHO47" s="439"/>
      <c r="AHP47" s="439"/>
      <c r="AHQ47" s="439"/>
      <c r="AHR47" s="439"/>
      <c r="AHS47" s="439"/>
      <c r="AHT47" s="439"/>
      <c r="AHU47" s="439"/>
      <c r="AHV47" s="439"/>
      <c r="AHW47" s="439"/>
      <c r="AHX47" s="439"/>
      <c r="AHY47" s="439"/>
      <c r="AHZ47" s="439"/>
      <c r="AIA47" s="439"/>
      <c r="AIB47" s="439"/>
      <c r="AIC47" s="439"/>
      <c r="AID47" s="439"/>
      <c r="AIE47" s="439"/>
      <c r="AIF47" s="439"/>
      <c r="AIG47" s="439"/>
      <c r="AIH47" s="439"/>
      <c r="AII47" s="439"/>
      <c r="AIJ47" s="439"/>
      <c r="AIK47" s="439"/>
      <c r="AIL47" s="439"/>
      <c r="AIM47" s="439"/>
      <c r="AIN47" s="439"/>
      <c r="AIO47" s="439"/>
      <c r="AIP47" s="439"/>
      <c r="AIQ47" s="439"/>
      <c r="AIR47" s="439"/>
      <c r="AIS47" s="439"/>
      <c r="AIT47" s="439"/>
      <c r="AIU47" s="439"/>
      <c r="AIV47" s="439"/>
      <c r="AIW47" s="439"/>
      <c r="AIX47" s="439"/>
      <c r="AIY47" s="439"/>
      <c r="AIZ47" s="439"/>
      <c r="AJA47" s="439"/>
      <c r="AJB47" s="439"/>
      <c r="AJC47" s="439"/>
      <c r="AJD47" s="439"/>
      <c r="AJE47" s="439"/>
      <c r="AJF47" s="439"/>
      <c r="AJG47" s="439"/>
      <c r="AJH47" s="439"/>
      <c r="AJI47" s="439"/>
      <c r="AJJ47" s="439"/>
      <c r="AJK47" s="439"/>
      <c r="AJL47" s="439"/>
      <c r="AJM47" s="439"/>
      <c r="AJN47" s="439"/>
      <c r="AJO47" s="439"/>
      <c r="AJP47" s="439"/>
      <c r="AJQ47" s="439"/>
      <c r="AJR47" s="439"/>
      <c r="AJS47" s="439"/>
      <c r="AJT47" s="439"/>
      <c r="AJU47" s="439"/>
      <c r="AJV47" s="439"/>
      <c r="AJW47" s="439"/>
      <c r="AJX47" s="439"/>
      <c r="AJY47" s="439"/>
      <c r="AJZ47" s="439"/>
      <c r="AKA47" s="439"/>
      <c r="AKB47" s="439"/>
      <c r="AKC47" s="439"/>
      <c r="AKD47" s="439"/>
      <c r="AKE47" s="439"/>
      <c r="AKF47" s="439"/>
      <c r="AKG47" s="439"/>
      <c r="AKH47" s="439"/>
      <c r="AKI47" s="439"/>
      <c r="AKJ47" s="439"/>
      <c r="AKK47" s="439"/>
      <c r="AKL47" s="439"/>
      <c r="AKM47" s="439"/>
      <c r="AKN47" s="439"/>
      <c r="AKO47" s="439"/>
      <c r="AKP47" s="439"/>
      <c r="AKQ47" s="439"/>
      <c r="AKR47" s="439"/>
      <c r="AKS47" s="439"/>
      <c r="AKT47" s="439"/>
      <c r="AKU47" s="439"/>
      <c r="AKV47" s="439"/>
      <c r="AKW47" s="439"/>
      <c r="AKX47" s="439"/>
      <c r="AKY47" s="439"/>
      <c r="AKZ47" s="439"/>
      <c r="ALA47" s="439"/>
      <c r="ALB47" s="439"/>
      <c r="ALC47" s="439"/>
      <c r="ALD47" s="439"/>
      <c r="ALE47" s="439"/>
      <c r="ALF47" s="439"/>
      <c r="ALG47" s="439"/>
      <c r="ALH47" s="439"/>
      <c r="ALI47" s="439"/>
      <c r="ALJ47" s="439"/>
      <c r="ALK47" s="439"/>
      <c r="ALL47" s="439"/>
      <c r="ALM47" s="439"/>
      <c r="ALN47" s="439"/>
      <c r="ALO47" s="439"/>
      <c r="ALP47" s="439"/>
      <c r="ALQ47" s="439"/>
      <c r="ALR47" s="439"/>
      <c r="ALS47" s="439"/>
      <c r="ALT47" s="439"/>
      <c r="ALU47" s="439"/>
      <c r="ALV47" s="439"/>
      <c r="ALW47" s="439"/>
      <c r="ALX47" s="439"/>
      <c r="ALY47" s="439"/>
      <c r="ALZ47" s="439"/>
      <c r="AMA47" s="439"/>
      <c r="AMB47" s="439"/>
      <c r="AMC47" s="439"/>
      <c r="AMD47" s="439"/>
      <c r="AME47" s="439"/>
      <c r="AMF47" s="439"/>
      <c r="AMG47" s="439"/>
      <c r="AMH47" s="439"/>
      <c r="AMI47" s="439"/>
      <c r="AMJ47" s="439"/>
    </row>
    <row r="48" spans="1:1024" s="441" customFormat="1" ht="357">
      <c r="A48" s="898">
        <f>A46+1</f>
        <v>17</v>
      </c>
      <c r="B48" s="888" t="s">
        <v>5304</v>
      </c>
      <c r="C48" s="885" t="s">
        <v>16</v>
      </c>
      <c r="D48" s="894">
        <v>1</v>
      </c>
      <c r="E48" s="1270"/>
      <c r="F48" s="896">
        <f>+D48*E48</f>
        <v>0</v>
      </c>
      <c r="H48" s="442"/>
      <c r="M48" s="443"/>
      <c r="N48" s="443"/>
      <c r="O48" s="443"/>
      <c r="P48" s="443"/>
      <c r="Q48" s="443"/>
      <c r="R48" s="443"/>
      <c r="S48" s="443"/>
      <c r="T48" s="443"/>
      <c r="U48" s="444"/>
      <c r="V48" s="444"/>
      <c r="W48" s="444"/>
      <c r="X48" s="444"/>
    </row>
    <row r="49" spans="1:1024" s="1024" customFormat="1" ht="15">
      <c r="A49" s="1020"/>
      <c r="B49" s="3253"/>
      <c r="C49" s="1021"/>
      <c r="D49" s="1022"/>
      <c r="E49" s="3231"/>
      <c r="F49" s="1023"/>
      <c r="H49" s="1025"/>
      <c r="M49" s="1028"/>
      <c r="N49" s="1028"/>
      <c r="O49" s="1028"/>
      <c r="P49" s="1028"/>
      <c r="Q49" s="1028"/>
      <c r="R49" s="1028"/>
      <c r="S49" s="1028"/>
      <c r="T49" s="1028"/>
      <c r="U49" s="1028"/>
      <c r="V49" s="1028"/>
      <c r="W49" s="1028"/>
      <c r="X49" s="1028"/>
    </row>
    <row r="50" spans="1:1024" s="950" customFormat="1" ht="344.25">
      <c r="A50" s="898">
        <f>A48+1</f>
        <v>18</v>
      </c>
      <c r="B50" s="888" t="s">
        <v>5305</v>
      </c>
      <c r="C50" s="885" t="s">
        <v>16</v>
      </c>
      <c r="D50" s="908">
        <v>1</v>
      </c>
      <c r="E50" s="1270"/>
      <c r="F50" s="896">
        <f>+D50*E50</f>
        <v>0</v>
      </c>
      <c r="G50" s="3252"/>
      <c r="H50" s="924"/>
      <c r="I50" s="924"/>
      <c r="J50" s="924"/>
      <c r="K50" s="924"/>
      <c r="L50" s="924"/>
      <c r="M50" s="924"/>
      <c r="N50" s="924"/>
      <c r="O50" s="924"/>
      <c r="P50" s="924"/>
      <c r="Q50" s="924"/>
      <c r="R50" s="924"/>
      <c r="S50" s="924"/>
      <c r="T50" s="924"/>
      <c r="U50" s="924"/>
      <c r="V50" s="924"/>
      <c r="W50" s="924"/>
      <c r="X50" s="924"/>
      <c r="Y50" s="924"/>
      <c r="Z50" s="924"/>
    </row>
    <row r="51" spans="1:1024" customFormat="1">
      <c r="A51" s="900"/>
      <c r="B51" s="901"/>
      <c r="C51" s="885"/>
      <c r="D51" s="894"/>
      <c r="E51" s="1270"/>
      <c r="F51" s="896"/>
      <c r="G51" s="439"/>
      <c r="H51" s="439"/>
      <c r="I51" s="439"/>
      <c r="J51" s="439"/>
      <c r="K51" s="439"/>
      <c r="L51" s="439"/>
      <c r="M51" s="439"/>
      <c r="N51" s="439"/>
      <c r="O51" s="439"/>
      <c r="P51" s="439"/>
      <c r="Q51" s="439"/>
      <c r="R51" s="439"/>
      <c r="S51" s="439"/>
      <c r="T51" s="439"/>
      <c r="U51" s="439"/>
      <c r="V51" s="439"/>
      <c r="W51" s="439"/>
      <c r="X51" s="439"/>
      <c r="Y51" s="439"/>
      <c r="Z51" s="439"/>
      <c r="AA51" s="439"/>
      <c r="AB51" s="439"/>
      <c r="AC51" s="439"/>
      <c r="AD51" s="439"/>
      <c r="AE51" s="439"/>
      <c r="AF51" s="439"/>
      <c r="AG51" s="439"/>
      <c r="AH51" s="439"/>
      <c r="AI51" s="439"/>
      <c r="AJ51" s="439"/>
      <c r="AK51" s="439"/>
      <c r="AL51" s="439"/>
      <c r="AM51" s="439"/>
      <c r="AN51" s="439"/>
      <c r="AO51" s="439"/>
      <c r="AP51" s="439"/>
      <c r="AQ51" s="439"/>
      <c r="AR51" s="439"/>
      <c r="AS51" s="439"/>
      <c r="AT51" s="439"/>
      <c r="AU51" s="439"/>
      <c r="AV51" s="439"/>
      <c r="AW51" s="439"/>
      <c r="AX51" s="439"/>
      <c r="AY51" s="439"/>
      <c r="AZ51" s="439"/>
      <c r="BA51" s="439"/>
      <c r="BB51" s="439"/>
      <c r="BC51" s="439"/>
      <c r="BD51" s="439"/>
      <c r="BE51" s="439"/>
      <c r="BF51" s="439"/>
      <c r="BG51" s="439"/>
      <c r="BH51" s="439"/>
      <c r="BI51" s="439"/>
      <c r="BJ51" s="439"/>
      <c r="BK51" s="439"/>
      <c r="BL51" s="439"/>
      <c r="BM51" s="439"/>
      <c r="BN51" s="439"/>
      <c r="BO51" s="439"/>
      <c r="BP51" s="439"/>
      <c r="BQ51" s="439"/>
      <c r="BR51" s="439"/>
      <c r="BS51" s="439"/>
      <c r="BT51" s="439"/>
      <c r="BU51" s="439"/>
      <c r="BV51" s="439"/>
      <c r="BW51" s="439"/>
      <c r="BX51" s="439"/>
      <c r="BY51" s="439"/>
      <c r="BZ51" s="439"/>
      <c r="CA51" s="439"/>
      <c r="CB51" s="439"/>
      <c r="CC51" s="439"/>
      <c r="CD51" s="439"/>
      <c r="CE51" s="439"/>
      <c r="CF51" s="439"/>
      <c r="CG51" s="439"/>
      <c r="CH51" s="439"/>
      <c r="CI51" s="439"/>
      <c r="CJ51" s="439"/>
      <c r="CK51" s="439"/>
      <c r="CL51" s="439"/>
      <c r="CM51" s="439"/>
      <c r="CN51" s="439"/>
      <c r="CO51" s="439"/>
      <c r="CP51" s="439"/>
      <c r="CQ51" s="439"/>
      <c r="CR51" s="439"/>
      <c r="CS51" s="439"/>
      <c r="CT51" s="439"/>
      <c r="CU51" s="439"/>
      <c r="CV51" s="439"/>
      <c r="CW51" s="439"/>
      <c r="CX51" s="439"/>
      <c r="CY51" s="439"/>
      <c r="CZ51" s="439"/>
      <c r="DA51" s="439"/>
      <c r="DB51" s="439"/>
      <c r="DC51" s="439"/>
      <c r="DD51" s="439"/>
      <c r="DE51" s="439"/>
      <c r="DF51" s="439"/>
      <c r="DG51" s="439"/>
      <c r="DH51" s="439"/>
      <c r="DI51" s="439"/>
      <c r="DJ51" s="439"/>
      <c r="DK51" s="439"/>
      <c r="DL51" s="439"/>
      <c r="DM51" s="439"/>
      <c r="DN51" s="439"/>
      <c r="DO51" s="439"/>
      <c r="DP51" s="439"/>
      <c r="DQ51" s="439"/>
      <c r="DR51" s="439"/>
      <c r="DS51" s="439"/>
      <c r="DT51" s="439"/>
      <c r="DU51" s="439"/>
      <c r="DV51" s="439"/>
      <c r="DW51" s="439"/>
      <c r="DX51" s="439"/>
      <c r="DY51" s="439"/>
      <c r="DZ51" s="439"/>
      <c r="EA51" s="439"/>
      <c r="EB51" s="439"/>
      <c r="EC51" s="439"/>
      <c r="ED51" s="439"/>
      <c r="EE51" s="439"/>
      <c r="EF51" s="439"/>
      <c r="EG51" s="439"/>
      <c r="EH51" s="439"/>
      <c r="EI51" s="439"/>
      <c r="EJ51" s="439"/>
      <c r="EK51" s="439"/>
      <c r="EL51" s="439"/>
      <c r="EM51" s="439"/>
      <c r="EN51" s="439"/>
      <c r="EO51" s="439"/>
      <c r="EP51" s="439"/>
      <c r="EQ51" s="439"/>
      <c r="ER51" s="439"/>
      <c r="ES51" s="439"/>
      <c r="ET51" s="439"/>
      <c r="EU51" s="439"/>
      <c r="EV51" s="439"/>
      <c r="EW51" s="439"/>
      <c r="EX51" s="439"/>
      <c r="EY51" s="439"/>
      <c r="EZ51" s="439"/>
      <c r="FA51" s="439"/>
      <c r="FB51" s="439"/>
      <c r="FC51" s="439"/>
      <c r="FD51" s="439"/>
      <c r="FE51" s="439"/>
      <c r="FF51" s="439"/>
      <c r="FG51" s="439"/>
      <c r="FH51" s="439"/>
      <c r="FI51" s="439"/>
      <c r="FJ51" s="439"/>
      <c r="FK51" s="439"/>
      <c r="FL51" s="439"/>
      <c r="FM51" s="439"/>
      <c r="FN51" s="439"/>
      <c r="FO51" s="439"/>
      <c r="FP51" s="439"/>
      <c r="FQ51" s="439"/>
      <c r="FR51" s="439"/>
      <c r="FS51" s="439"/>
      <c r="FT51" s="439"/>
      <c r="FU51" s="439"/>
      <c r="FV51" s="439"/>
      <c r="FW51" s="439"/>
      <c r="FX51" s="439"/>
      <c r="FY51" s="439"/>
      <c r="FZ51" s="439"/>
      <c r="GA51" s="439"/>
      <c r="GB51" s="439"/>
      <c r="GC51" s="439"/>
      <c r="GD51" s="439"/>
      <c r="GE51" s="439"/>
      <c r="GF51" s="439"/>
      <c r="GG51" s="439"/>
      <c r="GH51" s="439"/>
      <c r="GI51" s="439"/>
      <c r="GJ51" s="439"/>
      <c r="GK51" s="439"/>
      <c r="GL51" s="439"/>
      <c r="GM51" s="439"/>
      <c r="GN51" s="439"/>
      <c r="GO51" s="439"/>
      <c r="GP51" s="439"/>
      <c r="GQ51" s="439"/>
      <c r="GR51" s="439"/>
      <c r="GS51" s="439"/>
      <c r="GT51" s="439"/>
      <c r="GU51" s="439"/>
      <c r="GV51" s="439"/>
      <c r="GW51" s="439"/>
      <c r="GX51" s="439"/>
      <c r="GY51" s="439"/>
      <c r="GZ51" s="439"/>
      <c r="HA51" s="439"/>
      <c r="HB51" s="439"/>
      <c r="HC51" s="439"/>
      <c r="HD51" s="439"/>
      <c r="HE51" s="439"/>
      <c r="HF51" s="439"/>
      <c r="HG51" s="439"/>
      <c r="HH51" s="439"/>
      <c r="HI51" s="439"/>
      <c r="HJ51" s="439"/>
      <c r="HK51" s="439"/>
      <c r="HL51" s="439"/>
      <c r="HM51" s="439"/>
      <c r="HN51" s="439"/>
      <c r="HO51" s="439"/>
      <c r="HP51" s="439"/>
      <c r="HQ51" s="439"/>
      <c r="HR51" s="439"/>
      <c r="HS51" s="439"/>
      <c r="HT51" s="439"/>
      <c r="HU51" s="439"/>
      <c r="HV51" s="439"/>
      <c r="HW51" s="439"/>
      <c r="HX51" s="439"/>
      <c r="HY51" s="439"/>
      <c r="HZ51" s="439"/>
      <c r="IA51" s="439"/>
      <c r="IB51" s="439"/>
      <c r="IC51" s="439"/>
      <c r="ID51" s="439"/>
      <c r="IE51" s="439"/>
      <c r="IF51" s="439"/>
      <c r="IG51" s="439"/>
      <c r="IH51" s="439"/>
      <c r="II51" s="439"/>
      <c r="IJ51" s="439"/>
      <c r="IK51" s="439"/>
      <c r="IL51" s="439"/>
      <c r="IM51" s="439"/>
      <c r="IN51" s="439"/>
      <c r="IO51" s="439"/>
      <c r="IP51" s="439"/>
      <c r="IQ51" s="439"/>
      <c r="IR51" s="439"/>
      <c r="IS51" s="439"/>
      <c r="IT51" s="439"/>
      <c r="IU51" s="439"/>
      <c r="IV51" s="439"/>
      <c r="IW51" s="439"/>
      <c r="IX51" s="439"/>
      <c r="IY51" s="439"/>
      <c r="IZ51" s="439"/>
      <c r="JA51" s="439"/>
      <c r="JB51" s="439"/>
      <c r="JC51" s="439"/>
      <c r="JD51" s="439"/>
      <c r="JE51" s="439"/>
      <c r="JF51" s="439"/>
      <c r="JG51" s="439"/>
      <c r="JH51" s="439"/>
      <c r="JI51" s="439"/>
      <c r="JJ51" s="439"/>
      <c r="JK51" s="439"/>
      <c r="JL51" s="439"/>
      <c r="JM51" s="439"/>
      <c r="JN51" s="439"/>
      <c r="JO51" s="439"/>
      <c r="JP51" s="439"/>
      <c r="JQ51" s="439"/>
      <c r="JR51" s="439"/>
      <c r="JS51" s="439"/>
      <c r="JT51" s="439"/>
      <c r="JU51" s="439"/>
      <c r="JV51" s="439"/>
      <c r="JW51" s="439"/>
      <c r="JX51" s="439"/>
      <c r="JY51" s="439"/>
      <c r="JZ51" s="439"/>
      <c r="KA51" s="439"/>
      <c r="KB51" s="439"/>
      <c r="KC51" s="439"/>
      <c r="KD51" s="439"/>
      <c r="KE51" s="439"/>
      <c r="KF51" s="439"/>
      <c r="KG51" s="439"/>
      <c r="KH51" s="439"/>
      <c r="KI51" s="439"/>
      <c r="KJ51" s="439"/>
      <c r="KK51" s="439"/>
      <c r="KL51" s="439"/>
      <c r="KM51" s="439"/>
      <c r="KN51" s="439"/>
      <c r="KO51" s="439"/>
      <c r="KP51" s="439"/>
      <c r="KQ51" s="439"/>
      <c r="KR51" s="439"/>
      <c r="KS51" s="439"/>
      <c r="KT51" s="439"/>
      <c r="KU51" s="439"/>
      <c r="KV51" s="439"/>
      <c r="KW51" s="439"/>
      <c r="KX51" s="439"/>
      <c r="KY51" s="439"/>
      <c r="KZ51" s="439"/>
      <c r="LA51" s="439"/>
      <c r="LB51" s="439"/>
      <c r="LC51" s="439"/>
      <c r="LD51" s="439"/>
      <c r="LE51" s="439"/>
      <c r="LF51" s="439"/>
      <c r="LG51" s="439"/>
      <c r="LH51" s="439"/>
      <c r="LI51" s="439"/>
      <c r="LJ51" s="439"/>
      <c r="LK51" s="439"/>
      <c r="LL51" s="439"/>
      <c r="LM51" s="439"/>
      <c r="LN51" s="439"/>
      <c r="LO51" s="439"/>
      <c r="LP51" s="439"/>
      <c r="LQ51" s="439"/>
      <c r="LR51" s="439"/>
      <c r="LS51" s="439"/>
      <c r="LT51" s="439"/>
      <c r="LU51" s="439"/>
      <c r="LV51" s="439"/>
      <c r="LW51" s="439"/>
      <c r="LX51" s="439"/>
      <c r="LY51" s="439"/>
      <c r="LZ51" s="439"/>
      <c r="MA51" s="439"/>
      <c r="MB51" s="439"/>
      <c r="MC51" s="439"/>
      <c r="MD51" s="439"/>
      <c r="ME51" s="439"/>
      <c r="MF51" s="439"/>
      <c r="MG51" s="439"/>
      <c r="MH51" s="439"/>
      <c r="MI51" s="439"/>
      <c r="MJ51" s="439"/>
      <c r="MK51" s="439"/>
      <c r="ML51" s="439"/>
      <c r="MM51" s="439"/>
      <c r="MN51" s="439"/>
      <c r="MO51" s="439"/>
      <c r="MP51" s="439"/>
      <c r="MQ51" s="439"/>
      <c r="MR51" s="439"/>
      <c r="MS51" s="439"/>
      <c r="MT51" s="439"/>
      <c r="MU51" s="439"/>
      <c r="MV51" s="439"/>
      <c r="MW51" s="439"/>
      <c r="MX51" s="439"/>
      <c r="MY51" s="439"/>
      <c r="MZ51" s="439"/>
      <c r="NA51" s="439"/>
      <c r="NB51" s="439"/>
      <c r="NC51" s="439"/>
      <c r="ND51" s="439"/>
      <c r="NE51" s="439"/>
      <c r="NF51" s="439"/>
      <c r="NG51" s="439"/>
      <c r="NH51" s="439"/>
      <c r="NI51" s="439"/>
      <c r="NJ51" s="439"/>
      <c r="NK51" s="439"/>
      <c r="NL51" s="439"/>
      <c r="NM51" s="439"/>
      <c r="NN51" s="439"/>
      <c r="NO51" s="439"/>
      <c r="NP51" s="439"/>
      <c r="NQ51" s="439"/>
      <c r="NR51" s="439"/>
      <c r="NS51" s="439"/>
      <c r="NT51" s="439"/>
      <c r="NU51" s="439"/>
      <c r="NV51" s="439"/>
      <c r="NW51" s="439"/>
      <c r="NX51" s="439"/>
      <c r="NY51" s="439"/>
      <c r="NZ51" s="439"/>
      <c r="OA51" s="439"/>
      <c r="OB51" s="439"/>
      <c r="OC51" s="439"/>
      <c r="OD51" s="439"/>
      <c r="OE51" s="439"/>
      <c r="OF51" s="439"/>
      <c r="OG51" s="439"/>
      <c r="OH51" s="439"/>
      <c r="OI51" s="439"/>
      <c r="OJ51" s="439"/>
      <c r="OK51" s="439"/>
      <c r="OL51" s="439"/>
      <c r="OM51" s="439"/>
      <c r="ON51" s="439"/>
      <c r="OO51" s="439"/>
      <c r="OP51" s="439"/>
      <c r="OQ51" s="439"/>
      <c r="OR51" s="439"/>
      <c r="OS51" s="439"/>
      <c r="OT51" s="439"/>
      <c r="OU51" s="439"/>
      <c r="OV51" s="439"/>
      <c r="OW51" s="439"/>
      <c r="OX51" s="439"/>
      <c r="OY51" s="439"/>
      <c r="OZ51" s="439"/>
      <c r="PA51" s="439"/>
      <c r="PB51" s="439"/>
      <c r="PC51" s="439"/>
      <c r="PD51" s="439"/>
      <c r="PE51" s="439"/>
      <c r="PF51" s="439"/>
      <c r="PG51" s="439"/>
      <c r="PH51" s="439"/>
      <c r="PI51" s="439"/>
      <c r="PJ51" s="439"/>
      <c r="PK51" s="439"/>
      <c r="PL51" s="439"/>
      <c r="PM51" s="439"/>
      <c r="PN51" s="439"/>
      <c r="PO51" s="439"/>
      <c r="PP51" s="439"/>
      <c r="PQ51" s="439"/>
      <c r="PR51" s="439"/>
      <c r="PS51" s="439"/>
      <c r="PT51" s="439"/>
      <c r="PU51" s="439"/>
      <c r="PV51" s="439"/>
      <c r="PW51" s="439"/>
      <c r="PX51" s="439"/>
      <c r="PY51" s="439"/>
      <c r="PZ51" s="439"/>
      <c r="QA51" s="439"/>
      <c r="QB51" s="439"/>
      <c r="QC51" s="439"/>
      <c r="QD51" s="439"/>
      <c r="QE51" s="439"/>
      <c r="QF51" s="439"/>
      <c r="QG51" s="439"/>
      <c r="QH51" s="439"/>
      <c r="QI51" s="439"/>
      <c r="QJ51" s="439"/>
      <c r="QK51" s="439"/>
      <c r="QL51" s="439"/>
      <c r="QM51" s="439"/>
      <c r="QN51" s="439"/>
      <c r="QO51" s="439"/>
      <c r="QP51" s="439"/>
      <c r="QQ51" s="439"/>
      <c r="QR51" s="439"/>
      <c r="QS51" s="439"/>
      <c r="QT51" s="439"/>
      <c r="QU51" s="439"/>
      <c r="QV51" s="439"/>
      <c r="QW51" s="439"/>
      <c r="QX51" s="439"/>
      <c r="QY51" s="439"/>
      <c r="QZ51" s="439"/>
      <c r="RA51" s="439"/>
      <c r="RB51" s="439"/>
      <c r="RC51" s="439"/>
      <c r="RD51" s="439"/>
      <c r="RE51" s="439"/>
      <c r="RF51" s="439"/>
      <c r="RG51" s="439"/>
      <c r="RH51" s="439"/>
      <c r="RI51" s="439"/>
      <c r="RJ51" s="439"/>
      <c r="RK51" s="439"/>
      <c r="RL51" s="439"/>
      <c r="RM51" s="439"/>
      <c r="RN51" s="439"/>
      <c r="RO51" s="439"/>
      <c r="RP51" s="439"/>
      <c r="RQ51" s="439"/>
      <c r="RR51" s="439"/>
      <c r="RS51" s="439"/>
      <c r="RT51" s="439"/>
      <c r="RU51" s="439"/>
      <c r="RV51" s="439"/>
      <c r="RW51" s="439"/>
      <c r="RX51" s="439"/>
      <c r="RY51" s="439"/>
      <c r="RZ51" s="439"/>
      <c r="SA51" s="439"/>
      <c r="SB51" s="439"/>
      <c r="SC51" s="439"/>
      <c r="SD51" s="439"/>
      <c r="SE51" s="439"/>
      <c r="SF51" s="439"/>
      <c r="SG51" s="439"/>
      <c r="SH51" s="439"/>
      <c r="SI51" s="439"/>
      <c r="SJ51" s="439"/>
      <c r="SK51" s="439"/>
      <c r="SL51" s="439"/>
      <c r="SM51" s="439"/>
      <c r="SN51" s="439"/>
      <c r="SO51" s="439"/>
      <c r="SP51" s="439"/>
      <c r="SQ51" s="439"/>
      <c r="SR51" s="439"/>
      <c r="SS51" s="439"/>
      <c r="ST51" s="439"/>
      <c r="SU51" s="439"/>
      <c r="SV51" s="439"/>
      <c r="SW51" s="439"/>
      <c r="SX51" s="439"/>
      <c r="SY51" s="439"/>
      <c r="SZ51" s="439"/>
      <c r="TA51" s="439"/>
      <c r="TB51" s="439"/>
      <c r="TC51" s="439"/>
      <c r="TD51" s="439"/>
      <c r="TE51" s="439"/>
      <c r="TF51" s="439"/>
      <c r="TG51" s="439"/>
      <c r="TH51" s="439"/>
      <c r="TI51" s="439"/>
      <c r="TJ51" s="439"/>
      <c r="TK51" s="439"/>
      <c r="TL51" s="439"/>
      <c r="TM51" s="439"/>
      <c r="TN51" s="439"/>
      <c r="TO51" s="439"/>
      <c r="TP51" s="439"/>
      <c r="TQ51" s="439"/>
      <c r="TR51" s="439"/>
      <c r="TS51" s="439"/>
      <c r="TT51" s="439"/>
      <c r="TU51" s="439"/>
      <c r="TV51" s="439"/>
      <c r="TW51" s="439"/>
      <c r="TX51" s="439"/>
      <c r="TY51" s="439"/>
      <c r="TZ51" s="439"/>
      <c r="UA51" s="439"/>
      <c r="UB51" s="439"/>
      <c r="UC51" s="439"/>
      <c r="UD51" s="439"/>
      <c r="UE51" s="439"/>
      <c r="UF51" s="439"/>
      <c r="UG51" s="439"/>
      <c r="UH51" s="439"/>
      <c r="UI51" s="439"/>
      <c r="UJ51" s="439"/>
      <c r="UK51" s="439"/>
      <c r="UL51" s="439"/>
      <c r="UM51" s="439"/>
      <c r="UN51" s="439"/>
      <c r="UO51" s="439"/>
      <c r="UP51" s="439"/>
      <c r="UQ51" s="439"/>
      <c r="UR51" s="439"/>
      <c r="US51" s="439"/>
      <c r="UT51" s="439"/>
      <c r="UU51" s="439"/>
      <c r="UV51" s="439"/>
      <c r="UW51" s="439"/>
      <c r="UX51" s="439"/>
      <c r="UY51" s="439"/>
      <c r="UZ51" s="439"/>
      <c r="VA51" s="439"/>
      <c r="VB51" s="439"/>
      <c r="VC51" s="439"/>
      <c r="VD51" s="439"/>
      <c r="VE51" s="439"/>
      <c r="VF51" s="439"/>
      <c r="VG51" s="439"/>
      <c r="VH51" s="439"/>
      <c r="VI51" s="439"/>
      <c r="VJ51" s="439"/>
      <c r="VK51" s="439"/>
      <c r="VL51" s="439"/>
      <c r="VM51" s="439"/>
      <c r="VN51" s="439"/>
      <c r="VO51" s="439"/>
      <c r="VP51" s="439"/>
      <c r="VQ51" s="439"/>
      <c r="VR51" s="439"/>
      <c r="VS51" s="439"/>
      <c r="VT51" s="439"/>
      <c r="VU51" s="439"/>
      <c r="VV51" s="439"/>
      <c r="VW51" s="439"/>
      <c r="VX51" s="439"/>
      <c r="VY51" s="439"/>
      <c r="VZ51" s="439"/>
      <c r="WA51" s="439"/>
      <c r="WB51" s="439"/>
      <c r="WC51" s="439"/>
      <c r="WD51" s="439"/>
      <c r="WE51" s="439"/>
      <c r="WF51" s="439"/>
      <c r="WG51" s="439"/>
      <c r="WH51" s="439"/>
      <c r="WI51" s="439"/>
      <c r="WJ51" s="439"/>
      <c r="WK51" s="439"/>
      <c r="WL51" s="439"/>
      <c r="WM51" s="439"/>
      <c r="WN51" s="439"/>
      <c r="WO51" s="439"/>
      <c r="WP51" s="439"/>
      <c r="WQ51" s="439"/>
      <c r="WR51" s="439"/>
      <c r="WS51" s="439"/>
      <c r="WT51" s="439"/>
      <c r="WU51" s="439"/>
      <c r="WV51" s="439"/>
      <c r="WW51" s="439"/>
      <c r="WX51" s="439"/>
      <c r="WY51" s="439"/>
      <c r="WZ51" s="439"/>
      <c r="XA51" s="439"/>
      <c r="XB51" s="439"/>
      <c r="XC51" s="439"/>
      <c r="XD51" s="439"/>
      <c r="XE51" s="439"/>
      <c r="XF51" s="439"/>
      <c r="XG51" s="439"/>
      <c r="XH51" s="439"/>
      <c r="XI51" s="439"/>
      <c r="XJ51" s="439"/>
      <c r="XK51" s="439"/>
      <c r="XL51" s="439"/>
      <c r="XM51" s="439"/>
      <c r="XN51" s="439"/>
      <c r="XO51" s="439"/>
      <c r="XP51" s="439"/>
      <c r="XQ51" s="439"/>
      <c r="XR51" s="439"/>
      <c r="XS51" s="439"/>
      <c r="XT51" s="439"/>
      <c r="XU51" s="439"/>
      <c r="XV51" s="439"/>
      <c r="XW51" s="439"/>
      <c r="XX51" s="439"/>
      <c r="XY51" s="439"/>
      <c r="XZ51" s="439"/>
      <c r="YA51" s="439"/>
      <c r="YB51" s="439"/>
      <c r="YC51" s="439"/>
      <c r="YD51" s="439"/>
      <c r="YE51" s="439"/>
      <c r="YF51" s="439"/>
      <c r="YG51" s="439"/>
      <c r="YH51" s="439"/>
      <c r="YI51" s="439"/>
      <c r="YJ51" s="439"/>
      <c r="YK51" s="439"/>
      <c r="YL51" s="439"/>
      <c r="YM51" s="439"/>
      <c r="YN51" s="439"/>
      <c r="YO51" s="439"/>
      <c r="YP51" s="439"/>
      <c r="YQ51" s="439"/>
      <c r="YR51" s="439"/>
      <c r="YS51" s="439"/>
      <c r="YT51" s="439"/>
      <c r="YU51" s="439"/>
      <c r="YV51" s="439"/>
      <c r="YW51" s="439"/>
      <c r="YX51" s="439"/>
      <c r="YY51" s="439"/>
      <c r="YZ51" s="439"/>
      <c r="ZA51" s="439"/>
      <c r="ZB51" s="439"/>
      <c r="ZC51" s="439"/>
      <c r="ZD51" s="439"/>
      <c r="ZE51" s="439"/>
      <c r="ZF51" s="439"/>
      <c r="ZG51" s="439"/>
      <c r="ZH51" s="439"/>
      <c r="ZI51" s="439"/>
      <c r="ZJ51" s="439"/>
      <c r="ZK51" s="439"/>
      <c r="ZL51" s="439"/>
      <c r="ZM51" s="439"/>
      <c r="ZN51" s="439"/>
      <c r="ZO51" s="439"/>
      <c r="ZP51" s="439"/>
      <c r="ZQ51" s="439"/>
      <c r="ZR51" s="439"/>
      <c r="ZS51" s="439"/>
      <c r="ZT51" s="439"/>
      <c r="ZU51" s="439"/>
      <c r="ZV51" s="439"/>
      <c r="ZW51" s="439"/>
      <c r="ZX51" s="439"/>
      <c r="ZY51" s="439"/>
      <c r="ZZ51" s="439"/>
      <c r="AAA51" s="439"/>
      <c r="AAB51" s="439"/>
      <c r="AAC51" s="439"/>
      <c r="AAD51" s="439"/>
      <c r="AAE51" s="439"/>
      <c r="AAF51" s="439"/>
      <c r="AAG51" s="439"/>
      <c r="AAH51" s="439"/>
      <c r="AAI51" s="439"/>
      <c r="AAJ51" s="439"/>
      <c r="AAK51" s="439"/>
      <c r="AAL51" s="439"/>
      <c r="AAM51" s="439"/>
      <c r="AAN51" s="439"/>
      <c r="AAO51" s="439"/>
      <c r="AAP51" s="439"/>
      <c r="AAQ51" s="439"/>
      <c r="AAR51" s="439"/>
      <c r="AAS51" s="439"/>
      <c r="AAT51" s="439"/>
      <c r="AAU51" s="439"/>
      <c r="AAV51" s="439"/>
      <c r="AAW51" s="439"/>
      <c r="AAX51" s="439"/>
      <c r="AAY51" s="439"/>
      <c r="AAZ51" s="439"/>
      <c r="ABA51" s="439"/>
      <c r="ABB51" s="439"/>
      <c r="ABC51" s="439"/>
      <c r="ABD51" s="439"/>
      <c r="ABE51" s="439"/>
      <c r="ABF51" s="439"/>
      <c r="ABG51" s="439"/>
      <c r="ABH51" s="439"/>
      <c r="ABI51" s="439"/>
      <c r="ABJ51" s="439"/>
      <c r="ABK51" s="439"/>
      <c r="ABL51" s="439"/>
      <c r="ABM51" s="439"/>
      <c r="ABN51" s="439"/>
      <c r="ABO51" s="439"/>
      <c r="ABP51" s="439"/>
      <c r="ABQ51" s="439"/>
      <c r="ABR51" s="439"/>
      <c r="ABS51" s="439"/>
      <c r="ABT51" s="439"/>
      <c r="ABU51" s="439"/>
      <c r="ABV51" s="439"/>
      <c r="ABW51" s="439"/>
      <c r="ABX51" s="439"/>
      <c r="ABY51" s="439"/>
      <c r="ABZ51" s="439"/>
      <c r="ACA51" s="439"/>
      <c r="ACB51" s="439"/>
      <c r="ACC51" s="439"/>
      <c r="ACD51" s="439"/>
      <c r="ACE51" s="439"/>
      <c r="ACF51" s="439"/>
      <c r="ACG51" s="439"/>
      <c r="ACH51" s="439"/>
      <c r="ACI51" s="439"/>
      <c r="ACJ51" s="439"/>
      <c r="ACK51" s="439"/>
      <c r="ACL51" s="439"/>
      <c r="ACM51" s="439"/>
      <c r="ACN51" s="439"/>
      <c r="ACO51" s="439"/>
      <c r="ACP51" s="439"/>
      <c r="ACQ51" s="439"/>
      <c r="ACR51" s="439"/>
      <c r="ACS51" s="439"/>
      <c r="ACT51" s="439"/>
      <c r="ACU51" s="439"/>
      <c r="ACV51" s="439"/>
      <c r="ACW51" s="439"/>
      <c r="ACX51" s="439"/>
      <c r="ACY51" s="439"/>
      <c r="ACZ51" s="439"/>
      <c r="ADA51" s="439"/>
      <c r="ADB51" s="439"/>
      <c r="ADC51" s="439"/>
      <c r="ADD51" s="439"/>
      <c r="ADE51" s="439"/>
      <c r="ADF51" s="439"/>
      <c r="ADG51" s="439"/>
      <c r="ADH51" s="439"/>
      <c r="ADI51" s="439"/>
      <c r="ADJ51" s="439"/>
      <c r="ADK51" s="439"/>
      <c r="ADL51" s="439"/>
      <c r="ADM51" s="439"/>
      <c r="ADN51" s="439"/>
      <c r="ADO51" s="439"/>
      <c r="ADP51" s="439"/>
      <c r="ADQ51" s="439"/>
      <c r="ADR51" s="439"/>
      <c r="ADS51" s="439"/>
      <c r="ADT51" s="439"/>
      <c r="ADU51" s="439"/>
      <c r="ADV51" s="439"/>
      <c r="ADW51" s="439"/>
      <c r="ADX51" s="439"/>
      <c r="ADY51" s="439"/>
      <c r="ADZ51" s="439"/>
      <c r="AEA51" s="439"/>
      <c r="AEB51" s="439"/>
      <c r="AEC51" s="439"/>
      <c r="AED51" s="439"/>
      <c r="AEE51" s="439"/>
      <c r="AEF51" s="439"/>
      <c r="AEG51" s="439"/>
      <c r="AEH51" s="439"/>
      <c r="AEI51" s="439"/>
      <c r="AEJ51" s="439"/>
      <c r="AEK51" s="439"/>
      <c r="AEL51" s="439"/>
      <c r="AEM51" s="439"/>
      <c r="AEN51" s="439"/>
      <c r="AEO51" s="439"/>
      <c r="AEP51" s="439"/>
      <c r="AEQ51" s="439"/>
      <c r="AER51" s="439"/>
      <c r="AES51" s="439"/>
      <c r="AET51" s="439"/>
      <c r="AEU51" s="439"/>
      <c r="AEV51" s="439"/>
      <c r="AEW51" s="439"/>
      <c r="AEX51" s="439"/>
      <c r="AEY51" s="439"/>
      <c r="AEZ51" s="439"/>
      <c r="AFA51" s="439"/>
      <c r="AFB51" s="439"/>
      <c r="AFC51" s="439"/>
      <c r="AFD51" s="439"/>
      <c r="AFE51" s="439"/>
      <c r="AFF51" s="439"/>
      <c r="AFG51" s="439"/>
      <c r="AFH51" s="439"/>
      <c r="AFI51" s="439"/>
      <c r="AFJ51" s="439"/>
      <c r="AFK51" s="439"/>
      <c r="AFL51" s="439"/>
      <c r="AFM51" s="439"/>
      <c r="AFN51" s="439"/>
      <c r="AFO51" s="439"/>
      <c r="AFP51" s="439"/>
      <c r="AFQ51" s="439"/>
      <c r="AFR51" s="439"/>
      <c r="AFS51" s="439"/>
      <c r="AFT51" s="439"/>
      <c r="AFU51" s="439"/>
      <c r="AFV51" s="439"/>
      <c r="AFW51" s="439"/>
      <c r="AFX51" s="439"/>
      <c r="AFY51" s="439"/>
      <c r="AFZ51" s="439"/>
      <c r="AGA51" s="439"/>
      <c r="AGB51" s="439"/>
      <c r="AGC51" s="439"/>
      <c r="AGD51" s="439"/>
      <c r="AGE51" s="439"/>
      <c r="AGF51" s="439"/>
      <c r="AGG51" s="439"/>
      <c r="AGH51" s="439"/>
      <c r="AGI51" s="439"/>
      <c r="AGJ51" s="439"/>
      <c r="AGK51" s="439"/>
      <c r="AGL51" s="439"/>
      <c r="AGM51" s="439"/>
      <c r="AGN51" s="439"/>
      <c r="AGO51" s="439"/>
      <c r="AGP51" s="439"/>
      <c r="AGQ51" s="439"/>
      <c r="AGR51" s="439"/>
      <c r="AGS51" s="439"/>
      <c r="AGT51" s="439"/>
      <c r="AGU51" s="439"/>
      <c r="AGV51" s="439"/>
      <c r="AGW51" s="439"/>
      <c r="AGX51" s="439"/>
      <c r="AGY51" s="439"/>
      <c r="AGZ51" s="439"/>
      <c r="AHA51" s="439"/>
      <c r="AHB51" s="439"/>
      <c r="AHC51" s="439"/>
      <c r="AHD51" s="439"/>
      <c r="AHE51" s="439"/>
      <c r="AHF51" s="439"/>
      <c r="AHG51" s="439"/>
      <c r="AHH51" s="439"/>
      <c r="AHI51" s="439"/>
      <c r="AHJ51" s="439"/>
      <c r="AHK51" s="439"/>
      <c r="AHL51" s="439"/>
      <c r="AHM51" s="439"/>
      <c r="AHN51" s="439"/>
      <c r="AHO51" s="439"/>
      <c r="AHP51" s="439"/>
      <c r="AHQ51" s="439"/>
      <c r="AHR51" s="439"/>
      <c r="AHS51" s="439"/>
      <c r="AHT51" s="439"/>
      <c r="AHU51" s="439"/>
      <c r="AHV51" s="439"/>
      <c r="AHW51" s="439"/>
      <c r="AHX51" s="439"/>
      <c r="AHY51" s="439"/>
      <c r="AHZ51" s="439"/>
      <c r="AIA51" s="439"/>
      <c r="AIB51" s="439"/>
      <c r="AIC51" s="439"/>
      <c r="AID51" s="439"/>
      <c r="AIE51" s="439"/>
      <c r="AIF51" s="439"/>
      <c r="AIG51" s="439"/>
      <c r="AIH51" s="439"/>
      <c r="AII51" s="439"/>
      <c r="AIJ51" s="439"/>
      <c r="AIK51" s="439"/>
      <c r="AIL51" s="439"/>
      <c r="AIM51" s="439"/>
      <c r="AIN51" s="439"/>
      <c r="AIO51" s="439"/>
      <c r="AIP51" s="439"/>
      <c r="AIQ51" s="439"/>
      <c r="AIR51" s="439"/>
      <c r="AIS51" s="439"/>
      <c r="AIT51" s="439"/>
      <c r="AIU51" s="439"/>
      <c r="AIV51" s="439"/>
      <c r="AIW51" s="439"/>
      <c r="AIX51" s="439"/>
      <c r="AIY51" s="439"/>
      <c r="AIZ51" s="439"/>
      <c r="AJA51" s="439"/>
      <c r="AJB51" s="439"/>
      <c r="AJC51" s="439"/>
      <c r="AJD51" s="439"/>
      <c r="AJE51" s="439"/>
      <c r="AJF51" s="439"/>
      <c r="AJG51" s="439"/>
      <c r="AJH51" s="439"/>
      <c r="AJI51" s="439"/>
      <c r="AJJ51" s="439"/>
      <c r="AJK51" s="439"/>
      <c r="AJL51" s="439"/>
      <c r="AJM51" s="439"/>
      <c r="AJN51" s="439"/>
      <c r="AJO51" s="439"/>
      <c r="AJP51" s="439"/>
      <c r="AJQ51" s="439"/>
      <c r="AJR51" s="439"/>
      <c r="AJS51" s="439"/>
      <c r="AJT51" s="439"/>
      <c r="AJU51" s="439"/>
      <c r="AJV51" s="439"/>
      <c r="AJW51" s="439"/>
      <c r="AJX51" s="439"/>
      <c r="AJY51" s="439"/>
      <c r="AJZ51" s="439"/>
      <c r="AKA51" s="439"/>
      <c r="AKB51" s="439"/>
      <c r="AKC51" s="439"/>
      <c r="AKD51" s="439"/>
      <c r="AKE51" s="439"/>
      <c r="AKF51" s="439"/>
      <c r="AKG51" s="439"/>
      <c r="AKH51" s="439"/>
      <c r="AKI51" s="439"/>
      <c r="AKJ51" s="439"/>
      <c r="AKK51" s="439"/>
      <c r="AKL51" s="439"/>
      <c r="AKM51" s="439"/>
      <c r="AKN51" s="439"/>
      <c r="AKO51" s="439"/>
      <c r="AKP51" s="439"/>
      <c r="AKQ51" s="439"/>
      <c r="AKR51" s="439"/>
      <c r="AKS51" s="439"/>
      <c r="AKT51" s="439"/>
      <c r="AKU51" s="439"/>
      <c r="AKV51" s="439"/>
      <c r="AKW51" s="439"/>
      <c r="AKX51" s="439"/>
      <c r="AKY51" s="439"/>
      <c r="AKZ51" s="439"/>
      <c r="ALA51" s="439"/>
      <c r="ALB51" s="439"/>
      <c r="ALC51" s="439"/>
      <c r="ALD51" s="439"/>
      <c r="ALE51" s="439"/>
      <c r="ALF51" s="439"/>
      <c r="ALG51" s="439"/>
      <c r="ALH51" s="439"/>
      <c r="ALI51" s="439"/>
      <c r="ALJ51" s="439"/>
      <c r="ALK51" s="439"/>
      <c r="ALL51" s="439"/>
      <c r="ALM51" s="439"/>
      <c r="ALN51" s="439"/>
      <c r="ALO51" s="439"/>
      <c r="ALP51" s="439"/>
      <c r="ALQ51" s="439"/>
      <c r="ALR51" s="439"/>
      <c r="ALS51" s="439"/>
      <c r="ALT51" s="439"/>
      <c r="ALU51" s="439"/>
      <c r="ALV51" s="439"/>
      <c r="ALW51" s="439"/>
      <c r="ALX51" s="439"/>
      <c r="ALY51" s="439"/>
      <c r="ALZ51" s="439"/>
      <c r="AMA51" s="439"/>
      <c r="AMB51" s="439"/>
      <c r="AMC51" s="439"/>
      <c r="AMD51" s="439"/>
      <c r="AME51" s="439"/>
      <c r="AMF51" s="439"/>
      <c r="AMG51" s="439"/>
      <c r="AMH51" s="439"/>
      <c r="AMI51" s="439"/>
      <c r="AMJ51" s="439"/>
    </row>
    <row r="52" spans="1:1024" s="441" customFormat="1" ht="127.5">
      <c r="A52" s="898">
        <f>A50+1</f>
        <v>19</v>
      </c>
      <c r="B52" s="435" t="s">
        <v>5286</v>
      </c>
      <c r="C52" s="885" t="s">
        <v>16</v>
      </c>
      <c r="D52" s="894">
        <v>3</v>
      </c>
      <c r="E52" s="1163"/>
      <c r="F52" s="896">
        <f>+D52*E52</f>
        <v>0</v>
      </c>
      <c r="H52" s="442"/>
      <c r="M52" s="445"/>
      <c r="N52" s="446"/>
      <c r="O52" s="443"/>
      <c r="P52" s="443"/>
      <c r="Q52" s="443"/>
      <c r="R52" s="443"/>
      <c r="S52" s="443"/>
      <c r="T52" s="443"/>
      <c r="U52" s="444"/>
      <c r="V52" s="444"/>
      <c r="W52" s="444"/>
      <c r="X52" s="444"/>
    </row>
    <row r="53" spans="1:1024" s="1024" customFormat="1" ht="15">
      <c r="A53" s="1020"/>
      <c r="B53" s="3215"/>
      <c r="C53" s="1021"/>
      <c r="D53" s="1022"/>
      <c r="E53" s="1425"/>
      <c r="F53" s="1023"/>
      <c r="H53" s="1025"/>
      <c r="M53" s="1026"/>
      <c r="N53" s="1027"/>
      <c r="O53" s="1028"/>
      <c r="P53" s="1028"/>
      <c r="Q53" s="1028"/>
      <c r="R53" s="1028"/>
      <c r="S53" s="1028"/>
      <c r="T53" s="1028"/>
      <c r="U53" s="1028"/>
      <c r="V53" s="1028"/>
      <c r="W53" s="1028"/>
      <c r="X53" s="1028"/>
    </row>
    <row r="54" spans="1:1024" s="950" customFormat="1" ht="127.5">
      <c r="A54" s="898">
        <f>A52+1</f>
        <v>20</v>
      </c>
      <c r="B54" s="888" t="s">
        <v>5287</v>
      </c>
      <c r="C54" s="885" t="s">
        <v>16</v>
      </c>
      <c r="D54" s="908">
        <v>1</v>
      </c>
      <c r="E54" s="1163"/>
      <c r="F54" s="896">
        <f>+D54*E54</f>
        <v>0</v>
      </c>
      <c r="G54" s="3252"/>
      <c r="H54" s="924"/>
      <c r="I54" s="924"/>
      <c r="J54" s="924"/>
      <c r="K54" s="924"/>
      <c r="L54" s="924"/>
      <c r="M54" s="924"/>
      <c r="N54" s="924"/>
      <c r="O54" s="924"/>
      <c r="P54" s="924"/>
      <c r="Q54" s="924"/>
      <c r="R54" s="924"/>
      <c r="S54" s="924"/>
      <c r="T54" s="924"/>
      <c r="U54" s="924"/>
      <c r="V54" s="924"/>
      <c r="W54" s="924"/>
      <c r="X54" s="924"/>
      <c r="Y54" s="924"/>
      <c r="Z54" s="924"/>
    </row>
    <row r="55" spans="1:1024" s="1024" customFormat="1" ht="15">
      <c r="A55" s="904"/>
      <c r="B55" s="926"/>
      <c r="C55" s="915"/>
      <c r="D55" s="916"/>
      <c r="E55" s="1271"/>
      <c r="F55" s="918"/>
      <c r="H55" s="1025"/>
      <c r="M55" s="1026"/>
      <c r="N55" s="1027"/>
      <c r="O55" s="1028"/>
      <c r="P55" s="1028"/>
      <c r="Q55" s="1028"/>
      <c r="R55" s="1028"/>
      <c r="S55" s="1028"/>
      <c r="T55" s="1028"/>
      <c r="U55" s="1028"/>
      <c r="V55" s="1028"/>
      <c r="W55" s="1028"/>
      <c r="X55" s="1028"/>
    </row>
    <row r="56" spans="1:1024" s="950" customFormat="1" ht="255">
      <c r="A56" s="898">
        <f>A54+1</f>
        <v>21</v>
      </c>
      <c r="B56" s="435" t="s">
        <v>5306</v>
      </c>
      <c r="C56" s="885" t="s">
        <v>16</v>
      </c>
      <c r="D56" s="908">
        <v>1</v>
      </c>
      <c r="E56" s="1163"/>
      <c r="F56" s="896">
        <f>+D56*E56</f>
        <v>0</v>
      </c>
      <c r="G56" s="1029"/>
      <c r="H56" s="1030"/>
      <c r="I56" s="924"/>
      <c r="J56" s="924"/>
      <c r="K56" s="924"/>
      <c r="L56" s="924"/>
      <c r="M56" s="924"/>
      <c r="N56" s="924"/>
      <c r="O56" s="924"/>
      <c r="P56" s="924"/>
      <c r="Q56" s="924"/>
      <c r="R56" s="924"/>
      <c r="S56" s="924"/>
      <c r="T56" s="924"/>
      <c r="U56" s="924"/>
      <c r="V56" s="924"/>
      <c r="W56" s="924"/>
      <c r="X56" s="924"/>
      <c r="Y56" s="924"/>
      <c r="Z56" s="924"/>
    </row>
    <row r="57" spans="1:1024" customFormat="1">
      <c r="A57" s="904"/>
      <c r="B57" s="435"/>
      <c r="C57" s="885"/>
      <c r="D57" s="894"/>
      <c r="E57" s="1270"/>
      <c r="F57" s="896"/>
      <c r="G57" s="439"/>
      <c r="H57" s="439"/>
      <c r="I57" s="439"/>
      <c r="J57" s="439"/>
      <c r="K57" s="439"/>
      <c r="L57" s="439"/>
      <c r="M57" s="439"/>
      <c r="N57" s="439"/>
      <c r="O57" s="439"/>
      <c r="P57" s="439"/>
      <c r="Q57" s="439"/>
      <c r="R57" s="439"/>
      <c r="S57" s="439"/>
      <c r="T57" s="439"/>
      <c r="U57" s="439"/>
      <c r="V57" s="439"/>
      <c r="W57" s="439"/>
      <c r="X57" s="439"/>
      <c r="Y57" s="439"/>
      <c r="Z57" s="439"/>
      <c r="AA57" s="439"/>
      <c r="AB57" s="439"/>
      <c r="AC57" s="439"/>
      <c r="AD57" s="439"/>
      <c r="AE57" s="439"/>
      <c r="AF57" s="439"/>
      <c r="AG57" s="439"/>
      <c r="AH57" s="439"/>
      <c r="AI57" s="439"/>
      <c r="AJ57" s="439"/>
      <c r="AK57" s="439"/>
      <c r="AL57" s="439"/>
      <c r="AM57" s="439"/>
      <c r="AN57" s="439"/>
      <c r="AO57" s="439"/>
      <c r="AP57" s="439"/>
      <c r="AQ57" s="439"/>
      <c r="AR57" s="439"/>
      <c r="AS57" s="439"/>
      <c r="AT57" s="439"/>
      <c r="AU57" s="439"/>
      <c r="AV57" s="439"/>
      <c r="AW57" s="439"/>
      <c r="AX57" s="439"/>
      <c r="AY57" s="439"/>
      <c r="AZ57" s="439"/>
      <c r="BA57" s="439"/>
      <c r="BB57" s="439"/>
      <c r="BC57" s="439"/>
      <c r="BD57" s="439"/>
      <c r="BE57" s="439"/>
      <c r="BF57" s="439"/>
      <c r="BG57" s="439"/>
      <c r="BH57" s="439"/>
      <c r="BI57" s="439"/>
      <c r="BJ57" s="439"/>
      <c r="BK57" s="439"/>
      <c r="BL57" s="439"/>
      <c r="BM57" s="439"/>
      <c r="BN57" s="439"/>
      <c r="BO57" s="439"/>
      <c r="BP57" s="439"/>
      <c r="BQ57" s="439"/>
      <c r="BR57" s="439"/>
      <c r="BS57" s="439"/>
      <c r="BT57" s="439"/>
      <c r="BU57" s="439"/>
      <c r="BV57" s="439"/>
      <c r="BW57" s="439"/>
      <c r="BX57" s="439"/>
      <c r="BY57" s="439"/>
      <c r="BZ57" s="439"/>
      <c r="CA57" s="439"/>
      <c r="CB57" s="439"/>
      <c r="CC57" s="439"/>
      <c r="CD57" s="439"/>
      <c r="CE57" s="439"/>
      <c r="CF57" s="439"/>
      <c r="CG57" s="439"/>
      <c r="CH57" s="439"/>
      <c r="CI57" s="439"/>
      <c r="CJ57" s="439"/>
      <c r="CK57" s="439"/>
      <c r="CL57" s="439"/>
      <c r="CM57" s="439"/>
      <c r="CN57" s="439"/>
      <c r="CO57" s="439"/>
      <c r="CP57" s="439"/>
      <c r="CQ57" s="439"/>
      <c r="CR57" s="439"/>
      <c r="CS57" s="439"/>
      <c r="CT57" s="439"/>
      <c r="CU57" s="439"/>
      <c r="CV57" s="439"/>
      <c r="CW57" s="439"/>
      <c r="CX57" s="439"/>
      <c r="CY57" s="439"/>
      <c r="CZ57" s="439"/>
      <c r="DA57" s="439"/>
      <c r="DB57" s="439"/>
      <c r="DC57" s="439"/>
      <c r="DD57" s="439"/>
      <c r="DE57" s="439"/>
      <c r="DF57" s="439"/>
      <c r="DG57" s="439"/>
      <c r="DH57" s="439"/>
      <c r="DI57" s="439"/>
      <c r="DJ57" s="439"/>
      <c r="DK57" s="439"/>
      <c r="DL57" s="439"/>
      <c r="DM57" s="439"/>
      <c r="DN57" s="439"/>
      <c r="DO57" s="439"/>
      <c r="DP57" s="439"/>
      <c r="DQ57" s="439"/>
      <c r="DR57" s="439"/>
      <c r="DS57" s="439"/>
      <c r="DT57" s="439"/>
      <c r="DU57" s="439"/>
      <c r="DV57" s="439"/>
      <c r="DW57" s="439"/>
      <c r="DX57" s="439"/>
      <c r="DY57" s="439"/>
      <c r="DZ57" s="439"/>
      <c r="EA57" s="439"/>
      <c r="EB57" s="439"/>
      <c r="EC57" s="439"/>
      <c r="ED57" s="439"/>
      <c r="EE57" s="439"/>
      <c r="EF57" s="439"/>
      <c r="EG57" s="439"/>
      <c r="EH57" s="439"/>
      <c r="EI57" s="439"/>
      <c r="EJ57" s="439"/>
      <c r="EK57" s="439"/>
      <c r="EL57" s="439"/>
      <c r="EM57" s="439"/>
      <c r="EN57" s="439"/>
      <c r="EO57" s="439"/>
      <c r="EP57" s="439"/>
      <c r="EQ57" s="439"/>
      <c r="ER57" s="439"/>
      <c r="ES57" s="439"/>
      <c r="ET57" s="439"/>
      <c r="EU57" s="439"/>
      <c r="EV57" s="439"/>
      <c r="EW57" s="439"/>
      <c r="EX57" s="439"/>
      <c r="EY57" s="439"/>
      <c r="EZ57" s="439"/>
      <c r="FA57" s="439"/>
      <c r="FB57" s="439"/>
      <c r="FC57" s="439"/>
      <c r="FD57" s="439"/>
      <c r="FE57" s="439"/>
      <c r="FF57" s="439"/>
      <c r="FG57" s="439"/>
      <c r="FH57" s="439"/>
      <c r="FI57" s="439"/>
      <c r="FJ57" s="439"/>
      <c r="FK57" s="439"/>
      <c r="FL57" s="439"/>
      <c r="FM57" s="439"/>
      <c r="FN57" s="439"/>
      <c r="FO57" s="439"/>
      <c r="FP57" s="439"/>
      <c r="FQ57" s="439"/>
      <c r="FR57" s="439"/>
      <c r="FS57" s="439"/>
      <c r="FT57" s="439"/>
      <c r="FU57" s="439"/>
      <c r="FV57" s="439"/>
      <c r="FW57" s="439"/>
      <c r="FX57" s="439"/>
      <c r="FY57" s="439"/>
      <c r="FZ57" s="439"/>
      <c r="GA57" s="439"/>
      <c r="GB57" s="439"/>
      <c r="GC57" s="439"/>
      <c r="GD57" s="439"/>
      <c r="GE57" s="439"/>
      <c r="GF57" s="439"/>
      <c r="GG57" s="439"/>
      <c r="GH57" s="439"/>
      <c r="GI57" s="439"/>
      <c r="GJ57" s="439"/>
      <c r="GK57" s="439"/>
      <c r="GL57" s="439"/>
      <c r="GM57" s="439"/>
      <c r="GN57" s="439"/>
      <c r="GO57" s="439"/>
      <c r="GP57" s="439"/>
      <c r="GQ57" s="439"/>
      <c r="GR57" s="439"/>
      <c r="GS57" s="439"/>
      <c r="GT57" s="439"/>
      <c r="GU57" s="439"/>
      <c r="GV57" s="439"/>
      <c r="GW57" s="439"/>
      <c r="GX57" s="439"/>
      <c r="GY57" s="439"/>
      <c r="GZ57" s="439"/>
      <c r="HA57" s="439"/>
      <c r="HB57" s="439"/>
      <c r="HC57" s="439"/>
      <c r="HD57" s="439"/>
      <c r="HE57" s="439"/>
      <c r="HF57" s="439"/>
      <c r="HG57" s="439"/>
      <c r="HH57" s="439"/>
      <c r="HI57" s="439"/>
      <c r="HJ57" s="439"/>
      <c r="HK57" s="439"/>
      <c r="HL57" s="439"/>
      <c r="HM57" s="439"/>
      <c r="HN57" s="439"/>
      <c r="HO57" s="439"/>
      <c r="HP57" s="439"/>
      <c r="HQ57" s="439"/>
      <c r="HR57" s="439"/>
      <c r="HS57" s="439"/>
      <c r="HT57" s="439"/>
      <c r="HU57" s="439"/>
      <c r="HV57" s="439"/>
      <c r="HW57" s="439"/>
      <c r="HX57" s="439"/>
      <c r="HY57" s="439"/>
      <c r="HZ57" s="439"/>
      <c r="IA57" s="439"/>
      <c r="IB57" s="439"/>
      <c r="IC57" s="439"/>
      <c r="ID57" s="439"/>
      <c r="IE57" s="439"/>
      <c r="IF57" s="439"/>
      <c r="IG57" s="439"/>
      <c r="IH57" s="439"/>
      <c r="II57" s="439"/>
      <c r="IJ57" s="439"/>
      <c r="IK57" s="439"/>
      <c r="IL57" s="439"/>
      <c r="IM57" s="439"/>
      <c r="IN57" s="439"/>
      <c r="IO57" s="439"/>
      <c r="IP57" s="439"/>
      <c r="IQ57" s="439"/>
      <c r="IR57" s="439"/>
      <c r="IS57" s="439"/>
      <c r="IT57" s="439"/>
      <c r="IU57" s="439"/>
      <c r="IV57" s="439"/>
      <c r="IW57" s="439"/>
      <c r="IX57" s="439"/>
      <c r="IY57" s="439"/>
      <c r="IZ57" s="439"/>
      <c r="JA57" s="439"/>
      <c r="JB57" s="439"/>
      <c r="JC57" s="439"/>
      <c r="JD57" s="439"/>
      <c r="JE57" s="439"/>
      <c r="JF57" s="439"/>
      <c r="JG57" s="439"/>
      <c r="JH57" s="439"/>
      <c r="JI57" s="439"/>
      <c r="JJ57" s="439"/>
      <c r="JK57" s="439"/>
      <c r="JL57" s="439"/>
      <c r="JM57" s="439"/>
      <c r="JN57" s="439"/>
      <c r="JO57" s="439"/>
      <c r="JP57" s="439"/>
      <c r="JQ57" s="439"/>
      <c r="JR57" s="439"/>
      <c r="JS57" s="439"/>
      <c r="JT57" s="439"/>
      <c r="JU57" s="439"/>
      <c r="JV57" s="439"/>
      <c r="JW57" s="439"/>
      <c r="JX57" s="439"/>
      <c r="JY57" s="439"/>
      <c r="JZ57" s="439"/>
      <c r="KA57" s="439"/>
      <c r="KB57" s="439"/>
      <c r="KC57" s="439"/>
      <c r="KD57" s="439"/>
      <c r="KE57" s="439"/>
      <c r="KF57" s="439"/>
      <c r="KG57" s="439"/>
      <c r="KH57" s="439"/>
      <c r="KI57" s="439"/>
      <c r="KJ57" s="439"/>
      <c r="KK57" s="439"/>
      <c r="KL57" s="439"/>
      <c r="KM57" s="439"/>
      <c r="KN57" s="439"/>
      <c r="KO57" s="439"/>
      <c r="KP57" s="439"/>
      <c r="KQ57" s="439"/>
      <c r="KR57" s="439"/>
      <c r="KS57" s="439"/>
      <c r="KT57" s="439"/>
      <c r="KU57" s="439"/>
      <c r="KV57" s="439"/>
      <c r="KW57" s="439"/>
      <c r="KX57" s="439"/>
      <c r="KY57" s="439"/>
      <c r="KZ57" s="439"/>
      <c r="LA57" s="439"/>
      <c r="LB57" s="439"/>
      <c r="LC57" s="439"/>
      <c r="LD57" s="439"/>
      <c r="LE57" s="439"/>
      <c r="LF57" s="439"/>
      <c r="LG57" s="439"/>
      <c r="LH57" s="439"/>
      <c r="LI57" s="439"/>
      <c r="LJ57" s="439"/>
      <c r="LK57" s="439"/>
      <c r="LL57" s="439"/>
      <c r="LM57" s="439"/>
      <c r="LN57" s="439"/>
      <c r="LO57" s="439"/>
      <c r="LP57" s="439"/>
      <c r="LQ57" s="439"/>
      <c r="LR57" s="439"/>
      <c r="LS57" s="439"/>
      <c r="LT57" s="439"/>
      <c r="LU57" s="439"/>
      <c r="LV57" s="439"/>
      <c r="LW57" s="439"/>
      <c r="LX57" s="439"/>
      <c r="LY57" s="439"/>
      <c r="LZ57" s="439"/>
      <c r="MA57" s="439"/>
      <c r="MB57" s="439"/>
      <c r="MC57" s="439"/>
      <c r="MD57" s="439"/>
      <c r="ME57" s="439"/>
      <c r="MF57" s="439"/>
      <c r="MG57" s="439"/>
      <c r="MH57" s="439"/>
      <c r="MI57" s="439"/>
      <c r="MJ57" s="439"/>
      <c r="MK57" s="439"/>
      <c r="ML57" s="439"/>
      <c r="MM57" s="439"/>
      <c r="MN57" s="439"/>
      <c r="MO57" s="439"/>
      <c r="MP57" s="439"/>
      <c r="MQ57" s="439"/>
      <c r="MR57" s="439"/>
      <c r="MS57" s="439"/>
      <c r="MT57" s="439"/>
      <c r="MU57" s="439"/>
      <c r="MV57" s="439"/>
      <c r="MW57" s="439"/>
      <c r="MX57" s="439"/>
      <c r="MY57" s="439"/>
      <c r="MZ57" s="439"/>
      <c r="NA57" s="439"/>
      <c r="NB57" s="439"/>
      <c r="NC57" s="439"/>
      <c r="ND57" s="439"/>
      <c r="NE57" s="439"/>
      <c r="NF57" s="439"/>
      <c r="NG57" s="439"/>
      <c r="NH57" s="439"/>
      <c r="NI57" s="439"/>
      <c r="NJ57" s="439"/>
      <c r="NK57" s="439"/>
      <c r="NL57" s="439"/>
      <c r="NM57" s="439"/>
      <c r="NN57" s="439"/>
      <c r="NO57" s="439"/>
      <c r="NP57" s="439"/>
      <c r="NQ57" s="439"/>
      <c r="NR57" s="439"/>
      <c r="NS57" s="439"/>
      <c r="NT57" s="439"/>
      <c r="NU57" s="439"/>
      <c r="NV57" s="439"/>
      <c r="NW57" s="439"/>
      <c r="NX57" s="439"/>
      <c r="NY57" s="439"/>
      <c r="NZ57" s="439"/>
      <c r="OA57" s="439"/>
      <c r="OB57" s="439"/>
      <c r="OC57" s="439"/>
      <c r="OD57" s="439"/>
      <c r="OE57" s="439"/>
      <c r="OF57" s="439"/>
      <c r="OG57" s="439"/>
      <c r="OH57" s="439"/>
      <c r="OI57" s="439"/>
      <c r="OJ57" s="439"/>
      <c r="OK57" s="439"/>
      <c r="OL57" s="439"/>
      <c r="OM57" s="439"/>
      <c r="ON57" s="439"/>
      <c r="OO57" s="439"/>
      <c r="OP57" s="439"/>
      <c r="OQ57" s="439"/>
      <c r="OR57" s="439"/>
      <c r="OS57" s="439"/>
      <c r="OT57" s="439"/>
      <c r="OU57" s="439"/>
      <c r="OV57" s="439"/>
      <c r="OW57" s="439"/>
      <c r="OX57" s="439"/>
      <c r="OY57" s="439"/>
      <c r="OZ57" s="439"/>
      <c r="PA57" s="439"/>
      <c r="PB57" s="439"/>
      <c r="PC57" s="439"/>
      <c r="PD57" s="439"/>
      <c r="PE57" s="439"/>
      <c r="PF57" s="439"/>
      <c r="PG57" s="439"/>
      <c r="PH57" s="439"/>
      <c r="PI57" s="439"/>
      <c r="PJ57" s="439"/>
      <c r="PK57" s="439"/>
      <c r="PL57" s="439"/>
      <c r="PM57" s="439"/>
      <c r="PN57" s="439"/>
      <c r="PO57" s="439"/>
      <c r="PP57" s="439"/>
      <c r="PQ57" s="439"/>
      <c r="PR57" s="439"/>
      <c r="PS57" s="439"/>
      <c r="PT57" s="439"/>
      <c r="PU57" s="439"/>
      <c r="PV57" s="439"/>
      <c r="PW57" s="439"/>
      <c r="PX57" s="439"/>
      <c r="PY57" s="439"/>
      <c r="PZ57" s="439"/>
      <c r="QA57" s="439"/>
      <c r="QB57" s="439"/>
      <c r="QC57" s="439"/>
      <c r="QD57" s="439"/>
      <c r="QE57" s="439"/>
      <c r="QF57" s="439"/>
      <c r="QG57" s="439"/>
      <c r="QH57" s="439"/>
      <c r="QI57" s="439"/>
      <c r="QJ57" s="439"/>
      <c r="QK57" s="439"/>
      <c r="QL57" s="439"/>
      <c r="QM57" s="439"/>
      <c r="QN57" s="439"/>
      <c r="QO57" s="439"/>
      <c r="QP57" s="439"/>
      <c r="QQ57" s="439"/>
      <c r="QR57" s="439"/>
      <c r="QS57" s="439"/>
      <c r="QT57" s="439"/>
      <c r="QU57" s="439"/>
      <c r="QV57" s="439"/>
      <c r="QW57" s="439"/>
      <c r="QX57" s="439"/>
      <c r="QY57" s="439"/>
      <c r="QZ57" s="439"/>
      <c r="RA57" s="439"/>
      <c r="RB57" s="439"/>
      <c r="RC57" s="439"/>
      <c r="RD57" s="439"/>
      <c r="RE57" s="439"/>
      <c r="RF57" s="439"/>
      <c r="RG57" s="439"/>
      <c r="RH57" s="439"/>
      <c r="RI57" s="439"/>
      <c r="RJ57" s="439"/>
      <c r="RK57" s="439"/>
      <c r="RL57" s="439"/>
      <c r="RM57" s="439"/>
      <c r="RN57" s="439"/>
      <c r="RO57" s="439"/>
      <c r="RP57" s="439"/>
      <c r="RQ57" s="439"/>
      <c r="RR57" s="439"/>
      <c r="RS57" s="439"/>
      <c r="RT57" s="439"/>
      <c r="RU57" s="439"/>
      <c r="RV57" s="439"/>
      <c r="RW57" s="439"/>
      <c r="RX57" s="439"/>
      <c r="RY57" s="439"/>
      <c r="RZ57" s="439"/>
      <c r="SA57" s="439"/>
      <c r="SB57" s="439"/>
      <c r="SC57" s="439"/>
      <c r="SD57" s="439"/>
      <c r="SE57" s="439"/>
      <c r="SF57" s="439"/>
      <c r="SG57" s="439"/>
      <c r="SH57" s="439"/>
      <c r="SI57" s="439"/>
      <c r="SJ57" s="439"/>
      <c r="SK57" s="439"/>
      <c r="SL57" s="439"/>
      <c r="SM57" s="439"/>
      <c r="SN57" s="439"/>
      <c r="SO57" s="439"/>
      <c r="SP57" s="439"/>
      <c r="SQ57" s="439"/>
      <c r="SR57" s="439"/>
      <c r="SS57" s="439"/>
      <c r="ST57" s="439"/>
      <c r="SU57" s="439"/>
      <c r="SV57" s="439"/>
      <c r="SW57" s="439"/>
      <c r="SX57" s="439"/>
      <c r="SY57" s="439"/>
      <c r="SZ57" s="439"/>
      <c r="TA57" s="439"/>
      <c r="TB57" s="439"/>
      <c r="TC57" s="439"/>
      <c r="TD57" s="439"/>
      <c r="TE57" s="439"/>
      <c r="TF57" s="439"/>
      <c r="TG57" s="439"/>
      <c r="TH57" s="439"/>
      <c r="TI57" s="439"/>
      <c r="TJ57" s="439"/>
      <c r="TK57" s="439"/>
      <c r="TL57" s="439"/>
      <c r="TM57" s="439"/>
      <c r="TN57" s="439"/>
      <c r="TO57" s="439"/>
      <c r="TP57" s="439"/>
      <c r="TQ57" s="439"/>
      <c r="TR57" s="439"/>
      <c r="TS57" s="439"/>
      <c r="TT57" s="439"/>
      <c r="TU57" s="439"/>
      <c r="TV57" s="439"/>
      <c r="TW57" s="439"/>
      <c r="TX57" s="439"/>
      <c r="TY57" s="439"/>
      <c r="TZ57" s="439"/>
      <c r="UA57" s="439"/>
      <c r="UB57" s="439"/>
      <c r="UC57" s="439"/>
      <c r="UD57" s="439"/>
      <c r="UE57" s="439"/>
      <c r="UF57" s="439"/>
      <c r="UG57" s="439"/>
      <c r="UH57" s="439"/>
      <c r="UI57" s="439"/>
      <c r="UJ57" s="439"/>
      <c r="UK57" s="439"/>
      <c r="UL57" s="439"/>
      <c r="UM57" s="439"/>
      <c r="UN57" s="439"/>
      <c r="UO57" s="439"/>
      <c r="UP57" s="439"/>
      <c r="UQ57" s="439"/>
      <c r="UR57" s="439"/>
      <c r="US57" s="439"/>
      <c r="UT57" s="439"/>
      <c r="UU57" s="439"/>
      <c r="UV57" s="439"/>
      <c r="UW57" s="439"/>
      <c r="UX57" s="439"/>
      <c r="UY57" s="439"/>
      <c r="UZ57" s="439"/>
      <c r="VA57" s="439"/>
      <c r="VB57" s="439"/>
      <c r="VC57" s="439"/>
      <c r="VD57" s="439"/>
      <c r="VE57" s="439"/>
      <c r="VF57" s="439"/>
      <c r="VG57" s="439"/>
      <c r="VH57" s="439"/>
      <c r="VI57" s="439"/>
      <c r="VJ57" s="439"/>
      <c r="VK57" s="439"/>
      <c r="VL57" s="439"/>
      <c r="VM57" s="439"/>
      <c r="VN57" s="439"/>
      <c r="VO57" s="439"/>
      <c r="VP57" s="439"/>
      <c r="VQ57" s="439"/>
      <c r="VR57" s="439"/>
      <c r="VS57" s="439"/>
      <c r="VT57" s="439"/>
      <c r="VU57" s="439"/>
      <c r="VV57" s="439"/>
      <c r="VW57" s="439"/>
      <c r="VX57" s="439"/>
      <c r="VY57" s="439"/>
      <c r="VZ57" s="439"/>
      <c r="WA57" s="439"/>
      <c r="WB57" s="439"/>
      <c r="WC57" s="439"/>
      <c r="WD57" s="439"/>
      <c r="WE57" s="439"/>
      <c r="WF57" s="439"/>
      <c r="WG57" s="439"/>
      <c r="WH57" s="439"/>
      <c r="WI57" s="439"/>
      <c r="WJ57" s="439"/>
      <c r="WK57" s="439"/>
      <c r="WL57" s="439"/>
      <c r="WM57" s="439"/>
      <c r="WN57" s="439"/>
      <c r="WO57" s="439"/>
      <c r="WP57" s="439"/>
      <c r="WQ57" s="439"/>
      <c r="WR57" s="439"/>
      <c r="WS57" s="439"/>
      <c r="WT57" s="439"/>
      <c r="WU57" s="439"/>
      <c r="WV57" s="439"/>
      <c r="WW57" s="439"/>
      <c r="WX57" s="439"/>
      <c r="WY57" s="439"/>
      <c r="WZ57" s="439"/>
      <c r="XA57" s="439"/>
      <c r="XB57" s="439"/>
      <c r="XC57" s="439"/>
      <c r="XD57" s="439"/>
      <c r="XE57" s="439"/>
      <c r="XF57" s="439"/>
      <c r="XG57" s="439"/>
      <c r="XH57" s="439"/>
      <c r="XI57" s="439"/>
      <c r="XJ57" s="439"/>
      <c r="XK57" s="439"/>
      <c r="XL57" s="439"/>
      <c r="XM57" s="439"/>
      <c r="XN57" s="439"/>
      <c r="XO57" s="439"/>
      <c r="XP57" s="439"/>
      <c r="XQ57" s="439"/>
      <c r="XR57" s="439"/>
      <c r="XS57" s="439"/>
      <c r="XT57" s="439"/>
      <c r="XU57" s="439"/>
      <c r="XV57" s="439"/>
      <c r="XW57" s="439"/>
      <c r="XX57" s="439"/>
      <c r="XY57" s="439"/>
      <c r="XZ57" s="439"/>
      <c r="YA57" s="439"/>
      <c r="YB57" s="439"/>
      <c r="YC57" s="439"/>
      <c r="YD57" s="439"/>
      <c r="YE57" s="439"/>
      <c r="YF57" s="439"/>
      <c r="YG57" s="439"/>
      <c r="YH57" s="439"/>
      <c r="YI57" s="439"/>
      <c r="YJ57" s="439"/>
      <c r="YK57" s="439"/>
      <c r="YL57" s="439"/>
      <c r="YM57" s="439"/>
      <c r="YN57" s="439"/>
      <c r="YO57" s="439"/>
      <c r="YP57" s="439"/>
      <c r="YQ57" s="439"/>
      <c r="YR57" s="439"/>
      <c r="YS57" s="439"/>
      <c r="YT57" s="439"/>
      <c r="YU57" s="439"/>
      <c r="YV57" s="439"/>
      <c r="YW57" s="439"/>
      <c r="YX57" s="439"/>
      <c r="YY57" s="439"/>
      <c r="YZ57" s="439"/>
      <c r="ZA57" s="439"/>
      <c r="ZB57" s="439"/>
      <c r="ZC57" s="439"/>
      <c r="ZD57" s="439"/>
      <c r="ZE57" s="439"/>
      <c r="ZF57" s="439"/>
      <c r="ZG57" s="439"/>
      <c r="ZH57" s="439"/>
      <c r="ZI57" s="439"/>
      <c r="ZJ57" s="439"/>
      <c r="ZK57" s="439"/>
      <c r="ZL57" s="439"/>
      <c r="ZM57" s="439"/>
      <c r="ZN57" s="439"/>
      <c r="ZO57" s="439"/>
      <c r="ZP57" s="439"/>
      <c r="ZQ57" s="439"/>
      <c r="ZR57" s="439"/>
      <c r="ZS57" s="439"/>
      <c r="ZT57" s="439"/>
      <c r="ZU57" s="439"/>
      <c r="ZV57" s="439"/>
      <c r="ZW57" s="439"/>
      <c r="ZX57" s="439"/>
      <c r="ZY57" s="439"/>
      <c r="ZZ57" s="439"/>
      <c r="AAA57" s="439"/>
      <c r="AAB57" s="439"/>
      <c r="AAC57" s="439"/>
      <c r="AAD57" s="439"/>
      <c r="AAE57" s="439"/>
      <c r="AAF57" s="439"/>
      <c r="AAG57" s="439"/>
      <c r="AAH57" s="439"/>
      <c r="AAI57" s="439"/>
      <c r="AAJ57" s="439"/>
      <c r="AAK57" s="439"/>
      <c r="AAL57" s="439"/>
      <c r="AAM57" s="439"/>
      <c r="AAN57" s="439"/>
      <c r="AAO57" s="439"/>
      <c r="AAP57" s="439"/>
      <c r="AAQ57" s="439"/>
      <c r="AAR57" s="439"/>
      <c r="AAS57" s="439"/>
      <c r="AAT57" s="439"/>
      <c r="AAU57" s="439"/>
      <c r="AAV57" s="439"/>
      <c r="AAW57" s="439"/>
      <c r="AAX57" s="439"/>
      <c r="AAY57" s="439"/>
      <c r="AAZ57" s="439"/>
      <c r="ABA57" s="439"/>
      <c r="ABB57" s="439"/>
      <c r="ABC57" s="439"/>
      <c r="ABD57" s="439"/>
      <c r="ABE57" s="439"/>
      <c r="ABF57" s="439"/>
      <c r="ABG57" s="439"/>
      <c r="ABH57" s="439"/>
      <c r="ABI57" s="439"/>
      <c r="ABJ57" s="439"/>
      <c r="ABK57" s="439"/>
      <c r="ABL57" s="439"/>
      <c r="ABM57" s="439"/>
      <c r="ABN57" s="439"/>
      <c r="ABO57" s="439"/>
      <c r="ABP57" s="439"/>
      <c r="ABQ57" s="439"/>
      <c r="ABR57" s="439"/>
      <c r="ABS57" s="439"/>
      <c r="ABT57" s="439"/>
      <c r="ABU57" s="439"/>
      <c r="ABV57" s="439"/>
      <c r="ABW57" s="439"/>
      <c r="ABX57" s="439"/>
      <c r="ABY57" s="439"/>
      <c r="ABZ57" s="439"/>
      <c r="ACA57" s="439"/>
      <c r="ACB57" s="439"/>
      <c r="ACC57" s="439"/>
      <c r="ACD57" s="439"/>
      <c r="ACE57" s="439"/>
      <c r="ACF57" s="439"/>
      <c r="ACG57" s="439"/>
      <c r="ACH57" s="439"/>
      <c r="ACI57" s="439"/>
      <c r="ACJ57" s="439"/>
      <c r="ACK57" s="439"/>
      <c r="ACL57" s="439"/>
      <c r="ACM57" s="439"/>
      <c r="ACN57" s="439"/>
      <c r="ACO57" s="439"/>
      <c r="ACP57" s="439"/>
      <c r="ACQ57" s="439"/>
      <c r="ACR57" s="439"/>
      <c r="ACS57" s="439"/>
      <c r="ACT57" s="439"/>
      <c r="ACU57" s="439"/>
      <c r="ACV57" s="439"/>
      <c r="ACW57" s="439"/>
      <c r="ACX57" s="439"/>
      <c r="ACY57" s="439"/>
      <c r="ACZ57" s="439"/>
      <c r="ADA57" s="439"/>
      <c r="ADB57" s="439"/>
      <c r="ADC57" s="439"/>
      <c r="ADD57" s="439"/>
      <c r="ADE57" s="439"/>
      <c r="ADF57" s="439"/>
      <c r="ADG57" s="439"/>
      <c r="ADH57" s="439"/>
      <c r="ADI57" s="439"/>
      <c r="ADJ57" s="439"/>
      <c r="ADK57" s="439"/>
      <c r="ADL57" s="439"/>
      <c r="ADM57" s="439"/>
      <c r="ADN57" s="439"/>
      <c r="ADO57" s="439"/>
      <c r="ADP57" s="439"/>
      <c r="ADQ57" s="439"/>
      <c r="ADR57" s="439"/>
      <c r="ADS57" s="439"/>
      <c r="ADT57" s="439"/>
      <c r="ADU57" s="439"/>
      <c r="ADV57" s="439"/>
      <c r="ADW57" s="439"/>
      <c r="ADX57" s="439"/>
      <c r="ADY57" s="439"/>
      <c r="ADZ57" s="439"/>
      <c r="AEA57" s="439"/>
      <c r="AEB57" s="439"/>
      <c r="AEC57" s="439"/>
      <c r="AED57" s="439"/>
      <c r="AEE57" s="439"/>
      <c r="AEF57" s="439"/>
      <c r="AEG57" s="439"/>
      <c r="AEH57" s="439"/>
      <c r="AEI57" s="439"/>
      <c r="AEJ57" s="439"/>
      <c r="AEK57" s="439"/>
      <c r="AEL57" s="439"/>
      <c r="AEM57" s="439"/>
      <c r="AEN57" s="439"/>
      <c r="AEO57" s="439"/>
      <c r="AEP57" s="439"/>
      <c r="AEQ57" s="439"/>
      <c r="AER57" s="439"/>
      <c r="AES57" s="439"/>
      <c r="AET57" s="439"/>
      <c r="AEU57" s="439"/>
      <c r="AEV57" s="439"/>
      <c r="AEW57" s="439"/>
      <c r="AEX57" s="439"/>
      <c r="AEY57" s="439"/>
      <c r="AEZ57" s="439"/>
      <c r="AFA57" s="439"/>
      <c r="AFB57" s="439"/>
      <c r="AFC57" s="439"/>
      <c r="AFD57" s="439"/>
      <c r="AFE57" s="439"/>
      <c r="AFF57" s="439"/>
      <c r="AFG57" s="439"/>
      <c r="AFH57" s="439"/>
      <c r="AFI57" s="439"/>
      <c r="AFJ57" s="439"/>
      <c r="AFK57" s="439"/>
      <c r="AFL57" s="439"/>
      <c r="AFM57" s="439"/>
      <c r="AFN57" s="439"/>
      <c r="AFO57" s="439"/>
      <c r="AFP57" s="439"/>
      <c r="AFQ57" s="439"/>
      <c r="AFR57" s="439"/>
      <c r="AFS57" s="439"/>
      <c r="AFT57" s="439"/>
      <c r="AFU57" s="439"/>
      <c r="AFV57" s="439"/>
      <c r="AFW57" s="439"/>
      <c r="AFX57" s="439"/>
      <c r="AFY57" s="439"/>
      <c r="AFZ57" s="439"/>
      <c r="AGA57" s="439"/>
      <c r="AGB57" s="439"/>
      <c r="AGC57" s="439"/>
      <c r="AGD57" s="439"/>
      <c r="AGE57" s="439"/>
      <c r="AGF57" s="439"/>
      <c r="AGG57" s="439"/>
      <c r="AGH57" s="439"/>
      <c r="AGI57" s="439"/>
      <c r="AGJ57" s="439"/>
      <c r="AGK57" s="439"/>
      <c r="AGL57" s="439"/>
      <c r="AGM57" s="439"/>
      <c r="AGN57" s="439"/>
      <c r="AGO57" s="439"/>
      <c r="AGP57" s="439"/>
      <c r="AGQ57" s="439"/>
      <c r="AGR57" s="439"/>
      <c r="AGS57" s="439"/>
      <c r="AGT57" s="439"/>
      <c r="AGU57" s="439"/>
      <c r="AGV57" s="439"/>
      <c r="AGW57" s="439"/>
      <c r="AGX57" s="439"/>
      <c r="AGY57" s="439"/>
      <c r="AGZ57" s="439"/>
      <c r="AHA57" s="439"/>
      <c r="AHB57" s="439"/>
      <c r="AHC57" s="439"/>
      <c r="AHD57" s="439"/>
      <c r="AHE57" s="439"/>
      <c r="AHF57" s="439"/>
      <c r="AHG57" s="439"/>
      <c r="AHH57" s="439"/>
      <c r="AHI57" s="439"/>
      <c r="AHJ57" s="439"/>
      <c r="AHK57" s="439"/>
      <c r="AHL57" s="439"/>
      <c r="AHM57" s="439"/>
      <c r="AHN57" s="439"/>
      <c r="AHO57" s="439"/>
      <c r="AHP57" s="439"/>
      <c r="AHQ57" s="439"/>
      <c r="AHR57" s="439"/>
      <c r="AHS57" s="439"/>
      <c r="AHT57" s="439"/>
      <c r="AHU57" s="439"/>
      <c r="AHV57" s="439"/>
      <c r="AHW57" s="439"/>
      <c r="AHX57" s="439"/>
      <c r="AHY57" s="439"/>
      <c r="AHZ57" s="439"/>
      <c r="AIA57" s="439"/>
      <c r="AIB57" s="439"/>
      <c r="AIC57" s="439"/>
      <c r="AID57" s="439"/>
      <c r="AIE57" s="439"/>
      <c r="AIF57" s="439"/>
      <c r="AIG57" s="439"/>
      <c r="AIH57" s="439"/>
      <c r="AII57" s="439"/>
      <c r="AIJ57" s="439"/>
      <c r="AIK57" s="439"/>
      <c r="AIL57" s="439"/>
      <c r="AIM57" s="439"/>
      <c r="AIN57" s="439"/>
      <c r="AIO57" s="439"/>
      <c r="AIP57" s="439"/>
      <c r="AIQ57" s="439"/>
      <c r="AIR57" s="439"/>
      <c r="AIS57" s="439"/>
      <c r="AIT57" s="439"/>
      <c r="AIU57" s="439"/>
      <c r="AIV57" s="439"/>
      <c r="AIW57" s="439"/>
      <c r="AIX57" s="439"/>
      <c r="AIY57" s="439"/>
      <c r="AIZ57" s="439"/>
      <c r="AJA57" s="439"/>
      <c r="AJB57" s="439"/>
      <c r="AJC57" s="439"/>
      <c r="AJD57" s="439"/>
      <c r="AJE57" s="439"/>
      <c r="AJF57" s="439"/>
      <c r="AJG57" s="439"/>
      <c r="AJH57" s="439"/>
      <c r="AJI57" s="439"/>
      <c r="AJJ57" s="439"/>
      <c r="AJK57" s="439"/>
      <c r="AJL57" s="439"/>
      <c r="AJM57" s="439"/>
      <c r="AJN57" s="439"/>
      <c r="AJO57" s="439"/>
      <c r="AJP57" s="439"/>
      <c r="AJQ57" s="439"/>
      <c r="AJR57" s="439"/>
      <c r="AJS57" s="439"/>
      <c r="AJT57" s="439"/>
      <c r="AJU57" s="439"/>
      <c r="AJV57" s="439"/>
      <c r="AJW57" s="439"/>
      <c r="AJX57" s="439"/>
      <c r="AJY57" s="439"/>
      <c r="AJZ57" s="439"/>
      <c r="AKA57" s="439"/>
      <c r="AKB57" s="439"/>
      <c r="AKC57" s="439"/>
      <c r="AKD57" s="439"/>
      <c r="AKE57" s="439"/>
      <c r="AKF57" s="439"/>
      <c r="AKG57" s="439"/>
      <c r="AKH57" s="439"/>
      <c r="AKI57" s="439"/>
      <c r="AKJ57" s="439"/>
      <c r="AKK57" s="439"/>
      <c r="AKL57" s="439"/>
      <c r="AKM57" s="439"/>
      <c r="AKN57" s="439"/>
      <c r="AKO57" s="439"/>
      <c r="AKP57" s="439"/>
      <c r="AKQ57" s="439"/>
      <c r="AKR57" s="439"/>
      <c r="AKS57" s="439"/>
      <c r="AKT57" s="439"/>
      <c r="AKU57" s="439"/>
      <c r="AKV57" s="439"/>
      <c r="AKW57" s="439"/>
      <c r="AKX57" s="439"/>
      <c r="AKY57" s="439"/>
      <c r="AKZ57" s="439"/>
      <c r="ALA57" s="439"/>
      <c r="ALB57" s="439"/>
      <c r="ALC57" s="439"/>
      <c r="ALD57" s="439"/>
      <c r="ALE57" s="439"/>
      <c r="ALF57" s="439"/>
      <c r="ALG57" s="439"/>
      <c r="ALH57" s="439"/>
      <c r="ALI57" s="439"/>
      <c r="ALJ57" s="439"/>
      <c r="ALK57" s="439"/>
      <c r="ALL57" s="439"/>
      <c r="ALM57" s="439"/>
      <c r="ALN57" s="439"/>
      <c r="ALO57" s="439"/>
      <c r="ALP57" s="439"/>
      <c r="ALQ57" s="439"/>
      <c r="ALR57" s="439"/>
      <c r="ALS57" s="439"/>
      <c r="ALT57" s="439"/>
      <c r="ALU57" s="439"/>
      <c r="ALV57" s="439"/>
      <c r="ALW57" s="439"/>
      <c r="ALX57" s="439"/>
      <c r="ALY57" s="439"/>
      <c r="ALZ57" s="439"/>
      <c r="AMA57" s="439"/>
      <c r="AMB57" s="439"/>
      <c r="AMC57" s="439"/>
      <c r="AMD57" s="439"/>
      <c r="AME57" s="439"/>
      <c r="AMF57" s="439"/>
      <c r="AMG57" s="439"/>
      <c r="AMH57" s="439"/>
      <c r="AMI57" s="439"/>
      <c r="AMJ57" s="439"/>
    </row>
    <row r="58" spans="1:1024" s="301" customFormat="1" ht="178.5">
      <c r="A58" s="898">
        <f>A56+1</f>
        <v>22</v>
      </c>
      <c r="B58" s="435" t="s">
        <v>4984</v>
      </c>
      <c r="C58" s="885" t="s">
        <v>16</v>
      </c>
      <c r="D58" s="908">
        <v>1</v>
      </c>
      <c r="E58" s="1163"/>
      <c r="F58" s="896">
        <f>+D58*E58</f>
        <v>0</v>
      </c>
      <c r="H58" s="300"/>
    </row>
    <row r="59" spans="1:1024" s="304" customFormat="1">
      <c r="A59" s="904"/>
      <c r="B59" s="926"/>
      <c r="C59" s="915"/>
      <c r="D59" s="916"/>
      <c r="E59" s="1271"/>
      <c r="F59" s="918"/>
      <c r="H59" s="303"/>
    </row>
    <row r="60" spans="1:1024" ht="76.5">
      <c r="A60" s="898">
        <f>A58+1</f>
        <v>23</v>
      </c>
      <c r="B60" s="435" t="s">
        <v>4977</v>
      </c>
      <c r="C60" s="903" t="s">
        <v>7</v>
      </c>
      <c r="D60" s="908">
        <v>112</v>
      </c>
      <c r="E60" s="1163"/>
      <c r="F60" s="310">
        <f>+D60*E60</f>
        <v>0</v>
      </c>
    </row>
    <row r="61" spans="1:1024">
      <c r="A61" s="905"/>
      <c r="B61" s="897"/>
      <c r="C61" s="895"/>
      <c r="D61" s="894"/>
      <c r="E61" s="1270"/>
      <c r="F61" s="896"/>
    </row>
    <row r="62" spans="1:1024" ht="25.5">
      <c r="A62" s="906">
        <f>A60+1</f>
        <v>24</v>
      </c>
      <c r="B62" s="435" t="s">
        <v>1019</v>
      </c>
      <c r="C62" s="903" t="s">
        <v>16</v>
      </c>
      <c r="D62" s="908">
        <v>1</v>
      </c>
      <c r="E62" s="1163"/>
      <c r="F62" s="310">
        <f>+D62*E62</f>
        <v>0</v>
      </c>
    </row>
    <row r="63" spans="1:1024">
      <c r="A63" s="904"/>
      <c r="B63" s="901"/>
      <c r="C63" s="885"/>
      <c r="D63" s="894"/>
      <c r="E63" s="1270"/>
      <c r="F63" s="896"/>
    </row>
    <row r="64" spans="1:1024" ht="102">
      <c r="A64" s="906">
        <f>A62+1</f>
        <v>25</v>
      </c>
      <c r="B64" s="435" t="s">
        <v>4983</v>
      </c>
      <c r="C64" s="903" t="s">
        <v>7</v>
      </c>
      <c r="D64" s="908">
        <v>15</v>
      </c>
      <c r="E64" s="1163"/>
      <c r="F64" s="310">
        <f>+D64*E64</f>
        <v>0</v>
      </c>
    </row>
    <row r="65" spans="1:6">
      <c r="A65" s="904"/>
      <c r="B65" s="901"/>
      <c r="C65" s="885"/>
      <c r="D65" s="894"/>
      <c r="E65" s="1270"/>
      <c r="F65" s="896"/>
    </row>
    <row r="66" spans="1:6" ht="102">
      <c r="A66" s="906">
        <f>A64+1</f>
        <v>26</v>
      </c>
      <c r="B66" s="435" t="s">
        <v>4982</v>
      </c>
      <c r="C66" s="909" t="s">
        <v>7</v>
      </c>
      <c r="D66" s="894">
        <v>208</v>
      </c>
      <c r="E66" s="1270"/>
      <c r="F66" s="310">
        <f>+D66*E66</f>
        <v>0</v>
      </c>
    </row>
    <row r="67" spans="1:6">
      <c r="A67" s="904"/>
      <c r="B67" s="910"/>
      <c r="C67" s="885"/>
      <c r="D67" s="894"/>
      <c r="E67" s="1270"/>
      <c r="F67" s="896"/>
    </row>
    <row r="68" spans="1:6" ht="178.5">
      <c r="A68" s="906">
        <f>A66+1</f>
        <v>27</v>
      </c>
      <c r="B68" s="435" t="s">
        <v>4981</v>
      </c>
      <c r="C68" s="903" t="s">
        <v>7</v>
      </c>
      <c r="D68" s="894">
        <v>160</v>
      </c>
      <c r="E68" s="1270"/>
      <c r="F68" s="310">
        <f>+D68*E68</f>
        <v>0</v>
      </c>
    </row>
    <row r="69" spans="1:6">
      <c r="A69" s="904"/>
      <c r="B69" s="910"/>
      <c r="C69" s="885"/>
      <c r="D69" s="894"/>
      <c r="E69" s="1270"/>
      <c r="F69" s="896"/>
    </row>
    <row r="70" spans="1:6" ht="63.75">
      <c r="A70" s="906">
        <f>A68+1</f>
        <v>28</v>
      </c>
      <c r="B70" s="435" t="s">
        <v>4978</v>
      </c>
      <c r="C70" s="885" t="s">
        <v>4</v>
      </c>
      <c r="D70" s="894">
        <v>150</v>
      </c>
      <c r="E70" s="1270"/>
      <c r="F70" s="310">
        <f>+D70*E70</f>
        <v>0</v>
      </c>
    </row>
    <row r="71" spans="1:6">
      <c r="A71" s="904"/>
      <c r="B71" s="901"/>
      <c r="C71" s="885"/>
      <c r="D71" s="894"/>
      <c r="E71" s="1270"/>
      <c r="F71" s="896"/>
    </row>
    <row r="72" spans="1:6" ht="140.25">
      <c r="A72" s="906">
        <f>A70+1</f>
        <v>29</v>
      </c>
      <c r="B72" s="435" t="s">
        <v>4980</v>
      </c>
      <c r="C72" s="885" t="s">
        <v>4</v>
      </c>
      <c r="D72" s="908">
        <v>20.04</v>
      </c>
      <c r="E72" s="1163"/>
      <c r="F72" s="310">
        <f>+D72*E72</f>
        <v>0</v>
      </c>
    </row>
    <row r="73" spans="1:6">
      <c r="A73" s="904"/>
      <c r="B73" s="435"/>
      <c r="C73" s="885"/>
      <c r="D73" s="894"/>
      <c r="E73" s="1270"/>
      <c r="F73" s="896"/>
    </row>
    <row r="74" spans="1:6" ht="76.5">
      <c r="A74" s="906">
        <f>A72+1</f>
        <v>30</v>
      </c>
      <c r="B74" s="435" t="s">
        <v>1117</v>
      </c>
      <c r="C74" s="885" t="s">
        <v>4</v>
      </c>
      <c r="D74" s="894">
        <v>9</v>
      </c>
      <c r="E74" s="1270"/>
      <c r="F74" s="310">
        <f>+D74*E74</f>
        <v>0</v>
      </c>
    </row>
    <row r="75" spans="1:6">
      <c r="A75" s="904" t="s">
        <v>310</v>
      </c>
      <c r="B75" s="911"/>
      <c r="C75" s="885"/>
      <c r="D75" s="894"/>
      <c r="E75" s="1270"/>
      <c r="F75" s="896"/>
    </row>
    <row r="76" spans="1:6" ht="153">
      <c r="A76" s="906">
        <f>A74+1</f>
        <v>31</v>
      </c>
      <c r="B76" s="912" t="s">
        <v>1116</v>
      </c>
      <c r="C76" s="913" t="s">
        <v>4</v>
      </c>
      <c r="D76" s="894">
        <v>78</v>
      </c>
      <c r="E76" s="1270"/>
      <c r="F76" s="310">
        <f>+D76*E76</f>
        <v>0</v>
      </c>
    </row>
    <row r="77" spans="1:6">
      <c r="A77" s="904"/>
      <c r="B77" s="911"/>
      <c r="C77" s="885"/>
      <c r="D77" s="894"/>
      <c r="E77" s="1270"/>
      <c r="F77" s="896"/>
    </row>
    <row r="78" spans="1:6" ht="102">
      <c r="A78" s="906">
        <f>A76+1</f>
        <v>32</v>
      </c>
      <c r="B78" s="435" t="s">
        <v>4855</v>
      </c>
      <c r="C78" s="885" t="s">
        <v>4</v>
      </c>
      <c r="D78" s="908">
        <v>5</v>
      </c>
      <c r="E78" s="1270"/>
      <c r="F78" s="310">
        <f>+D78*E78</f>
        <v>0</v>
      </c>
    </row>
    <row r="79" spans="1:6" s="124" customFormat="1">
      <c r="A79" s="904"/>
      <c r="B79" s="911"/>
      <c r="C79" s="885"/>
      <c r="D79" s="894"/>
      <c r="E79" s="1270"/>
      <c r="F79" s="896"/>
    </row>
    <row r="80" spans="1:6" ht="114.75">
      <c r="A80" s="906">
        <f>A78+1</f>
        <v>33</v>
      </c>
      <c r="B80" s="435" t="s">
        <v>4979</v>
      </c>
      <c r="C80" s="885" t="s">
        <v>4</v>
      </c>
      <c r="D80" s="908">
        <v>5</v>
      </c>
      <c r="E80" s="1270"/>
      <c r="F80" s="310">
        <f>+D80*E80</f>
        <v>0</v>
      </c>
    </row>
    <row r="81" spans="1:6">
      <c r="A81" s="904"/>
      <c r="B81" s="435"/>
      <c r="C81" s="885"/>
      <c r="D81" s="894"/>
      <c r="E81" s="1270"/>
      <c r="F81" s="310"/>
    </row>
    <row r="82" spans="1:6" ht="247.5" customHeight="1">
      <c r="A82" s="906">
        <f>A80+1</f>
        <v>34</v>
      </c>
      <c r="B82" s="435" t="s">
        <v>5307</v>
      </c>
      <c r="C82" s="885" t="s">
        <v>48</v>
      </c>
      <c r="D82" s="894">
        <v>20</v>
      </c>
      <c r="E82" s="1270"/>
      <c r="F82" s="310">
        <f>+D82*E82</f>
        <v>0</v>
      </c>
    </row>
    <row r="83" spans="1:6" s="124" customFormat="1">
      <c r="A83" s="3204"/>
      <c r="B83" s="3215"/>
      <c r="C83" s="1021"/>
      <c r="D83" s="1022"/>
      <c r="E83" s="3231"/>
      <c r="F83" s="308"/>
    </row>
    <row r="84" spans="1:6" s="124" customFormat="1">
      <c r="A84" s="3204"/>
      <c r="B84" s="3215" t="s">
        <v>5257</v>
      </c>
      <c r="C84" s="1021"/>
      <c r="D84" s="1022"/>
      <c r="E84" s="3231"/>
      <c r="F84" s="308"/>
    </row>
    <row r="85" spans="1:6" s="124" customFormat="1">
      <c r="A85" s="3204"/>
      <c r="B85" s="3215"/>
      <c r="C85" s="1021"/>
      <c r="D85" s="1022"/>
      <c r="E85" s="3231"/>
      <c r="F85" s="308"/>
    </row>
    <row r="86" spans="1:6" ht="140.25">
      <c r="A86" s="898">
        <f>A82+1</f>
        <v>35</v>
      </c>
      <c r="B86" s="897" t="s">
        <v>5322</v>
      </c>
      <c r="C86" s="895" t="s">
        <v>32</v>
      </c>
      <c r="D86" s="894">
        <v>190</v>
      </c>
      <c r="E86" s="1270"/>
      <c r="F86" s="896">
        <f>+D86*E86</f>
        <v>0</v>
      </c>
    </row>
    <row r="87" spans="1:6">
      <c r="A87" s="904"/>
      <c r="B87" s="914"/>
      <c r="C87" s="915"/>
      <c r="D87" s="916"/>
      <c r="E87" s="1271"/>
      <c r="F87" s="918"/>
    </row>
    <row r="88" spans="1:6">
      <c r="A88" s="906"/>
      <c r="B88" s="919" t="s">
        <v>311</v>
      </c>
      <c r="C88" s="920"/>
      <c r="D88" s="921"/>
      <c r="E88" s="1278"/>
      <c r="F88" s="922">
        <f>SUM(F16:F87)</f>
        <v>0</v>
      </c>
    </row>
    <row r="89" spans="1:6">
      <c r="A89" s="3222"/>
      <c r="B89" s="924"/>
      <c r="C89" s="917"/>
      <c r="D89" s="916"/>
      <c r="E89" s="1271"/>
      <c r="F89" s="918"/>
    </row>
    <row r="90" spans="1:6">
      <c r="A90" s="3222"/>
      <c r="B90" s="924"/>
      <c r="C90" s="917"/>
      <c r="D90" s="916"/>
      <c r="E90" s="1271"/>
      <c r="F90" s="918"/>
    </row>
    <row r="91" spans="1:6" s="124" customFormat="1">
      <c r="A91" s="3204"/>
      <c r="B91" s="3209" t="s">
        <v>5252</v>
      </c>
      <c r="C91" s="3205"/>
      <c r="D91" s="3206"/>
      <c r="E91" s="3207"/>
      <c r="F91" s="3208"/>
    </row>
    <row r="92" spans="1:6" s="124" customFormat="1">
      <c r="A92" s="3204"/>
      <c r="B92" s="3204"/>
      <c r="C92" s="3205"/>
      <c r="D92" s="3206"/>
      <c r="E92" s="3207"/>
      <c r="F92" s="3208"/>
    </row>
    <row r="93" spans="1:6" s="124" customFormat="1">
      <c r="A93" s="3204"/>
      <c r="B93" s="3209" t="s">
        <v>5263</v>
      </c>
      <c r="C93" s="3205"/>
      <c r="D93" s="3206"/>
      <c r="E93" s="3207"/>
      <c r="F93" s="3208"/>
    </row>
    <row r="94" spans="1:6" s="124" customFormat="1">
      <c r="A94" s="3204"/>
      <c r="B94" s="3204"/>
      <c r="C94" s="3205"/>
      <c r="D94" s="3206"/>
      <c r="E94" s="3207"/>
      <c r="F94" s="3208"/>
    </row>
    <row r="95" spans="1:6" s="124" customFormat="1" ht="13.5" thickBot="1">
      <c r="A95" s="3223"/>
      <c r="B95" s="3224" t="s">
        <v>5261</v>
      </c>
      <c r="C95" s="3225"/>
      <c r="D95" s="3226"/>
      <c r="E95" s="3227"/>
      <c r="F95" s="3228">
        <f>F88-F97</f>
        <v>0</v>
      </c>
    </row>
    <row r="96" spans="1:6" s="124" customFormat="1">
      <c r="A96" s="3204"/>
      <c r="B96" s="3209"/>
      <c r="C96" s="3218"/>
      <c r="D96" s="3219"/>
      <c r="E96" s="3220"/>
      <c r="F96" s="3221"/>
    </row>
    <row r="97" spans="1:6" s="124" customFormat="1" ht="13.5" thickBot="1">
      <c r="A97" s="3223"/>
      <c r="B97" s="3224" t="s">
        <v>5260</v>
      </c>
      <c r="C97" s="3225"/>
      <c r="D97" s="3226"/>
      <c r="E97" s="3227"/>
      <c r="F97" s="3228">
        <f>F86</f>
        <v>0</v>
      </c>
    </row>
    <row r="98" spans="1:6" s="124" customFormat="1">
      <c r="A98" s="3204"/>
      <c r="B98" s="3204"/>
      <c r="C98" s="3205"/>
      <c r="D98" s="3206"/>
      <c r="E98" s="3207"/>
      <c r="F98" s="3208"/>
    </row>
    <row r="99" spans="1:6" s="124" customFormat="1" ht="13.5" thickBot="1">
      <c r="A99" s="3204"/>
      <c r="B99" s="3204"/>
      <c r="C99" s="3205"/>
      <c r="D99" s="3206"/>
      <c r="E99" s="3230" t="s">
        <v>5262</v>
      </c>
      <c r="F99" s="3229">
        <f>SUM(F95:F98)</f>
        <v>0</v>
      </c>
    </row>
    <row r="100" spans="1:6" ht="13.5" thickTop="1">
      <c r="A100" s="3222"/>
      <c r="B100" s="924"/>
      <c r="C100" s="917"/>
      <c r="D100" s="916"/>
      <c r="E100" s="1271"/>
      <c r="F100" s="918"/>
    </row>
    <row r="101" spans="1:6">
      <c r="A101" s="3222"/>
      <c r="B101" s="924"/>
      <c r="C101" s="917"/>
      <c r="D101" s="916"/>
      <c r="E101" s="1271"/>
      <c r="F101" s="918"/>
    </row>
    <row r="102" spans="1:6">
      <c r="A102" s="3222"/>
      <c r="B102" s="924"/>
      <c r="C102" s="917"/>
      <c r="D102" s="916"/>
      <c r="E102" s="1271"/>
      <c r="F102" s="918"/>
    </row>
    <row r="103" spans="1:6">
      <c r="A103" s="3222"/>
      <c r="B103" s="924"/>
      <c r="C103" s="917"/>
      <c r="D103" s="916"/>
      <c r="E103" s="1271"/>
      <c r="F103" s="918"/>
    </row>
    <row r="104" spans="1:6">
      <c r="A104" s="3222"/>
      <c r="B104" s="924"/>
      <c r="C104" s="917"/>
      <c r="D104" s="916"/>
      <c r="E104" s="1271"/>
      <c r="F104" s="918"/>
    </row>
    <row r="105" spans="1:6">
      <c r="A105" s="923"/>
      <c r="B105" s="924"/>
      <c r="C105" s="917"/>
      <c r="D105" s="916"/>
      <c r="E105" s="1271"/>
      <c r="F105" s="918"/>
    </row>
    <row r="106" spans="1:6">
      <c r="A106" s="923"/>
      <c r="B106" s="924"/>
      <c r="C106" s="917"/>
      <c r="D106" s="916"/>
      <c r="E106" s="1271"/>
      <c r="F106" s="918"/>
    </row>
    <row r="107" spans="1:6">
      <c r="A107" s="923"/>
      <c r="B107" s="924"/>
      <c r="C107" s="917"/>
      <c r="D107" s="916"/>
      <c r="E107" s="1271"/>
      <c r="F107" s="918"/>
    </row>
    <row r="108" spans="1:6">
      <c r="A108" s="923"/>
      <c r="B108" s="924"/>
      <c r="C108" s="917"/>
      <c r="D108" s="916"/>
      <c r="E108" s="1271"/>
      <c r="F108" s="918"/>
    </row>
    <row r="109" spans="1:6">
      <c r="A109" s="923"/>
      <c r="B109" s="924"/>
      <c r="C109" s="917"/>
      <c r="D109" s="916"/>
      <c r="E109" s="1271"/>
      <c r="F109" s="918"/>
    </row>
    <row r="110" spans="1:6">
      <c r="A110" s="923"/>
      <c r="B110" s="924"/>
      <c r="C110" s="917"/>
      <c r="D110" s="916"/>
      <c r="E110" s="1271"/>
      <c r="F110" s="918"/>
    </row>
    <row r="111" spans="1:6">
      <c r="A111" s="923"/>
      <c r="B111" s="924"/>
      <c r="C111" s="917"/>
      <c r="D111" s="916"/>
      <c r="E111" s="1271"/>
      <c r="F111" s="918"/>
    </row>
    <row r="112" spans="1:6">
      <c r="A112" s="923"/>
      <c r="B112" s="924"/>
      <c r="C112" s="917"/>
      <c r="D112" s="916"/>
      <c r="E112" s="1271"/>
      <c r="F112" s="918"/>
    </row>
    <row r="113" spans="1:6">
      <c r="A113" s="923"/>
      <c r="B113" s="924"/>
      <c r="C113" s="917"/>
      <c r="D113" s="916"/>
      <c r="E113" s="1271"/>
      <c r="F113" s="918"/>
    </row>
    <row r="114" spans="1:6">
      <c r="A114" s="923"/>
      <c r="B114" s="924"/>
      <c r="C114" s="917"/>
      <c r="D114" s="916"/>
      <c r="E114" s="1271"/>
      <c r="F114" s="918"/>
    </row>
    <row r="115" spans="1:6">
      <c r="A115" s="923"/>
      <c r="B115" s="924"/>
      <c r="C115" s="917"/>
      <c r="D115" s="916"/>
      <c r="E115" s="1271"/>
      <c r="F115" s="918"/>
    </row>
    <row r="116" spans="1:6">
      <c r="A116" s="923"/>
      <c r="B116" s="924"/>
      <c r="C116" s="917"/>
      <c r="D116" s="916"/>
      <c r="E116" s="1271"/>
      <c r="F116" s="918"/>
    </row>
    <row r="117" spans="1:6">
      <c r="A117" s="923"/>
      <c r="B117" s="924"/>
      <c r="C117" s="917"/>
      <c r="D117" s="916"/>
      <c r="E117" s="1271"/>
      <c r="F117" s="918"/>
    </row>
    <row r="118" spans="1:6">
      <c r="A118" s="923"/>
      <c r="B118" s="924"/>
      <c r="C118" s="917"/>
      <c r="D118" s="916"/>
      <c r="E118" s="1271"/>
      <c r="F118" s="918"/>
    </row>
    <row r="119" spans="1:6">
      <c r="A119" s="923"/>
      <c r="B119" s="924"/>
      <c r="C119" s="917"/>
      <c r="D119" s="916"/>
      <c r="E119" s="1271"/>
      <c r="F119" s="918"/>
    </row>
    <row r="120" spans="1:6">
      <c r="A120" s="923"/>
      <c r="B120" s="924"/>
      <c r="C120" s="917"/>
      <c r="D120" s="916"/>
      <c r="E120" s="1271"/>
      <c r="F120" s="918"/>
    </row>
    <row r="121" spans="1:6">
      <c r="A121" s="923"/>
      <c r="B121" s="924"/>
      <c r="C121" s="917"/>
      <c r="D121" s="916"/>
      <c r="E121" s="1271"/>
      <c r="F121" s="918"/>
    </row>
    <row r="122" spans="1:6">
      <c r="A122" s="923"/>
      <c r="B122" s="924"/>
      <c r="C122" s="917"/>
      <c r="D122" s="916"/>
      <c r="E122" s="1271"/>
      <c r="F122" s="918"/>
    </row>
    <row r="123" spans="1:6">
      <c r="A123" s="923"/>
      <c r="B123" s="924"/>
      <c r="C123" s="917"/>
      <c r="D123" s="916"/>
      <c r="E123" s="1271"/>
      <c r="F123" s="918"/>
    </row>
    <row r="124" spans="1:6">
      <c r="A124" s="923"/>
      <c r="B124" s="924"/>
      <c r="C124" s="917"/>
      <c r="D124" s="916"/>
      <c r="E124" s="1271"/>
      <c r="F124" s="918"/>
    </row>
    <row r="125" spans="1:6">
      <c r="A125" s="923"/>
      <c r="B125" s="924"/>
      <c r="C125" s="917"/>
      <c r="D125" s="916"/>
      <c r="E125" s="1271"/>
      <c r="F125" s="918"/>
    </row>
    <row r="126" spans="1:6">
      <c r="A126" s="923"/>
      <c r="B126" s="924"/>
      <c r="C126" s="917"/>
      <c r="D126" s="916"/>
      <c r="E126" s="1271"/>
      <c r="F126" s="918"/>
    </row>
    <row r="127" spans="1:6">
      <c r="A127" s="923"/>
      <c r="B127" s="924"/>
      <c r="C127" s="917"/>
      <c r="D127" s="916"/>
      <c r="E127" s="1271"/>
      <c r="F127" s="918"/>
    </row>
    <row r="128" spans="1:6">
      <c r="A128" s="923"/>
      <c r="B128" s="924"/>
      <c r="C128" s="917"/>
      <c r="D128" s="916"/>
      <c r="E128" s="1271"/>
      <c r="F128" s="918"/>
    </row>
    <row r="129" spans="1:6">
      <c r="A129" s="923"/>
      <c r="B129" s="924"/>
      <c r="C129" s="917"/>
      <c r="D129" s="916"/>
      <c r="E129" s="1271"/>
      <c r="F129" s="918"/>
    </row>
    <row r="130" spans="1:6">
      <c r="A130" s="923"/>
      <c r="B130" s="924"/>
      <c r="C130" s="917"/>
      <c r="D130" s="916"/>
      <c r="E130" s="1271"/>
      <c r="F130" s="918"/>
    </row>
    <row r="131" spans="1:6">
      <c r="A131" s="923"/>
      <c r="B131" s="924"/>
      <c r="C131" s="917"/>
      <c r="D131" s="916"/>
      <c r="E131" s="1271"/>
      <c r="F131" s="918"/>
    </row>
  </sheetData>
  <sheetProtection password="CC28" sheet="1" objects="1" scenarios="1" selectLockedCells="1"/>
  <pageMargins left="1.1417322834645669" right="0.19685039370078741" top="0.78740157480314965" bottom="0.6692913385826772" header="0.19685039370078741" footer="0.19685039370078741"/>
  <pageSetup paperSize="9" scale="89" orientation="portrait" r:id="rId1"/>
  <headerFooter alignWithMargins="0">
    <oddHeader>&amp;C&amp;"Arial CE,Krepko"&amp;8&amp;F&amp;R&amp;G</oddHeader>
    <oddFooter>&amp;C &amp;"Arial CE,Krepko"&amp;P&amp;"Arial CE,Običajno" &amp;8od &amp;N&amp;R&amp;"Arial CE,Krepko"&amp;8&amp;A</oddFooter>
  </headerFooter>
  <legacyDrawingHF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7030A0"/>
  </sheetPr>
  <dimension ref="A1:X66"/>
  <sheetViews>
    <sheetView view="pageBreakPreview" zoomScale="70" zoomScaleNormal="100" zoomScaleSheetLayoutView="70" workbookViewId="0">
      <selection activeCell="E45" sqref="E45"/>
    </sheetView>
  </sheetViews>
  <sheetFormatPr defaultRowHeight="12.75"/>
  <cols>
    <col min="1" max="1" width="4.28515625" style="135" customWidth="1"/>
    <col min="2" max="2" width="45.7109375" style="122" customWidth="1"/>
    <col min="3" max="3" width="5.7109375" style="130" customWidth="1"/>
    <col min="4" max="4" width="8.7109375" style="129" customWidth="1"/>
    <col min="5" max="5" width="12.7109375" style="1221" customWidth="1"/>
    <col min="6" max="6" width="19.7109375" style="131" customWidth="1"/>
    <col min="7" max="7" width="11.140625" style="122" hidden="1" customWidth="1"/>
    <col min="8" max="8" width="14.42578125" style="122" hidden="1" customWidth="1"/>
    <col min="9" max="12" width="9.140625" style="122" hidden="1" customWidth="1"/>
    <col min="13" max="13" width="28" style="122" customWidth="1"/>
    <col min="14" max="19" width="9.140625" style="122"/>
    <col min="20" max="20" width="45.5703125" style="122" customWidth="1"/>
    <col min="21" max="24" width="9.140625" style="122" hidden="1" customWidth="1"/>
    <col min="25" max="16384" width="9.140625" style="122"/>
  </cols>
  <sheetData>
    <row r="1" spans="1:24" s="2" customFormat="1" ht="14.25">
      <c r="A1" s="154"/>
      <c r="B1" s="155"/>
      <c r="C1" s="1033" t="s">
        <v>2</v>
      </c>
      <c r="D1" s="1034" t="s">
        <v>0</v>
      </c>
      <c r="E1" s="1274" t="s">
        <v>5</v>
      </c>
      <c r="F1" s="1035" t="s">
        <v>1</v>
      </c>
    </row>
    <row r="2" spans="1:24" s="2" customFormat="1" ht="14.25">
      <c r="A2" s="906" t="s">
        <v>3344</v>
      </c>
      <c r="B2" s="906" t="s">
        <v>262</v>
      </c>
      <c r="C2" s="915"/>
      <c r="D2" s="1050"/>
      <c r="E2" s="1275"/>
      <c r="F2" s="918"/>
      <c r="S2" s="8"/>
    </row>
    <row r="3" spans="1:24" s="2" customFormat="1" ht="14.25">
      <c r="A3" s="904"/>
      <c r="B3" s="931"/>
      <c r="C3" s="915"/>
      <c r="D3" s="1050"/>
      <c r="E3" s="1275"/>
      <c r="F3" s="918"/>
    </row>
    <row r="4" spans="1:24" s="2" customFormat="1" ht="153">
      <c r="A4" s="884" t="s">
        <v>277</v>
      </c>
      <c r="B4" s="888" t="s">
        <v>5022</v>
      </c>
      <c r="C4" s="885"/>
      <c r="D4" s="894"/>
      <c r="E4" s="1270"/>
      <c r="F4" s="896"/>
      <c r="M4" s="147"/>
      <c r="N4" s="8"/>
      <c r="O4" s="8"/>
      <c r="P4" s="8"/>
      <c r="Q4" s="8"/>
      <c r="R4" s="8"/>
      <c r="T4" s="8"/>
    </row>
    <row r="5" spans="1:24" s="2" customFormat="1" ht="51">
      <c r="A5" s="884" t="s">
        <v>277</v>
      </c>
      <c r="B5" s="888" t="s">
        <v>357</v>
      </c>
      <c r="C5" s="885"/>
      <c r="D5" s="894"/>
      <c r="E5" s="1270"/>
      <c r="F5" s="896"/>
    </row>
    <row r="6" spans="1:24" s="2" customFormat="1" ht="242.25">
      <c r="A6" s="884" t="s">
        <v>277</v>
      </c>
      <c r="B6" s="435" t="s">
        <v>3258</v>
      </c>
      <c r="C6" s="885"/>
      <c r="D6" s="894"/>
      <c r="E6" s="1270"/>
      <c r="F6" s="896"/>
      <c r="G6" s="1"/>
    </row>
    <row r="7" spans="1:24" s="2" customFormat="1" ht="280.5">
      <c r="A7" s="884" t="s">
        <v>277</v>
      </c>
      <c r="B7" s="435" t="s">
        <v>1125</v>
      </c>
      <c r="C7" s="885"/>
      <c r="D7" s="894"/>
      <c r="E7" s="1270"/>
      <c r="F7" s="896"/>
      <c r="G7" s="1"/>
    </row>
    <row r="8" spans="1:24" s="2" customFormat="1" ht="178.5">
      <c r="A8" s="927"/>
      <c r="B8" s="435" t="s">
        <v>3259</v>
      </c>
      <c r="C8" s="885"/>
      <c r="D8" s="894"/>
      <c r="E8" s="1270"/>
      <c r="F8" s="896"/>
      <c r="G8" s="1"/>
    </row>
    <row r="9" spans="1:24" s="2" customFormat="1" ht="114.75">
      <c r="A9" s="884" t="s">
        <v>277</v>
      </c>
      <c r="B9" s="435" t="s">
        <v>1124</v>
      </c>
      <c r="C9" s="885"/>
      <c r="D9" s="908"/>
      <c r="E9" s="1163"/>
      <c r="F9" s="310"/>
      <c r="G9" s="1"/>
    </row>
    <row r="10" spans="1:24" s="149" customFormat="1" ht="114.75">
      <c r="A10" s="884" t="s">
        <v>277</v>
      </c>
      <c r="B10" s="435" t="s">
        <v>5023</v>
      </c>
      <c r="C10" s="885"/>
      <c r="D10" s="908"/>
      <c r="E10" s="1163"/>
      <c r="F10" s="310"/>
    </row>
    <row r="11" spans="1:24" s="150" customFormat="1" ht="51">
      <c r="A11" s="884" t="s">
        <v>277</v>
      </c>
      <c r="B11" s="435" t="s">
        <v>5024</v>
      </c>
      <c r="C11" s="885"/>
      <c r="D11" s="908"/>
      <c r="E11" s="1163"/>
      <c r="F11" s="310"/>
    </row>
    <row r="12" spans="1:24" s="149" customFormat="1">
      <c r="A12" s="904"/>
      <c r="B12" s="901"/>
      <c r="C12" s="885"/>
      <c r="D12" s="894"/>
      <c r="E12" s="1270"/>
      <c r="F12" s="896"/>
    </row>
    <row r="13" spans="1:24" s="150" customFormat="1" ht="344.25">
      <c r="A13" s="906">
        <v>1</v>
      </c>
      <c r="B13" s="435" t="s">
        <v>5451</v>
      </c>
      <c r="C13" s="885"/>
      <c r="D13" s="894"/>
      <c r="E13" s="1270"/>
      <c r="F13" s="896"/>
    </row>
    <row r="14" spans="1:24" s="149" customFormat="1" ht="191.25">
      <c r="A14" s="932" t="s">
        <v>9</v>
      </c>
      <c r="B14" s="435" t="s">
        <v>1126</v>
      </c>
      <c r="C14" s="885" t="s">
        <v>7</v>
      </c>
      <c r="D14" s="894">
        <v>1290</v>
      </c>
      <c r="E14" s="1270"/>
      <c r="F14" s="896">
        <f>+D14*E14</f>
        <v>0</v>
      </c>
    </row>
    <row r="15" spans="1:24" s="150" customFormat="1">
      <c r="A15" s="904"/>
      <c r="B15" s="901"/>
      <c r="C15" s="885"/>
      <c r="D15" s="894"/>
      <c r="E15" s="1270"/>
      <c r="F15" s="896"/>
    </row>
    <row r="16" spans="1:24" s="151" customFormat="1" ht="378.75" customHeight="1">
      <c r="A16" s="906">
        <f>A13+1</f>
        <v>2</v>
      </c>
      <c r="B16" s="435" t="s">
        <v>5450</v>
      </c>
      <c r="C16" s="885"/>
      <c r="D16" s="908"/>
      <c r="E16" s="1163"/>
      <c r="F16" s="310"/>
      <c r="U16" s="152"/>
      <c r="V16" s="152"/>
      <c r="W16" s="152"/>
      <c r="X16" s="152"/>
    </row>
    <row r="17" spans="1:7" ht="114.75">
      <c r="A17" s="932" t="s">
        <v>9</v>
      </c>
      <c r="B17" s="435" t="s">
        <v>1128</v>
      </c>
      <c r="C17" s="885" t="s">
        <v>7</v>
      </c>
      <c r="D17" s="908">
        <v>498</v>
      </c>
      <c r="E17" s="1163"/>
      <c r="F17" s="310">
        <f t="shared" ref="F17:F18" si="0">+D17*E17</f>
        <v>0</v>
      </c>
      <c r="G17" s="148"/>
    </row>
    <row r="18" spans="1:7" ht="140.25">
      <c r="A18" s="932" t="s">
        <v>9</v>
      </c>
      <c r="B18" s="435" t="s">
        <v>1127</v>
      </c>
      <c r="C18" s="885" t="s">
        <v>7</v>
      </c>
      <c r="D18" s="908">
        <v>498</v>
      </c>
      <c r="E18" s="1163"/>
      <c r="F18" s="310">
        <f t="shared" si="0"/>
        <v>0</v>
      </c>
      <c r="G18" s="148"/>
    </row>
    <row r="19" spans="1:7" s="124" customFormat="1">
      <c r="A19" s="933"/>
      <c r="B19" s="435"/>
      <c r="C19" s="885"/>
      <c r="D19" s="908"/>
      <c r="E19" s="1163"/>
      <c r="F19" s="310"/>
      <c r="G19" s="148"/>
    </row>
    <row r="20" spans="1:7" ht="318.75">
      <c r="A20" s="906">
        <f>A16+1</f>
        <v>3</v>
      </c>
      <c r="B20" s="435" t="s">
        <v>5452</v>
      </c>
      <c r="C20" s="885" t="s">
        <v>7</v>
      </c>
      <c r="D20" s="894">
        <v>463</v>
      </c>
      <c r="E20" s="1270"/>
      <c r="F20" s="896">
        <f>+D20*E20</f>
        <v>0</v>
      </c>
      <c r="G20" s="148"/>
    </row>
    <row r="21" spans="1:7">
      <c r="A21" s="933"/>
      <c r="B21" s="435"/>
      <c r="C21" s="885"/>
      <c r="D21" s="894"/>
      <c r="E21" s="1270"/>
      <c r="F21" s="896"/>
      <c r="G21" s="148"/>
    </row>
    <row r="22" spans="1:7" ht="369.75">
      <c r="A22" s="906">
        <f>A20+1</f>
        <v>4</v>
      </c>
      <c r="B22" s="435" t="s">
        <v>5453</v>
      </c>
      <c r="C22" s="885" t="s">
        <v>7</v>
      </c>
      <c r="D22" s="894">
        <v>165</v>
      </c>
      <c r="E22" s="1270"/>
      <c r="F22" s="896">
        <f>+D22*E22</f>
        <v>0</v>
      </c>
      <c r="G22" s="148"/>
    </row>
    <row r="23" spans="1:7">
      <c r="A23" s="904"/>
      <c r="B23" s="435"/>
      <c r="C23" s="885"/>
      <c r="D23" s="894"/>
      <c r="E23" s="1270"/>
      <c r="F23" s="896"/>
      <c r="G23" s="148"/>
    </row>
    <row r="24" spans="1:7" ht="408">
      <c r="A24" s="906">
        <f>A22+1</f>
        <v>5</v>
      </c>
      <c r="B24" s="435" t="s">
        <v>5447</v>
      </c>
      <c r="C24" s="885"/>
      <c r="D24" s="894"/>
      <c r="E24" s="1270"/>
      <c r="F24" s="896"/>
      <c r="G24" s="148"/>
    </row>
    <row r="25" spans="1:7" ht="242.25">
      <c r="A25" s="932" t="s">
        <v>9</v>
      </c>
      <c r="B25" s="435" t="s">
        <v>5454</v>
      </c>
      <c r="C25" s="885" t="s">
        <v>7</v>
      </c>
      <c r="D25" s="894">
        <v>133</v>
      </c>
      <c r="E25" s="1270"/>
      <c r="F25" s="896">
        <f>+D25*E25</f>
        <v>0</v>
      </c>
      <c r="G25" s="148"/>
    </row>
    <row r="26" spans="1:7">
      <c r="A26" s="904"/>
      <c r="B26" s="435"/>
      <c r="C26" s="885"/>
      <c r="D26" s="894"/>
      <c r="E26" s="1270"/>
      <c r="F26" s="896"/>
      <c r="G26" s="148"/>
    </row>
    <row r="27" spans="1:7" ht="344.25">
      <c r="A27" s="906">
        <f>A24+1</f>
        <v>6</v>
      </c>
      <c r="B27" s="435" t="s">
        <v>5449</v>
      </c>
      <c r="C27" s="885"/>
      <c r="D27" s="894"/>
      <c r="E27" s="1270"/>
      <c r="F27" s="896"/>
      <c r="G27" s="148"/>
    </row>
    <row r="28" spans="1:7" ht="309" customHeight="1">
      <c r="A28" s="932" t="s">
        <v>9</v>
      </c>
      <c r="B28" s="435" t="s">
        <v>5448</v>
      </c>
      <c r="C28" s="885" t="s">
        <v>7</v>
      </c>
      <c r="D28" s="894">
        <v>699</v>
      </c>
      <c r="E28" s="1270"/>
      <c r="F28" s="896">
        <f>+D28*E28</f>
        <v>0</v>
      </c>
      <c r="G28" s="148"/>
    </row>
    <row r="29" spans="1:7" s="124" customFormat="1">
      <c r="A29" s="933"/>
      <c r="B29" s="435"/>
      <c r="C29" s="885"/>
      <c r="D29" s="894"/>
      <c r="E29" s="1270"/>
      <c r="F29" s="896"/>
      <c r="G29" s="148"/>
    </row>
    <row r="30" spans="1:7" ht="216.75">
      <c r="A30" s="906">
        <f>A27+1</f>
        <v>7</v>
      </c>
      <c r="B30" s="435" t="s">
        <v>5033</v>
      </c>
      <c r="C30" s="885" t="s">
        <v>7</v>
      </c>
      <c r="D30" s="894">
        <v>1555</v>
      </c>
      <c r="E30" s="1270"/>
      <c r="F30" s="896">
        <f>+D30*E30</f>
        <v>0</v>
      </c>
      <c r="G30" s="148"/>
    </row>
    <row r="31" spans="1:7">
      <c r="A31" s="904"/>
      <c r="B31" s="435"/>
      <c r="C31" s="885"/>
      <c r="D31" s="894"/>
      <c r="E31" s="1270"/>
      <c r="F31" s="896"/>
      <c r="G31" s="148"/>
    </row>
    <row r="32" spans="1:7" ht="191.25">
      <c r="A32" s="906">
        <f>A30+1</f>
        <v>8</v>
      </c>
      <c r="B32" s="435" t="s">
        <v>1060</v>
      </c>
      <c r="C32" s="885" t="s">
        <v>7</v>
      </c>
      <c r="D32" s="894">
        <v>940</v>
      </c>
      <c r="E32" s="1270"/>
      <c r="F32" s="896">
        <f>+D32*E32</f>
        <v>0</v>
      </c>
      <c r="G32" s="148"/>
    </row>
    <row r="33" spans="1:13">
      <c r="A33" s="904"/>
      <c r="B33" s="435"/>
      <c r="C33" s="885"/>
      <c r="D33" s="894"/>
      <c r="E33" s="1270"/>
      <c r="F33" s="896"/>
      <c r="G33" s="148"/>
    </row>
    <row r="34" spans="1:13" s="149" customFormat="1" ht="38.25">
      <c r="A34" s="906">
        <f>A32+1</f>
        <v>9</v>
      </c>
      <c r="B34" s="435" t="s">
        <v>5032</v>
      </c>
      <c r="C34" s="885" t="s">
        <v>4</v>
      </c>
      <c r="D34" s="894">
        <v>38</v>
      </c>
      <c r="E34" s="1270"/>
      <c r="F34" s="896">
        <f>D34*E34</f>
        <v>0</v>
      </c>
    </row>
    <row r="35" spans="1:13" s="150" customFormat="1">
      <c r="A35" s="904"/>
      <c r="B35" s="435"/>
      <c r="C35" s="885"/>
      <c r="D35" s="894"/>
      <c r="E35" s="1270"/>
      <c r="F35" s="896"/>
    </row>
    <row r="36" spans="1:13" s="149" customFormat="1" ht="38.25">
      <c r="A36" s="906">
        <f>A34+1</f>
        <v>10</v>
      </c>
      <c r="B36" s="435" t="s">
        <v>5031</v>
      </c>
      <c r="C36" s="885" t="s">
        <v>4</v>
      </c>
      <c r="D36" s="894">
        <v>140</v>
      </c>
      <c r="E36" s="1270"/>
      <c r="F36" s="896">
        <f>D36*E36</f>
        <v>0</v>
      </c>
    </row>
    <row r="37" spans="1:13">
      <c r="A37" s="904"/>
      <c r="B37" s="435"/>
      <c r="C37" s="885"/>
      <c r="D37" s="894"/>
      <c r="E37" s="1270"/>
      <c r="F37" s="896"/>
    </row>
    <row r="38" spans="1:13" ht="153">
      <c r="A38" s="906">
        <f>A36+1</f>
        <v>11</v>
      </c>
      <c r="B38" s="435" t="s">
        <v>5030</v>
      </c>
      <c r="C38" s="885" t="s">
        <v>4</v>
      </c>
      <c r="D38" s="894">
        <v>170</v>
      </c>
      <c r="E38" s="1270"/>
      <c r="F38" s="896">
        <f t="shared" ref="F38:F39" si="1">D38*E38</f>
        <v>0</v>
      </c>
      <c r="M38" s="493"/>
    </row>
    <row r="39" spans="1:13" ht="153">
      <c r="A39" s="932" t="s">
        <v>9</v>
      </c>
      <c r="B39" s="435" t="s">
        <v>5029</v>
      </c>
      <c r="C39" s="885" t="s">
        <v>4</v>
      </c>
      <c r="D39" s="894">
        <v>170</v>
      </c>
      <c r="E39" s="1270"/>
      <c r="F39" s="896">
        <f t="shared" si="1"/>
        <v>0</v>
      </c>
    </row>
    <row r="40" spans="1:13">
      <c r="A40" s="904"/>
      <c r="B40" s="435"/>
      <c r="C40" s="885"/>
      <c r="D40" s="894"/>
      <c r="E40" s="1270"/>
      <c r="F40" s="896"/>
    </row>
    <row r="41" spans="1:13" ht="153">
      <c r="A41" s="906">
        <f>A38+1</f>
        <v>12</v>
      </c>
      <c r="B41" s="435" t="s">
        <v>5028</v>
      </c>
      <c r="C41" s="885" t="s">
        <v>4</v>
      </c>
      <c r="D41" s="894">
        <v>133</v>
      </c>
      <c r="E41" s="1270"/>
      <c r="F41" s="896">
        <f>D41*E41</f>
        <v>0</v>
      </c>
    </row>
    <row r="42" spans="1:13">
      <c r="A42" s="904"/>
      <c r="B42" s="435"/>
      <c r="C42" s="885"/>
      <c r="D42" s="894"/>
      <c r="E42" s="1270"/>
      <c r="F42" s="896"/>
    </row>
    <row r="43" spans="1:13" ht="153">
      <c r="A43" s="906">
        <f>A41+1</f>
        <v>13</v>
      </c>
      <c r="B43" s="435" t="s">
        <v>5027</v>
      </c>
      <c r="C43" s="885" t="s">
        <v>4</v>
      </c>
      <c r="D43" s="894">
        <v>137</v>
      </c>
      <c r="E43" s="1270"/>
      <c r="F43" s="896">
        <f>D43*E43</f>
        <v>0</v>
      </c>
    </row>
    <row r="44" spans="1:13">
      <c r="A44" s="904"/>
      <c r="B44" s="435"/>
      <c r="C44" s="885"/>
      <c r="D44" s="894"/>
      <c r="E44" s="1270"/>
      <c r="F44" s="896"/>
    </row>
    <row r="45" spans="1:13" ht="153">
      <c r="A45" s="906">
        <f>A43+1</f>
        <v>14</v>
      </c>
      <c r="B45" s="435" t="s">
        <v>5027</v>
      </c>
      <c r="C45" s="885" t="s">
        <v>4</v>
      </c>
      <c r="D45" s="894">
        <v>137</v>
      </c>
      <c r="E45" s="1270"/>
      <c r="F45" s="896">
        <f>D45*E45</f>
        <v>0</v>
      </c>
    </row>
    <row r="46" spans="1:13" s="124" customFormat="1">
      <c r="A46" s="904"/>
      <c r="B46" s="435"/>
      <c r="C46" s="885"/>
      <c r="D46" s="894"/>
      <c r="E46" s="1270"/>
      <c r="F46" s="896"/>
    </row>
    <row r="47" spans="1:13" s="149" customFormat="1" ht="25.5">
      <c r="A47" s="906">
        <f>A45+1</f>
        <v>15</v>
      </c>
      <c r="B47" s="435" t="s">
        <v>5025</v>
      </c>
      <c r="C47" s="885" t="s">
        <v>4</v>
      </c>
      <c r="D47" s="894">
        <v>39</v>
      </c>
      <c r="E47" s="1270"/>
      <c r="F47" s="896">
        <f>D47*E47</f>
        <v>0</v>
      </c>
    </row>
    <row r="48" spans="1:13">
      <c r="A48" s="904"/>
      <c r="B48" s="435"/>
      <c r="C48" s="885"/>
      <c r="D48" s="894"/>
      <c r="E48" s="1270"/>
      <c r="F48" s="896"/>
    </row>
    <row r="49" spans="1:6" ht="76.5">
      <c r="A49" s="906">
        <f>A47+1</f>
        <v>16</v>
      </c>
      <c r="B49" s="435" t="s">
        <v>5026</v>
      </c>
      <c r="C49" s="885" t="s">
        <v>4</v>
      </c>
      <c r="D49" s="894">
        <v>58</v>
      </c>
      <c r="E49" s="1270"/>
      <c r="F49" s="896">
        <f>D49*E49</f>
        <v>0</v>
      </c>
    </row>
    <row r="50" spans="1:6">
      <c r="A50" s="904"/>
      <c r="B50" s="926"/>
      <c r="C50" s="915"/>
      <c r="D50" s="916"/>
      <c r="E50" s="1271"/>
      <c r="F50" s="918"/>
    </row>
    <row r="51" spans="1:6">
      <c r="A51" s="906"/>
      <c r="B51" s="934" t="s">
        <v>313</v>
      </c>
      <c r="C51" s="920"/>
      <c r="D51" s="935"/>
      <c r="E51" s="1272"/>
      <c r="F51" s="922">
        <f>SUM(F13:F50)</f>
        <v>0</v>
      </c>
    </row>
    <row r="52" spans="1:6">
      <c r="A52" s="904"/>
      <c r="B52" s="931"/>
      <c r="C52" s="915"/>
      <c r="D52" s="916"/>
      <c r="E52" s="1271"/>
      <c r="F52" s="918"/>
    </row>
    <row r="53" spans="1:6">
      <c r="A53" s="1038"/>
      <c r="B53" s="924"/>
      <c r="C53" s="917"/>
      <c r="D53" s="916"/>
      <c r="E53" s="1271"/>
      <c r="F53" s="918"/>
    </row>
    <row r="54" spans="1:6">
      <c r="A54" s="923"/>
      <c r="B54" s="924"/>
      <c r="C54" s="917"/>
      <c r="D54" s="916"/>
      <c r="E54" s="1271"/>
      <c r="F54" s="918"/>
    </row>
    <row r="55" spans="1:6">
      <c r="A55" s="923"/>
      <c r="B55" s="924"/>
      <c r="C55" s="917"/>
      <c r="D55" s="916"/>
      <c r="E55" s="1271"/>
      <c r="F55" s="918"/>
    </row>
    <row r="56" spans="1:6">
      <c r="A56" s="923"/>
      <c r="B56" s="924"/>
      <c r="C56" s="917"/>
      <c r="D56" s="916"/>
      <c r="E56" s="1271"/>
      <c r="F56" s="918"/>
    </row>
    <row r="57" spans="1:6">
      <c r="A57" s="923"/>
      <c r="B57" s="924"/>
      <c r="C57" s="917"/>
      <c r="D57" s="916"/>
      <c r="E57" s="1271"/>
      <c r="F57" s="918"/>
    </row>
    <row r="58" spans="1:6">
      <c r="A58" s="923"/>
      <c r="B58" s="924"/>
      <c r="C58" s="917"/>
      <c r="D58" s="916"/>
      <c r="E58" s="1271"/>
      <c r="F58" s="918"/>
    </row>
    <row r="59" spans="1:6">
      <c r="A59" s="923"/>
      <c r="B59" s="924"/>
      <c r="C59" s="917"/>
      <c r="D59" s="916"/>
      <c r="E59" s="1271"/>
      <c r="F59" s="918"/>
    </row>
    <row r="60" spans="1:6">
      <c r="A60" s="923"/>
      <c r="B60" s="924"/>
      <c r="C60" s="917"/>
      <c r="D60" s="916"/>
      <c r="E60" s="1271"/>
      <c r="F60" s="918"/>
    </row>
    <row r="61" spans="1:6">
      <c r="A61" s="923"/>
      <c r="B61" s="924"/>
      <c r="C61" s="917"/>
      <c r="D61" s="916"/>
      <c r="E61" s="1271"/>
      <c r="F61" s="918"/>
    </row>
    <row r="62" spans="1:6">
      <c r="A62" s="923"/>
      <c r="B62" s="924"/>
      <c r="C62" s="917"/>
      <c r="D62" s="916"/>
      <c r="E62" s="1271"/>
      <c r="F62" s="918"/>
    </row>
    <row r="63" spans="1:6">
      <c r="A63" s="923"/>
      <c r="B63" s="924"/>
      <c r="C63" s="917"/>
      <c r="D63" s="916"/>
      <c r="E63" s="1271"/>
      <c r="F63" s="918"/>
    </row>
    <row r="64" spans="1:6">
      <c r="A64" s="923"/>
      <c r="B64" s="924"/>
      <c r="C64" s="917"/>
      <c r="D64" s="916"/>
      <c r="E64" s="1271"/>
      <c r="F64" s="918"/>
    </row>
    <row r="65" spans="1:6">
      <c r="A65" s="923"/>
      <c r="B65" s="924"/>
      <c r="C65" s="917"/>
      <c r="D65" s="916"/>
      <c r="E65" s="1271"/>
      <c r="F65" s="918"/>
    </row>
    <row r="66" spans="1:6">
      <c r="A66" s="923"/>
      <c r="B66" s="924"/>
      <c r="C66" s="917"/>
      <c r="D66" s="916"/>
      <c r="E66" s="1271"/>
      <c r="F66" s="918"/>
    </row>
  </sheetData>
  <sheetProtection password="CC28" sheet="1" objects="1" scenarios="1" selectLockedCells="1"/>
  <pageMargins left="1.1417322834645669" right="0.19685039370078741" top="0.78740157480314965" bottom="0.6692913385826772" header="0.19685039370078741" footer="0.19685039370078741"/>
  <pageSetup paperSize="9" scale="88" orientation="portrait" r:id="rId1"/>
  <headerFooter alignWithMargins="0">
    <oddHeader>&amp;C&amp;"Arial CE,Krepko"&amp;8&amp;F&amp;R&amp;"Arial CE,Krepko"&amp;8&amp;G</oddHeader>
    <oddFooter>&amp;C &amp;"Arial CE,Krepko"&amp;P&amp;"Arial CE,Običajno" &amp;8od &amp;N&amp;R&amp;"Arial CE,Krepko"&amp;8&amp;A</oddFooter>
  </headerFooter>
  <legacyDrawingHF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7030A0"/>
  </sheetPr>
  <dimension ref="A1:Z385"/>
  <sheetViews>
    <sheetView showZeros="0" view="pageBreakPreview" zoomScale="85" zoomScaleNormal="100" zoomScaleSheetLayoutView="85" workbookViewId="0">
      <selection activeCell="E65" sqref="E65"/>
    </sheetView>
  </sheetViews>
  <sheetFormatPr defaultRowHeight="12.75"/>
  <cols>
    <col min="1" max="1" width="4.28515625" style="1266" customWidth="1"/>
    <col min="2" max="2" width="45.7109375" style="41" customWidth="1"/>
    <col min="3" max="3" width="5.7109375" style="1243" customWidth="1"/>
    <col min="4" max="4" width="8.7109375" style="1267" customWidth="1"/>
    <col min="5" max="5" width="12.7109375" style="1221" customWidth="1"/>
    <col min="6" max="6" width="19.7109375" style="1245" customWidth="1"/>
    <col min="7" max="16384" width="9.140625" style="41"/>
  </cols>
  <sheetData>
    <row r="1" spans="1:8" s="1247" customFormat="1" ht="38.25">
      <c r="A1" s="1125" t="s">
        <v>3345</v>
      </c>
      <c r="B1" s="1126" t="s">
        <v>1029</v>
      </c>
      <c r="C1" s="1129"/>
      <c r="D1" s="1238"/>
      <c r="E1" s="1219"/>
      <c r="F1" s="1246"/>
      <c r="H1" s="1248"/>
    </row>
    <row r="2" spans="1:8" s="1247" customFormat="1">
      <c r="A2" s="1127"/>
      <c r="B2" s="1128"/>
      <c r="C2" s="1129"/>
      <c r="D2" s="1238"/>
      <c r="E2" s="1219"/>
      <c r="F2" s="1239"/>
      <c r="H2" s="1248"/>
    </row>
    <row r="3" spans="1:8" s="1249" customFormat="1" ht="140.25">
      <c r="A3" s="1132" t="s">
        <v>277</v>
      </c>
      <c r="B3" s="1151" t="s">
        <v>314</v>
      </c>
      <c r="C3" s="1134"/>
      <c r="D3" s="1209"/>
      <c r="E3" s="1163"/>
      <c r="F3" s="698"/>
      <c r="H3" s="1250"/>
    </row>
    <row r="4" spans="1:8" s="1247" customFormat="1" ht="51">
      <c r="A4" s="1132" t="s">
        <v>277</v>
      </c>
      <c r="B4" s="1251" t="s">
        <v>357</v>
      </c>
      <c r="C4" s="1134"/>
      <c r="D4" s="1209"/>
      <c r="E4" s="1163"/>
      <c r="F4" s="698"/>
      <c r="H4" s="1248"/>
    </row>
    <row r="5" spans="1:8" s="1249" customFormat="1">
      <c r="A5" s="1132" t="s">
        <v>277</v>
      </c>
      <c r="B5" s="1133" t="s">
        <v>315</v>
      </c>
      <c r="C5" s="1134"/>
      <c r="D5" s="1209"/>
      <c r="E5" s="1163"/>
      <c r="F5" s="698"/>
      <c r="H5" s="1250"/>
    </row>
    <row r="6" spans="1:8" s="1247" customFormat="1" ht="89.25">
      <c r="A6" s="1132" t="s">
        <v>277</v>
      </c>
      <c r="B6" s="1133" t="s">
        <v>316</v>
      </c>
      <c r="C6" s="1134"/>
      <c r="D6" s="1209"/>
      <c r="E6" s="1163"/>
      <c r="F6" s="698"/>
      <c r="H6" s="1248"/>
    </row>
    <row r="7" spans="1:8" s="1249" customFormat="1" ht="165.75">
      <c r="A7" s="1132" t="s">
        <v>277</v>
      </c>
      <c r="B7" s="1133" t="s">
        <v>317</v>
      </c>
      <c r="C7" s="1134"/>
      <c r="D7" s="1209"/>
      <c r="E7" s="1163"/>
      <c r="F7" s="698"/>
      <c r="H7" s="1250"/>
    </row>
    <row r="8" spans="1:8" s="1252" customFormat="1" ht="89.25">
      <c r="A8" s="1132" t="s">
        <v>277</v>
      </c>
      <c r="B8" s="1133" t="s">
        <v>318</v>
      </c>
      <c r="C8" s="1134"/>
      <c r="D8" s="1209"/>
      <c r="E8" s="1163"/>
      <c r="F8" s="698"/>
      <c r="H8" s="1248"/>
    </row>
    <row r="9" spans="1:8" s="1247" customFormat="1" ht="140.25">
      <c r="A9" s="1132" t="s">
        <v>277</v>
      </c>
      <c r="B9" s="1133" t="s">
        <v>319</v>
      </c>
      <c r="C9" s="1134"/>
      <c r="D9" s="1209"/>
      <c r="E9" s="1163"/>
      <c r="F9" s="698"/>
      <c r="H9" s="1248"/>
    </row>
    <row r="10" spans="1:8" s="1247" customFormat="1" ht="102">
      <c r="A10" s="1132" t="s">
        <v>277</v>
      </c>
      <c r="B10" s="1133" t="s">
        <v>320</v>
      </c>
      <c r="C10" s="1134"/>
      <c r="D10" s="1209"/>
      <c r="E10" s="1163"/>
      <c r="F10" s="698"/>
      <c r="H10" s="1248"/>
    </row>
    <row r="11" spans="1:8" s="1247" customFormat="1" ht="51">
      <c r="A11" s="1132" t="s">
        <v>277</v>
      </c>
      <c r="B11" s="1133" t="s">
        <v>321</v>
      </c>
      <c r="C11" s="1134"/>
      <c r="D11" s="1209"/>
      <c r="E11" s="1163"/>
      <c r="F11" s="698"/>
      <c r="H11" s="1248"/>
    </row>
    <row r="12" spans="1:8" s="1247" customFormat="1" ht="76.5">
      <c r="A12" s="1132" t="s">
        <v>277</v>
      </c>
      <c r="B12" s="1133" t="s">
        <v>322</v>
      </c>
      <c r="C12" s="1134"/>
      <c r="D12" s="1209"/>
      <c r="E12" s="1163"/>
      <c r="F12" s="698"/>
      <c r="H12" s="1248"/>
    </row>
    <row r="13" spans="1:8" s="1247" customFormat="1" ht="51">
      <c r="A13" s="1132" t="s">
        <v>277</v>
      </c>
      <c r="B13" s="1133" t="s">
        <v>323</v>
      </c>
      <c r="C13" s="1134"/>
      <c r="D13" s="1209"/>
      <c r="E13" s="1163"/>
      <c r="F13" s="698"/>
      <c r="H13" s="1248"/>
    </row>
    <row r="14" spans="1:8" s="1247" customFormat="1" ht="51">
      <c r="A14" s="1132" t="s">
        <v>277</v>
      </c>
      <c r="B14" s="1133" t="s">
        <v>324</v>
      </c>
      <c r="C14" s="1134"/>
      <c r="D14" s="1209"/>
      <c r="E14" s="1268"/>
      <c r="F14" s="1253"/>
      <c r="H14" s="1248"/>
    </row>
    <row r="15" spans="1:8" s="1247" customFormat="1" ht="25.5">
      <c r="A15" s="1132" t="s">
        <v>277</v>
      </c>
      <c r="B15" s="1133" t="s">
        <v>325</v>
      </c>
      <c r="C15" s="1134"/>
      <c r="D15" s="1254"/>
      <c r="E15" s="1269"/>
      <c r="F15" s="1255"/>
      <c r="H15" s="1248"/>
    </row>
    <row r="16" spans="1:8" s="1247" customFormat="1" ht="89.25">
      <c r="A16" s="1132" t="s">
        <v>277</v>
      </c>
      <c r="B16" s="1133" t="s">
        <v>326</v>
      </c>
      <c r="C16" s="1134"/>
      <c r="D16" s="1144"/>
      <c r="E16" s="1270"/>
      <c r="F16" s="1145"/>
      <c r="H16" s="1248"/>
    </row>
    <row r="17" spans="1:8" s="1247" customFormat="1" ht="38.25">
      <c r="A17" s="1132" t="s">
        <v>277</v>
      </c>
      <c r="B17" s="1133" t="s">
        <v>327</v>
      </c>
      <c r="C17" s="1134"/>
      <c r="D17" s="1144"/>
      <c r="E17" s="1270"/>
      <c r="F17" s="1145"/>
      <c r="H17" s="1248"/>
    </row>
    <row r="18" spans="1:8" s="1247" customFormat="1" ht="63.75">
      <c r="A18" s="1132" t="s">
        <v>277</v>
      </c>
      <c r="B18" s="1256" t="s">
        <v>328</v>
      </c>
      <c r="C18" s="1134"/>
      <c r="D18" s="1144"/>
      <c r="E18" s="1270"/>
      <c r="F18" s="1145"/>
      <c r="H18" s="1248"/>
    </row>
    <row r="19" spans="1:8" s="1249" customFormat="1">
      <c r="A19" s="1127"/>
      <c r="B19" s="1146"/>
      <c r="C19" s="1134"/>
      <c r="D19" s="1144"/>
      <c r="E19" s="1270"/>
      <c r="F19" s="1145"/>
      <c r="H19" s="1250"/>
    </row>
    <row r="20" spans="1:8" s="1247" customFormat="1" ht="229.5">
      <c r="A20" s="1125">
        <v>1</v>
      </c>
      <c r="B20" s="1190" t="s">
        <v>1012</v>
      </c>
      <c r="C20" s="1134" t="s">
        <v>7</v>
      </c>
      <c r="D20" s="1144">
        <v>225</v>
      </c>
      <c r="E20" s="1270"/>
      <c r="F20" s="1145">
        <f t="shared" ref="F20:F21" si="0">D20*E20</f>
        <v>0</v>
      </c>
      <c r="H20" s="1248"/>
    </row>
    <row r="21" spans="1:8" s="1249" customFormat="1" ht="38.25">
      <c r="A21" s="1125" t="s">
        <v>9</v>
      </c>
      <c r="B21" s="1190" t="s">
        <v>1014</v>
      </c>
      <c r="C21" s="1134" t="s">
        <v>7</v>
      </c>
      <c r="D21" s="1144">
        <v>39</v>
      </c>
      <c r="E21" s="1270"/>
      <c r="F21" s="1145">
        <f t="shared" si="0"/>
        <v>0</v>
      </c>
      <c r="H21" s="1250"/>
    </row>
    <row r="22" spans="1:8" s="1247" customFormat="1">
      <c r="A22" s="1127"/>
      <c r="B22" s="1146"/>
      <c r="C22" s="1134"/>
      <c r="D22" s="1144"/>
      <c r="E22" s="1270"/>
      <c r="F22" s="1145"/>
      <c r="H22" s="1248"/>
    </row>
    <row r="23" spans="1:8" s="1247" customFormat="1" ht="280.5">
      <c r="A23" s="1125">
        <f>A20+1</f>
        <v>2</v>
      </c>
      <c r="B23" s="1190" t="s">
        <v>1013</v>
      </c>
      <c r="C23" s="1134" t="s">
        <v>7</v>
      </c>
      <c r="D23" s="1144">
        <v>188</v>
      </c>
      <c r="E23" s="1270"/>
      <c r="F23" s="1145">
        <f>D23*E23</f>
        <v>0</v>
      </c>
      <c r="H23" s="1248"/>
    </row>
    <row r="24" spans="1:8" s="1247" customFormat="1">
      <c r="A24" s="1127"/>
      <c r="B24" s="1146"/>
      <c r="C24" s="1134"/>
      <c r="D24" s="1144"/>
      <c r="E24" s="1270"/>
      <c r="F24" s="1145"/>
      <c r="H24" s="1248"/>
    </row>
    <row r="25" spans="1:8" s="1247" customFormat="1" ht="280.5">
      <c r="A25" s="1125">
        <f>A23+1</f>
        <v>3</v>
      </c>
      <c r="B25" s="1190" t="s">
        <v>5034</v>
      </c>
      <c r="C25" s="1134" t="s">
        <v>7</v>
      </c>
      <c r="D25" s="1144">
        <v>225</v>
      </c>
      <c r="E25" s="1270"/>
      <c r="F25" s="1145">
        <f t="shared" ref="F25:F26" si="1">D25*E25</f>
        <v>0</v>
      </c>
      <c r="H25" s="1248"/>
    </row>
    <row r="26" spans="1:8" s="1247" customFormat="1" ht="242.25">
      <c r="A26" s="1125" t="s">
        <v>9</v>
      </c>
      <c r="B26" s="1190" t="s">
        <v>5035</v>
      </c>
      <c r="C26" s="1134" t="s">
        <v>7</v>
      </c>
      <c r="D26" s="1144">
        <v>355</v>
      </c>
      <c r="E26" s="1270"/>
      <c r="F26" s="1145">
        <f t="shared" si="1"/>
        <v>0</v>
      </c>
      <c r="H26" s="1248"/>
    </row>
    <row r="27" spans="1:8" s="1247" customFormat="1">
      <c r="A27" s="1127"/>
      <c r="B27" s="1190"/>
      <c r="C27" s="1134"/>
      <c r="D27" s="1144"/>
      <c r="E27" s="1270"/>
      <c r="F27" s="1145"/>
      <c r="H27" s="1248"/>
    </row>
    <row r="28" spans="1:8" s="1247" customFormat="1" ht="216.75">
      <c r="A28" s="1125">
        <f>A25+1</f>
        <v>4</v>
      </c>
      <c r="B28" s="1190" t="s">
        <v>5036</v>
      </c>
      <c r="C28" s="1134" t="s">
        <v>7</v>
      </c>
      <c r="D28" s="1144">
        <v>375</v>
      </c>
      <c r="E28" s="1270"/>
      <c r="F28" s="1145">
        <f>D28*E28</f>
        <v>0</v>
      </c>
      <c r="H28" s="1248"/>
    </row>
    <row r="29" spans="1:8" s="1249" customFormat="1">
      <c r="A29" s="1127"/>
      <c r="B29" s="1190"/>
      <c r="C29" s="1134"/>
      <c r="D29" s="1144"/>
      <c r="E29" s="1270"/>
      <c r="F29" s="1145"/>
      <c r="H29" s="1250"/>
    </row>
    <row r="30" spans="1:8" s="1247" customFormat="1" ht="229.5">
      <c r="A30" s="1125">
        <f>A28+1</f>
        <v>5</v>
      </c>
      <c r="B30" s="1190" t="s">
        <v>5037</v>
      </c>
      <c r="C30" s="1134" t="s">
        <v>7</v>
      </c>
      <c r="D30" s="1144">
        <v>999</v>
      </c>
      <c r="E30" s="1270"/>
      <c r="F30" s="1145">
        <f>D30*E30</f>
        <v>0</v>
      </c>
      <c r="H30" s="1248"/>
    </row>
    <row r="31" spans="1:8" s="1249" customFormat="1">
      <c r="A31" s="1127"/>
      <c r="B31" s="1190"/>
      <c r="C31" s="1134"/>
      <c r="D31" s="1144"/>
      <c r="E31" s="1270"/>
      <c r="F31" s="1145"/>
      <c r="H31" s="1250"/>
    </row>
    <row r="32" spans="1:8" s="1247" customFormat="1" ht="216.75">
      <c r="A32" s="1125">
        <f>A30+1</f>
        <v>6</v>
      </c>
      <c r="B32" s="1190" t="s">
        <v>5038</v>
      </c>
      <c r="C32" s="1134" t="s">
        <v>7</v>
      </c>
      <c r="D32" s="1144">
        <v>775</v>
      </c>
      <c r="E32" s="1270"/>
      <c r="F32" s="1145">
        <f>D32*E32</f>
        <v>0</v>
      </c>
      <c r="H32" s="1248"/>
    </row>
    <row r="33" spans="1:8" s="1247" customFormat="1">
      <c r="A33" s="1127"/>
      <c r="B33" s="1190"/>
      <c r="C33" s="1134"/>
      <c r="D33" s="1144"/>
      <c r="E33" s="1270"/>
      <c r="F33" s="1145"/>
      <c r="H33" s="1248"/>
    </row>
    <row r="34" spans="1:8" s="1247" customFormat="1" ht="216.75">
      <c r="A34" s="1125">
        <f>A32+1</f>
        <v>7</v>
      </c>
      <c r="B34" s="1190" t="s">
        <v>435</v>
      </c>
      <c r="C34" s="1134" t="s">
        <v>7</v>
      </c>
      <c r="D34" s="1144">
        <v>455</v>
      </c>
      <c r="E34" s="1270"/>
      <c r="F34" s="1145">
        <f>D34*E34</f>
        <v>0</v>
      </c>
      <c r="H34" s="1248"/>
    </row>
    <row r="35" spans="1:8" s="1247" customFormat="1">
      <c r="A35" s="1127"/>
      <c r="B35" s="1190"/>
      <c r="C35" s="1134"/>
      <c r="D35" s="1144"/>
      <c r="E35" s="1270"/>
      <c r="F35" s="1145"/>
      <c r="H35" s="1248"/>
    </row>
    <row r="36" spans="1:8" s="1247" customFormat="1" ht="267.75">
      <c r="A36" s="1125">
        <f>A34+1</f>
        <v>8</v>
      </c>
      <c r="B36" s="1190" t="s">
        <v>5455</v>
      </c>
      <c r="C36" s="1134" t="s">
        <v>7</v>
      </c>
      <c r="D36" s="1209">
        <v>126</v>
      </c>
      <c r="E36" s="1163"/>
      <c r="F36" s="1145">
        <f>D36*E36</f>
        <v>0</v>
      </c>
      <c r="H36" s="1248"/>
    </row>
    <row r="37" spans="1:8" s="1247" customFormat="1">
      <c r="A37" s="1127"/>
      <c r="B37" s="1190"/>
      <c r="C37" s="1134"/>
      <c r="D37" s="1144"/>
      <c r="E37" s="1270"/>
      <c r="F37" s="1145"/>
      <c r="H37" s="1248"/>
    </row>
    <row r="38" spans="1:8" s="1247" customFormat="1" ht="280.5">
      <c r="A38" s="1125">
        <f>A36+1</f>
        <v>9</v>
      </c>
      <c r="B38" s="1190" t="s">
        <v>4985</v>
      </c>
      <c r="C38" s="1134" t="s">
        <v>7</v>
      </c>
      <c r="D38" s="1209">
        <v>39</v>
      </c>
      <c r="E38" s="1163"/>
      <c r="F38" s="1145">
        <f>D38*E38</f>
        <v>0</v>
      </c>
      <c r="H38" s="1248"/>
    </row>
    <row r="39" spans="1:8" s="1247" customFormat="1">
      <c r="A39" s="1127"/>
      <c r="B39" s="1190"/>
      <c r="C39" s="1134"/>
      <c r="D39" s="1144"/>
      <c r="E39" s="1270"/>
      <c r="F39" s="1145"/>
    </row>
    <row r="40" spans="1:8" s="1247" customFormat="1" ht="357">
      <c r="A40" s="1125">
        <f>A38+1</f>
        <v>10</v>
      </c>
      <c r="B40" s="1190" t="s">
        <v>1042</v>
      </c>
      <c r="C40" s="1134" t="s">
        <v>7</v>
      </c>
      <c r="D40" s="1144">
        <v>38</v>
      </c>
      <c r="E40" s="1270"/>
      <c r="F40" s="1145">
        <f>D40*E40</f>
        <v>0</v>
      </c>
    </row>
    <row r="41" spans="1:8" s="1249" customFormat="1">
      <c r="A41" s="1127"/>
      <c r="B41" s="1190"/>
      <c r="C41" s="1134"/>
      <c r="D41" s="1144"/>
      <c r="E41" s="1270"/>
      <c r="F41" s="1145"/>
    </row>
    <row r="42" spans="1:8" s="1247" customFormat="1" ht="255">
      <c r="A42" s="1125">
        <f>A40+1</f>
        <v>11</v>
      </c>
      <c r="B42" s="1190" t="s">
        <v>5417</v>
      </c>
      <c r="C42" s="1134" t="s">
        <v>7</v>
      </c>
      <c r="D42" s="1144">
        <v>215</v>
      </c>
      <c r="E42" s="1270"/>
      <c r="F42" s="1145">
        <f>D42*E42</f>
        <v>0</v>
      </c>
    </row>
    <row r="43" spans="1:8" s="1249" customFormat="1">
      <c r="A43" s="1127"/>
      <c r="B43" s="1190"/>
      <c r="C43" s="1134"/>
      <c r="D43" s="1144"/>
      <c r="E43" s="1270"/>
      <c r="F43" s="1145"/>
    </row>
    <row r="44" spans="1:8" s="1247" customFormat="1" ht="293.25">
      <c r="A44" s="1125">
        <f>A42+1</f>
        <v>12</v>
      </c>
      <c r="B44" s="1190" t="s">
        <v>5435</v>
      </c>
      <c r="C44" s="1134" t="s">
        <v>7</v>
      </c>
      <c r="D44" s="1144">
        <v>363</v>
      </c>
      <c r="E44" s="1270"/>
      <c r="F44" s="1145">
        <f>D44*E44</f>
        <v>0</v>
      </c>
    </row>
    <row r="45" spans="1:8" s="1249" customFormat="1">
      <c r="A45" s="1127"/>
      <c r="B45" s="1190"/>
      <c r="C45" s="1134"/>
      <c r="D45" s="1144"/>
      <c r="E45" s="1270"/>
      <c r="F45" s="1145"/>
    </row>
    <row r="46" spans="1:8" s="1247" customFormat="1" ht="242.25">
      <c r="A46" s="1125">
        <f>A44+1</f>
        <v>13</v>
      </c>
      <c r="B46" s="1190" t="s">
        <v>1043</v>
      </c>
      <c r="C46" s="1134" t="s">
        <v>7</v>
      </c>
      <c r="D46" s="1144">
        <v>990</v>
      </c>
      <c r="E46" s="1270"/>
      <c r="F46" s="1145">
        <f>D46*E46</f>
        <v>0</v>
      </c>
    </row>
    <row r="47" spans="1:8" s="1249" customFormat="1">
      <c r="A47" s="1127"/>
      <c r="B47" s="1190"/>
      <c r="C47" s="1134"/>
      <c r="D47" s="1144"/>
      <c r="E47" s="1270"/>
      <c r="F47" s="1145"/>
    </row>
    <row r="48" spans="1:8" s="1247" customFormat="1" ht="114.75">
      <c r="A48" s="1125">
        <f>A46+1</f>
        <v>14</v>
      </c>
      <c r="B48" s="1190" t="s">
        <v>1044</v>
      </c>
      <c r="C48" s="1134" t="s">
        <v>7</v>
      </c>
      <c r="D48" s="1144">
        <v>899</v>
      </c>
      <c r="E48" s="1270"/>
      <c r="F48" s="1145">
        <f>D48*E48</f>
        <v>0</v>
      </c>
    </row>
    <row r="49" spans="1:26" s="1249" customFormat="1">
      <c r="A49" s="1127"/>
      <c r="B49" s="1190"/>
      <c r="C49" s="1134"/>
      <c r="D49" s="1144"/>
      <c r="E49" s="1270"/>
      <c r="F49" s="1145"/>
    </row>
    <row r="50" spans="1:26" s="1247" customFormat="1" ht="178.5">
      <c r="A50" s="1125">
        <f>A48+1</f>
        <v>15</v>
      </c>
      <c r="B50" s="1190" t="s">
        <v>5434</v>
      </c>
      <c r="C50" s="1134" t="s">
        <v>7</v>
      </c>
      <c r="D50" s="1209">
        <v>29</v>
      </c>
      <c r="E50" s="1163"/>
      <c r="F50" s="1145">
        <f>D50*E50</f>
        <v>0</v>
      </c>
    </row>
    <row r="51" spans="1:26" s="1247" customFormat="1">
      <c r="A51" s="1127"/>
      <c r="B51" s="1190"/>
      <c r="C51" s="1134"/>
      <c r="D51" s="1144"/>
      <c r="E51" s="1270"/>
      <c r="F51" s="1145"/>
    </row>
    <row r="52" spans="1:26" s="1247" customFormat="1" ht="191.25">
      <c r="A52" s="1125">
        <f>A50+1</f>
        <v>16</v>
      </c>
      <c r="B52" s="1190" t="s">
        <v>5433</v>
      </c>
      <c r="C52" s="1134" t="s">
        <v>7</v>
      </c>
      <c r="D52" s="1144">
        <v>1199</v>
      </c>
      <c r="E52" s="1163"/>
      <c r="F52" s="1145">
        <f>D52*E52</f>
        <v>0</v>
      </c>
    </row>
    <row r="53" spans="1:26" s="1247" customFormat="1">
      <c r="A53" s="1127"/>
      <c r="B53" s="1190"/>
      <c r="C53" s="1134"/>
      <c r="D53" s="1144"/>
      <c r="E53" s="1270"/>
      <c r="F53" s="1145"/>
    </row>
    <row r="54" spans="1:26" s="1247" customFormat="1" ht="229.5">
      <c r="A54" s="1125">
        <f>A52+1</f>
        <v>17</v>
      </c>
      <c r="B54" s="1190" t="s">
        <v>5432</v>
      </c>
      <c r="C54" s="1134" t="s">
        <v>7</v>
      </c>
      <c r="D54" s="1144">
        <v>203</v>
      </c>
      <c r="E54" s="1270"/>
      <c r="F54" s="1145">
        <f>D54*E54</f>
        <v>0</v>
      </c>
    </row>
    <row r="55" spans="1:26" s="1249" customFormat="1">
      <c r="A55" s="1127"/>
      <c r="B55" s="1190"/>
      <c r="C55" s="1134"/>
      <c r="D55" s="1144"/>
      <c r="E55" s="1270"/>
      <c r="F55" s="1145"/>
    </row>
    <row r="56" spans="1:26" s="1247" customFormat="1" ht="114.75">
      <c r="A56" s="1125">
        <f>A54+1</f>
        <v>18</v>
      </c>
      <c r="B56" s="1190" t="s">
        <v>5431</v>
      </c>
      <c r="C56" s="1134" t="s">
        <v>7</v>
      </c>
      <c r="D56" s="1144">
        <v>404</v>
      </c>
      <c r="E56" s="1270"/>
      <c r="F56" s="1145">
        <f>D56*E56</f>
        <v>0</v>
      </c>
    </row>
    <row r="57" spans="1:26" s="1249" customFormat="1">
      <c r="A57" s="1127"/>
      <c r="B57" s="1190"/>
      <c r="C57" s="1134"/>
      <c r="D57" s="1144"/>
      <c r="E57" s="1270"/>
      <c r="F57" s="1145"/>
    </row>
    <row r="58" spans="1:26" s="1247" customFormat="1" ht="153">
      <c r="A58" s="1125">
        <f>A56+1</f>
        <v>19</v>
      </c>
      <c r="B58" s="1190" t="s">
        <v>5456</v>
      </c>
      <c r="C58" s="1134" t="s">
        <v>7</v>
      </c>
      <c r="D58" s="1144">
        <v>999</v>
      </c>
      <c r="E58" s="1163"/>
      <c r="F58" s="1145">
        <f>D58*E58</f>
        <v>0</v>
      </c>
    </row>
    <row r="59" spans="1:26" s="950" customFormat="1" ht="51">
      <c r="A59" s="906" t="s">
        <v>9</v>
      </c>
      <c r="B59" s="435" t="s">
        <v>5430</v>
      </c>
      <c r="C59" s="885" t="s">
        <v>7</v>
      </c>
      <c r="D59" s="894">
        <v>900</v>
      </c>
      <c r="E59" s="1163"/>
      <c r="F59" s="896">
        <f t="shared" ref="F59" si="2">D59*E59</f>
        <v>0</v>
      </c>
      <c r="G59" s="3262"/>
      <c r="H59" s="924"/>
      <c r="I59" s="924"/>
      <c r="J59" s="924"/>
      <c r="K59" s="924"/>
      <c r="L59" s="924"/>
      <c r="M59" s="924"/>
      <c r="N59" s="924"/>
      <c r="O59" s="924"/>
      <c r="P59" s="924"/>
      <c r="Q59" s="924"/>
      <c r="R59" s="924"/>
      <c r="S59" s="924"/>
      <c r="T59" s="924"/>
      <c r="U59" s="924"/>
      <c r="V59" s="924"/>
      <c r="W59" s="924"/>
      <c r="X59" s="924"/>
      <c r="Y59" s="924"/>
      <c r="Z59" s="924"/>
    </row>
    <row r="60" spans="1:26" s="1249" customFormat="1">
      <c r="A60" s="1127"/>
      <c r="B60" s="1190"/>
      <c r="C60" s="1134"/>
      <c r="D60" s="1144"/>
      <c r="E60" s="1270"/>
      <c r="F60" s="1145"/>
    </row>
    <row r="61" spans="1:26" s="1247" customFormat="1" ht="191.25">
      <c r="A61" s="1125">
        <f>A58+1</f>
        <v>20</v>
      </c>
      <c r="B61" s="1190" t="s">
        <v>5429</v>
      </c>
      <c r="C61" s="1134" t="s">
        <v>7</v>
      </c>
      <c r="D61" s="1144">
        <v>1100</v>
      </c>
      <c r="E61" s="1163"/>
      <c r="F61" s="1145">
        <f>D61*E61</f>
        <v>0</v>
      </c>
    </row>
    <row r="62" spans="1:26" s="1247" customFormat="1">
      <c r="A62" s="1127"/>
      <c r="B62" s="1190"/>
      <c r="C62" s="1134"/>
      <c r="D62" s="1144"/>
      <c r="E62" s="1270"/>
      <c r="F62" s="1145"/>
    </row>
    <row r="63" spans="1:26" s="1247" customFormat="1" ht="191.25">
      <c r="A63" s="1125">
        <f>A61+1</f>
        <v>21</v>
      </c>
      <c r="B63" s="1190" t="s">
        <v>5428</v>
      </c>
      <c r="C63" s="1134" t="s">
        <v>7</v>
      </c>
      <c r="D63" s="1144">
        <v>420</v>
      </c>
      <c r="E63" s="1163"/>
      <c r="F63" s="1145">
        <f>D63*E63</f>
        <v>0</v>
      </c>
    </row>
    <row r="64" spans="1:26" s="1247" customFormat="1">
      <c r="A64" s="1127"/>
      <c r="B64" s="1190"/>
      <c r="C64" s="1134"/>
      <c r="D64" s="1144"/>
      <c r="E64" s="1270"/>
      <c r="F64" s="1145"/>
    </row>
    <row r="65" spans="1:6" s="1247" customFormat="1" ht="140.25">
      <c r="A65" s="1125">
        <f>A63+1</f>
        <v>22</v>
      </c>
      <c r="B65" s="1190" t="s">
        <v>5457</v>
      </c>
      <c r="C65" s="1134" t="s">
        <v>7</v>
      </c>
      <c r="D65" s="1209">
        <v>666</v>
      </c>
      <c r="E65" s="1163"/>
      <c r="F65" s="1145">
        <f>D65*E65</f>
        <v>0</v>
      </c>
    </row>
    <row r="66" spans="1:6" s="1247" customFormat="1">
      <c r="A66" s="1127"/>
      <c r="B66" s="1190"/>
      <c r="C66" s="1134"/>
      <c r="D66" s="1144"/>
      <c r="E66" s="1270"/>
      <c r="F66" s="1145"/>
    </row>
    <row r="67" spans="1:6" s="1247" customFormat="1" ht="38.25">
      <c r="A67" s="1125">
        <f>A65+1</f>
        <v>23</v>
      </c>
      <c r="B67" s="1190" t="s">
        <v>1100</v>
      </c>
      <c r="C67" s="1134" t="s">
        <v>7</v>
      </c>
      <c r="D67" s="1144">
        <v>13</v>
      </c>
      <c r="E67" s="1270"/>
      <c r="F67" s="1145">
        <f>D67*E67</f>
        <v>0</v>
      </c>
    </row>
    <row r="68" spans="1:6" s="1247" customFormat="1">
      <c r="A68" s="1127"/>
      <c r="B68" s="1207"/>
      <c r="C68" s="1129"/>
      <c r="D68" s="1257"/>
      <c r="E68" s="1271"/>
      <c r="F68" s="1259"/>
    </row>
    <row r="69" spans="1:6" s="1247" customFormat="1" ht="38.25">
      <c r="A69" s="1125"/>
      <c r="B69" s="1126" t="s">
        <v>1028</v>
      </c>
      <c r="C69" s="1214"/>
      <c r="D69" s="1260"/>
      <c r="E69" s="1272"/>
      <c r="F69" s="1261">
        <f>SUM(F19:F67)</f>
        <v>0</v>
      </c>
    </row>
    <row r="70" spans="1:6" s="1247" customFormat="1">
      <c r="A70" s="1262"/>
      <c r="B70" s="1131"/>
      <c r="C70" s="1258"/>
      <c r="D70" s="1257"/>
      <c r="E70" s="1271"/>
      <c r="F70" s="1259"/>
    </row>
    <row r="71" spans="1:6" s="1247" customFormat="1">
      <c r="A71" s="1262"/>
      <c r="B71" s="1131"/>
      <c r="C71" s="1258"/>
      <c r="D71" s="1257"/>
      <c r="E71" s="1271"/>
      <c r="F71" s="1259"/>
    </row>
    <row r="72" spans="1:6" s="1247" customFormat="1">
      <c r="A72" s="1262"/>
      <c r="B72" s="1131"/>
      <c r="C72" s="1258"/>
      <c r="D72" s="1257"/>
      <c r="E72" s="1271"/>
      <c r="F72" s="1259"/>
    </row>
    <row r="73" spans="1:6" s="1247" customFormat="1">
      <c r="A73" s="1263"/>
      <c r="C73" s="1264"/>
      <c r="D73" s="1265"/>
      <c r="E73" s="1273"/>
      <c r="F73" s="1248"/>
    </row>
    <row r="74" spans="1:6" s="1247" customFormat="1">
      <c r="A74" s="1263"/>
      <c r="C74" s="1264"/>
      <c r="D74" s="1265"/>
      <c r="E74" s="1273"/>
      <c r="F74" s="1248"/>
    </row>
    <row r="75" spans="1:6" s="1247" customFormat="1">
      <c r="A75" s="1263"/>
      <c r="C75" s="1264"/>
      <c r="D75" s="1265"/>
      <c r="E75" s="1273"/>
      <c r="F75" s="1248"/>
    </row>
    <row r="76" spans="1:6" s="1247" customFormat="1">
      <c r="A76" s="1263"/>
      <c r="C76" s="1264"/>
      <c r="D76" s="1265"/>
      <c r="E76" s="1273"/>
      <c r="F76" s="1248"/>
    </row>
    <row r="77" spans="1:6" s="1247" customFormat="1">
      <c r="A77" s="1263"/>
      <c r="C77" s="1264"/>
      <c r="D77" s="1265"/>
      <c r="E77" s="1273"/>
      <c r="F77" s="1248"/>
    </row>
    <row r="78" spans="1:6" s="1247" customFormat="1">
      <c r="A78" s="1263"/>
      <c r="C78" s="1264"/>
      <c r="D78" s="1265"/>
      <c r="E78" s="1273"/>
      <c r="F78" s="1248"/>
    </row>
    <row r="79" spans="1:6" s="1247" customFormat="1">
      <c r="A79" s="1263"/>
      <c r="C79" s="1264"/>
      <c r="D79" s="1265"/>
      <c r="E79" s="1273"/>
      <c r="F79" s="1248"/>
    </row>
    <row r="80" spans="1:6" s="1247" customFormat="1">
      <c r="A80" s="1263"/>
      <c r="C80" s="1264"/>
      <c r="D80" s="1265"/>
      <c r="E80" s="1273"/>
      <c r="F80" s="1248"/>
    </row>
    <row r="81" spans="1:6" s="1247" customFormat="1">
      <c r="A81" s="1263"/>
      <c r="C81" s="1264"/>
      <c r="D81" s="1265"/>
      <c r="E81" s="1273"/>
      <c r="F81" s="1248"/>
    </row>
    <row r="82" spans="1:6" s="1247" customFormat="1">
      <c r="A82" s="1263"/>
      <c r="C82" s="1264"/>
      <c r="D82" s="1265"/>
      <c r="E82" s="1273"/>
      <c r="F82" s="1248"/>
    </row>
    <row r="83" spans="1:6" s="1247" customFormat="1">
      <c r="A83" s="1263"/>
      <c r="C83" s="1264"/>
      <c r="D83" s="1265"/>
      <c r="E83" s="1273"/>
      <c r="F83" s="1248"/>
    </row>
    <row r="84" spans="1:6" s="1247" customFormat="1">
      <c r="A84" s="1263"/>
      <c r="C84" s="1264"/>
      <c r="D84" s="1265"/>
      <c r="E84" s="1273"/>
      <c r="F84" s="1248"/>
    </row>
    <row r="85" spans="1:6" s="1247" customFormat="1">
      <c r="A85" s="1263"/>
      <c r="C85" s="1264"/>
      <c r="D85" s="1265"/>
      <c r="E85" s="1273"/>
      <c r="F85" s="1248"/>
    </row>
    <row r="86" spans="1:6" s="1247" customFormat="1">
      <c r="A86" s="1263"/>
      <c r="C86" s="1264"/>
      <c r="D86" s="1265"/>
      <c r="E86" s="1273"/>
      <c r="F86" s="1248"/>
    </row>
    <row r="87" spans="1:6" s="1247" customFormat="1">
      <c r="A87" s="1263"/>
      <c r="C87" s="1264"/>
      <c r="D87" s="1265"/>
      <c r="E87" s="1273"/>
      <c r="F87" s="1248"/>
    </row>
    <row r="88" spans="1:6" s="1247" customFormat="1">
      <c r="A88" s="1263"/>
      <c r="C88" s="1264"/>
      <c r="D88" s="1265"/>
      <c r="E88" s="1273"/>
      <c r="F88" s="1248"/>
    </row>
    <row r="89" spans="1:6" s="1247" customFormat="1">
      <c r="A89" s="1263"/>
      <c r="C89" s="1264"/>
      <c r="D89" s="1265"/>
      <c r="E89" s="1273"/>
      <c r="F89" s="1248"/>
    </row>
    <row r="90" spans="1:6" s="1247" customFormat="1">
      <c r="A90" s="1263"/>
      <c r="C90" s="1264"/>
      <c r="D90" s="1265"/>
      <c r="E90" s="1273"/>
      <c r="F90" s="1248"/>
    </row>
    <row r="91" spans="1:6" s="1247" customFormat="1">
      <c r="A91" s="1263"/>
      <c r="C91" s="1264"/>
      <c r="D91" s="1265"/>
      <c r="E91" s="1273"/>
      <c r="F91" s="1248"/>
    </row>
    <row r="92" spans="1:6" s="1247" customFormat="1">
      <c r="A92" s="1263"/>
      <c r="C92" s="1264"/>
      <c r="D92" s="1265"/>
      <c r="E92" s="1273"/>
      <c r="F92" s="1248"/>
    </row>
    <row r="93" spans="1:6" s="1247" customFormat="1">
      <c r="A93" s="1263"/>
      <c r="C93" s="1264"/>
      <c r="D93" s="1265"/>
      <c r="E93" s="1273"/>
      <c r="F93" s="1248"/>
    </row>
    <row r="94" spans="1:6" s="1247" customFormat="1">
      <c r="A94" s="1263"/>
      <c r="C94" s="1264"/>
      <c r="D94" s="1265"/>
      <c r="E94" s="1273"/>
      <c r="F94" s="1248"/>
    </row>
    <row r="95" spans="1:6" s="1247" customFormat="1">
      <c r="A95" s="1263"/>
      <c r="C95" s="1264"/>
      <c r="D95" s="1265"/>
      <c r="E95" s="1273"/>
      <c r="F95" s="1248"/>
    </row>
    <row r="96" spans="1:6" s="1247" customFormat="1">
      <c r="A96" s="1263"/>
      <c r="C96" s="1264"/>
      <c r="D96" s="1265"/>
      <c r="E96" s="1273"/>
      <c r="F96" s="1248"/>
    </row>
    <row r="97" spans="1:6" s="1247" customFormat="1">
      <c r="A97" s="1263"/>
      <c r="C97" s="1264"/>
      <c r="D97" s="1265"/>
      <c r="E97" s="1273"/>
      <c r="F97" s="1248"/>
    </row>
    <row r="98" spans="1:6" s="1247" customFormat="1">
      <c r="A98" s="1263"/>
      <c r="C98" s="1264"/>
      <c r="D98" s="1265"/>
      <c r="E98" s="1273"/>
      <c r="F98" s="1248"/>
    </row>
    <row r="99" spans="1:6" s="1247" customFormat="1">
      <c r="A99" s="1263"/>
      <c r="C99" s="1264"/>
      <c r="D99" s="1265"/>
      <c r="E99" s="1273"/>
      <c r="F99" s="1248"/>
    </row>
    <row r="100" spans="1:6" s="1247" customFormat="1">
      <c r="A100" s="1263"/>
      <c r="C100" s="1264"/>
      <c r="D100" s="1265"/>
      <c r="E100" s="1273"/>
      <c r="F100" s="1248"/>
    </row>
    <row r="101" spans="1:6" s="1247" customFormat="1">
      <c r="A101" s="1263"/>
      <c r="C101" s="1264"/>
      <c r="D101" s="1265"/>
      <c r="E101" s="1273"/>
      <c r="F101" s="1248"/>
    </row>
    <row r="102" spans="1:6" s="1247" customFormat="1">
      <c r="A102" s="1263"/>
      <c r="C102" s="1264"/>
      <c r="D102" s="1265"/>
      <c r="E102" s="1273"/>
      <c r="F102" s="1248"/>
    </row>
    <row r="103" spans="1:6" s="1247" customFormat="1">
      <c r="A103" s="1263"/>
      <c r="C103" s="1264"/>
      <c r="D103" s="1265"/>
      <c r="E103" s="1273"/>
      <c r="F103" s="1248"/>
    </row>
    <row r="104" spans="1:6" s="1247" customFormat="1">
      <c r="A104" s="1263"/>
      <c r="C104" s="1264"/>
      <c r="D104" s="1265"/>
      <c r="E104" s="1273"/>
      <c r="F104" s="1248"/>
    </row>
    <row r="105" spans="1:6" s="1247" customFormat="1">
      <c r="A105" s="1263"/>
      <c r="C105" s="1264"/>
      <c r="D105" s="1265"/>
      <c r="E105" s="1273"/>
      <c r="F105" s="1248"/>
    </row>
    <row r="106" spans="1:6" s="1247" customFormat="1">
      <c r="A106" s="1263"/>
      <c r="C106" s="1264"/>
      <c r="D106" s="1265"/>
      <c r="E106" s="1273"/>
      <c r="F106" s="1248"/>
    </row>
    <row r="107" spans="1:6" s="1247" customFormat="1">
      <c r="A107" s="1263"/>
      <c r="C107" s="1264"/>
      <c r="D107" s="1265"/>
      <c r="E107" s="1273"/>
      <c r="F107" s="1248"/>
    </row>
    <row r="108" spans="1:6" s="1247" customFormat="1">
      <c r="A108" s="1263"/>
      <c r="C108" s="1264"/>
      <c r="D108" s="1265"/>
      <c r="E108" s="1273"/>
      <c r="F108" s="1248"/>
    </row>
    <row r="109" spans="1:6" s="1247" customFormat="1">
      <c r="A109" s="1263"/>
      <c r="C109" s="1264"/>
      <c r="D109" s="1265"/>
      <c r="E109" s="1273"/>
      <c r="F109" s="1248"/>
    </row>
    <row r="110" spans="1:6" s="1247" customFormat="1">
      <c r="A110" s="1263"/>
      <c r="C110" s="1264"/>
      <c r="D110" s="1265"/>
      <c r="E110" s="1273"/>
      <c r="F110" s="1248"/>
    </row>
    <row r="111" spans="1:6" s="1247" customFormat="1">
      <c r="A111" s="1263"/>
      <c r="C111" s="1264"/>
      <c r="D111" s="1265"/>
      <c r="E111" s="1273"/>
      <c r="F111" s="1248"/>
    </row>
    <row r="112" spans="1:6" s="1247" customFormat="1">
      <c r="A112" s="1263"/>
      <c r="C112" s="1264"/>
      <c r="D112" s="1265"/>
      <c r="E112" s="1273"/>
      <c r="F112" s="1248"/>
    </row>
    <row r="113" spans="1:6" s="1247" customFormat="1">
      <c r="A113" s="1263"/>
      <c r="C113" s="1264"/>
      <c r="D113" s="1265"/>
      <c r="E113" s="1273"/>
      <c r="F113" s="1248"/>
    </row>
    <row r="114" spans="1:6" s="1247" customFormat="1">
      <c r="A114" s="1263"/>
      <c r="C114" s="1264"/>
      <c r="D114" s="1265"/>
      <c r="E114" s="1273"/>
      <c r="F114" s="1248"/>
    </row>
    <row r="115" spans="1:6" s="1247" customFormat="1">
      <c r="A115" s="1263"/>
      <c r="C115" s="1264"/>
      <c r="D115" s="1265"/>
      <c r="E115" s="1273"/>
      <c r="F115" s="1248"/>
    </row>
    <row r="116" spans="1:6" s="1247" customFormat="1">
      <c r="A116" s="1263"/>
      <c r="C116" s="1264"/>
      <c r="D116" s="1265"/>
      <c r="E116" s="1273"/>
      <c r="F116" s="1248"/>
    </row>
    <row r="117" spans="1:6" s="1247" customFormat="1">
      <c r="A117" s="1263"/>
      <c r="C117" s="1264"/>
      <c r="D117" s="1265"/>
      <c r="E117" s="1273"/>
      <c r="F117" s="1248"/>
    </row>
    <row r="118" spans="1:6" s="1247" customFormat="1">
      <c r="A118" s="1263"/>
      <c r="C118" s="1264"/>
      <c r="D118" s="1265"/>
      <c r="E118" s="1273"/>
      <c r="F118" s="1248"/>
    </row>
    <row r="119" spans="1:6" s="1247" customFormat="1">
      <c r="A119" s="1263"/>
      <c r="C119" s="1264"/>
      <c r="D119" s="1265"/>
      <c r="E119" s="1273"/>
      <c r="F119" s="1248"/>
    </row>
    <row r="120" spans="1:6" s="1247" customFormat="1">
      <c r="A120" s="1263"/>
      <c r="C120" s="1264"/>
      <c r="D120" s="1265"/>
      <c r="E120" s="1273"/>
      <c r="F120" s="1248"/>
    </row>
    <row r="121" spans="1:6" s="1247" customFormat="1">
      <c r="A121" s="1263"/>
      <c r="C121" s="1264"/>
      <c r="D121" s="1265"/>
      <c r="E121" s="1273"/>
      <c r="F121" s="1248"/>
    </row>
    <row r="122" spans="1:6" s="1247" customFormat="1">
      <c r="A122" s="1263"/>
      <c r="C122" s="1264"/>
      <c r="D122" s="1265"/>
      <c r="E122" s="1273"/>
      <c r="F122" s="1248"/>
    </row>
    <row r="123" spans="1:6" s="1247" customFormat="1">
      <c r="A123" s="1263"/>
      <c r="C123" s="1264"/>
      <c r="D123" s="1265"/>
      <c r="E123" s="1273"/>
      <c r="F123" s="1248"/>
    </row>
    <row r="124" spans="1:6" s="1247" customFormat="1">
      <c r="A124" s="1263"/>
      <c r="C124" s="1264"/>
      <c r="D124" s="1265"/>
      <c r="E124" s="1273"/>
      <c r="F124" s="1248"/>
    </row>
    <row r="125" spans="1:6" s="1247" customFormat="1">
      <c r="A125" s="1263"/>
      <c r="C125" s="1264"/>
      <c r="D125" s="1265"/>
      <c r="E125" s="1273"/>
      <c r="F125" s="1248"/>
    </row>
    <row r="126" spans="1:6" s="1247" customFormat="1">
      <c r="A126" s="1263"/>
      <c r="C126" s="1264"/>
      <c r="D126" s="1265"/>
      <c r="E126" s="1273"/>
      <c r="F126" s="1248"/>
    </row>
    <row r="127" spans="1:6" s="1247" customFormat="1">
      <c r="A127" s="1263"/>
      <c r="C127" s="1264"/>
      <c r="D127" s="1265"/>
      <c r="E127" s="1273"/>
      <c r="F127" s="1248"/>
    </row>
    <row r="128" spans="1:6" s="1247" customFormat="1">
      <c r="A128" s="1263"/>
      <c r="C128" s="1264"/>
      <c r="D128" s="1265"/>
      <c r="E128" s="1273"/>
      <c r="F128" s="1248"/>
    </row>
    <row r="129" spans="1:6" s="1247" customFormat="1">
      <c r="A129" s="1263"/>
      <c r="C129" s="1264"/>
      <c r="D129" s="1265"/>
      <c r="E129" s="1273"/>
      <c r="F129" s="1248"/>
    </row>
    <row r="130" spans="1:6" s="1247" customFormat="1">
      <c r="A130" s="1263"/>
      <c r="C130" s="1264"/>
      <c r="D130" s="1265"/>
      <c r="E130" s="1273"/>
      <c r="F130" s="1248"/>
    </row>
    <row r="131" spans="1:6" s="1247" customFormat="1">
      <c r="A131" s="1263"/>
      <c r="C131" s="1264"/>
      <c r="D131" s="1265"/>
      <c r="E131" s="1273"/>
      <c r="F131" s="1248"/>
    </row>
    <row r="132" spans="1:6" s="1247" customFormat="1">
      <c r="A132" s="1263"/>
      <c r="C132" s="1264"/>
      <c r="D132" s="1265"/>
      <c r="E132" s="1273"/>
      <c r="F132" s="1248"/>
    </row>
    <row r="133" spans="1:6" s="1247" customFormat="1">
      <c r="A133" s="1263"/>
      <c r="C133" s="1264"/>
      <c r="D133" s="1265"/>
      <c r="E133" s="1273"/>
      <c r="F133" s="1248"/>
    </row>
    <row r="134" spans="1:6" s="1247" customFormat="1">
      <c r="A134" s="1263"/>
      <c r="C134" s="1264"/>
      <c r="D134" s="1265"/>
      <c r="E134" s="1273"/>
      <c r="F134" s="1248"/>
    </row>
    <row r="135" spans="1:6" s="1247" customFormat="1">
      <c r="A135" s="1263"/>
      <c r="C135" s="1264"/>
      <c r="D135" s="1265"/>
      <c r="E135" s="1273"/>
      <c r="F135" s="1248"/>
    </row>
    <row r="136" spans="1:6" s="1247" customFormat="1">
      <c r="A136" s="1263"/>
      <c r="C136" s="1264"/>
      <c r="D136" s="1265"/>
      <c r="E136" s="1273"/>
      <c r="F136" s="1248"/>
    </row>
    <row r="137" spans="1:6" s="1247" customFormat="1">
      <c r="A137" s="1263"/>
      <c r="C137" s="1264"/>
      <c r="D137" s="1265"/>
      <c r="E137" s="1273"/>
      <c r="F137" s="1248"/>
    </row>
    <row r="138" spans="1:6" s="1247" customFormat="1">
      <c r="A138" s="1263"/>
      <c r="C138" s="1264"/>
      <c r="D138" s="1265"/>
      <c r="E138" s="1273"/>
      <c r="F138" s="1248"/>
    </row>
    <row r="139" spans="1:6" s="1247" customFormat="1">
      <c r="A139" s="1263"/>
      <c r="C139" s="1264"/>
      <c r="D139" s="1265"/>
      <c r="E139" s="1273"/>
      <c r="F139" s="1248"/>
    </row>
    <row r="140" spans="1:6" s="1247" customFormat="1">
      <c r="A140" s="1263"/>
      <c r="C140" s="1264"/>
      <c r="D140" s="1265"/>
      <c r="E140" s="1273"/>
      <c r="F140" s="1248"/>
    </row>
    <row r="141" spans="1:6" s="1247" customFormat="1">
      <c r="A141" s="1263"/>
      <c r="C141" s="1264"/>
      <c r="D141" s="1265"/>
      <c r="E141" s="1273"/>
      <c r="F141" s="1248"/>
    </row>
    <row r="142" spans="1:6" s="1247" customFormat="1">
      <c r="A142" s="1263"/>
      <c r="C142" s="1264"/>
      <c r="D142" s="1265"/>
      <c r="E142" s="1273"/>
      <c r="F142" s="1248"/>
    </row>
    <row r="143" spans="1:6" s="1247" customFormat="1">
      <c r="A143" s="1263"/>
      <c r="C143" s="1264"/>
      <c r="D143" s="1265"/>
      <c r="E143" s="1273"/>
      <c r="F143" s="1248"/>
    </row>
    <row r="144" spans="1:6" s="1247" customFormat="1">
      <c r="A144" s="1263"/>
      <c r="C144" s="1264"/>
      <c r="D144" s="1265"/>
      <c r="E144" s="1273"/>
      <c r="F144" s="1248"/>
    </row>
    <row r="145" spans="1:6" s="1247" customFormat="1">
      <c r="A145" s="1263"/>
      <c r="C145" s="1264"/>
      <c r="D145" s="1265"/>
      <c r="E145" s="1273"/>
      <c r="F145" s="1248"/>
    </row>
    <row r="146" spans="1:6" s="1247" customFormat="1">
      <c r="A146" s="1263"/>
      <c r="C146" s="1264"/>
      <c r="D146" s="1265"/>
      <c r="E146" s="1273"/>
      <c r="F146" s="1248"/>
    </row>
    <row r="147" spans="1:6" s="1247" customFormat="1">
      <c r="A147" s="1263"/>
      <c r="C147" s="1264"/>
      <c r="D147" s="1265"/>
      <c r="E147" s="1273"/>
      <c r="F147" s="1248"/>
    </row>
    <row r="148" spans="1:6" s="1247" customFormat="1">
      <c r="A148" s="1263"/>
      <c r="C148" s="1264"/>
      <c r="D148" s="1265"/>
      <c r="E148" s="1273"/>
      <c r="F148" s="1248"/>
    </row>
    <row r="149" spans="1:6" s="1247" customFormat="1">
      <c r="A149" s="1263"/>
      <c r="C149" s="1264"/>
      <c r="D149" s="1265"/>
      <c r="E149" s="1273"/>
      <c r="F149" s="1248"/>
    </row>
    <row r="150" spans="1:6" s="1247" customFormat="1">
      <c r="A150" s="1263"/>
      <c r="C150" s="1264"/>
      <c r="D150" s="1265"/>
      <c r="E150" s="1273"/>
      <c r="F150" s="1248"/>
    </row>
    <row r="151" spans="1:6" s="1247" customFormat="1">
      <c r="A151" s="1263"/>
      <c r="C151" s="1264"/>
      <c r="D151" s="1265"/>
      <c r="E151" s="1273"/>
      <c r="F151" s="1248"/>
    </row>
    <row r="152" spans="1:6" s="1247" customFormat="1">
      <c r="A152" s="1263"/>
      <c r="C152" s="1264"/>
      <c r="D152" s="1265"/>
      <c r="E152" s="1273"/>
      <c r="F152" s="1248"/>
    </row>
    <row r="153" spans="1:6" s="1247" customFormat="1">
      <c r="A153" s="1263"/>
      <c r="C153" s="1264"/>
      <c r="D153" s="1265"/>
      <c r="E153" s="1273"/>
      <c r="F153" s="1248"/>
    </row>
    <row r="154" spans="1:6" s="1247" customFormat="1">
      <c r="A154" s="1263"/>
      <c r="C154" s="1264"/>
      <c r="D154" s="1265"/>
      <c r="E154" s="1273"/>
      <c r="F154" s="1248"/>
    </row>
    <row r="155" spans="1:6" s="1247" customFormat="1">
      <c r="A155" s="1263"/>
      <c r="C155" s="1264"/>
      <c r="D155" s="1265"/>
      <c r="E155" s="1273"/>
      <c r="F155" s="1248"/>
    </row>
    <row r="156" spans="1:6" s="1247" customFormat="1">
      <c r="A156" s="1263"/>
      <c r="C156" s="1264"/>
      <c r="D156" s="1265"/>
      <c r="E156" s="1273"/>
      <c r="F156" s="1248"/>
    </row>
    <row r="157" spans="1:6" s="1247" customFormat="1">
      <c r="A157" s="1263"/>
      <c r="C157" s="1264"/>
      <c r="D157" s="1265"/>
      <c r="E157" s="1273"/>
      <c r="F157" s="1248"/>
    </row>
    <row r="158" spans="1:6" s="1247" customFormat="1">
      <c r="A158" s="1263"/>
      <c r="C158" s="1264"/>
      <c r="D158" s="1265"/>
      <c r="E158" s="1273"/>
      <c r="F158" s="1248"/>
    </row>
    <row r="159" spans="1:6" s="1247" customFormat="1">
      <c r="A159" s="1263"/>
      <c r="C159" s="1264"/>
      <c r="D159" s="1265"/>
      <c r="E159" s="1273"/>
      <c r="F159" s="1248"/>
    </row>
    <row r="160" spans="1:6" s="1247" customFormat="1">
      <c r="A160" s="1263"/>
      <c r="C160" s="1264"/>
      <c r="D160" s="1265"/>
      <c r="E160" s="1273"/>
      <c r="F160" s="1248"/>
    </row>
    <row r="161" spans="1:6" s="1247" customFormat="1">
      <c r="A161" s="1263"/>
      <c r="C161" s="1264"/>
      <c r="D161" s="1265"/>
      <c r="E161" s="1273"/>
      <c r="F161" s="1248"/>
    </row>
    <row r="162" spans="1:6" s="1247" customFormat="1">
      <c r="A162" s="1263"/>
      <c r="C162" s="1264"/>
      <c r="D162" s="1265"/>
      <c r="E162" s="1273"/>
      <c r="F162" s="1248"/>
    </row>
    <row r="163" spans="1:6" s="1247" customFormat="1">
      <c r="A163" s="1263"/>
      <c r="C163" s="1264"/>
      <c r="D163" s="1265"/>
      <c r="E163" s="1273"/>
      <c r="F163" s="1248"/>
    </row>
    <row r="164" spans="1:6" s="1247" customFormat="1">
      <c r="A164" s="1263"/>
      <c r="C164" s="1264"/>
      <c r="D164" s="1265"/>
      <c r="E164" s="1273"/>
      <c r="F164" s="1248"/>
    </row>
    <row r="165" spans="1:6" s="1247" customFormat="1">
      <c r="A165" s="1263"/>
      <c r="C165" s="1264"/>
      <c r="D165" s="1265"/>
      <c r="E165" s="1273"/>
      <c r="F165" s="1248"/>
    </row>
    <row r="166" spans="1:6" s="1247" customFormat="1">
      <c r="A166" s="1263"/>
      <c r="C166" s="1264"/>
      <c r="D166" s="1265"/>
      <c r="E166" s="1273"/>
      <c r="F166" s="1248"/>
    </row>
    <row r="167" spans="1:6" s="1247" customFormat="1">
      <c r="A167" s="1263"/>
      <c r="C167" s="1264"/>
      <c r="D167" s="1265"/>
      <c r="E167" s="1273"/>
      <c r="F167" s="1248"/>
    </row>
    <row r="168" spans="1:6" s="1247" customFormat="1">
      <c r="A168" s="1263"/>
      <c r="C168" s="1264"/>
      <c r="D168" s="1265"/>
      <c r="E168" s="1273"/>
      <c r="F168" s="1248"/>
    </row>
    <row r="169" spans="1:6" s="1247" customFormat="1">
      <c r="A169" s="1263"/>
      <c r="C169" s="1264"/>
      <c r="D169" s="1265"/>
      <c r="E169" s="1273"/>
      <c r="F169" s="1248"/>
    </row>
    <row r="170" spans="1:6" s="1247" customFormat="1">
      <c r="A170" s="1263"/>
      <c r="C170" s="1264"/>
      <c r="D170" s="1265"/>
      <c r="E170" s="1273"/>
      <c r="F170" s="1248"/>
    </row>
    <row r="171" spans="1:6" s="1247" customFormat="1">
      <c r="A171" s="1263"/>
      <c r="C171" s="1264"/>
      <c r="D171" s="1265"/>
      <c r="E171" s="1273"/>
      <c r="F171" s="1248"/>
    </row>
    <row r="172" spans="1:6" s="1247" customFormat="1">
      <c r="A172" s="1263"/>
      <c r="C172" s="1264"/>
      <c r="D172" s="1265"/>
      <c r="E172" s="1273"/>
      <c r="F172" s="1248"/>
    </row>
    <row r="173" spans="1:6" s="1247" customFormat="1">
      <c r="A173" s="1263"/>
      <c r="C173" s="1264"/>
      <c r="D173" s="1265"/>
      <c r="E173" s="1273"/>
      <c r="F173" s="1248"/>
    </row>
    <row r="174" spans="1:6" s="1247" customFormat="1">
      <c r="A174" s="1263"/>
      <c r="C174" s="1264"/>
      <c r="D174" s="1265"/>
      <c r="E174" s="1273"/>
      <c r="F174" s="1248"/>
    </row>
    <row r="175" spans="1:6" s="1247" customFormat="1">
      <c r="A175" s="1263"/>
      <c r="C175" s="1264"/>
      <c r="D175" s="1265"/>
      <c r="E175" s="1273"/>
      <c r="F175" s="1248"/>
    </row>
    <row r="176" spans="1:6" s="1247" customFormat="1">
      <c r="A176" s="1263"/>
      <c r="C176" s="1264"/>
      <c r="D176" s="1265"/>
      <c r="E176" s="1273"/>
      <c r="F176" s="1248"/>
    </row>
    <row r="177" spans="1:6" s="1247" customFormat="1">
      <c r="A177" s="1263"/>
      <c r="C177" s="1264"/>
      <c r="D177" s="1265"/>
      <c r="E177" s="1273"/>
      <c r="F177" s="1248"/>
    </row>
    <row r="178" spans="1:6" s="1247" customFormat="1">
      <c r="A178" s="1263"/>
      <c r="C178" s="1264"/>
      <c r="D178" s="1265"/>
      <c r="E178" s="1273"/>
      <c r="F178" s="1248"/>
    </row>
    <row r="179" spans="1:6" s="1247" customFormat="1">
      <c r="A179" s="1263"/>
      <c r="C179" s="1264"/>
      <c r="D179" s="1265"/>
      <c r="E179" s="1273"/>
      <c r="F179" s="1248"/>
    </row>
    <row r="180" spans="1:6" s="1247" customFormat="1">
      <c r="A180" s="1263"/>
      <c r="C180" s="1264"/>
      <c r="D180" s="1265"/>
      <c r="E180" s="1273"/>
      <c r="F180" s="1248"/>
    </row>
    <row r="181" spans="1:6" s="1247" customFormat="1">
      <c r="A181" s="1263"/>
      <c r="C181" s="1264"/>
      <c r="D181" s="1265"/>
      <c r="E181" s="1273"/>
      <c r="F181" s="1248"/>
    </row>
    <row r="182" spans="1:6" s="1247" customFormat="1">
      <c r="A182" s="1263"/>
      <c r="C182" s="1264"/>
      <c r="D182" s="1265"/>
      <c r="E182" s="1273"/>
      <c r="F182" s="1248"/>
    </row>
    <row r="183" spans="1:6" s="1247" customFormat="1">
      <c r="A183" s="1263"/>
      <c r="C183" s="1264"/>
      <c r="D183" s="1265"/>
      <c r="E183" s="1273"/>
      <c r="F183" s="1248"/>
    </row>
    <row r="184" spans="1:6" s="1247" customFormat="1">
      <c r="A184" s="1263"/>
      <c r="C184" s="1264"/>
      <c r="D184" s="1265"/>
      <c r="E184" s="1273"/>
      <c r="F184" s="1248"/>
    </row>
    <row r="185" spans="1:6">
      <c r="F185" s="1248"/>
    </row>
    <row r="186" spans="1:6">
      <c r="F186" s="1248"/>
    </row>
    <row r="187" spans="1:6">
      <c r="F187" s="1248"/>
    </row>
    <row r="188" spans="1:6">
      <c r="A188" s="41"/>
      <c r="C188" s="41"/>
      <c r="D188" s="1161"/>
      <c r="E188" s="1218"/>
      <c r="F188" s="1248"/>
    </row>
    <row r="189" spans="1:6">
      <c r="A189" s="41"/>
      <c r="C189" s="41"/>
      <c r="D189" s="1161"/>
      <c r="E189" s="1218"/>
      <c r="F189" s="1248"/>
    </row>
    <row r="190" spans="1:6">
      <c r="A190" s="41"/>
      <c r="C190" s="41"/>
      <c r="D190" s="1161"/>
      <c r="E190" s="1218"/>
      <c r="F190" s="1248"/>
    </row>
    <row r="191" spans="1:6">
      <c r="A191" s="41"/>
      <c r="C191" s="41"/>
      <c r="D191" s="1161"/>
      <c r="E191" s="1218"/>
      <c r="F191" s="1248"/>
    </row>
    <row r="192" spans="1:6">
      <c r="A192" s="41"/>
      <c r="C192" s="41"/>
      <c r="D192" s="1161"/>
      <c r="E192" s="1218"/>
      <c r="F192" s="1248"/>
    </row>
    <row r="193" spans="1:6">
      <c r="A193" s="41"/>
      <c r="C193" s="41"/>
      <c r="D193" s="1161"/>
      <c r="E193" s="1218"/>
      <c r="F193" s="1248"/>
    </row>
    <row r="194" spans="1:6">
      <c r="A194" s="41"/>
      <c r="C194" s="41"/>
      <c r="D194" s="1161"/>
      <c r="E194" s="1218"/>
      <c r="F194" s="1248"/>
    </row>
    <row r="195" spans="1:6">
      <c r="A195" s="41"/>
      <c r="C195" s="41"/>
      <c r="D195" s="1161"/>
      <c r="E195" s="1218"/>
      <c r="F195" s="1248"/>
    </row>
    <row r="196" spans="1:6">
      <c r="A196" s="41"/>
      <c r="C196" s="41"/>
      <c r="D196" s="1161"/>
      <c r="E196" s="1218"/>
      <c r="F196" s="1248"/>
    </row>
    <row r="197" spans="1:6">
      <c r="A197" s="41"/>
      <c r="C197" s="41"/>
      <c r="D197" s="1161"/>
      <c r="E197" s="1218"/>
      <c r="F197" s="1248"/>
    </row>
    <row r="198" spans="1:6">
      <c r="A198" s="41"/>
      <c r="C198" s="41"/>
      <c r="D198" s="1161"/>
      <c r="E198" s="1218"/>
      <c r="F198" s="1248"/>
    </row>
    <row r="199" spans="1:6">
      <c r="A199" s="41"/>
      <c r="C199" s="41"/>
      <c r="D199" s="1161"/>
      <c r="E199" s="1218"/>
      <c r="F199" s="1248"/>
    </row>
    <row r="200" spans="1:6">
      <c r="A200" s="41"/>
      <c r="C200" s="41"/>
      <c r="D200" s="1161"/>
      <c r="E200" s="1218"/>
      <c r="F200" s="1248"/>
    </row>
    <row r="201" spans="1:6">
      <c r="A201" s="41"/>
      <c r="C201" s="41"/>
      <c r="D201" s="1161"/>
      <c r="E201" s="1218"/>
      <c r="F201" s="1248"/>
    </row>
    <row r="202" spans="1:6">
      <c r="A202" s="41"/>
      <c r="C202" s="41"/>
      <c r="D202" s="1161"/>
      <c r="E202" s="1218"/>
      <c r="F202" s="1248"/>
    </row>
    <row r="203" spans="1:6">
      <c r="A203" s="41"/>
      <c r="C203" s="41"/>
      <c r="D203" s="1161"/>
      <c r="E203" s="1218"/>
      <c r="F203" s="1248"/>
    </row>
    <row r="204" spans="1:6">
      <c r="A204" s="41"/>
      <c r="C204" s="41"/>
      <c r="D204" s="1161"/>
      <c r="E204" s="1218"/>
      <c r="F204" s="1248"/>
    </row>
    <row r="205" spans="1:6">
      <c r="A205" s="41"/>
      <c r="C205" s="41"/>
      <c r="D205" s="1161"/>
      <c r="E205" s="1218"/>
      <c r="F205" s="1248"/>
    </row>
    <row r="206" spans="1:6">
      <c r="A206" s="41"/>
      <c r="C206" s="41"/>
      <c r="D206" s="1161"/>
      <c r="E206" s="1218"/>
      <c r="F206" s="1248"/>
    </row>
    <row r="207" spans="1:6">
      <c r="A207" s="41"/>
      <c r="C207" s="41"/>
      <c r="D207" s="1161"/>
      <c r="E207" s="1218"/>
      <c r="F207" s="1248"/>
    </row>
    <row r="208" spans="1:6">
      <c r="A208" s="41"/>
      <c r="C208" s="41"/>
      <c r="D208" s="1161"/>
      <c r="E208" s="1218"/>
      <c r="F208" s="1248"/>
    </row>
    <row r="209" spans="1:6">
      <c r="A209" s="41"/>
      <c r="C209" s="41"/>
      <c r="D209" s="1161"/>
      <c r="E209" s="1218"/>
      <c r="F209" s="1248"/>
    </row>
    <row r="210" spans="1:6">
      <c r="A210" s="41"/>
      <c r="C210" s="41"/>
      <c r="D210" s="1161"/>
      <c r="E210" s="1218"/>
      <c r="F210" s="1248"/>
    </row>
    <row r="211" spans="1:6">
      <c r="A211" s="41"/>
      <c r="C211" s="41"/>
      <c r="D211" s="1161"/>
      <c r="E211" s="1218"/>
      <c r="F211" s="1248"/>
    </row>
    <row r="212" spans="1:6">
      <c r="A212" s="41"/>
      <c r="C212" s="41"/>
      <c r="D212" s="1161"/>
      <c r="E212" s="1218"/>
      <c r="F212" s="1248"/>
    </row>
    <row r="213" spans="1:6">
      <c r="A213" s="41"/>
      <c r="C213" s="41"/>
      <c r="D213" s="1161"/>
      <c r="E213" s="1218"/>
      <c r="F213" s="1248"/>
    </row>
    <row r="214" spans="1:6">
      <c r="A214" s="41"/>
      <c r="C214" s="41"/>
      <c r="D214" s="1161"/>
      <c r="E214" s="1218"/>
      <c r="F214" s="1248"/>
    </row>
    <row r="215" spans="1:6">
      <c r="A215" s="41"/>
      <c r="C215" s="41"/>
      <c r="D215" s="1161"/>
      <c r="E215" s="1218"/>
      <c r="F215" s="1248"/>
    </row>
    <row r="216" spans="1:6">
      <c r="A216" s="41"/>
      <c r="C216" s="41"/>
      <c r="D216" s="1161"/>
      <c r="E216" s="1218"/>
      <c r="F216" s="1248"/>
    </row>
    <row r="217" spans="1:6">
      <c r="A217" s="41"/>
      <c r="C217" s="41"/>
      <c r="D217" s="1161"/>
      <c r="E217" s="1218"/>
      <c r="F217" s="1248"/>
    </row>
    <row r="218" spans="1:6">
      <c r="A218" s="41"/>
      <c r="C218" s="41"/>
      <c r="D218" s="1161"/>
      <c r="E218" s="1218"/>
      <c r="F218" s="1248"/>
    </row>
    <row r="219" spans="1:6">
      <c r="A219" s="41"/>
      <c r="C219" s="41"/>
      <c r="D219" s="1161"/>
      <c r="E219" s="1218"/>
      <c r="F219" s="1248"/>
    </row>
    <row r="220" spans="1:6">
      <c r="A220" s="41"/>
      <c r="C220" s="41"/>
      <c r="D220" s="1161"/>
      <c r="E220" s="1218"/>
      <c r="F220" s="1248"/>
    </row>
    <row r="221" spans="1:6">
      <c r="A221" s="41"/>
      <c r="C221" s="41"/>
      <c r="D221" s="1161"/>
      <c r="E221" s="1218"/>
      <c r="F221" s="1248"/>
    </row>
    <row r="222" spans="1:6">
      <c r="A222" s="41"/>
      <c r="C222" s="41"/>
      <c r="D222" s="1161"/>
      <c r="E222" s="1218"/>
      <c r="F222" s="1248"/>
    </row>
    <row r="223" spans="1:6">
      <c r="A223" s="41"/>
      <c r="C223" s="41"/>
      <c r="D223" s="1161"/>
      <c r="E223" s="1218"/>
      <c r="F223" s="1248"/>
    </row>
    <row r="224" spans="1:6">
      <c r="A224" s="41"/>
      <c r="C224" s="41"/>
      <c r="D224" s="1161"/>
      <c r="E224" s="1218"/>
      <c r="F224" s="1248"/>
    </row>
    <row r="225" spans="1:6">
      <c r="A225" s="41"/>
      <c r="C225" s="41"/>
      <c r="D225" s="1161"/>
      <c r="E225" s="1218"/>
      <c r="F225" s="1248"/>
    </row>
    <row r="226" spans="1:6">
      <c r="A226" s="41"/>
      <c r="C226" s="41"/>
      <c r="D226" s="1161"/>
      <c r="E226" s="1218"/>
      <c r="F226" s="1248"/>
    </row>
    <row r="227" spans="1:6">
      <c r="A227" s="41"/>
      <c r="C227" s="41"/>
      <c r="D227" s="1161"/>
      <c r="E227" s="1218"/>
      <c r="F227" s="1248"/>
    </row>
    <row r="228" spans="1:6">
      <c r="A228" s="41"/>
      <c r="C228" s="41"/>
      <c r="D228" s="1161"/>
      <c r="E228" s="1218"/>
      <c r="F228" s="1248"/>
    </row>
    <row r="229" spans="1:6">
      <c r="A229" s="41"/>
      <c r="C229" s="41"/>
      <c r="D229" s="1161"/>
      <c r="E229" s="1218"/>
      <c r="F229" s="1248"/>
    </row>
    <row r="230" spans="1:6">
      <c r="A230" s="41"/>
      <c r="C230" s="41"/>
      <c r="D230" s="1161"/>
      <c r="E230" s="1218"/>
      <c r="F230" s="1248"/>
    </row>
    <row r="231" spans="1:6">
      <c r="A231" s="41"/>
      <c r="C231" s="41"/>
      <c r="D231" s="1161"/>
      <c r="E231" s="1218"/>
      <c r="F231" s="1248"/>
    </row>
    <row r="232" spans="1:6">
      <c r="A232" s="41"/>
      <c r="C232" s="41"/>
      <c r="D232" s="1161"/>
      <c r="E232" s="1218"/>
      <c r="F232" s="1248"/>
    </row>
    <row r="233" spans="1:6">
      <c r="A233" s="41"/>
      <c r="C233" s="41"/>
      <c r="D233" s="1161"/>
      <c r="E233" s="1218"/>
      <c r="F233" s="1248"/>
    </row>
    <row r="234" spans="1:6">
      <c r="A234" s="41"/>
      <c r="C234" s="41"/>
      <c r="D234" s="1161"/>
      <c r="E234" s="1218"/>
      <c r="F234" s="1248"/>
    </row>
    <row r="235" spans="1:6">
      <c r="A235" s="41"/>
      <c r="C235" s="41"/>
      <c r="D235" s="1161"/>
      <c r="E235" s="1218"/>
      <c r="F235" s="1248"/>
    </row>
    <row r="236" spans="1:6">
      <c r="A236" s="41"/>
      <c r="C236" s="41"/>
      <c r="D236" s="1161"/>
      <c r="E236" s="1218"/>
      <c r="F236" s="1248"/>
    </row>
    <row r="237" spans="1:6">
      <c r="A237" s="41"/>
      <c r="C237" s="41"/>
      <c r="D237" s="1161"/>
      <c r="E237" s="1218"/>
      <c r="F237" s="1248"/>
    </row>
    <row r="238" spans="1:6">
      <c r="A238" s="41"/>
      <c r="C238" s="41"/>
      <c r="D238" s="1161"/>
      <c r="E238" s="1218"/>
      <c r="F238" s="1248"/>
    </row>
    <row r="239" spans="1:6">
      <c r="A239" s="41"/>
      <c r="C239" s="41"/>
      <c r="D239" s="1161"/>
      <c r="E239" s="1218"/>
      <c r="F239" s="1248"/>
    </row>
    <row r="240" spans="1:6">
      <c r="A240" s="41"/>
      <c r="C240" s="41"/>
      <c r="D240" s="1161"/>
      <c r="E240" s="1218"/>
      <c r="F240" s="1248"/>
    </row>
    <row r="241" spans="1:6">
      <c r="A241" s="41"/>
      <c r="C241" s="41"/>
      <c r="D241" s="1161"/>
      <c r="E241" s="1218"/>
      <c r="F241" s="1248"/>
    </row>
    <row r="242" spans="1:6">
      <c r="A242" s="41"/>
      <c r="C242" s="41"/>
      <c r="D242" s="1161"/>
      <c r="E242" s="1218"/>
      <c r="F242" s="1248"/>
    </row>
    <row r="243" spans="1:6">
      <c r="A243" s="41"/>
      <c r="C243" s="41"/>
      <c r="D243" s="1161"/>
      <c r="E243" s="1218"/>
      <c r="F243" s="1248"/>
    </row>
    <row r="244" spans="1:6">
      <c r="A244" s="41"/>
      <c r="C244" s="41"/>
      <c r="D244" s="1161"/>
      <c r="E244" s="1218"/>
      <c r="F244" s="1248"/>
    </row>
    <row r="245" spans="1:6">
      <c r="A245" s="41"/>
      <c r="C245" s="41"/>
      <c r="D245" s="1161"/>
      <c r="E245" s="1218"/>
      <c r="F245" s="1248"/>
    </row>
    <row r="246" spans="1:6">
      <c r="A246" s="41"/>
      <c r="C246" s="41"/>
      <c r="D246" s="1161"/>
      <c r="E246" s="1218"/>
      <c r="F246" s="1248"/>
    </row>
    <row r="247" spans="1:6">
      <c r="A247" s="41"/>
      <c r="C247" s="41"/>
      <c r="D247" s="1161"/>
      <c r="E247" s="1218"/>
      <c r="F247" s="1248"/>
    </row>
    <row r="248" spans="1:6">
      <c r="A248" s="41"/>
      <c r="C248" s="41"/>
      <c r="D248" s="1161"/>
      <c r="E248" s="1218"/>
      <c r="F248" s="1248"/>
    </row>
    <row r="249" spans="1:6">
      <c r="A249" s="41"/>
      <c r="C249" s="41"/>
      <c r="D249" s="1161"/>
      <c r="E249" s="1218"/>
      <c r="F249" s="1248"/>
    </row>
    <row r="250" spans="1:6">
      <c r="A250" s="41"/>
      <c r="C250" s="41"/>
      <c r="D250" s="1161"/>
      <c r="E250" s="1218"/>
      <c r="F250" s="1248"/>
    </row>
    <row r="251" spans="1:6">
      <c r="A251" s="41"/>
      <c r="C251" s="41"/>
      <c r="D251" s="1161"/>
      <c r="E251" s="1218"/>
      <c r="F251" s="1248"/>
    </row>
    <row r="252" spans="1:6">
      <c r="A252" s="41"/>
      <c r="C252" s="41"/>
      <c r="D252" s="1161"/>
      <c r="E252" s="1218"/>
      <c r="F252" s="1248"/>
    </row>
    <row r="253" spans="1:6">
      <c r="A253" s="41"/>
      <c r="C253" s="41"/>
      <c r="D253" s="1161"/>
      <c r="E253" s="1218"/>
      <c r="F253" s="1248"/>
    </row>
    <row r="254" spans="1:6">
      <c r="A254" s="41"/>
      <c r="C254" s="41"/>
      <c r="D254" s="1161"/>
      <c r="E254" s="1218"/>
      <c r="F254" s="1248"/>
    </row>
    <row r="255" spans="1:6">
      <c r="A255" s="41"/>
      <c r="C255" s="41"/>
      <c r="D255" s="1161"/>
      <c r="E255" s="1218"/>
      <c r="F255" s="1248"/>
    </row>
    <row r="256" spans="1:6">
      <c r="A256" s="41"/>
      <c r="C256" s="41"/>
      <c r="D256" s="1161"/>
      <c r="E256" s="1218"/>
      <c r="F256" s="1248"/>
    </row>
    <row r="257" spans="1:6">
      <c r="A257" s="41"/>
      <c r="C257" s="41"/>
      <c r="D257" s="1161"/>
      <c r="E257" s="1218"/>
      <c r="F257" s="1248"/>
    </row>
    <row r="258" spans="1:6">
      <c r="A258" s="41"/>
      <c r="C258" s="41"/>
      <c r="D258" s="1161"/>
      <c r="E258" s="1218"/>
      <c r="F258" s="1248"/>
    </row>
    <row r="259" spans="1:6">
      <c r="A259" s="41"/>
      <c r="C259" s="41"/>
      <c r="D259" s="1161"/>
      <c r="E259" s="1218"/>
      <c r="F259" s="1248"/>
    </row>
    <row r="260" spans="1:6">
      <c r="A260" s="41"/>
      <c r="C260" s="41"/>
      <c r="D260" s="1161"/>
      <c r="E260" s="1218"/>
      <c r="F260" s="1248"/>
    </row>
    <row r="261" spans="1:6">
      <c r="A261" s="41"/>
      <c r="C261" s="41"/>
      <c r="D261" s="1161"/>
      <c r="E261" s="1218"/>
      <c r="F261" s="1248"/>
    </row>
    <row r="262" spans="1:6">
      <c r="A262" s="41"/>
      <c r="C262" s="41"/>
      <c r="D262" s="1161"/>
      <c r="E262" s="1218"/>
      <c r="F262" s="1248"/>
    </row>
    <row r="263" spans="1:6">
      <c r="A263" s="41"/>
      <c r="C263" s="41"/>
      <c r="D263" s="1161"/>
      <c r="E263" s="1218"/>
      <c r="F263" s="1248"/>
    </row>
    <row r="264" spans="1:6">
      <c r="A264" s="41"/>
      <c r="C264" s="41"/>
      <c r="D264" s="1161"/>
      <c r="E264" s="1218"/>
      <c r="F264" s="1248"/>
    </row>
    <row r="265" spans="1:6">
      <c r="A265" s="41"/>
      <c r="C265" s="41"/>
      <c r="D265" s="1161"/>
      <c r="E265" s="1218"/>
      <c r="F265" s="1248"/>
    </row>
    <row r="266" spans="1:6">
      <c r="A266" s="41"/>
      <c r="C266" s="41"/>
      <c r="D266" s="1161"/>
      <c r="E266" s="1218"/>
      <c r="F266" s="1248"/>
    </row>
    <row r="267" spans="1:6">
      <c r="A267" s="41"/>
      <c r="C267" s="41"/>
      <c r="D267" s="1161"/>
      <c r="E267" s="1218"/>
      <c r="F267" s="1248"/>
    </row>
    <row r="268" spans="1:6">
      <c r="A268" s="41"/>
      <c r="C268" s="41"/>
      <c r="D268" s="1161"/>
      <c r="E268" s="1218"/>
      <c r="F268" s="1248"/>
    </row>
    <row r="269" spans="1:6">
      <c r="A269" s="41"/>
      <c r="C269" s="41"/>
      <c r="D269" s="1161"/>
      <c r="E269" s="1218"/>
      <c r="F269" s="1248"/>
    </row>
    <row r="270" spans="1:6">
      <c r="A270" s="41"/>
      <c r="C270" s="41"/>
      <c r="D270" s="1161"/>
      <c r="E270" s="1218"/>
      <c r="F270" s="1248"/>
    </row>
    <row r="271" spans="1:6">
      <c r="A271" s="41"/>
      <c r="C271" s="41"/>
      <c r="D271" s="1161"/>
      <c r="E271" s="1218"/>
      <c r="F271" s="1248"/>
    </row>
    <row r="272" spans="1:6">
      <c r="A272" s="41"/>
      <c r="C272" s="41"/>
      <c r="D272" s="1161"/>
      <c r="E272" s="1218"/>
      <c r="F272" s="1248"/>
    </row>
    <row r="273" spans="1:6">
      <c r="A273" s="41"/>
      <c r="C273" s="41"/>
      <c r="D273" s="1161"/>
      <c r="E273" s="1218"/>
      <c r="F273" s="1248"/>
    </row>
    <row r="274" spans="1:6">
      <c r="A274" s="41"/>
      <c r="C274" s="41"/>
      <c r="D274" s="1161"/>
      <c r="E274" s="1218"/>
      <c r="F274" s="1248"/>
    </row>
    <row r="275" spans="1:6">
      <c r="A275" s="41"/>
      <c r="C275" s="41"/>
      <c r="D275" s="1161"/>
      <c r="E275" s="1218"/>
      <c r="F275" s="1248"/>
    </row>
    <row r="276" spans="1:6">
      <c r="A276" s="41"/>
      <c r="C276" s="41"/>
      <c r="D276" s="1161"/>
      <c r="E276" s="1218"/>
      <c r="F276" s="1248"/>
    </row>
    <row r="277" spans="1:6">
      <c r="A277" s="41"/>
      <c r="C277" s="41"/>
      <c r="D277" s="1161"/>
      <c r="E277" s="1218"/>
      <c r="F277" s="1248"/>
    </row>
    <row r="278" spans="1:6">
      <c r="A278" s="41"/>
      <c r="C278" s="41"/>
      <c r="D278" s="1161"/>
      <c r="E278" s="1218"/>
      <c r="F278" s="1248"/>
    </row>
    <row r="279" spans="1:6">
      <c r="A279" s="41"/>
      <c r="C279" s="41"/>
      <c r="D279" s="1161"/>
      <c r="E279" s="1218"/>
      <c r="F279" s="1248"/>
    </row>
    <row r="280" spans="1:6">
      <c r="A280" s="41"/>
      <c r="C280" s="41"/>
      <c r="D280" s="1161"/>
      <c r="E280" s="1218"/>
      <c r="F280" s="1248"/>
    </row>
    <row r="281" spans="1:6">
      <c r="A281" s="41"/>
      <c r="C281" s="41"/>
      <c r="D281" s="1161"/>
      <c r="E281" s="1218"/>
      <c r="F281" s="1248"/>
    </row>
    <row r="282" spans="1:6">
      <c r="A282" s="41"/>
      <c r="C282" s="41"/>
      <c r="D282" s="1161"/>
      <c r="E282" s="1218"/>
      <c r="F282" s="1248"/>
    </row>
    <row r="283" spans="1:6">
      <c r="A283" s="41"/>
      <c r="C283" s="41"/>
      <c r="D283" s="1161"/>
      <c r="E283" s="1218"/>
      <c r="F283" s="1248"/>
    </row>
    <row r="284" spans="1:6">
      <c r="A284" s="41"/>
      <c r="C284" s="41"/>
      <c r="D284" s="1161"/>
      <c r="E284" s="1218"/>
      <c r="F284" s="1248"/>
    </row>
    <row r="285" spans="1:6">
      <c r="A285" s="41"/>
      <c r="C285" s="41"/>
      <c r="D285" s="1161"/>
      <c r="E285" s="1218"/>
      <c r="F285" s="1248"/>
    </row>
    <row r="286" spans="1:6">
      <c r="A286" s="41"/>
      <c r="C286" s="41"/>
      <c r="D286" s="1161"/>
      <c r="E286" s="1218"/>
      <c r="F286" s="1248"/>
    </row>
    <row r="287" spans="1:6">
      <c r="A287" s="41"/>
      <c r="C287" s="41"/>
      <c r="D287" s="1161"/>
      <c r="E287" s="1218"/>
      <c r="F287" s="1248"/>
    </row>
    <row r="288" spans="1:6">
      <c r="A288" s="41"/>
      <c r="C288" s="41"/>
      <c r="D288" s="1161"/>
      <c r="E288" s="1218"/>
      <c r="F288" s="1248"/>
    </row>
    <row r="289" spans="1:6">
      <c r="A289" s="41"/>
      <c r="C289" s="41"/>
      <c r="D289" s="1161"/>
      <c r="E289" s="1218"/>
      <c r="F289" s="1248"/>
    </row>
    <row r="290" spans="1:6">
      <c r="A290" s="41"/>
      <c r="C290" s="41"/>
      <c r="D290" s="1161"/>
      <c r="E290" s="1218"/>
      <c r="F290" s="1248"/>
    </row>
    <row r="291" spans="1:6">
      <c r="A291" s="41"/>
      <c r="C291" s="41"/>
      <c r="D291" s="1161"/>
      <c r="E291" s="1218"/>
      <c r="F291" s="1248"/>
    </row>
    <row r="292" spans="1:6">
      <c r="A292" s="41"/>
      <c r="C292" s="41"/>
      <c r="D292" s="1161"/>
      <c r="E292" s="1218"/>
      <c r="F292" s="1248"/>
    </row>
    <row r="293" spans="1:6">
      <c r="A293" s="41"/>
      <c r="C293" s="41"/>
      <c r="D293" s="1161"/>
      <c r="E293" s="1218"/>
      <c r="F293" s="1248"/>
    </row>
    <row r="294" spans="1:6">
      <c r="A294" s="41"/>
      <c r="C294" s="41"/>
      <c r="D294" s="1161"/>
      <c r="E294" s="1218"/>
      <c r="F294" s="1248"/>
    </row>
    <row r="295" spans="1:6">
      <c r="A295" s="41"/>
      <c r="C295" s="41"/>
      <c r="D295" s="1161"/>
      <c r="E295" s="1218"/>
      <c r="F295" s="1248"/>
    </row>
    <row r="296" spans="1:6">
      <c r="A296" s="41"/>
      <c r="C296" s="41"/>
      <c r="D296" s="1161"/>
      <c r="E296" s="1218"/>
      <c r="F296" s="1248"/>
    </row>
    <row r="297" spans="1:6">
      <c r="A297" s="41"/>
      <c r="C297" s="41"/>
      <c r="D297" s="1161"/>
      <c r="E297" s="1218"/>
      <c r="F297" s="1248"/>
    </row>
    <row r="298" spans="1:6">
      <c r="A298" s="41"/>
      <c r="C298" s="41"/>
      <c r="D298" s="1161"/>
      <c r="E298" s="1218"/>
      <c r="F298" s="1248"/>
    </row>
    <row r="299" spans="1:6">
      <c r="A299" s="41"/>
      <c r="C299" s="41"/>
      <c r="D299" s="1161"/>
      <c r="E299" s="1218"/>
      <c r="F299" s="1248"/>
    </row>
    <row r="300" spans="1:6">
      <c r="A300" s="41"/>
      <c r="C300" s="41"/>
      <c r="D300" s="1161"/>
      <c r="E300" s="1218"/>
      <c r="F300" s="1248"/>
    </row>
    <row r="301" spans="1:6">
      <c r="A301" s="41"/>
      <c r="C301" s="41"/>
      <c r="D301" s="1161"/>
      <c r="E301" s="1218"/>
      <c r="F301" s="1248"/>
    </row>
    <row r="302" spans="1:6">
      <c r="A302" s="41"/>
      <c r="C302" s="41"/>
      <c r="D302" s="1161"/>
      <c r="E302" s="1218"/>
      <c r="F302" s="1248"/>
    </row>
    <row r="303" spans="1:6">
      <c r="A303" s="41"/>
      <c r="C303" s="41"/>
      <c r="D303" s="1161"/>
      <c r="E303" s="1218"/>
      <c r="F303" s="1248"/>
    </row>
    <row r="304" spans="1:6">
      <c r="A304" s="41"/>
      <c r="C304" s="41"/>
      <c r="D304" s="1161"/>
      <c r="E304" s="1218"/>
      <c r="F304" s="1248"/>
    </row>
    <row r="305" spans="1:6">
      <c r="A305" s="41"/>
      <c r="C305" s="41"/>
      <c r="D305" s="1161"/>
      <c r="E305" s="1218"/>
      <c r="F305" s="1248"/>
    </row>
    <row r="306" spans="1:6">
      <c r="A306" s="41"/>
      <c r="C306" s="41"/>
      <c r="D306" s="1161"/>
      <c r="E306" s="1218"/>
      <c r="F306" s="1248"/>
    </row>
    <row r="307" spans="1:6">
      <c r="A307" s="41"/>
      <c r="C307" s="41"/>
      <c r="D307" s="1161"/>
      <c r="E307" s="1218"/>
      <c r="F307" s="1248"/>
    </row>
    <row r="308" spans="1:6">
      <c r="A308" s="41"/>
      <c r="C308" s="41"/>
      <c r="D308" s="1161"/>
      <c r="E308" s="1218"/>
      <c r="F308" s="1248"/>
    </row>
    <row r="309" spans="1:6">
      <c r="A309" s="41"/>
      <c r="C309" s="41"/>
      <c r="D309" s="1161"/>
      <c r="E309" s="1218"/>
      <c r="F309" s="1248"/>
    </row>
    <row r="310" spans="1:6">
      <c r="A310" s="41"/>
      <c r="C310" s="41"/>
      <c r="D310" s="1161"/>
      <c r="E310" s="1218"/>
      <c r="F310" s="1248"/>
    </row>
    <row r="311" spans="1:6">
      <c r="A311" s="41"/>
      <c r="C311" s="41"/>
      <c r="D311" s="1161"/>
      <c r="E311" s="1218"/>
      <c r="F311" s="1248"/>
    </row>
    <row r="312" spans="1:6">
      <c r="A312" s="41"/>
      <c r="C312" s="41"/>
      <c r="D312" s="1161"/>
      <c r="E312" s="1218"/>
      <c r="F312" s="1248"/>
    </row>
    <row r="313" spans="1:6">
      <c r="A313" s="41"/>
      <c r="C313" s="41"/>
      <c r="D313" s="1161"/>
      <c r="E313" s="1218"/>
      <c r="F313" s="1248"/>
    </row>
    <row r="314" spans="1:6">
      <c r="A314" s="41"/>
      <c r="C314" s="41"/>
      <c r="D314" s="1161"/>
      <c r="E314" s="1218"/>
      <c r="F314" s="1248"/>
    </row>
    <row r="315" spans="1:6">
      <c r="A315" s="41"/>
      <c r="C315" s="41"/>
      <c r="D315" s="1161"/>
      <c r="E315" s="1218"/>
      <c r="F315" s="1248"/>
    </row>
    <row r="316" spans="1:6">
      <c r="A316" s="41"/>
      <c r="C316" s="41"/>
      <c r="D316" s="1161"/>
      <c r="E316" s="1218"/>
      <c r="F316" s="1248"/>
    </row>
    <row r="317" spans="1:6">
      <c r="A317" s="41"/>
      <c r="C317" s="41"/>
      <c r="D317" s="1161"/>
      <c r="E317" s="1218"/>
      <c r="F317" s="1248"/>
    </row>
    <row r="318" spans="1:6">
      <c r="A318" s="41"/>
      <c r="C318" s="41"/>
      <c r="D318" s="1161"/>
      <c r="E318" s="1218"/>
      <c r="F318" s="1248"/>
    </row>
    <row r="319" spans="1:6">
      <c r="A319" s="41"/>
      <c r="C319" s="41"/>
      <c r="D319" s="1161"/>
      <c r="E319" s="1218"/>
      <c r="F319" s="1248"/>
    </row>
    <row r="320" spans="1:6">
      <c r="A320" s="41"/>
      <c r="C320" s="41"/>
      <c r="D320" s="1161"/>
      <c r="E320" s="1218"/>
      <c r="F320" s="1248"/>
    </row>
    <row r="321" spans="1:6">
      <c r="A321" s="41"/>
      <c r="C321" s="41"/>
      <c r="D321" s="1161"/>
      <c r="E321" s="1218"/>
      <c r="F321" s="1248"/>
    </row>
    <row r="322" spans="1:6">
      <c r="A322" s="41"/>
      <c r="C322" s="41"/>
      <c r="D322" s="1161"/>
      <c r="E322" s="1218"/>
      <c r="F322" s="1248"/>
    </row>
    <row r="323" spans="1:6">
      <c r="A323" s="41"/>
      <c r="C323" s="41"/>
      <c r="D323" s="1161"/>
      <c r="E323" s="1218"/>
      <c r="F323" s="1248"/>
    </row>
    <row r="324" spans="1:6">
      <c r="A324" s="41"/>
      <c r="C324" s="41"/>
      <c r="D324" s="1161"/>
      <c r="E324" s="1218"/>
      <c r="F324" s="1248"/>
    </row>
    <row r="325" spans="1:6">
      <c r="A325" s="41"/>
      <c r="C325" s="41"/>
      <c r="D325" s="1161"/>
      <c r="E325" s="1218"/>
      <c r="F325" s="1248"/>
    </row>
    <row r="326" spans="1:6">
      <c r="A326" s="41"/>
      <c r="C326" s="41"/>
      <c r="D326" s="1161"/>
      <c r="E326" s="1218"/>
      <c r="F326" s="1248"/>
    </row>
    <row r="327" spans="1:6">
      <c r="A327" s="41"/>
      <c r="C327" s="41"/>
      <c r="D327" s="1161"/>
      <c r="E327" s="1218"/>
      <c r="F327" s="1248"/>
    </row>
    <row r="328" spans="1:6">
      <c r="A328" s="41"/>
      <c r="C328" s="41"/>
      <c r="D328" s="1161"/>
      <c r="E328" s="1218"/>
      <c r="F328" s="1248"/>
    </row>
    <row r="329" spans="1:6">
      <c r="A329" s="41"/>
      <c r="C329" s="41"/>
      <c r="D329" s="1161"/>
      <c r="E329" s="1218"/>
      <c r="F329" s="1248"/>
    </row>
    <row r="330" spans="1:6">
      <c r="A330" s="41"/>
      <c r="C330" s="41"/>
      <c r="D330" s="1161"/>
      <c r="E330" s="1218"/>
      <c r="F330" s="1248"/>
    </row>
    <row r="331" spans="1:6">
      <c r="A331" s="41"/>
      <c r="C331" s="41"/>
      <c r="D331" s="1161"/>
      <c r="E331" s="1218"/>
      <c r="F331" s="1248"/>
    </row>
    <row r="332" spans="1:6">
      <c r="A332" s="41"/>
      <c r="C332" s="41"/>
      <c r="D332" s="1161"/>
      <c r="E332" s="1218"/>
      <c r="F332" s="1248"/>
    </row>
    <row r="333" spans="1:6">
      <c r="A333" s="41"/>
      <c r="C333" s="41"/>
      <c r="D333" s="1161"/>
      <c r="E333" s="1218"/>
      <c r="F333" s="1248"/>
    </row>
    <row r="334" spans="1:6">
      <c r="A334" s="41"/>
      <c r="C334" s="41"/>
      <c r="D334" s="1161"/>
      <c r="E334" s="1218"/>
      <c r="F334" s="1248"/>
    </row>
    <row r="335" spans="1:6">
      <c r="A335" s="41"/>
      <c r="C335" s="41"/>
      <c r="D335" s="1161"/>
      <c r="E335" s="1218"/>
      <c r="F335" s="1248"/>
    </row>
    <row r="336" spans="1:6">
      <c r="A336" s="41"/>
      <c r="C336" s="41"/>
      <c r="D336" s="1161"/>
      <c r="E336" s="1218"/>
      <c r="F336" s="1248"/>
    </row>
    <row r="337" spans="1:6">
      <c r="A337" s="41"/>
      <c r="C337" s="41"/>
      <c r="D337" s="1161"/>
      <c r="E337" s="1218"/>
      <c r="F337" s="1248"/>
    </row>
    <row r="338" spans="1:6">
      <c r="A338" s="41"/>
      <c r="C338" s="41"/>
      <c r="D338" s="1161"/>
      <c r="E338" s="1218"/>
      <c r="F338" s="1248"/>
    </row>
    <row r="339" spans="1:6">
      <c r="A339" s="41"/>
      <c r="C339" s="41"/>
      <c r="D339" s="1161"/>
      <c r="E339" s="1218"/>
      <c r="F339" s="1248"/>
    </row>
    <row r="340" spans="1:6">
      <c r="A340" s="41"/>
      <c r="C340" s="41"/>
      <c r="D340" s="1161"/>
      <c r="E340" s="1218"/>
      <c r="F340" s="1248"/>
    </row>
    <row r="341" spans="1:6">
      <c r="A341" s="41"/>
      <c r="C341" s="41"/>
      <c r="D341" s="1161"/>
      <c r="E341" s="1218"/>
      <c r="F341" s="1248"/>
    </row>
    <row r="342" spans="1:6">
      <c r="A342" s="41"/>
      <c r="C342" s="41"/>
      <c r="D342" s="1161"/>
      <c r="E342" s="1218"/>
      <c r="F342" s="1248"/>
    </row>
    <row r="343" spans="1:6">
      <c r="A343" s="41"/>
      <c r="C343" s="41"/>
      <c r="D343" s="1161"/>
      <c r="E343" s="1218"/>
      <c r="F343" s="1248"/>
    </row>
    <row r="344" spans="1:6">
      <c r="A344" s="41"/>
      <c r="C344" s="41"/>
      <c r="D344" s="1161"/>
      <c r="E344" s="1218"/>
      <c r="F344" s="1248"/>
    </row>
    <row r="345" spans="1:6">
      <c r="A345" s="41"/>
      <c r="C345" s="41"/>
      <c r="D345" s="1161"/>
      <c r="E345" s="1218"/>
      <c r="F345" s="1248"/>
    </row>
    <row r="346" spans="1:6">
      <c r="A346" s="41"/>
      <c r="C346" s="41"/>
      <c r="D346" s="1161"/>
      <c r="E346" s="1218"/>
      <c r="F346" s="1248"/>
    </row>
    <row r="347" spans="1:6">
      <c r="A347" s="41"/>
      <c r="C347" s="41"/>
      <c r="D347" s="1161"/>
      <c r="E347" s="1218"/>
      <c r="F347" s="1248"/>
    </row>
    <row r="348" spans="1:6">
      <c r="A348" s="41"/>
      <c r="C348" s="41"/>
      <c r="D348" s="1161"/>
      <c r="E348" s="1218"/>
      <c r="F348" s="1248"/>
    </row>
    <row r="349" spans="1:6">
      <c r="A349" s="41"/>
      <c r="C349" s="41"/>
      <c r="D349" s="1161"/>
      <c r="E349" s="1218"/>
      <c r="F349" s="1248"/>
    </row>
    <row r="350" spans="1:6">
      <c r="A350" s="41"/>
      <c r="C350" s="41"/>
      <c r="D350" s="1161"/>
      <c r="E350" s="1218"/>
      <c r="F350" s="1248"/>
    </row>
    <row r="351" spans="1:6">
      <c r="A351" s="41"/>
      <c r="C351" s="41"/>
      <c r="D351" s="1161"/>
      <c r="E351" s="1218"/>
      <c r="F351" s="1248"/>
    </row>
    <row r="352" spans="1:6">
      <c r="A352" s="41"/>
      <c r="C352" s="41"/>
      <c r="D352" s="1161"/>
      <c r="E352" s="1218"/>
      <c r="F352" s="1248"/>
    </row>
    <row r="353" spans="1:6">
      <c r="A353" s="41"/>
      <c r="C353" s="41"/>
      <c r="D353" s="1161"/>
      <c r="E353" s="1218"/>
      <c r="F353" s="1248"/>
    </row>
    <row r="354" spans="1:6">
      <c r="A354" s="41"/>
      <c r="C354" s="41"/>
      <c r="D354" s="1161"/>
      <c r="E354" s="1218"/>
      <c r="F354" s="1248"/>
    </row>
    <row r="355" spans="1:6">
      <c r="A355" s="41"/>
      <c r="C355" s="41"/>
      <c r="D355" s="1161"/>
      <c r="E355" s="1218"/>
      <c r="F355" s="1248"/>
    </row>
    <row r="356" spans="1:6">
      <c r="A356" s="41"/>
      <c r="C356" s="41"/>
      <c r="D356" s="1161"/>
      <c r="E356" s="1218"/>
      <c r="F356" s="1248"/>
    </row>
    <row r="357" spans="1:6">
      <c r="A357" s="41"/>
      <c r="C357" s="41"/>
      <c r="D357" s="1161"/>
      <c r="E357" s="1218"/>
      <c r="F357" s="1248"/>
    </row>
    <row r="358" spans="1:6">
      <c r="A358" s="41"/>
      <c r="C358" s="41"/>
      <c r="D358" s="1161"/>
      <c r="E358" s="1218"/>
      <c r="F358" s="1248"/>
    </row>
    <row r="359" spans="1:6">
      <c r="A359" s="41"/>
      <c r="C359" s="41"/>
      <c r="D359" s="1161"/>
      <c r="E359" s="1218"/>
      <c r="F359" s="1248"/>
    </row>
    <row r="360" spans="1:6">
      <c r="A360" s="41"/>
      <c r="C360" s="41"/>
      <c r="D360" s="1161"/>
      <c r="E360" s="1218"/>
      <c r="F360" s="1248"/>
    </row>
    <row r="361" spans="1:6">
      <c r="A361" s="41"/>
      <c r="C361" s="41"/>
      <c r="D361" s="1161"/>
      <c r="E361" s="1218"/>
      <c r="F361" s="1248"/>
    </row>
    <row r="362" spans="1:6">
      <c r="A362" s="41"/>
      <c r="C362" s="41"/>
      <c r="D362" s="1161"/>
      <c r="E362" s="1218"/>
      <c r="F362" s="1248"/>
    </row>
    <row r="363" spans="1:6">
      <c r="A363" s="41"/>
      <c r="C363" s="41"/>
      <c r="D363" s="1161"/>
      <c r="E363" s="1218"/>
      <c r="F363" s="1248"/>
    </row>
    <row r="364" spans="1:6">
      <c r="A364" s="41"/>
      <c r="C364" s="41"/>
      <c r="D364" s="1161"/>
      <c r="E364" s="1218"/>
      <c r="F364" s="1248"/>
    </row>
    <row r="365" spans="1:6">
      <c r="A365" s="41"/>
      <c r="C365" s="41"/>
      <c r="D365" s="1161"/>
      <c r="E365" s="1218"/>
      <c r="F365" s="1248"/>
    </row>
    <row r="366" spans="1:6">
      <c r="A366" s="41"/>
      <c r="C366" s="41"/>
      <c r="D366" s="1161"/>
      <c r="E366" s="1218"/>
      <c r="F366" s="1248"/>
    </row>
    <row r="367" spans="1:6">
      <c r="A367" s="41"/>
      <c r="C367" s="41"/>
      <c r="D367" s="1161"/>
      <c r="E367" s="1218"/>
      <c r="F367" s="1248"/>
    </row>
    <row r="368" spans="1:6">
      <c r="A368" s="41"/>
      <c r="C368" s="41"/>
      <c r="D368" s="1161"/>
      <c r="E368" s="1218"/>
      <c r="F368" s="1248"/>
    </row>
    <row r="369" spans="1:6">
      <c r="A369" s="41"/>
      <c r="C369" s="41"/>
      <c r="D369" s="1161"/>
      <c r="E369" s="1218"/>
      <c r="F369" s="1248"/>
    </row>
    <row r="370" spans="1:6">
      <c r="A370" s="41"/>
      <c r="C370" s="41"/>
      <c r="D370" s="1161"/>
      <c r="E370" s="1218"/>
      <c r="F370" s="1248"/>
    </row>
    <row r="371" spans="1:6">
      <c r="A371" s="41"/>
      <c r="C371" s="41"/>
      <c r="D371" s="1161"/>
      <c r="E371" s="1218"/>
      <c r="F371" s="1248"/>
    </row>
    <row r="372" spans="1:6">
      <c r="A372" s="41"/>
      <c r="C372" s="41"/>
      <c r="D372" s="1161"/>
      <c r="E372" s="1218"/>
      <c r="F372" s="1248"/>
    </row>
    <row r="373" spans="1:6">
      <c r="A373" s="41"/>
      <c r="C373" s="41"/>
      <c r="D373" s="1161"/>
      <c r="E373" s="1218"/>
      <c r="F373" s="1248"/>
    </row>
    <row r="374" spans="1:6">
      <c r="A374" s="41"/>
      <c r="C374" s="41"/>
      <c r="D374" s="1161"/>
      <c r="E374" s="1218"/>
      <c r="F374" s="1248"/>
    </row>
    <row r="375" spans="1:6">
      <c r="A375" s="41"/>
      <c r="C375" s="41"/>
      <c r="D375" s="1161"/>
      <c r="E375" s="1218"/>
      <c r="F375" s="1248"/>
    </row>
    <row r="376" spans="1:6">
      <c r="A376" s="41"/>
      <c r="C376" s="41"/>
      <c r="D376" s="1161"/>
      <c r="E376" s="1218"/>
      <c r="F376" s="1248"/>
    </row>
    <row r="377" spans="1:6">
      <c r="A377" s="41"/>
      <c r="C377" s="41"/>
      <c r="D377" s="1161"/>
      <c r="E377" s="1218"/>
      <c r="F377" s="1248"/>
    </row>
    <row r="378" spans="1:6">
      <c r="A378" s="41"/>
      <c r="C378" s="41"/>
      <c r="D378" s="1161"/>
      <c r="E378" s="1218"/>
      <c r="F378" s="1248"/>
    </row>
    <row r="379" spans="1:6">
      <c r="A379" s="41"/>
      <c r="C379" s="41"/>
      <c r="D379" s="1161"/>
      <c r="E379" s="1218"/>
      <c r="F379" s="1248"/>
    </row>
    <row r="380" spans="1:6">
      <c r="A380" s="41"/>
      <c r="C380" s="41"/>
      <c r="D380" s="1161"/>
      <c r="E380" s="1218"/>
      <c r="F380" s="1248"/>
    </row>
    <row r="381" spans="1:6">
      <c r="A381" s="41"/>
      <c r="C381" s="41"/>
      <c r="D381" s="1161"/>
      <c r="E381" s="1218"/>
      <c r="F381" s="1248"/>
    </row>
    <row r="382" spans="1:6">
      <c r="A382" s="41"/>
      <c r="C382" s="41"/>
      <c r="D382" s="1161"/>
      <c r="E382" s="1218"/>
      <c r="F382" s="1248"/>
    </row>
    <row r="383" spans="1:6">
      <c r="A383" s="41"/>
      <c r="C383" s="41"/>
      <c r="D383" s="1161"/>
      <c r="E383" s="1218"/>
      <c r="F383" s="1248"/>
    </row>
    <row r="384" spans="1:6">
      <c r="A384" s="41"/>
      <c r="C384" s="41"/>
      <c r="D384" s="1161"/>
      <c r="E384" s="1218"/>
      <c r="F384" s="1248"/>
    </row>
    <row r="385" spans="1:6">
      <c r="A385" s="41"/>
      <c r="C385" s="41"/>
      <c r="D385" s="1161"/>
      <c r="E385" s="1218"/>
      <c r="F385" s="1248"/>
    </row>
  </sheetData>
  <sheetProtection password="CC28" sheet="1" objects="1" scenarios="1" selectLockedCells="1"/>
  <pageMargins left="1.1417322834645669" right="0.19685039370078741" top="0.78740157480314965" bottom="0.6692913385826772" header="0.19685039370078741" footer="0.19685039370078741"/>
  <pageSetup paperSize="9" scale="90" orientation="portrait" r:id="rId1"/>
  <headerFooter scaleWithDoc="0">
    <oddHeader>&amp;C&amp;"Arial CE,Krepko"&amp;8&amp;F&amp;R&amp;G</oddHeader>
    <oddFooter>&amp;C&amp;"Arial CE,Krepko"&amp;P&amp;"Arial CE,Običajno" &amp;8od &amp;N&amp;R&amp;"Arial CE,Krepko"&amp;8&amp;A</oddFooter>
  </headerFooter>
  <legacyDrawingHF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7030A0"/>
  </sheetPr>
  <dimension ref="A1:X42"/>
  <sheetViews>
    <sheetView view="pageBreakPreview" zoomScale="85" zoomScaleNormal="100" zoomScaleSheetLayoutView="85" workbookViewId="0">
      <selection activeCell="E40" sqref="E40"/>
    </sheetView>
  </sheetViews>
  <sheetFormatPr defaultRowHeight="12.75"/>
  <cols>
    <col min="1" max="1" width="4.28515625" style="1242" customWidth="1"/>
    <col min="2" max="2" width="45.7109375" style="41" customWidth="1"/>
    <col min="3" max="3" width="5.7109375" style="1243" customWidth="1"/>
    <col min="4" max="4" width="8.7109375" style="1244" customWidth="1"/>
    <col min="5" max="5" width="11.7109375" style="1221" customWidth="1"/>
    <col min="6" max="6" width="19.7109375" style="1245" customWidth="1"/>
    <col min="7" max="7" width="11.140625" style="41" hidden="1" customWidth="1"/>
    <col min="8" max="8" width="14.42578125" style="41" hidden="1" customWidth="1"/>
    <col min="9" max="12" width="9.140625" style="41" hidden="1" customWidth="1"/>
    <col min="13" max="13" width="28" style="41" customWidth="1"/>
    <col min="14" max="19" width="9.140625" style="41"/>
    <col min="20" max="20" width="45.5703125" style="41" customWidth="1"/>
    <col min="21" max="24" width="9.140625" style="41" hidden="1" customWidth="1"/>
    <col min="25" max="16384" width="9.140625" style="41"/>
  </cols>
  <sheetData>
    <row r="1" spans="1:24" s="1180" customFormat="1" ht="14.25">
      <c r="A1" s="1182"/>
      <c r="B1" s="411"/>
      <c r="C1" s="1216"/>
      <c r="D1" s="609"/>
      <c r="E1" s="633"/>
      <c r="F1" s="608"/>
      <c r="G1" s="1222"/>
      <c r="I1" s="1223"/>
      <c r="J1" s="1224"/>
      <c r="K1" s="1225"/>
      <c r="L1" s="1225"/>
      <c r="M1" s="1226"/>
    </row>
    <row r="2" spans="1:24" s="1180" customFormat="1" ht="15">
      <c r="A2" s="288" t="s">
        <v>307</v>
      </c>
      <c r="B2" s="292" t="s">
        <v>420</v>
      </c>
      <c r="C2" s="63" t="s">
        <v>1299</v>
      </c>
      <c r="D2" s="609" t="s">
        <v>0</v>
      </c>
      <c r="E2" s="17" t="s">
        <v>5</v>
      </c>
      <c r="F2" s="710" t="s">
        <v>1</v>
      </c>
      <c r="G2" s="1227"/>
      <c r="H2" s="1228"/>
      <c r="I2" s="1223"/>
      <c r="J2" s="1229"/>
      <c r="K2" s="1181"/>
      <c r="L2" s="1181"/>
      <c r="M2" s="1226"/>
    </row>
    <row r="3" spans="1:24" s="1180" customFormat="1" ht="12.75" customHeight="1">
      <c r="A3" s="61"/>
      <c r="B3" s="62"/>
      <c r="C3" s="63"/>
      <c r="D3" s="609"/>
      <c r="E3" s="17"/>
      <c r="F3" s="611"/>
      <c r="G3" s="1222"/>
      <c r="H3" s="1230"/>
      <c r="I3" s="1223"/>
      <c r="J3" s="1181"/>
      <c r="K3" s="1181"/>
      <c r="L3" s="1181"/>
      <c r="M3" s="1226"/>
    </row>
    <row r="4" spans="1:24" s="1180" customFormat="1" ht="76.5">
      <c r="A4" s="1132" t="s">
        <v>277</v>
      </c>
      <c r="B4" s="1190" t="s">
        <v>329</v>
      </c>
      <c r="C4" s="1134"/>
      <c r="D4" s="1209"/>
      <c r="E4" s="1163"/>
      <c r="F4" s="698"/>
      <c r="H4" s="1181"/>
    </row>
    <row r="5" spans="1:24" s="1226" customFormat="1" ht="14.25">
      <c r="A5" s="1136"/>
      <c r="B5" s="1190"/>
      <c r="C5" s="1134"/>
      <c r="D5" s="1209"/>
      <c r="E5" s="1163"/>
      <c r="F5" s="698"/>
      <c r="H5" s="1229"/>
    </row>
    <row r="6" spans="1:24" s="1180" customFormat="1" ht="51">
      <c r="A6" s="1132" t="s">
        <v>277</v>
      </c>
      <c r="B6" s="1137" t="s">
        <v>357</v>
      </c>
      <c r="C6" s="1134"/>
      <c r="D6" s="1209"/>
      <c r="E6" s="1163"/>
      <c r="F6" s="698"/>
      <c r="H6" s="1181"/>
      <c r="M6" s="1231"/>
      <c r="N6" s="1231"/>
      <c r="O6" s="1231"/>
      <c r="P6" s="1231"/>
      <c r="Q6" s="1231"/>
      <c r="R6" s="1231"/>
      <c r="S6" s="1231"/>
      <c r="T6" s="1231"/>
      <c r="U6" s="1231"/>
      <c r="V6" s="1231"/>
      <c r="W6" s="1231"/>
      <c r="X6" s="1231"/>
    </row>
    <row r="7" spans="1:24" s="1180" customFormat="1" ht="178.5">
      <c r="A7" s="1132" t="s">
        <v>277</v>
      </c>
      <c r="B7" s="1190" t="s">
        <v>330</v>
      </c>
      <c r="C7" s="1134"/>
      <c r="D7" s="1209"/>
      <c r="E7" s="1163"/>
      <c r="F7" s="698"/>
      <c r="G7" s="1232"/>
      <c r="H7" s="1230"/>
      <c r="I7" s="1223"/>
      <c r="J7" s="1229"/>
      <c r="K7" s="1229"/>
      <c r="L7" s="1181"/>
    </row>
    <row r="8" spans="1:24" s="1180" customFormat="1" ht="14.25">
      <c r="A8" s="1127"/>
      <c r="B8" s="1190"/>
      <c r="C8" s="1134"/>
      <c r="D8" s="1209"/>
      <c r="E8" s="1163"/>
      <c r="F8" s="698"/>
      <c r="G8" s="1232"/>
      <c r="H8" s="1230"/>
      <c r="I8" s="1223"/>
      <c r="J8" s="1229"/>
      <c r="K8" s="1229"/>
      <c r="L8" s="1181"/>
      <c r="M8" s="1226"/>
    </row>
    <row r="9" spans="1:24" s="1180" customFormat="1" ht="191.25">
      <c r="A9" s="1125">
        <v>1</v>
      </c>
      <c r="B9" s="1191" t="s">
        <v>419</v>
      </c>
      <c r="C9" s="1134" t="s">
        <v>7</v>
      </c>
      <c r="D9" s="1209">
        <v>2390</v>
      </c>
      <c r="E9" s="1163"/>
      <c r="F9" s="698">
        <f>+D9*E9</f>
        <v>0</v>
      </c>
      <c r="G9" s="1232"/>
      <c r="H9" s="1230"/>
      <c r="I9" s="1223"/>
      <c r="J9" s="1229"/>
      <c r="K9" s="1229"/>
      <c r="L9" s="1181"/>
      <c r="M9" s="1226"/>
    </row>
    <row r="10" spans="1:24" s="1180" customFormat="1" ht="14.25">
      <c r="A10" s="1127"/>
      <c r="B10" s="1233"/>
      <c r="C10" s="1134"/>
      <c r="D10" s="1209"/>
      <c r="E10" s="1163"/>
      <c r="F10" s="698"/>
      <c r="G10" s="1232"/>
      <c r="H10" s="1230"/>
      <c r="I10" s="1223"/>
      <c r="J10" s="1229"/>
      <c r="K10" s="1229"/>
      <c r="L10" s="1181"/>
      <c r="M10" s="1226"/>
    </row>
    <row r="11" spans="1:24" s="1180" customFormat="1" ht="204">
      <c r="A11" s="1125">
        <f>A9+1</f>
        <v>2</v>
      </c>
      <c r="B11" s="1190" t="s">
        <v>4857</v>
      </c>
      <c r="C11" s="1134" t="s">
        <v>7</v>
      </c>
      <c r="D11" s="1209">
        <v>355</v>
      </c>
      <c r="E11" s="1163"/>
      <c r="F11" s="698">
        <f>+D11*E11</f>
        <v>0</v>
      </c>
      <c r="G11" s="1232"/>
      <c r="H11" s="1230"/>
      <c r="I11" s="1223"/>
      <c r="J11" s="1229"/>
      <c r="K11" s="1229"/>
      <c r="L11" s="1181"/>
      <c r="M11" s="1226"/>
    </row>
    <row r="12" spans="1:24" s="1226" customFormat="1" ht="14.25">
      <c r="A12" s="1127"/>
      <c r="B12" s="1191"/>
      <c r="C12" s="1134"/>
      <c r="D12" s="1209"/>
      <c r="E12" s="1163"/>
      <c r="F12" s="698"/>
      <c r="G12" s="1234"/>
      <c r="H12" s="1235"/>
      <c r="I12" s="1236"/>
      <c r="J12" s="1229"/>
      <c r="K12" s="1229"/>
      <c r="L12" s="1229"/>
    </row>
    <row r="13" spans="1:24" s="1180" customFormat="1" ht="140.25">
      <c r="A13" s="1125">
        <f>A11+1</f>
        <v>3</v>
      </c>
      <c r="B13" s="1190" t="s">
        <v>4858</v>
      </c>
      <c r="C13" s="1134"/>
      <c r="D13" s="1209"/>
      <c r="E13" s="1163"/>
      <c r="F13" s="698"/>
      <c r="G13" s="1232"/>
      <c r="H13" s="1230"/>
      <c r="I13" s="1223"/>
      <c r="J13" s="1229"/>
      <c r="K13" s="1229"/>
      <c r="L13" s="1181"/>
      <c r="M13" s="1237"/>
    </row>
    <row r="14" spans="1:24" s="1226" customFormat="1" ht="89.25">
      <c r="A14" s="1139" t="s">
        <v>9</v>
      </c>
      <c r="B14" s="1190" t="s">
        <v>4859</v>
      </c>
      <c r="C14" s="1134" t="s">
        <v>7</v>
      </c>
      <c r="D14" s="1209">
        <v>149</v>
      </c>
      <c r="E14" s="1163"/>
      <c r="F14" s="698">
        <f>+D14*E14</f>
        <v>0</v>
      </c>
      <c r="G14" s="1234"/>
      <c r="H14" s="1235"/>
      <c r="I14" s="1236"/>
      <c r="J14" s="1229"/>
      <c r="K14" s="1229"/>
      <c r="L14" s="1229"/>
    </row>
    <row r="15" spans="1:24" s="1180" customFormat="1" ht="14.25">
      <c r="A15" s="1127"/>
      <c r="B15" s="1191"/>
      <c r="C15" s="1134"/>
      <c r="D15" s="1209"/>
      <c r="E15" s="1163"/>
      <c r="F15" s="698"/>
      <c r="G15" s="1232"/>
      <c r="H15" s="1230"/>
      <c r="I15" s="1223"/>
      <c r="J15" s="1229"/>
      <c r="K15" s="1229"/>
      <c r="L15" s="1181"/>
      <c r="M15" s="1226"/>
    </row>
    <row r="16" spans="1:24" s="1226" customFormat="1" ht="280.5">
      <c r="A16" s="1125">
        <f>A13+1</f>
        <v>4</v>
      </c>
      <c r="B16" s="1190" t="s">
        <v>5458</v>
      </c>
      <c r="C16" s="1134" t="s">
        <v>7</v>
      </c>
      <c r="D16" s="1209">
        <v>57</v>
      </c>
      <c r="E16" s="1163"/>
      <c r="F16" s="698">
        <f>+D16*E16</f>
        <v>0</v>
      </c>
      <c r="G16" s="1234"/>
      <c r="H16" s="1235"/>
      <c r="I16" s="1236"/>
      <c r="J16" s="1229"/>
      <c r="K16" s="1229"/>
      <c r="L16" s="1229"/>
    </row>
    <row r="17" spans="1:13" s="1180" customFormat="1" ht="14.25">
      <c r="A17" s="1127"/>
      <c r="B17" s="1191"/>
      <c r="C17" s="1134"/>
      <c r="D17" s="1209"/>
      <c r="E17" s="1163"/>
      <c r="F17" s="698"/>
      <c r="G17" s="1232"/>
      <c r="H17" s="1230"/>
      <c r="I17" s="1223"/>
      <c r="J17" s="1229"/>
      <c r="K17" s="1229"/>
      <c r="L17" s="1181"/>
      <c r="M17" s="1226"/>
    </row>
    <row r="18" spans="1:13" s="1226" customFormat="1" ht="204">
      <c r="A18" s="1125">
        <f>A16+1</f>
        <v>5</v>
      </c>
      <c r="B18" s="1191" t="s">
        <v>1101</v>
      </c>
      <c r="C18" s="1134" t="s">
        <v>7</v>
      </c>
      <c r="D18" s="1209">
        <v>359</v>
      </c>
      <c r="E18" s="1163"/>
      <c r="F18" s="698">
        <f>+D18*E18</f>
        <v>0</v>
      </c>
      <c r="G18" s="1234"/>
      <c r="H18" s="1235"/>
      <c r="I18" s="1236"/>
      <c r="J18" s="1229"/>
      <c r="K18" s="1229"/>
      <c r="L18" s="1229"/>
    </row>
    <row r="19" spans="1:13" s="1180" customFormat="1" ht="14.25">
      <c r="A19" s="1127"/>
      <c r="B19" s="1191"/>
      <c r="C19" s="1134"/>
      <c r="D19" s="1209"/>
      <c r="E19" s="1163"/>
      <c r="F19" s="698"/>
      <c r="G19" s="1232"/>
      <c r="H19" s="1230"/>
      <c r="I19" s="1223"/>
      <c r="J19" s="1229"/>
      <c r="K19" s="1229"/>
      <c r="L19" s="1181"/>
      <c r="M19" s="1226"/>
    </row>
    <row r="20" spans="1:13" s="1226" customFormat="1" ht="306">
      <c r="A20" s="1125">
        <f>A18+1</f>
        <v>6</v>
      </c>
      <c r="B20" s="1191" t="s">
        <v>5459</v>
      </c>
      <c r="C20" s="1134" t="s">
        <v>7</v>
      </c>
      <c r="D20" s="1209">
        <v>1219</v>
      </c>
      <c r="E20" s="1163"/>
      <c r="F20" s="698">
        <f>+D20*E20</f>
        <v>0</v>
      </c>
      <c r="G20" s="1234"/>
      <c r="H20" s="1235"/>
      <c r="I20" s="1236"/>
      <c r="J20" s="1229"/>
      <c r="K20" s="1229"/>
      <c r="L20" s="1229"/>
    </row>
    <row r="21" spans="1:13" s="1180" customFormat="1" ht="14.25">
      <c r="A21" s="1127"/>
      <c r="B21" s="1191"/>
      <c r="C21" s="1134"/>
      <c r="D21" s="1209"/>
      <c r="E21" s="1163"/>
      <c r="F21" s="698"/>
      <c r="G21" s="1232"/>
      <c r="H21" s="1230"/>
      <c r="I21" s="1223"/>
      <c r="J21" s="1229"/>
      <c r="K21" s="1229"/>
      <c r="L21" s="1181"/>
      <c r="M21" s="1226"/>
    </row>
    <row r="22" spans="1:13" s="1226" customFormat="1" ht="306">
      <c r="A22" s="1125">
        <f>A20+1</f>
        <v>7</v>
      </c>
      <c r="B22" s="1191" t="s">
        <v>5460</v>
      </c>
      <c r="C22" s="1134" t="s">
        <v>7</v>
      </c>
      <c r="D22" s="1209">
        <v>39</v>
      </c>
      <c r="E22" s="1163"/>
      <c r="F22" s="698">
        <f>+D22*E22</f>
        <v>0</v>
      </c>
      <c r="G22" s="1234"/>
      <c r="H22" s="1235"/>
      <c r="I22" s="1236"/>
      <c r="J22" s="1229"/>
      <c r="K22" s="1229"/>
      <c r="L22" s="1229"/>
    </row>
    <row r="23" spans="1:13" s="1180" customFormat="1" ht="14.25">
      <c r="A23" s="1127"/>
      <c r="B23" s="1191"/>
      <c r="C23" s="1134"/>
      <c r="D23" s="1209"/>
      <c r="E23" s="1163"/>
      <c r="F23" s="698"/>
      <c r="G23" s="1232"/>
      <c r="H23" s="1230"/>
      <c r="I23" s="1223"/>
      <c r="J23" s="1229"/>
      <c r="K23" s="1229"/>
      <c r="L23" s="1181"/>
      <c r="M23" s="1226"/>
    </row>
    <row r="24" spans="1:13" s="1226" customFormat="1" ht="229.5">
      <c r="A24" s="1125">
        <f>A22+1</f>
        <v>8</v>
      </c>
      <c r="B24" s="1191" t="s">
        <v>5444</v>
      </c>
      <c r="C24" s="1134" t="s">
        <v>7</v>
      </c>
      <c r="D24" s="1209">
        <v>99</v>
      </c>
      <c r="E24" s="1163"/>
      <c r="F24" s="698">
        <f>+D24*E24</f>
        <v>0</v>
      </c>
      <c r="G24" s="1234"/>
      <c r="H24" s="1235"/>
      <c r="I24" s="1236"/>
      <c r="J24" s="1229"/>
      <c r="K24" s="1229"/>
      <c r="L24" s="1229"/>
    </row>
    <row r="25" spans="1:13" s="1180" customFormat="1" ht="14.25">
      <c r="A25" s="1127"/>
      <c r="B25" s="1191"/>
      <c r="C25" s="1134"/>
      <c r="D25" s="1209"/>
      <c r="E25" s="1163"/>
      <c r="F25" s="698"/>
      <c r="G25" s="1232"/>
      <c r="H25" s="1230"/>
      <c r="I25" s="1223"/>
      <c r="J25" s="1229"/>
      <c r="K25" s="1229"/>
      <c r="L25" s="1181"/>
      <c r="M25" s="1226"/>
    </row>
    <row r="26" spans="1:13" s="1226" customFormat="1" ht="153">
      <c r="A26" s="1125">
        <f>A24+1</f>
        <v>9</v>
      </c>
      <c r="B26" s="1191" t="s">
        <v>5443</v>
      </c>
      <c r="C26" s="1134" t="s">
        <v>7</v>
      </c>
      <c r="D26" s="1209">
        <v>430</v>
      </c>
      <c r="E26" s="1163"/>
      <c r="F26" s="698">
        <f>+D26*E26</f>
        <v>0</v>
      </c>
      <c r="G26" s="1234"/>
      <c r="H26" s="1235"/>
      <c r="I26" s="1236"/>
      <c r="J26" s="1229"/>
      <c r="K26" s="1229"/>
      <c r="L26" s="1229"/>
    </row>
    <row r="27" spans="1:13" s="1180" customFormat="1" ht="14.25">
      <c r="A27" s="1127"/>
      <c r="B27" s="1191"/>
      <c r="C27" s="1134"/>
      <c r="D27" s="1209"/>
      <c r="E27" s="1163"/>
      <c r="F27" s="698"/>
      <c r="G27" s="1232"/>
      <c r="H27" s="1230"/>
      <c r="I27" s="1223"/>
      <c r="J27" s="1229"/>
      <c r="K27" s="1229"/>
      <c r="L27" s="1181"/>
      <c r="M27" s="1226"/>
    </row>
    <row r="28" spans="1:13" s="1226" customFormat="1" ht="140.25">
      <c r="A28" s="1125">
        <f>A26+1</f>
        <v>10</v>
      </c>
      <c r="B28" s="1191" t="s">
        <v>5442</v>
      </c>
      <c r="C28" s="1134" t="s">
        <v>7</v>
      </c>
      <c r="D28" s="1209">
        <v>29</v>
      </c>
      <c r="E28" s="1163"/>
      <c r="F28" s="698">
        <f>+D28*E28</f>
        <v>0</v>
      </c>
      <c r="G28" s="1234"/>
      <c r="H28" s="1235"/>
      <c r="I28" s="1236"/>
      <c r="J28" s="1229"/>
      <c r="K28" s="1229"/>
      <c r="L28" s="1229"/>
    </row>
    <row r="29" spans="1:13" s="1180" customFormat="1" ht="14.25">
      <c r="A29" s="1127"/>
      <c r="B29" s="1191"/>
      <c r="C29" s="1134"/>
      <c r="D29" s="1209"/>
      <c r="E29" s="1163"/>
      <c r="F29" s="698"/>
      <c r="G29" s="1232"/>
      <c r="H29" s="1230"/>
      <c r="I29" s="1223"/>
      <c r="J29" s="1229"/>
      <c r="K29" s="1229"/>
      <c r="L29" s="1181"/>
      <c r="M29" s="1226"/>
    </row>
    <row r="30" spans="1:13" s="1226" customFormat="1" ht="216.75">
      <c r="A30" s="1125">
        <f>A28+1</f>
        <v>11</v>
      </c>
      <c r="B30" s="1191" t="s">
        <v>5441</v>
      </c>
      <c r="C30" s="1134" t="s">
        <v>7</v>
      </c>
      <c r="D30" s="1209">
        <v>19</v>
      </c>
      <c r="E30" s="1163"/>
      <c r="F30" s="698">
        <f>+D30*E30</f>
        <v>0</v>
      </c>
      <c r="G30" s="1234"/>
      <c r="H30" s="1235"/>
      <c r="I30" s="1236"/>
      <c r="J30" s="1229"/>
      <c r="K30" s="1229"/>
      <c r="L30" s="1229"/>
    </row>
    <row r="31" spans="1:13" s="1180" customFormat="1" ht="14.25">
      <c r="A31" s="1127"/>
      <c r="B31" s="1233"/>
      <c r="C31" s="1134"/>
      <c r="D31" s="1209"/>
      <c r="E31" s="1163"/>
      <c r="F31" s="698"/>
      <c r="G31" s="1232"/>
      <c r="H31" s="1230"/>
      <c r="I31" s="1223"/>
      <c r="J31" s="1229"/>
      <c r="K31" s="1229"/>
      <c r="L31" s="1181"/>
      <c r="M31" s="1226"/>
    </row>
    <row r="32" spans="1:13" s="1226" customFormat="1" ht="140.25">
      <c r="A32" s="1125">
        <f>A30+1</f>
        <v>12</v>
      </c>
      <c r="B32" s="1191" t="s">
        <v>5440</v>
      </c>
      <c r="C32" s="1134" t="s">
        <v>7</v>
      </c>
      <c r="D32" s="1209">
        <v>263</v>
      </c>
      <c r="E32" s="1163"/>
      <c r="F32" s="698">
        <f>+D32*E32</f>
        <v>0</v>
      </c>
      <c r="G32" s="1234"/>
      <c r="H32" s="1235"/>
      <c r="I32" s="1236"/>
      <c r="J32" s="1229"/>
      <c r="K32" s="1229"/>
      <c r="L32" s="1229"/>
    </row>
    <row r="33" spans="1:13" s="1180" customFormat="1" ht="14.25">
      <c r="A33" s="1127"/>
      <c r="B33" s="1191"/>
      <c r="C33" s="1134"/>
      <c r="D33" s="1209"/>
      <c r="E33" s="1163"/>
      <c r="F33" s="698"/>
      <c r="G33" s="1232"/>
      <c r="H33" s="1230"/>
      <c r="I33" s="1223"/>
      <c r="J33" s="1229"/>
      <c r="K33" s="1229"/>
      <c r="L33" s="1181"/>
      <c r="M33" s="1226"/>
    </row>
    <row r="34" spans="1:13" s="1226" customFormat="1" ht="229.5">
      <c r="A34" s="1125">
        <f>A32+1</f>
        <v>13</v>
      </c>
      <c r="B34" s="1191" t="s">
        <v>5439</v>
      </c>
      <c r="C34" s="1134" t="s">
        <v>7</v>
      </c>
      <c r="D34" s="1209">
        <v>49</v>
      </c>
      <c r="E34" s="1163"/>
      <c r="F34" s="698">
        <f>+D34*E34</f>
        <v>0</v>
      </c>
      <c r="G34" s="1234"/>
      <c r="H34" s="1235"/>
      <c r="I34" s="1236"/>
      <c r="J34" s="1229"/>
      <c r="K34" s="1229"/>
      <c r="L34" s="1229"/>
    </row>
    <row r="35" spans="1:13" s="1180" customFormat="1" ht="14.25">
      <c r="A35" s="1127"/>
      <c r="B35" s="1191"/>
      <c r="C35" s="1134"/>
      <c r="D35" s="1209"/>
      <c r="E35" s="1163"/>
      <c r="F35" s="698"/>
      <c r="G35" s="1232"/>
      <c r="H35" s="1230"/>
      <c r="I35" s="1223"/>
      <c r="J35" s="1229"/>
      <c r="K35" s="1229"/>
      <c r="L35" s="1181"/>
      <c r="M35" s="1226"/>
    </row>
    <row r="36" spans="1:13" s="1180" customFormat="1" ht="153">
      <c r="A36" s="1125">
        <f>A34+1</f>
        <v>14</v>
      </c>
      <c r="B36" s="1191" t="s">
        <v>5438</v>
      </c>
      <c r="C36" s="1134" t="s">
        <v>7</v>
      </c>
      <c r="D36" s="1209">
        <v>2299</v>
      </c>
      <c r="E36" s="1163"/>
      <c r="F36" s="698">
        <f>+D36*E36</f>
        <v>0</v>
      </c>
      <c r="G36" s="1232"/>
      <c r="H36" s="1230"/>
      <c r="I36" s="1223"/>
      <c r="J36" s="1229"/>
      <c r="K36" s="1229"/>
      <c r="L36" s="1181"/>
      <c r="M36" s="1226"/>
    </row>
    <row r="37" spans="1:13" s="1180" customFormat="1" ht="14.25">
      <c r="A37" s="1127"/>
      <c r="B37" s="1191"/>
      <c r="C37" s="1134"/>
      <c r="D37" s="1209"/>
      <c r="E37" s="1163"/>
      <c r="F37" s="698"/>
      <c r="G37" s="1232"/>
      <c r="H37" s="1230"/>
      <c r="I37" s="1223"/>
      <c r="J37" s="1229"/>
      <c r="K37" s="1229"/>
      <c r="L37" s="1181"/>
      <c r="M37" s="1226"/>
    </row>
    <row r="38" spans="1:13" ht="140.25">
      <c r="A38" s="1125">
        <f>A36+1</f>
        <v>15</v>
      </c>
      <c r="B38" s="1191" t="s">
        <v>5437</v>
      </c>
      <c r="C38" s="1134" t="s">
        <v>7</v>
      </c>
      <c r="D38" s="1209">
        <v>555</v>
      </c>
      <c r="E38" s="1163"/>
      <c r="F38" s="698">
        <f>+D38*E38</f>
        <v>0</v>
      </c>
    </row>
    <row r="39" spans="1:13">
      <c r="A39" s="1127"/>
      <c r="B39" s="1191"/>
      <c r="C39" s="1134"/>
      <c r="D39" s="1209"/>
      <c r="E39" s="1163"/>
      <c r="F39" s="698"/>
    </row>
    <row r="40" spans="1:13" ht="229.5">
      <c r="A40" s="1125">
        <f>A38+1</f>
        <v>16</v>
      </c>
      <c r="B40" s="1190" t="s">
        <v>5436</v>
      </c>
      <c r="C40" s="1134" t="s">
        <v>7</v>
      </c>
      <c r="D40" s="1209">
        <v>89</v>
      </c>
      <c r="E40" s="1163"/>
      <c r="F40" s="698">
        <f>+D40*E40</f>
        <v>0</v>
      </c>
    </row>
    <row r="41" spans="1:13">
      <c r="A41" s="1127"/>
      <c r="B41" s="1213"/>
      <c r="C41" s="1129"/>
      <c r="D41" s="1238"/>
      <c r="E41" s="1219"/>
      <c r="F41" s="1239"/>
    </row>
    <row r="42" spans="1:13">
      <c r="A42" s="1125"/>
      <c r="B42" s="1126" t="s">
        <v>421</v>
      </c>
      <c r="C42" s="1214"/>
      <c r="D42" s="1240"/>
      <c r="E42" s="1220"/>
      <c r="F42" s="1241">
        <f>SUM(F9:F40)</f>
        <v>0</v>
      </c>
    </row>
  </sheetData>
  <sheetProtection password="CC28" sheet="1" objects="1" scenarios="1" selectLockedCells="1"/>
  <pageMargins left="1.1417322834645669" right="0.19685039370078741" top="0.78740157480314965" bottom="0.6692913385826772" header="0.19685039370078741" footer="0.19685039370078741"/>
  <pageSetup paperSize="9" scale="91" orientation="portrait" r:id="rId1"/>
  <headerFooter alignWithMargins="0">
    <oddHeader>&amp;C&amp;"Arial CE,Krepko"&amp;8&amp;F&amp;R&amp;"Arial CE,Krepko"&amp;8&amp;G</oddHeader>
    <oddFooter>&amp;C &amp;"Arial CE,Krepko"&amp;P&amp;"Arial CE,Običajno" &amp;8od &amp;N&amp;R&amp;"Arial CE,Krepko"&amp;8&amp;A</oddFooter>
  </headerFooter>
  <legacyDrawingHF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7030A0"/>
  </sheetPr>
  <dimension ref="A1:G30"/>
  <sheetViews>
    <sheetView view="pageBreakPreview" zoomScale="85" zoomScaleNormal="100" zoomScaleSheetLayoutView="85" workbookViewId="0">
      <selection activeCell="E27" sqref="E27"/>
    </sheetView>
  </sheetViews>
  <sheetFormatPr defaultRowHeight="12.75"/>
  <cols>
    <col min="1" max="1" width="4.28515625" style="122" customWidth="1"/>
    <col min="2" max="2" width="45.7109375" style="122" customWidth="1"/>
    <col min="3" max="3" width="5.7109375" style="122" customWidth="1"/>
    <col min="4" max="4" width="8.7109375" style="158" customWidth="1"/>
    <col min="5" max="5" width="11.7109375" style="1218" customWidth="1"/>
    <col min="6" max="6" width="19.7109375" style="122" customWidth="1"/>
    <col min="7" max="16384" width="9.140625" style="122"/>
  </cols>
  <sheetData>
    <row r="1" spans="1:6">
      <c r="C1" s="63" t="s">
        <v>1299</v>
      </c>
      <c r="D1" s="99" t="s">
        <v>0</v>
      </c>
      <c r="E1" s="17" t="s">
        <v>5</v>
      </c>
      <c r="F1" s="100" t="s">
        <v>1</v>
      </c>
    </row>
    <row r="2" spans="1:6">
      <c r="A2" s="291" t="s">
        <v>312</v>
      </c>
      <c r="B2" s="294" t="s">
        <v>1048</v>
      </c>
      <c r="C2" s="111"/>
    </row>
    <row r="3" spans="1:6">
      <c r="A3" s="112"/>
      <c r="B3" s="113"/>
      <c r="C3" s="111"/>
    </row>
    <row r="4" spans="1:6" ht="89.25">
      <c r="A4" s="884" t="s">
        <v>277</v>
      </c>
      <c r="B4" s="925" t="s">
        <v>4860</v>
      </c>
      <c r="C4" s="915"/>
      <c r="D4" s="939"/>
      <c r="E4" s="1195"/>
      <c r="F4" s="924"/>
    </row>
    <row r="5" spans="1:6">
      <c r="A5" s="927"/>
      <c r="B5" s="940"/>
      <c r="C5" s="915"/>
      <c r="D5" s="939"/>
      <c r="E5" s="1195"/>
      <c r="F5" s="924"/>
    </row>
    <row r="6" spans="1:6" ht="51">
      <c r="A6" s="884" t="s">
        <v>277</v>
      </c>
      <c r="B6" s="941" t="s">
        <v>4856</v>
      </c>
      <c r="C6" s="915"/>
      <c r="D6" s="939"/>
      <c r="E6" s="1195"/>
      <c r="F6" s="924"/>
    </row>
    <row r="7" spans="1:6" ht="114.75">
      <c r="A7" s="884" t="s">
        <v>277</v>
      </c>
      <c r="B7" s="942" t="s">
        <v>331</v>
      </c>
      <c r="C7" s="915"/>
      <c r="D7" s="939"/>
      <c r="E7" s="1195"/>
      <c r="F7" s="924"/>
    </row>
    <row r="8" spans="1:6" ht="178.5">
      <c r="A8" s="884" t="s">
        <v>277</v>
      </c>
      <c r="B8" s="942" t="s">
        <v>332</v>
      </c>
      <c r="C8" s="915"/>
      <c r="D8" s="939"/>
      <c r="E8" s="1195"/>
      <c r="F8" s="924"/>
    </row>
    <row r="9" spans="1:6" ht="153">
      <c r="A9" s="884" t="s">
        <v>277</v>
      </c>
      <c r="B9" s="893" t="s">
        <v>333</v>
      </c>
      <c r="C9" s="885"/>
      <c r="D9" s="902"/>
      <c r="E9" s="1196"/>
      <c r="F9" s="903"/>
    </row>
    <row r="10" spans="1:6" ht="216.75">
      <c r="A10" s="884" t="s">
        <v>277</v>
      </c>
      <c r="B10" s="893" t="s">
        <v>1026</v>
      </c>
      <c r="C10" s="885"/>
      <c r="D10" s="902"/>
      <c r="E10" s="1196"/>
      <c r="F10" s="903"/>
    </row>
    <row r="11" spans="1:6" ht="102">
      <c r="A11" s="884" t="s">
        <v>277</v>
      </c>
      <c r="B11" s="893" t="s">
        <v>334</v>
      </c>
      <c r="C11" s="885"/>
      <c r="D11" s="902"/>
      <c r="E11" s="1196"/>
      <c r="F11" s="903"/>
    </row>
    <row r="12" spans="1:6">
      <c r="A12" s="904"/>
      <c r="B12" s="901"/>
      <c r="C12" s="885"/>
      <c r="D12" s="902"/>
      <c r="E12" s="1196"/>
      <c r="F12" s="903"/>
    </row>
    <row r="13" spans="1:6" ht="114.75">
      <c r="A13" s="884" t="s">
        <v>277</v>
      </c>
      <c r="B13" s="435" t="s">
        <v>335</v>
      </c>
      <c r="C13" s="885"/>
      <c r="D13" s="902"/>
      <c r="E13" s="1196"/>
      <c r="F13" s="903"/>
    </row>
    <row r="14" spans="1:6" ht="89.25">
      <c r="A14" s="884" t="s">
        <v>277</v>
      </c>
      <c r="B14" s="435" t="s">
        <v>336</v>
      </c>
      <c r="C14" s="885"/>
      <c r="D14" s="902"/>
      <c r="E14" s="1196"/>
      <c r="F14" s="903"/>
    </row>
    <row r="15" spans="1:6">
      <c r="A15" s="904"/>
      <c r="B15" s="435"/>
      <c r="C15" s="885"/>
      <c r="D15" s="902"/>
      <c r="E15" s="1196"/>
      <c r="F15" s="903"/>
    </row>
    <row r="16" spans="1:6" ht="255">
      <c r="A16" s="906">
        <v>1</v>
      </c>
      <c r="B16" s="897" t="s">
        <v>5445</v>
      </c>
      <c r="C16" s="885" t="s">
        <v>7</v>
      </c>
      <c r="D16" s="908">
        <v>265</v>
      </c>
      <c r="E16" s="1163"/>
      <c r="F16" s="310">
        <f>+D16*E16</f>
        <v>0</v>
      </c>
    </row>
    <row r="17" spans="1:7" s="124" customFormat="1">
      <c r="A17" s="904"/>
      <c r="B17" s="897"/>
      <c r="C17" s="885"/>
      <c r="D17" s="908"/>
      <c r="E17" s="1163"/>
      <c r="F17" s="310"/>
    </row>
    <row r="18" spans="1:7" ht="89.25">
      <c r="A18" s="906">
        <f>A16+1</f>
        <v>2</v>
      </c>
      <c r="B18" s="435" t="s">
        <v>5446</v>
      </c>
      <c r="C18" s="885" t="s">
        <v>7</v>
      </c>
      <c r="D18" s="908">
        <v>84</v>
      </c>
      <c r="E18" s="1163"/>
      <c r="F18" s="310">
        <f>+D18*E18</f>
        <v>0</v>
      </c>
    </row>
    <row r="19" spans="1:7">
      <c r="A19" s="904"/>
      <c r="B19" s="897"/>
      <c r="C19" s="885"/>
      <c r="D19" s="908"/>
      <c r="E19" s="1163"/>
      <c r="F19" s="310"/>
    </row>
    <row r="20" spans="1:7" ht="165.75">
      <c r="A20" s="906">
        <f>A18+1</f>
        <v>3</v>
      </c>
      <c r="B20" s="897" t="s">
        <v>5465</v>
      </c>
      <c r="C20" s="885" t="s">
        <v>7</v>
      </c>
      <c r="D20" s="908">
        <v>590</v>
      </c>
      <c r="E20" s="1197"/>
      <c r="F20" s="310">
        <f>+D20*E20</f>
        <v>0</v>
      </c>
    </row>
    <row r="21" spans="1:7">
      <c r="A21" s="904"/>
      <c r="B21" s="937"/>
      <c r="C21" s="885"/>
      <c r="D21" s="944"/>
      <c r="E21" s="1197"/>
      <c r="F21" s="943"/>
    </row>
    <row r="22" spans="1:7" ht="242.25">
      <c r="A22" s="906">
        <f>A20+1</f>
        <v>4</v>
      </c>
      <c r="B22" s="897" t="s">
        <v>5464</v>
      </c>
      <c r="C22" s="885" t="s">
        <v>7</v>
      </c>
      <c r="D22" s="908">
        <v>845</v>
      </c>
      <c r="E22" s="1197"/>
      <c r="F22" s="310">
        <f>+D22*E22</f>
        <v>0</v>
      </c>
    </row>
    <row r="23" spans="1:7">
      <c r="A23" s="904"/>
      <c r="B23" s="897"/>
      <c r="C23" s="885"/>
      <c r="D23" s="944"/>
      <c r="E23" s="1197"/>
      <c r="F23" s="310"/>
    </row>
    <row r="24" spans="1:7" ht="38.25">
      <c r="A24" s="906">
        <f>A22+1</f>
        <v>5</v>
      </c>
      <c r="B24" s="897" t="s">
        <v>5463</v>
      </c>
      <c r="C24" s="885" t="s">
        <v>7</v>
      </c>
      <c r="D24" s="944">
        <v>49</v>
      </c>
      <c r="E24" s="1197"/>
      <c r="F24" s="310">
        <f t="shared" ref="F24:F25" si="0">+D24*E24</f>
        <v>0</v>
      </c>
    </row>
    <row r="25" spans="1:7" ht="38.25">
      <c r="A25" s="906" t="s">
        <v>9</v>
      </c>
      <c r="B25" s="897" t="s">
        <v>5462</v>
      </c>
      <c r="C25" s="885" t="s">
        <v>7</v>
      </c>
      <c r="D25" s="944">
        <v>29</v>
      </c>
      <c r="E25" s="1197"/>
      <c r="F25" s="310">
        <f t="shared" si="0"/>
        <v>0</v>
      </c>
    </row>
    <row r="26" spans="1:7" s="124" customFormat="1">
      <c r="A26" s="904"/>
      <c r="B26" s="897"/>
      <c r="C26" s="885"/>
      <c r="D26" s="902"/>
      <c r="E26" s="1196"/>
      <c r="F26" s="903"/>
      <c r="G26" s="438"/>
    </row>
    <row r="27" spans="1:7" ht="102">
      <c r="A27" s="906">
        <f>A24+1</f>
        <v>6</v>
      </c>
      <c r="B27" s="435" t="s">
        <v>5461</v>
      </c>
      <c r="C27" s="885"/>
      <c r="D27" s="908"/>
      <c r="E27" s="1197"/>
      <c r="F27" s="310"/>
    </row>
    <row r="28" spans="1:7">
      <c r="A28" s="906" t="s">
        <v>9</v>
      </c>
      <c r="B28" s="435" t="s">
        <v>1102</v>
      </c>
      <c r="C28" s="885" t="s">
        <v>7</v>
      </c>
      <c r="D28" s="908">
        <v>39</v>
      </c>
      <c r="E28" s="1197"/>
      <c r="F28" s="310">
        <f>+D28*E28</f>
        <v>0</v>
      </c>
    </row>
    <row r="29" spans="1:7">
      <c r="A29" s="904"/>
      <c r="B29" s="897"/>
      <c r="C29" s="915"/>
      <c r="D29" s="939"/>
      <c r="E29" s="1195"/>
      <c r="F29" s="924"/>
    </row>
    <row r="30" spans="1:7">
      <c r="A30" s="906"/>
      <c r="B30" s="919" t="s">
        <v>1049</v>
      </c>
      <c r="C30" s="920"/>
      <c r="D30" s="945"/>
      <c r="E30" s="1202"/>
      <c r="F30" s="922">
        <f>SUM(F16:F28)</f>
        <v>0</v>
      </c>
    </row>
  </sheetData>
  <sheetProtection password="CC28" sheet="1" objects="1" scenarios="1" selectLockedCells="1"/>
  <pageMargins left="0.7" right="0.7" top="0.75" bottom="0.75" header="0.3" footer="0.3"/>
  <pageSetup paperSize="9" scale="91"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7030A0"/>
  </sheetPr>
  <dimension ref="A1:AMJ218"/>
  <sheetViews>
    <sheetView view="pageBreakPreview" topLeftCell="A174" zoomScale="85" zoomScaleNormal="100" zoomScaleSheetLayoutView="85" workbookViewId="0">
      <selection activeCell="E179" sqref="E179"/>
    </sheetView>
  </sheetViews>
  <sheetFormatPr defaultRowHeight="12.75"/>
  <cols>
    <col min="1" max="1" width="5.7109375" style="41" customWidth="1"/>
    <col min="2" max="2" width="45.7109375" style="41" customWidth="1"/>
    <col min="3" max="3" width="5.7109375" style="41" customWidth="1"/>
    <col min="4" max="4" width="8.7109375" style="1161" customWidth="1"/>
    <col min="5" max="5" width="12.5703125" style="1167" customWidth="1"/>
    <col min="6" max="6" width="19.7109375" style="41" customWidth="1"/>
    <col min="7" max="16384" width="9.140625" style="41"/>
  </cols>
  <sheetData>
    <row r="1" spans="1:1024">
      <c r="A1" s="1125" t="s">
        <v>3346</v>
      </c>
      <c r="B1" s="1126" t="s">
        <v>261</v>
      </c>
      <c r="C1" s="63" t="s">
        <v>1299</v>
      </c>
      <c r="D1" s="609" t="s">
        <v>0</v>
      </c>
      <c r="E1" s="17" t="s">
        <v>5</v>
      </c>
      <c r="F1" s="710" t="s">
        <v>1</v>
      </c>
    </row>
    <row r="2" spans="1:1024">
      <c r="A2" s="1127"/>
      <c r="B2" s="1128"/>
      <c r="C2" s="1129"/>
      <c r="D2" s="1130"/>
      <c r="E2" s="1162"/>
      <c r="F2" s="1131"/>
    </row>
    <row r="3" spans="1:1024" ht="165.75">
      <c r="A3" s="1132" t="s">
        <v>277</v>
      </c>
      <c r="B3" s="1150" t="s">
        <v>4861</v>
      </c>
      <c r="C3" s="1129"/>
      <c r="D3" s="1130"/>
      <c r="E3" s="1162"/>
      <c r="F3" s="1131"/>
    </row>
    <row r="4" spans="1:1024">
      <c r="A4" s="1136"/>
      <c r="B4" s="1153"/>
      <c r="C4" s="1129"/>
      <c r="D4" s="1130"/>
      <c r="E4" s="1162"/>
      <c r="F4" s="1131"/>
    </row>
    <row r="5" spans="1:1024">
      <c r="A5" s="1136"/>
      <c r="B5" s="1150" t="s">
        <v>315</v>
      </c>
      <c r="C5" s="1129"/>
      <c r="D5" s="1130"/>
      <c r="E5" s="1162"/>
      <c r="F5" s="1131"/>
    </row>
    <row r="6" spans="1:1024" ht="408">
      <c r="A6" s="1132" t="s">
        <v>277</v>
      </c>
      <c r="B6" s="1150" t="s">
        <v>1097</v>
      </c>
      <c r="C6" s="1129"/>
      <c r="D6" s="1130"/>
      <c r="E6" s="1162"/>
      <c r="F6" s="1131"/>
    </row>
    <row r="7" spans="1:1024" ht="255">
      <c r="A7" s="1132" t="s">
        <v>277</v>
      </c>
      <c r="B7" s="1150" t="s">
        <v>4862</v>
      </c>
      <c r="C7" s="1129"/>
      <c r="D7" s="1130"/>
      <c r="E7" s="1162"/>
      <c r="F7" s="1131"/>
    </row>
    <row r="8" spans="1:1024" ht="409.5">
      <c r="A8" s="1132" t="s">
        <v>277</v>
      </c>
      <c r="B8" s="1150" t="s">
        <v>1098</v>
      </c>
      <c r="C8" s="1129"/>
      <c r="D8" s="1130"/>
      <c r="E8" s="1162"/>
      <c r="F8" s="1131"/>
    </row>
    <row r="9" spans="1:1024" ht="165.75">
      <c r="A9" s="1132" t="s">
        <v>277</v>
      </c>
      <c r="B9" s="1150" t="s">
        <v>1099</v>
      </c>
      <c r="C9" s="1129"/>
      <c r="D9" s="1130"/>
      <c r="E9" s="1162"/>
      <c r="F9" s="1131"/>
    </row>
    <row r="10" spans="1:1024" ht="409.5">
      <c r="A10" s="1132" t="s">
        <v>277</v>
      </c>
      <c r="B10" s="1150" t="s">
        <v>4863</v>
      </c>
      <c r="C10" s="1129"/>
      <c r="D10" s="1130"/>
      <c r="E10" s="1162"/>
      <c r="F10" s="1131"/>
    </row>
    <row r="11" spans="1:1024" ht="409.5">
      <c r="A11" s="1132" t="s">
        <v>277</v>
      </c>
      <c r="B11" s="1150" t="s">
        <v>4864</v>
      </c>
      <c r="C11" s="1129"/>
      <c r="D11" s="1130"/>
      <c r="E11" s="1162"/>
      <c r="F11" s="1131"/>
    </row>
    <row r="12" spans="1:1024">
      <c r="A12" s="1132"/>
      <c r="B12" s="1206"/>
      <c r="C12" s="1129"/>
      <c r="D12" s="1130"/>
      <c r="E12" s="1162"/>
      <c r="F12" s="1131"/>
    </row>
    <row r="13" spans="1:1024" ht="357">
      <c r="A13" s="1139">
        <v>1</v>
      </c>
      <c r="B13" s="1133" t="s">
        <v>5308</v>
      </c>
      <c r="C13" s="1129" t="s">
        <v>16</v>
      </c>
      <c r="D13" s="1155">
        <v>1</v>
      </c>
      <c r="E13" s="1164"/>
      <c r="F13" s="1156">
        <f>D13*E13</f>
        <v>0</v>
      </c>
      <c r="G13" s="1142"/>
      <c r="H13" s="1142"/>
      <c r="I13" s="1142"/>
      <c r="J13" s="1142"/>
      <c r="K13" s="1142"/>
      <c r="L13" s="1142"/>
      <c r="M13" s="1142"/>
      <c r="N13" s="1142"/>
      <c r="O13" s="1142"/>
      <c r="P13" s="1142"/>
      <c r="Q13" s="1142"/>
      <c r="R13" s="1142"/>
      <c r="S13" s="1142"/>
      <c r="T13" s="1142"/>
      <c r="U13" s="1142"/>
      <c r="V13" s="1142"/>
      <c r="W13" s="1142"/>
      <c r="X13" s="1142"/>
      <c r="Y13" s="1142"/>
      <c r="Z13" s="1142"/>
      <c r="AA13" s="1142"/>
      <c r="AB13" s="1142"/>
      <c r="AC13" s="1142"/>
      <c r="AD13" s="1142"/>
      <c r="AE13" s="1142"/>
      <c r="AF13" s="1142"/>
      <c r="AG13" s="1142"/>
      <c r="AH13" s="1142"/>
      <c r="AI13" s="1142"/>
      <c r="AJ13" s="1142"/>
      <c r="AK13" s="1142"/>
      <c r="AL13" s="1142"/>
      <c r="AM13" s="1142"/>
      <c r="AN13" s="1142"/>
      <c r="AO13" s="1142"/>
      <c r="AP13" s="1142"/>
      <c r="AQ13" s="1142"/>
      <c r="AR13" s="1142"/>
      <c r="AS13" s="1142"/>
      <c r="AT13" s="1142"/>
      <c r="AU13" s="1142"/>
      <c r="AV13" s="1142"/>
      <c r="AW13" s="1142"/>
      <c r="AX13" s="1142"/>
      <c r="AY13" s="1142"/>
      <c r="AZ13" s="1142"/>
      <c r="BA13" s="1142"/>
      <c r="BB13" s="1142"/>
      <c r="BC13" s="1142"/>
      <c r="BD13" s="1142"/>
      <c r="BE13" s="1142"/>
      <c r="BF13" s="1142"/>
      <c r="BG13" s="1142"/>
      <c r="BH13" s="1142"/>
      <c r="BI13" s="1142"/>
      <c r="BJ13" s="1142"/>
      <c r="BK13" s="1142"/>
      <c r="BL13" s="1142"/>
      <c r="BM13" s="1142"/>
      <c r="BN13" s="1142"/>
      <c r="BO13" s="1142"/>
      <c r="BP13" s="1142"/>
      <c r="BQ13" s="1142"/>
      <c r="BR13" s="1142"/>
      <c r="BS13" s="1142"/>
      <c r="BT13" s="1142"/>
      <c r="BU13" s="1142"/>
      <c r="BV13" s="1142"/>
      <c r="BW13" s="1142"/>
      <c r="BX13" s="1142"/>
      <c r="BY13" s="1142"/>
      <c r="BZ13" s="1142"/>
      <c r="CA13" s="1142"/>
      <c r="CB13" s="1142"/>
      <c r="CC13" s="1142"/>
      <c r="CD13" s="1142"/>
      <c r="CE13" s="1142"/>
      <c r="CF13" s="1142"/>
      <c r="CG13" s="1142"/>
      <c r="CH13" s="1142"/>
      <c r="CI13" s="1142"/>
      <c r="CJ13" s="1142"/>
      <c r="CK13" s="1142"/>
      <c r="CL13" s="1142"/>
      <c r="CM13" s="1142"/>
      <c r="CN13" s="1142"/>
      <c r="CO13" s="1142"/>
      <c r="CP13" s="1142"/>
      <c r="CQ13" s="1142"/>
      <c r="CR13" s="1142"/>
      <c r="CS13" s="1142"/>
      <c r="CT13" s="1142"/>
      <c r="CU13" s="1142"/>
      <c r="CV13" s="1142"/>
      <c r="CW13" s="1142"/>
      <c r="CX13" s="1142"/>
      <c r="CY13" s="1142"/>
      <c r="CZ13" s="1142"/>
      <c r="DA13" s="1142"/>
      <c r="DB13" s="1142"/>
      <c r="DC13" s="1142"/>
      <c r="DD13" s="1142"/>
      <c r="DE13" s="1142"/>
      <c r="DF13" s="1142"/>
      <c r="DG13" s="1142"/>
      <c r="DH13" s="1142"/>
      <c r="DI13" s="1142"/>
      <c r="DJ13" s="1142"/>
      <c r="DK13" s="1142"/>
      <c r="DL13" s="1142"/>
      <c r="DM13" s="1142"/>
      <c r="DN13" s="1142"/>
      <c r="DO13" s="1142"/>
      <c r="DP13" s="1142"/>
      <c r="DQ13" s="1142"/>
      <c r="DR13" s="1142"/>
      <c r="DS13" s="1142"/>
      <c r="DT13" s="1142"/>
      <c r="DU13" s="1142"/>
      <c r="DV13" s="1142"/>
      <c r="DW13" s="1142"/>
      <c r="DX13" s="1142"/>
      <c r="DY13" s="1142"/>
      <c r="DZ13" s="1142"/>
      <c r="EA13" s="1142"/>
      <c r="EB13" s="1142"/>
      <c r="EC13" s="1142"/>
      <c r="ED13" s="1142"/>
      <c r="EE13" s="1142"/>
      <c r="EF13" s="1142"/>
      <c r="EG13" s="1142"/>
      <c r="EH13" s="1142"/>
      <c r="EI13" s="1142"/>
      <c r="EJ13" s="1142"/>
      <c r="EK13" s="1142"/>
      <c r="EL13" s="1142"/>
      <c r="EM13" s="1142"/>
      <c r="EN13" s="1142"/>
      <c r="EO13" s="1142"/>
      <c r="EP13" s="1142"/>
      <c r="EQ13" s="1142"/>
      <c r="ER13" s="1142"/>
      <c r="ES13" s="1142"/>
      <c r="ET13" s="1142"/>
      <c r="EU13" s="1142"/>
      <c r="EV13" s="1142"/>
      <c r="EW13" s="1142"/>
      <c r="EX13" s="1142"/>
      <c r="EY13" s="1142"/>
      <c r="EZ13" s="1142"/>
      <c r="FA13" s="1142"/>
      <c r="FB13" s="1142"/>
      <c r="FC13" s="1142"/>
      <c r="FD13" s="1142"/>
      <c r="FE13" s="1142"/>
      <c r="FF13" s="1142"/>
      <c r="FG13" s="1142"/>
      <c r="FH13" s="1142"/>
      <c r="FI13" s="1142"/>
      <c r="FJ13" s="1142"/>
      <c r="FK13" s="1142"/>
      <c r="FL13" s="1142"/>
      <c r="FM13" s="1142"/>
      <c r="FN13" s="1142"/>
      <c r="FO13" s="1142"/>
      <c r="FP13" s="1142"/>
      <c r="FQ13" s="1142"/>
      <c r="FR13" s="1142"/>
      <c r="FS13" s="1142"/>
      <c r="FT13" s="1142"/>
      <c r="FU13" s="1142"/>
      <c r="FV13" s="1142"/>
      <c r="FW13" s="1142"/>
      <c r="FX13" s="1142"/>
      <c r="FY13" s="1142"/>
      <c r="FZ13" s="1142"/>
      <c r="GA13" s="1142"/>
      <c r="GB13" s="1142"/>
      <c r="GC13" s="1142"/>
      <c r="GD13" s="1142"/>
      <c r="GE13" s="1142"/>
      <c r="GF13" s="1142"/>
      <c r="GG13" s="1142"/>
      <c r="GH13" s="1142"/>
      <c r="GI13" s="1142"/>
      <c r="GJ13" s="1142"/>
      <c r="GK13" s="1142"/>
      <c r="GL13" s="1142"/>
      <c r="GM13" s="1142"/>
      <c r="GN13" s="1142"/>
      <c r="GO13" s="1142"/>
      <c r="GP13" s="1142"/>
      <c r="GQ13" s="1142"/>
      <c r="GR13" s="1142"/>
      <c r="GS13" s="1142"/>
      <c r="GT13" s="1142"/>
      <c r="GU13" s="1142"/>
      <c r="GV13" s="1142"/>
      <c r="GW13" s="1142"/>
      <c r="GX13" s="1142"/>
      <c r="GY13" s="1142"/>
      <c r="GZ13" s="1142"/>
      <c r="HA13" s="1142"/>
      <c r="HB13" s="1142"/>
      <c r="HC13" s="1142"/>
      <c r="HD13" s="1142"/>
      <c r="HE13" s="1142"/>
      <c r="HF13" s="1142"/>
      <c r="HG13" s="1142"/>
      <c r="HH13" s="1142"/>
      <c r="HI13" s="1142"/>
      <c r="HJ13" s="1142"/>
      <c r="HK13" s="1142"/>
      <c r="HL13" s="1142"/>
      <c r="HM13" s="1142"/>
      <c r="HN13" s="1142"/>
      <c r="HO13" s="1142"/>
      <c r="HP13" s="1142"/>
      <c r="HQ13" s="1142"/>
      <c r="HR13" s="1142"/>
      <c r="HS13" s="1142"/>
      <c r="HT13" s="1142"/>
      <c r="HU13" s="1142"/>
      <c r="HV13" s="1142"/>
      <c r="HW13" s="1142"/>
      <c r="HX13" s="1142"/>
      <c r="HY13" s="1142"/>
      <c r="HZ13" s="1142"/>
      <c r="IA13" s="1142"/>
      <c r="IB13" s="1142"/>
      <c r="IC13" s="1142"/>
      <c r="ID13" s="1142"/>
      <c r="IE13" s="1142"/>
      <c r="IF13" s="1142"/>
      <c r="IG13" s="1142"/>
      <c r="IH13" s="1142"/>
      <c r="II13" s="1142"/>
      <c r="IJ13" s="1142"/>
      <c r="IK13" s="1142"/>
      <c r="IL13" s="1142"/>
      <c r="IM13" s="1142"/>
      <c r="IN13" s="1142"/>
      <c r="IO13" s="1142"/>
      <c r="IP13" s="1142"/>
      <c r="IQ13" s="1142"/>
      <c r="IR13" s="1142"/>
      <c r="IS13" s="1142"/>
      <c r="IT13" s="1142"/>
      <c r="IU13" s="1142"/>
      <c r="IV13" s="1142"/>
      <c r="IW13" s="1142"/>
      <c r="IX13" s="1142"/>
      <c r="IY13" s="1142"/>
      <c r="IZ13" s="1142"/>
      <c r="JA13" s="1142"/>
      <c r="JB13" s="1142"/>
      <c r="JC13" s="1142"/>
      <c r="JD13" s="1142"/>
      <c r="JE13" s="1142"/>
      <c r="JF13" s="1142"/>
      <c r="JG13" s="1142"/>
      <c r="JH13" s="1142"/>
      <c r="JI13" s="1142"/>
      <c r="JJ13" s="1142"/>
      <c r="JK13" s="1142"/>
      <c r="JL13" s="1142"/>
      <c r="JM13" s="1142"/>
      <c r="JN13" s="1142"/>
      <c r="JO13" s="1142"/>
      <c r="JP13" s="1142"/>
      <c r="JQ13" s="1142"/>
      <c r="JR13" s="1142"/>
      <c r="JS13" s="1142"/>
      <c r="JT13" s="1142"/>
      <c r="JU13" s="1142"/>
      <c r="JV13" s="1142"/>
      <c r="JW13" s="1142"/>
      <c r="JX13" s="1142"/>
      <c r="JY13" s="1142"/>
      <c r="JZ13" s="1142"/>
      <c r="KA13" s="1142"/>
      <c r="KB13" s="1142"/>
      <c r="KC13" s="1142"/>
      <c r="KD13" s="1142"/>
      <c r="KE13" s="1142"/>
      <c r="KF13" s="1142"/>
      <c r="KG13" s="1142"/>
      <c r="KH13" s="1142"/>
      <c r="KI13" s="1142"/>
      <c r="KJ13" s="1142"/>
      <c r="KK13" s="1142"/>
      <c r="KL13" s="1142"/>
      <c r="KM13" s="1142"/>
      <c r="KN13" s="1142"/>
      <c r="KO13" s="1142"/>
      <c r="KP13" s="1142"/>
      <c r="KQ13" s="1142"/>
      <c r="KR13" s="1142"/>
      <c r="KS13" s="1142"/>
      <c r="KT13" s="1142"/>
      <c r="KU13" s="1142"/>
      <c r="KV13" s="1142"/>
      <c r="KW13" s="1142"/>
      <c r="KX13" s="1142"/>
      <c r="KY13" s="1142"/>
      <c r="KZ13" s="1142"/>
      <c r="LA13" s="1142"/>
      <c r="LB13" s="1142"/>
      <c r="LC13" s="1142"/>
      <c r="LD13" s="1142"/>
      <c r="LE13" s="1142"/>
      <c r="LF13" s="1142"/>
      <c r="LG13" s="1142"/>
      <c r="LH13" s="1142"/>
      <c r="LI13" s="1142"/>
      <c r="LJ13" s="1142"/>
      <c r="LK13" s="1142"/>
      <c r="LL13" s="1142"/>
      <c r="LM13" s="1142"/>
      <c r="LN13" s="1142"/>
      <c r="LO13" s="1142"/>
      <c r="LP13" s="1142"/>
      <c r="LQ13" s="1142"/>
      <c r="LR13" s="1142"/>
      <c r="LS13" s="1142"/>
      <c r="LT13" s="1142"/>
      <c r="LU13" s="1142"/>
      <c r="LV13" s="1142"/>
      <c r="LW13" s="1142"/>
      <c r="LX13" s="1142"/>
      <c r="LY13" s="1142"/>
      <c r="LZ13" s="1142"/>
      <c r="MA13" s="1142"/>
      <c r="MB13" s="1142"/>
      <c r="MC13" s="1142"/>
      <c r="MD13" s="1142"/>
      <c r="ME13" s="1142"/>
      <c r="MF13" s="1142"/>
      <c r="MG13" s="1142"/>
      <c r="MH13" s="1142"/>
      <c r="MI13" s="1142"/>
      <c r="MJ13" s="1142"/>
      <c r="MK13" s="1142"/>
      <c r="ML13" s="1142"/>
      <c r="MM13" s="1142"/>
      <c r="MN13" s="1142"/>
      <c r="MO13" s="1142"/>
      <c r="MP13" s="1142"/>
      <c r="MQ13" s="1142"/>
      <c r="MR13" s="1142"/>
      <c r="MS13" s="1142"/>
      <c r="MT13" s="1142"/>
      <c r="MU13" s="1142"/>
      <c r="MV13" s="1142"/>
      <c r="MW13" s="1142"/>
      <c r="MX13" s="1142"/>
      <c r="MY13" s="1142"/>
      <c r="MZ13" s="1142"/>
      <c r="NA13" s="1142"/>
      <c r="NB13" s="1142"/>
      <c r="NC13" s="1142"/>
      <c r="ND13" s="1142"/>
      <c r="NE13" s="1142"/>
      <c r="NF13" s="1142"/>
      <c r="NG13" s="1142"/>
      <c r="NH13" s="1142"/>
      <c r="NI13" s="1142"/>
      <c r="NJ13" s="1142"/>
      <c r="NK13" s="1142"/>
      <c r="NL13" s="1142"/>
      <c r="NM13" s="1142"/>
      <c r="NN13" s="1142"/>
      <c r="NO13" s="1142"/>
      <c r="NP13" s="1142"/>
      <c r="NQ13" s="1142"/>
      <c r="NR13" s="1142"/>
      <c r="NS13" s="1142"/>
      <c r="NT13" s="1142"/>
      <c r="NU13" s="1142"/>
      <c r="NV13" s="1142"/>
      <c r="NW13" s="1142"/>
      <c r="NX13" s="1142"/>
      <c r="NY13" s="1142"/>
      <c r="NZ13" s="1142"/>
      <c r="OA13" s="1142"/>
      <c r="OB13" s="1142"/>
      <c r="OC13" s="1142"/>
      <c r="OD13" s="1142"/>
      <c r="OE13" s="1142"/>
      <c r="OF13" s="1142"/>
      <c r="OG13" s="1142"/>
      <c r="OH13" s="1142"/>
      <c r="OI13" s="1142"/>
      <c r="OJ13" s="1142"/>
      <c r="OK13" s="1142"/>
      <c r="OL13" s="1142"/>
      <c r="OM13" s="1142"/>
      <c r="ON13" s="1142"/>
      <c r="OO13" s="1142"/>
      <c r="OP13" s="1142"/>
      <c r="OQ13" s="1142"/>
      <c r="OR13" s="1142"/>
      <c r="OS13" s="1142"/>
      <c r="OT13" s="1142"/>
      <c r="OU13" s="1142"/>
      <c r="OV13" s="1142"/>
      <c r="OW13" s="1142"/>
      <c r="OX13" s="1142"/>
      <c r="OY13" s="1142"/>
      <c r="OZ13" s="1142"/>
      <c r="PA13" s="1142"/>
      <c r="PB13" s="1142"/>
      <c r="PC13" s="1142"/>
      <c r="PD13" s="1142"/>
      <c r="PE13" s="1142"/>
      <c r="PF13" s="1142"/>
      <c r="PG13" s="1142"/>
      <c r="PH13" s="1142"/>
      <c r="PI13" s="1142"/>
      <c r="PJ13" s="1142"/>
      <c r="PK13" s="1142"/>
      <c r="PL13" s="1142"/>
      <c r="PM13" s="1142"/>
      <c r="PN13" s="1142"/>
      <c r="PO13" s="1142"/>
      <c r="PP13" s="1142"/>
      <c r="PQ13" s="1142"/>
      <c r="PR13" s="1142"/>
      <c r="PS13" s="1142"/>
      <c r="PT13" s="1142"/>
      <c r="PU13" s="1142"/>
      <c r="PV13" s="1142"/>
      <c r="PW13" s="1142"/>
      <c r="PX13" s="1142"/>
      <c r="PY13" s="1142"/>
      <c r="PZ13" s="1142"/>
      <c r="QA13" s="1142"/>
      <c r="QB13" s="1142"/>
      <c r="QC13" s="1142"/>
      <c r="QD13" s="1142"/>
      <c r="QE13" s="1142"/>
      <c r="QF13" s="1142"/>
      <c r="QG13" s="1142"/>
      <c r="QH13" s="1142"/>
      <c r="QI13" s="1142"/>
      <c r="QJ13" s="1142"/>
      <c r="QK13" s="1142"/>
      <c r="QL13" s="1142"/>
      <c r="QM13" s="1142"/>
      <c r="QN13" s="1142"/>
      <c r="QO13" s="1142"/>
      <c r="QP13" s="1142"/>
      <c r="QQ13" s="1142"/>
      <c r="QR13" s="1142"/>
      <c r="QS13" s="1142"/>
      <c r="QT13" s="1142"/>
      <c r="QU13" s="1142"/>
      <c r="QV13" s="1142"/>
      <c r="QW13" s="1142"/>
      <c r="QX13" s="1142"/>
      <c r="QY13" s="1142"/>
      <c r="QZ13" s="1142"/>
      <c r="RA13" s="1142"/>
      <c r="RB13" s="1142"/>
      <c r="RC13" s="1142"/>
      <c r="RD13" s="1142"/>
      <c r="RE13" s="1142"/>
      <c r="RF13" s="1142"/>
      <c r="RG13" s="1142"/>
      <c r="RH13" s="1142"/>
      <c r="RI13" s="1142"/>
      <c r="RJ13" s="1142"/>
      <c r="RK13" s="1142"/>
      <c r="RL13" s="1142"/>
      <c r="RM13" s="1142"/>
      <c r="RN13" s="1142"/>
      <c r="RO13" s="1142"/>
      <c r="RP13" s="1142"/>
      <c r="RQ13" s="1142"/>
      <c r="RR13" s="1142"/>
      <c r="RS13" s="1142"/>
      <c r="RT13" s="1142"/>
      <c r="RU13" s="1142"/>
      <c r="RV13" s="1142"/>
      <c r="RW13" s="1142"/>
      <c r="RX13" s="1142"/>
      <c r="RY13" s="1142"/>
      <c r="RZ13" s="1142"/>
      <c r="SA13" s="1142"/>
      <c r="SB13" s="1142"/>
      <c r="SC13" s="1142"/>
      <c r="SD13" s="1142"/>
      <c r="SE13" s="1142"/>
      <c r="SF13" s="1142"/>
      <c r="SG13" s="1142"/>
      <c r="SH13" s="1142"/>
      <c r="SI13" s="1142"/>
      <c r="SJ13" s="1142"/>
      <c r="SK13" s="1142"/>
      <c r="SL13" s="1142"/>
      <c r="SM13" s="1142"/>
      <c r="SN13" s="1142"/>
      <c r="SO13" s="1142"/>
      <c r="SP13" s="1142"/>
      <c r="SQ13" s="1142"/>
      <c r="SR13" s="1142"/>
      <c r="SS13" s="1142"/>
      <c r="ST13" s="1142"/>
      <c r="SU13" s="1142"/>
      <c r="SV13" s="1142"/>
      <c r="SW13" s="1142"/>
      <c r="SX13" s="1142"/>
      <c r="SY13" s="1142"/>
      <c r="SZ13" s="1142"/>
      <c r="TA13" s="1142"/>
      <c r="TB13" s="1142"/>
      <c r="TC13" s="1142"/>
      <c r="TD13" s="1142"/>
      <c r="TE13" s="1142"/>
      <c r="TF13" s="1142"/>
      <c r="TG13" s="1142"/>
      <c r="TH13" s="1142"/>
      <c r="TI13" s="1142"/>
      <c r="TJ13" s="1142"/>
      <c r="TK13" s="1142"/>
      <c r="TL13" s="1142"/>
      <c r="TM13" s="1142"/>
      <c r="TN13" s="1142"/>
      <c r="TO13" s="1142"/>
      <c r="TP13" s="1142"/>
      <c r="TQ13" s="1142"/>
      <c r="TR13" s="1142"/>
      <c r="TS13" s="1142"/>
      <c r="TT13" s="1142"/>
      <c r="TU13" s="1142"/>
      <c r="TV13" s="1142"/>
      <c r="TW13" s="1142"/>
      <c r="TX13" s="1142"/>
      <c r="TY13" s="1142"/>
      <c r="TZ13" s="1142"/>
      <c r="UA13" s="1142"/>
      <c r="UB13" s="1142"/>
      <c r="UC13" s="1142"/>
      <c r="UD13" s="1142"/>
      <c r="UE13" s="1142"/>
      <c r="UF13" s="1142"/>
      <c r="UG13" s="1142"/>
      <c r="UH13" s="1142"/>
      <c r="UI13" s="1142"/>
      <c r="UJ13" s="1142"/>
      <c r="UK13" s="1142"/>
      <c r="UL13" s="1142"/>
      <c r="UM13" s="1142"/>
      <c r="UN13" s="1142"/>
      <c r="UO13" s="1142"/>
      <c r="UP13" s="1142"/>
      <c r="UQ13" s="1142"/>
      <c r="UR13" s="1142"/>
      <c r="US13" s="1142"/>
      <c r="UT13" s="1142"/>
      <c r="UU13" s="1142"/>
      <c r="UV13" s="1142"/>
      <c r="UW13" s="1142"/>
      <c r="UX13" s="1142"/>
      <c r="UY13" s="1142"/>
      <c r="UZ13" s="1142"/>
      <c r="VA13" s="1142"/>
      <c r="VB13" s="1142"/>
      <c r="VC13" s="1142"/>
      <c r="VD13" s="1142"/>
      <c r="VE13" s="1142"/>
      <c r="VF13" s="1142"/>
      <c r="VG13" s="1142"/>
      <c r="VH13" s="1142"/>
      <c r="VI13" s="1142"/>
      <c r="VJ13" s="1142"/>
      <c r="VK13" s="1142"/>
      <c r="VL13" s="1142"/>
      <c r="VM13" s="1142"/>
      <c r="VN13" s="1142"/>
      <c r="VO13" s="1142"/>
      <c r="VP13" s="1142"/>
      <c r="VQ13" s="1142"/>
      <c r="VR13" s="1142"/>
      <c r="VS13" s="1142"/>
      <c r="VT13" s="1142"/>
      <c r="VU13" s="1142"/>
      <c r="VV13" s="1142"/>
      <c r="VW13" s="1142"/>
      <c r="VX13" s="1142"/>
      <c r="VY13" s="1142"/>
      <c r="VZ13" s="1142"/>
      <c r="WA13" s="1142"/>
      <c r="WB13" s="1142"/>
      <c r="WC13" s="1142"/>
      <c r="WD13" s="1142"/>
      <c r="WE13" s="1142"/>
      <c r="WF13" s="1142"/>
      <c r="WG13" s="1142"/>
      <c r="WH13" s="1142"/>
      <c r="WI13" s="1142"/>
      <c r="WJ13" s="1142"/>
      <c r="WK13" s="1142"/>
      <c r="WL13" s="1142"/>
      <c r="WM13" s="1142"/>
      <c r="WN13" s="1142"/>
      <c r="WO13" s="1142"/>
      <c r="WP13" s="1142"/>
      <c r="WQ13" s="1142"/>
      <c r="WR13" s="1142"/>
      <c r="WS13" s="1142"/>
      <c r="WT13" s="1142"/>
      <c r="WU13" s="1142"/>
      <c r="WV13" s="1142"/>
      <c r="WW13" s="1142"/>
      <c r="WX13" s="1142"/>
      <c r="WY13" s="1142"/>
      <c r="WZ13" s="1142"/>
      <c r="XA13" s="1142"/>
      <c r="XB13" s="1142"/>
      <c r="XC13" s="1142"/>
      <c r="XD13" s="1142"/>
      <c r="XE13" s="1142"/>
      <c r="XF13" s="1142"/>
      <c r="XG13" s="1142"/>
      <c r="XH13" s="1142"/>
      <c r="XI13" s="1142"/>
      <c r="XJ13" s="1142"/>
      <c r="XK13" s="1142"/>
      <c r="XL13" s="1142"/>
      <c r="XM13" s="1142"/>
      <c r="XN13" s="1142"/>
      <c r="XO13" s="1142"/>
      <c r="XP13" s="1142"/>
      <c r="XQ13" s="1142"/>
      <c r="XR13" s="1142"/>
      <c r="XS13" s="1142"/>
      <c r="XT13" s="1142"/>
      <c r="XU13" s="1142"/>
      <c r="XV13" s="1142"/>
      <c r="XW13" s="1142"/>
      <c r="XX13" s="1142"/>
      <c r="XY13" s="1142"/>
      <c r="XZ13" s="1142"/>
      <c r="YA13" s="1142"/>
      <c r="YB13" s="1142"/>
      <c r="YC13" s="1142"/>
      <c r="YD13" s="1142"/>
      <c r="YE13" s="1142"/>
      <c r="YF13" s="1142"/>
      <c r="YG13" s="1142"/>
      <c r="YH13" s="1142"/>
      <c r="YI13" s="1142"/>
      <c r="YJ13" s="1142"/>
      <c r="YK13" s="1142"/>
      <c r="YL13" s="1142"/>
      <c r="YM13" s="1142"/>
      <c r="YN13" s="1142"/>
      <c r="YO13" s="1142"/>
      <c r="YP13" s="1142"/>
      <c r="YQ13" s="1142"/>
      <c r="YR13" s="1142"/>
      <c r="YS13" s="1142"/>
      <c r="YT13" s="1142"/>
      <c r="YU13" s="1142"/>
      <c r="YV13" s="1142"/>
      <c r="YW13" s="1142"/>
      <c r="YX13" s="1142"/>
      <c r="YY13" s="1142"/>
      <c r="YZ13" s="1142"/>
      <c r="ZA13" s="1142"/>
      <c r="ZB13" s="1142"/>
      <c r="ZC13" s="1142"/>
      <c r="ZD13" s="1142"/>
      <c r="ZE13" s="1142"/>
      <c r="ZF13" s="1142"/>
      <c r="ZG13" s="1142"/>
      <c r="ZH13" s="1142"/>
      <c r="ZI13" s="1142"/>
      <c r="ZJ13" s="1142"/>
      <c r="ZK13" s="1142"/>
      <c r="ZL13" s="1142"/>
      <c r="ZM13" s="1142"/>
      <c r="ZN13" s="1142"/>
      <c r="ZO13" s="1142"/>
      <c r="ZP13" s="1142"/>
      <c r="ZQ13" s="1142"/>
      <c r="ZR13" s="1142"/>
      <c r="ZS13" s="1142"/>
      <c r="ZT13" s="1142"/>
      <c r="ZU13" s="1142"/>
      <c r="ZV13" s="1142"/>
      <c r="ZW13" s="1142"/>
      <c r="ZX13" s="1142"/>
      <c r="ZY13" s="1142"/>
      <c r="ZZ13" s="1142"/>
      <c r="AAA13" s="1142"/>
      <c r="AAB13" s="1142"/>
      <c r="AAC13" s="1142"/>
      <c r="AAD13" s="1142"/>
      <c r="AAE13" s="1142"/>
      <c r="AAF13" s="1142"/>
      <c r="AAG13" s="1142"/>
      <c r="AAH13" s="1142"/>
      <c r="AAI13" s="1142"/>
      <c r="AAJ13" s="1142"/>
      <c r="AAK13" s="1142"/>
      <c r="AAL13" s="1142"/>
      <c r="AAM13" s="1142"/>
      <c r="AAN13" s="1142"/>
      <c r="AAO13" s="1142"/>
      <c r="AAP13" s="1142"/>
      <c r="AAQ13" s="1142"/>
      <c r="AAR13" s="1142"/>
      <c r="AAS13" s="1142"/>
      <c r="AAT13" s="1142"/>
      <c r="AAU13" s="1142"/>
      <c r="AAV13" s="1142"/>
      <c r="AAW13" s="1142"/>
      <c r="AAX13" s="1142"/>
      <c r="AAY13" s="1142"/>
      <c r="AAZ13" s="1142"/>
      <c r="ABA13" s="1142"/>
      <c r="ABB13" s="1142"/>
      <c r="ABC13" s="1142"/>
      <c r="ABD13" s="1142"/>
      <c r="ABE13" s="1142"/>
      <c r="ABF13" s="1142"/>
      <c r="ABG13" s="1142"/>
      <c r="ABH13" s="1142"/>
      <c r="ABI13" s="1142"/>
      <c r="ABJ13" s="1142"/>
      <c r="ABK13" s="1142"/>
      <c r="ABL13" s="1142"/>
      <c r="ABM13" s="1142"/>
      <c r="ABN13" s="1142"/>
      <c r="ABO13" s="1142"/>
      <c r="ABP13" s="1142"/>
      <c r="ABQ13" s="1142"/>
      <c r="ABR13" s="1142"/>
      <c r="ABS13" s="1142"/>
      <c r="ABT13" s="1142"/>
      <c r="ABU13" s="1142"/>
      <c r="ABV13" s="1142"/>
      <c r="ABW13" s="1142"/>
      <c r="ABX13" s="1142"/>
      <c r="ABY13" s="1142"/>
      <c r="ABZ13" s="1142"/>
      <c r="ACA13" s="1142"/>
      <c r="ACB13" s="1142"/>
      <c r="ACC13" s="1142"/>
      <c r="ACD13" s="1142"/>
      <c r="ACE13" s="1142"/>
      <c r="ACF13" s="1142"/>
      <c r="ACG13" s="1142"/>
      <c r="ACH13" s="1142"/>
      <c r="ACI13" s="1142"/>
      <c r="ACJ13" s="1142"/>
      <c r="ACK13" s="1142"/>
      <c r="ACL13" s="1142"/>
      <c r="ACM13" s="1142"/>
      <c r="ACN13" s="1142"/>
      <c r="ACO13" s="1142"/>
      <c r="ACP13" s="1142"/>
      <c r="ACQ13" s="1142"/>
      <c r="ACR13" s="1142"/>
      <c r="ACS13" s="1142"/>
      <c r="ACT13" s="1142"/>
      <c r="ACU13" s="1142"/>
      <c r="ACV13" s="1142"/>
      <c r="ACW13" s="1142"/>
      <c r="ACX13" s="1142"/>
      <c r="ACY13" s="1142"/>
      <c r="ACZ13" s="1142"/>
      <c r="ADA13" s="1142"/>
      <c r="ADB13" s="1142"/>
      <c r="ADC13" s="1142"/>
      <c r="ADD13" s="1142"/>
      <c r="ADE13" s="1142"/>
      <c r="ADF13" s="1142"/>
      <c r="ADG13" s="1142"/>
      <c r="ADH13" s="1142"/>
      <c r="ADI13" s="1142"/>
      <c r="ADJ13" s="1142"/>
      <c r="ADK13" s="1142"/>
      <c r="ADL13" s="1142"/>
      <c r="ADM13" s="1142"/>
      <c r="ADN13" s="1142"/>
      <c r="ADO13" s="1142"/>
      <c r="ADP13" s="1142"/>
      <c r="ADQ13" s="1142"/>
      <c r="ADR13" s="1142"/>
      <c r="ADS13" s="1142"/>
      <c r="ADT13" s="1142"/>
      <c r="ADU13" s="1142"/>
      <c r="ADV13" s="1142"/>
      <c r="ADW13" s="1142"/>
      <c r="ADX13" s="1142"/>
      <c r="ADY13" s="1142"/>
      <c r="ADZ13" s="1142"/>
      <c r="AEA13" s="1142"/>
      <c r="AEB13" s="1142"/>
      <c r="AEC13" s="1142"/>
      <c r="AED13" s="1142"/>
      <c r="AEE13" s="1142"/>
      <c r="AEF13" s="1142"/>
      <c r="AEG13" s="1142"/>
      <c r="AEH13" s="1142"/>
      <c r="AEI13" s="1142"/>
      <c r="AEJ13" s="1142"/>
      <c r="AEK13" s="1142"/>
      <c r="AEL13" s="1142"/>
      <c r="AEM13" s="1142"/>
      <c r="AEN13" s="1142"/>
      <c r="AEO13" s="1142"/>
      <c r="AEP13" s="1142"/>
      <c r="AEQ13" s="1142"/>
      <c r="AER13" s="1142"/>
      <c r="AES13" s="1142"/>
      <c r="AET13" s="1142"/>
      <c r="AEU13" s="1142"/>
      <c r="AEV13" s="1142"/>
      <c r="AEW13" s="1142"/>
      <c r="AEX13" s="1142"/>
      <c r="AEY13" s="1142"/>
      <c r="AEZ13" s="1142"/>
      <c r="AFA13" s="1142"/>
      <c r="AFB13" s="1142"/>
      <c r="AFC13" s="1142"/>
      <c r="AFD13" s="1142"/>
      <c r="AFE13" s="1142"/>
      <c r="AFF13" s="1142"/>
      <c r="AFG13" s="1142"/>
      <c r="AFH13" s="1142"/>
      <c r="AFI13" s="1142"/>
      <c r="AFJ13" s="1142"/>
      <c r="AFK13" s="1142"/>
      <c r="AFL13" s="1142"/>
      <c r="AFM13" s="1142"/>
      <c r="AFN13" s="1142"/>
      <c r="AFO13" s="1142"/>
      <c r="AFP13" s="1142"/>
      <c r="AFQ13" s="1142"/>
      <c r="AFR13" s="1142"/>
      <c r="AFS13" s="1142"/>
      <c r="AFT13" s="1142"/>
      <c r="AFU13" s="1142"/>
      <c r="AFV13" s="1142"/>
      <c r="AFW13" s="1142"/>
      <c r="AFX13" s="1142"/>
      <c r="AFY13" s="1142"/>
      <c r="AFZ13" s="1142"/>
      <c r="AGA13" s="1142"/>
      <c r="AGB13" s="1142"/>
      <c r="AGC13" s="1142"/>
      <c r="AGD13" s="1142"/>
      <c r="AGE13" s="1142"/>
      <c r="AGF13" s="1142"/>
      <c r="AGG13" s="1142"/>
      <c r="AGH13" s="1142"/>
      <c r="AGI13" s="1142"/>
      <c r="AGJ13" s="1142"/>
      <c r="AGK13" s="1142"/>
      <c r="AGL13" s="1142"/>
      <c r="AGM13" s="1142"/>
      <c r="AGN13" s="1142"/>
      <c r="AGO13" s="1142"/>
      <c r="AGP13" s="1142"/>
      <c r="AGQ13" s="1142"/>
      <c r="AGR13" s="1142"/>
      <c r="AGS13" s="1142"/>
      <c r="AGT13" s="1142"/>
      <c r="AGU13" s="1142"/>
      <c r="AGV13" s="1142"/>
      <c r="AGW13" s="1142"/>
      <c r="AGX13" s="1142"/>
      <c r="AGY13" s="1142"/>
      <c r="AGZ13" s="1142"/>
      <c r="AHA13" s="1142"/>
      <c r="AHB13" s="1142"/>
      <c r="AHC13" s="1142"/>
      <c r="AHD13" s="1142"/>
      <c r="AHE13" s="1142"/>
      <c r="AHF13" s="1142"/>
      <c r="AHG13" s="1142"/>
      <c r="AHH13" s="1142"/>
      <c r="AHI13" s="1142"/>
      <c r="AHJ13" s="1142"/>
      <c r="AHK13" s="1142"/>
      <c r="AHL13" s="1142"/>
      <c r="AHM13" s="1142"/>
      <c r="AHN13" s="1142"/>
      <c r="AHO13" s="1142"/>
      <c r="AHP13" s="1142"/>
      <c r="AHQ13" s="1142"/>
      <c r="AHR13" s="1142"/>
      <c r="AHS13" s="1142"/>
      <c r="AHT13" s="1142"/>
      <c r="AHU13" s="1142"/>
      <c r="AHV13" s="1142"/>
      <c r="AHW13" s="1142"/>
      <c r="AHX13" s="1142"/>
      <c r="AHY13" s="1142"/>
      <c r="AHZ13" s="1142"/>
      <c r="AIA13" s="1142"/>
      <c r="AIB13" s="1142"/>
      <c r="AIC13" s="1142"/>
      <c r="AID13" s="1142"/>
      <c r="AIE13" s="1142"/>
      <c r="AIF13" s="1142"/>
      <c r="AIG13" s="1142"/>
      <c r="AIH13" s="1142"/>
      <c r="AII13" s="1142"/>
      <c r="AIJ13" s="1142"/>
      <c r="AIK13" s="1142"/>
      <c r="AIL13" s="1142"/>
      <c r="AIM13" s="1142"/>
      <c r="AIN13" s="1142"/>
      <c r="AIO13" s="1142"/>
      <c r="AIP13" s="1142"/>
      <c r="AIQ13" s="1142"/>
      <c r="AIR13" s="1142"/>
      <c r="AIS13" s="1142"/>
      <c r="AIT13" s="1142"/>
      <c r="AIU13" s="1142"/>
      <c r="AIV13" s="1142"/>
      <c r="AIW13" s="1142"/>
      <c r="AIX13" s="1142"/>
      <c r="AIY13" s="1142"/>
      <c r="AIZ13" s="1142"/>
      <c r="AJA13" s="1142"/>
      <c r="AJB13" s="1142"/>
      <c r="AJC13" s="1142"/>
      <c r="AJD13" s="1142"/>
      <c r="AJE13" s="1142"/>
      <c r="AJF13" s="1142"/>
      <c r="AJG13" s="1142"/>
      <c r="AJH13" s="1142"/>
      <c r="AJI13" s="1142"/>
      <c r="AJJ13" s="1142"/>
      <c r="AJK13" s="1142"/>
      <c r="AJL13" s="1142"/>
      <c r="AJM13" s="1142"/>
      <c r="AJN13" s="1142"/>
      <c r="AJO13" s="1142"/>
      <c r="AJP13" s="1142"/>
      <c r="AJQ13" s="1142"/>
      <c r="AJR13" s="1142"/>
      <c r="AJS13" s="1142"/>
      <c r="AJT13" s="1142"/>
      <c r="AJU13" s="1142"/>
      <c r="AJV13" s="1142"/>
      <c r="AJW13" s="1142"/>
      <c r="AJX13" s="1142"/>
      <c r="AJY13" s="1142"/>
      <c r="AJZ13" s="1142"/>
      <c r="AKA13" s="1142"/>
      <c r="AKB13" s="1142"/>
      <c r="AKC13" s="1142"/>
      <c r="AKD13" s="1142"/>
      <c r="AKE13" s="1142"/>
      <c r="AKF13" s="1142"/>
      <c r="AKG13" s="1142"/>
      <c r="AKH13" s="1142"/>
      <c r="AKI13" s="1142"/>
      <c r="AKJ13" s="1142"/>
      <c r="AKK13" s="1142"/>
      <c r="AKL13" s="1142"/>
      <c r="AKM13" s="1142"/>
      <c r="AKN13" s="1142"/>
      <c r="AKO13" s="1142"/>
      <c r="AKP13" s="1142"/>
      <c r="AKQ13" s="1142"/>
      <c r="AKR13" s="1142"/>
      <c r="AKS13" s="1142"/>
      <c r="AKT13" s="1142"/>
      <c r="AKU13" s="1142"/>
      <c r="AKV13" s="1142"/>
      <c r="AKW13" s="1142"/>
      <c r="AKX13" s="1142"/>
      <c r="AKY13" s="1142"/>
      <c r="AKZ13" s="1142"/>
      <c r="ALA13" s="1142"/>
      <c r="ALB13" s="1142"/>
      <c r="ALC13" s="1142"/>
      <c r="ALD13" s="1142"/>
      <c r="ALE13" s="1142"/>
      <c r="ALF13" s="1142"/>
      <c r="ALG13" s="1142"/>
      <c r="ALH13" s="1142"/>
      <c r="ALI13" s="1142"/>
      <c r="ALJ13" s="1142"/>
      <c r="ALK13" s="1142"/>
      <c r="ALL13" s="1142"/>
      <c r="ALM13" s="1142"/>
      <c r="ALN13" s="1142"/>
      <c r="ALO13" s="1142"/>
      <c r="ALP13" s="1142"/>
      <c r="ALQ13" s="1142"/>
      <c r="ALR13" s="1142"/>
      <c r="ALS13" s="1142"/>
      <c r="ALT13" s="1142"/>
      <c r="ALU13" s="1142"/>
      <c r="ALV13" s="1142"/>
      <c r="ALW13" s="1142"/>
      <c r="ALX13" s="1142"/>
      <c r="ALY13" s="1142"/>
      <c r="ALZ13" s="1142"/>
      <c r="AMA13" s="1142"/>
      <c r="AMB13" s="1142"/>
      <c r="AMC13" s="1142"/>
      <c r="AMD13" s="1142"/>
      <c r="AME13" s="1142"/>
      <c r="AMF13" s="1142"/>
      <c r="AMG13" s="1142"/>
      <c r="AMH13" s="1142"/>
      <c r="AMI13" s="1142"/>
      <c r="AMJ13" s="1142"/>
    </row>
    <row r="14" spans="1:1024" s="1142" customFormat="1">
      <c r="A14" s="1143"/>
      <c r="B14" s="1150"/>
      <c r="C14" s="1129"/>
      <c r="D14" s="1257"/>
      <c r="E14" s="1530"/>
      <c r="F14" s="1259"/>
    </row>
    <row r="15" spans="1:1024" ht="369.75">
      <c r="A15" s="1139">
        <f>A13+1</f>
        <v>2</v>
      </c>
      <c r="B15" s="1133" t="s">
        <v>5039</v>
      </c>
      <c r="C15" s="1129" t="s">
        <v>16</v>
      </c>
      <c r="D15" s="1155">
        <v>1</v>
      </c>
      <c r="E15" s="1164"/>
      <c r="F15" s="1156">
        <f>D15*E15</f>
        <v>0</v>
      </c>
      <c r="G15" s="1142"/>
      <c r="H15" s="1142"/>
      <c r="I15" s="1142"/>
      <c r="J15" s="1142"/>
      <c r="K15" s="1142"/>
      <c r="L15" s="1142"/>
      <c r="M15" s="1142"/>
      <c r="N15" s="1142"/>
      <c r="O15" s="1142"/>
      <c r="P15" s="1142"/>
      <c r="Q15" s="1142"/>
      <c r="R15" s="1142"/>
      <c r="S15" s="1142"/>
      <c r="T15" s="1142"/>
      <c r="U15" s="1142"/>
      <c r="V15" s="1142"/>
      <c r="W15" s="1142"/>
      <c r="X15" s="1142"/>
      <c r="Y15" s="1142"/>
      <c r="Z15" s="1142"/>
      <c r="AA15" s="1142"/>
      <c r="AB15" s="1142"/>
      <c r="AC15" s="1142"/>
      <c r="AD15" s="1142"/>
      <c r="AE15" s="1142"/>
      <c r="AF15" s="1142"/>
      <c r="AG15" s="1142"/>
      <c r="AH15" s="1142"/>
      <c r="AI15" s="1142"/>
      <c r="AJ15" s="1142"/>
      <c r="AK15" s="1142"/>
      <c r="AL15" s="1142"/>
      <c r="AM15" s="1142"/>
      <c r="AN15" s="1142"/>
      <c r="AO15" s="1142"/>
      <c r="AP15" s="1142"/>
      <c r="AQ15" s="1142"/>
      <c r="AR15" s="1142"/>
      <c r="AS15" s="1142"/>
      <c r="AT15" s="1142"/>
      <c r="AU15" s="1142"/>
      <c r="AV15" s="1142"/>
      <c r="AW15" s="1142"/>
      <c r="AX15" s="1142"/>
      <c r="AY15" s="1142"/>
      <c r="AZ15" s="1142"/>
      <c r="BA15" s="1142"/>
      <c r="BB15" s="1142"/>
      <c r="BC15" s="1142"/>
      <c r="BD15" s="1142"/>
      <c r="BE15" s="1142"/>
      <c r="BF15" s="1142"/>
      <c r="BG15" s="1142"/>
      <c r="BH15" s="1142"/>
      <c r="BI15" s="1142"/>
      <c r="BJ15" s="1142"/>
      <c r="BK15" s="1142"/>
      <c r="BL15" s="1142"/>
      <c r="BM15" s="1142"/>
      <c r="BN15" s="1142"/>
      <c r="BO15" s="1142"/>
      <c r="BP15" s="1142"/>
      <c r="BQ15" s="1142"/>
      <c r="BR15" s="1142"/>
      <c r="BS15" s="1142"/>
      <c r="BT15" s="1142"/>
      <c r="BU15" s="1142"/>
      <c r="BV15" s="1142"/>
      <c r="BW15" s="1142"/>
      <c r="BX15" s="1142"/>
      <c r="BY15" s="1142"/>
      <c r="BZ15" s="1142"/>
      <c r="CA15" s="1142"/>
      <c r="CB15" s="1142"/>
      <c r="CC15" s="1142"/>
      <c r="CD15" s="1142"/>
      <c r="CE15" s="1142"/>
      <c r="CF15" s="1142"/>
      <c r="CG15" s="1142"/>
      <c r="CH15" s="1142"/>
      <c r="CI15" s="1142"/>
      <c r="CJ15" s="1142"/>
      <c r="CK15" s="1142"/>
      <c r="CL15" s="1142"/>
      <c r="CM15" s="1142"/>
      <c r="CN15" s="1142"/>
      <c r="CO15" s="1142"/>
      <c r="CP15" s="1142"/>
      <c r="CQ15" s="1142"/>
      <c r="CR15" s="1142"/>
      <c r="CS15" s="1142"/>
      <c r="CT15" s="1142"/>
      <c r="CU15" s="1142"/>
      <c r="CV15" s="1142"/>
      <c r="CW15" s="1142"/>
      <c r="CX15" s="1142"/>
      <c r="CY15" s="1142"/>
      <c r="CZ15" s="1142"/>
      <c r="DA15" s="1142"/>
      <c r="DB15" s="1142"/>
      <c r="DC15" s="1142"/>
      <c r="DD15" s="1142"/>
      <c r="DE15" s="1142"/>
      <c r="DF15" s="1142"/>
      <c r="DG15" s="1142"/>
      <c r="DH15" s="1142"/>
      <c r="DI15" s="1142"/>
      <c r="DJ15" s="1142"/>
      <c r="DK15" s="1142"/>
      <c r="DL15" s="1142"/>
      <c r="DM15" s="1142"/>
      <c r="DN15" s="1142"/>
      <c r="DO15" s="1142"/>
      <c r="DP15" s="1142"/>
      <c r="DQ15" s="1142"/>
      <c r="DR15" s="1142"/>
      <c r="DS15" s="1142"/>
      <c r="DT15" s="1142"/>
      <c r="DU15" s="1142"/>
      <c r="DV15" s="1142"/>
      <c r="DW15" s="1142"/>
      <c r="DX15" s="1142"/>
      <c r="DY15" s="1142"/>
      <c r="DZ15" s="1142"/>
      <c r="EA15" s="1142"/>
      <c r="EB15" s="1142"/>
      <c r="EC15" s="1142"/>
      <c r="ED15" s="1142"/>
      <c r="EE15" s="1142"/>
      <c r="EF15" s="1142"/>
      <c r="EG15" s="1142"/>
      <c r="EH15" s="1142"/>
      <c r="EI15" s="1142"/>
      <c r="EJ15" s="1142"/>
      <c r="EK15" s="1142"/>
      <c r="EL15" s="1142"/>
      <c r="EM15" s="1142"/>
      <c r="EN15" s="1142"/>
      <c r="EO15" s="1142"/>
      <c r="EP15" s="1142"/>
      <c r="EQ15" s="1142"/>
      <c r="ER15" s="1142"/>
      <c r="ES15" s="1142"/>
      <c r="ET15" s="1142"/>
      <c r="EU15" s="1142"/>
      <c r="EV15" s="1142"/>
      <c r="EW15" s="1142"/>
      <c r="EX15" s="1142"/>
      <c r="EY15" s="1142"/>
      <c r="EZ15" s="1142"/>
      <c r="FA15" s="1142"/>
      <c r="FB15" s="1142"/>
      <c r="FC15" s="1142"/>
      <c r="FD15" s="1142"/>
      <c r="FE15" s="1142"/>
      <c r="FF15" s="1142"/>
      <c r="FG15" s="1142"/>
      <c r="FH15" s="1142"/>
      <c r="FI15" s="1142"/>
      <c r="FJ15" s="1142"/>
      <c r="FK15" s="1142"/>
      <c r="FL15" s="1142"/>
      <c r="FM15" s="1142"/>
      <c r="FN15" s="1142"/>
      <c r="FO15" s="1142"/>
      <c r="FP15" s="1142"/>
      <c r="FQ15" s="1142"/>
      <c r="FR15" s="1142"/>
      <c r="FS15" s="1142"/>
      <c r="FT15" s="1142"/>
      <c r="FU15" s="1142"/>
      <c r="FV15" s="1142"/>
      <c r="FW15" s="1142"/>
      <c r="FX15" s="1142"/>
      <c r="FY15" s="1142"/>
      <c r="FZ15" s="1142"/>
      <c r="GA15" s="1142"/>
      <c r="GB15" s="1142"/>
      <c r="GC15" s="1142"/>
      <c r="GD15" s="1142"/>
      <c r="GE15" s="1142"/>
      <c r="GF15" s="1142"/>
      <c r="GG15" s="1142"/>
      <c r="GH15" s="1142"/>
      <c r="GI15" s="1142"/>
      <c r="GJ15" s="1142"/>
      <c r="GK15" s="1142"/>
      <c r="GL15" s="1142"/>
      <c r="GM15" s="1142"/>
      <c r="GN15" s="1142"/>
      <c r="GO15" s="1142"/>
      <c r="GP15" s="1142"/>
      <c r="GQ15" s="1142"/>
      <c r="GR15" s="1142"/>
      <c r="GS15" s="1142"/>
      <c r="GT15" s="1142"/>
      <c r="GU15" s="1142"/>
      <c r="GV15" s="1142"/>
      <c r="GW15" s="1142"/>
      <c r="GX15" s="1142"/>
      <c r="GY15" s="1142"/>
      <c r="GZ15" s="1142"/>
      <c r="HA15" s="1142"/>
      <c r="HB15" s="1142"/>
      <c r="HC15" s="1142"/>
      <c r="HD15" s="1142"/>
      <c r="HE15" s="1142"/>
      <c r="HF15" s="1142"/>
      <c r="HG15" s="1142"/>
      <c r="HH15" s="1142"/>
      <c r="HI15" s="1142"/>
      <c r="HJ15" s="1142"/>
      <c r="HK15" s="1142"/>
      <c r="HL15" s="1142"/>
      <c r="HM15" s="1142"/>
      <c r="HN15" s="1142"/>
      <c r="HO15" s="1142"/>
      <c r="HP15" s="1142"/>
      <c r="HQ15" s="1142"/>
      <c r="HR15" s="1142"/>
      <c r="HS15" s="1142"/>
      <c r="HT15" s="1142"/>
      <c r="HU15" s="1142"/>
      <c r="HV15" s="1142"/>
      <c r="HW15" s="1142"/>
      <c r="HX15" s="1142"/>
      <c r="HY15" s="1142"/>
      <c r="HZ15" s="1142"/>
      <c r="IA15" s="1142"/>
      <c r="IB15" s="1142"/>
      <c r="IC15" s="1142"/>
      <c r="ID15" s="1142"/>
      <c r="IE15" s="1142"/>
      <c r="IF15" s="1142"/>
      <c r="IG15" s="1142"/>
      <c r="IH15" s="1142"/>
      <c r="II15" s="1142"/>
      <c r="IJ15" s="1142"/>
      <c r="IK15" s="1142"/>
      <c r="IL15" s="1142"/>
      <c r="IM15" s="1142"/>
      <c r="IN15" s="1142"/>
      <c r="IO15" s="1142"/>
      <c r="IP15" s="1142"/>
      <c r="IQ15" s="1142"/>
      <c r="IR15" s="1142"/>
      <c r="IS15" s="1142"/>
      <c r="IT15" s="1142"/>
      <c r="IU15" s="1142"/>
      <c r="IV15" s="1142"/>
      <c r="IW15" s="1142"/>
      <c r="IX15" s="1142"/>
      <c r="IY15" s="1142"/>
      <c r="IZ15" s="1142"/>
      <c r="JA15" s="1142"/>
      <c r="JB15" s="1142"/>
      <c r="JC15" s="1142"/>
      <c r="JD15" s="1142"/>
      <c r="JE15" s="1142"/>
      <c r="JF15" s="1142"/>
      <c r="JG15" s="1142"/>
      <c r="JH15" s="1142"/>
      <c r="JI15" s="1142"/>
      <c r="JJ15" s="1142"/>
      <c r="JK15" s="1142"/>
      <c r="JL15" s="1142"/>
      <c r="JM15" s="1142"/>
      <c r="JN15" s="1142"/>
      <c r="JO15" s="1142"/>
      <c r="JP15" s="1142"/>
      <c r="JQ15" s="1142"/>
      <c r="JR15" s="1142"/>
      <c r="JS15" s="1142"/>
      <c r="JT15" s="1142"/>
      <c r="JU15" s="1142"/>
      <c r="JV15" s="1142"/>
      <c r="JW15" s="1142"/>
      <c r="JX15" s="1142"/>
      <c r="JY15" s="1142"/>
      <c r="JZ15" s="1142"/>
      <c r="KA15" s="1142"/>
      <c r="KB15" s="1142"/>
      <c r="KC15" s="1142"/>
      <c r="KD15" s="1142"/>
      <c r="KE15" s="1142"/>
      <c r="KF15" s="1142"/>
      <c r="KG15" s="1142"/>
      <c r="KH15" s="1142"/>
      <c r="KI15" s="1142"/>
      <c r="KJ15" s="1142"/>
      <c r="KK15" s="1142"/>
      <c r="KL15" s="1142"/>
      <c r="KM15" s="1142"/>
      <c r="KN15" s="1142"/>
      <c r="KO15" s="1142"/>
      <c r="KP15" s="1142"/>
      <c r="KQ15" s="1142"/>
      <c r="KR15" s="1142"/>
      <c r="KS15" s="1142"/>
      <c r="KT15" s="1142"/>
      <c r="KU15" s="1142"/>
      <c r="KV15" s="1142"/>
      <c r="KW15" s="1142"/>
      <c r="KX15" s="1142"/>
      <c r="KY15" s="1142"/>
      <c r="KZ15" s="1142"/>
      <c r="LA15" s="1142"/>
      <c r="LB15" s="1142"/>
      <c r="LC15" s="1142"/>
      <c r="LD15" s="1142"/>
      <c r="LE15" s="1142"/>
      <c r="LF15" s="1142"/>
      <c r="LG15" s="1142"/>
      <c r="LH15" s="1142"/>
      <c r="LI15" s="1142"/>
      <c r="LJ15" s="1142"/>
      <c r="LK15" s="1142"/>
      <c r="LL15" s="1142"/>
      <c r="LM15" s="1142"/>
      <c r="LN15" s="1142"/>
      <c r="LO15" s="1142"/>
      <c r="LP15" s="1142"/>
      <c r="LQ15" s="1142"/>
      <c r="LR15" s="1142"/>
      <c r="LS15" s="1142"/>
      <c r="LT15" s="1142"/>
      <c r="LU15" s="1142"/>
      <c r="LV15" s="1142"/>
      <c r="LW15" s="1142"/>
      <c r="LX15" s="1142"/>
      <c r="LY15" s="1142"/>
      <c r="LZ15" s="1142"/>
      <c r="MA15" s="1142"/>
      <c r="MB15" s="1142"/>
      <c r="MC15" s="1142"/>
      <c r="MD15" s="1142"/>
      <c r="ME15" s="1142"/>
      <c r="MF15" s="1142"/>
      <c r="MG15" s="1142"/>
      <c r="MH15" s="1142"/>
      <c r="MI15" s="1142"/>
      <c r="MJ15" s="1142"/>
      <c r="MK15" s="1142"/>
      <c r="ML15" s="1142"/>
      <c r="MM15" s="1142"/>
      <c r="MN15" s="1142"/>
      <c r="MO15" s="1142"/>
      <c r="MP15" s="1142"/>
      <c r="MQ15" s="1142"/>
      <c r="MR15" s="1142"/>
      <c r="MS15" s="1142"/>
      <c r="MT15" s="1142"/>
      <c r="MU15" s="1142"/>
      <c r="MV15" s="1142"/>
      <c r="MW15" s="1142"/>
      <c r="MX15" s="1142"/>
      <c r="MY15" s="1142"/>
      <c r="MZ15" s="1142"/>
      <c r="NA15" s="1142"/>
      <c r="NB15" s="1142"/>
      <c r="NC15" s="1142"/>
      <c r="ND15" s="1142"/>
      <c r="NE15" s="1142"/>
      <c r="NF15" s="1142"/>
      <c r="NG15" s="1142"/>
      <c r="NH15" s="1142"/>
      <c r="NI15" s="1142"/>
      <c r="NJ15" s="1142"/>
      <c r="NK15" s="1142"/>
      <c r="NL15" s="1142"/>
      <c r="NM15" s="1142"/>
      <c r="NN15" s="1142"/>
      <c r="NO15" s="1142"/>
      <c r="NP15" s="1142"/>
      <c r="NQ15" s="1142"/>
      <c r="NR15" s="1142"/>
      <c r="NS15" s="1142"/>
      <c r="NT15" s="1142"/>
      <c r="NU15" s="1142"/>
      <c r="NV15" s="1142"/>
      <c r="NW15" s="1142"/>
      <c r="NX15" s="1142"/>
      <c r="NY15" s="1142"/>
      <c r="NZ15" s="1142"/>
      <c r="OA15" s="1142"/>
      <c r="OB15" s="1142"/>
      <c r="OC15" s="1142"/>
      <c r="OD15" s="1142"/>
      <c r="OE15" s="1142"/>
      <c r="OF15" s="1142"/>
      <c r="OG15" s="1142"/>
      <c r="OH15" s="1142"/>
      <c r="OI15" s="1142"/>
      <c r="OJ15" s="1142"/>
      <c r="OK15" s="1142"/>
      <c r="OL15" s="1142"/>
      <c r="OM15" s="1142"/>
      <c r="ON15" s="1142"/>
      <c r="OO15" s="1142"/>
      <c r="OP15" s="1142"/>
      <c r="OQ15" s="1142"/>
      <c r="OR15" s="1142"/>
      <c r="OS15" s="1142"/>
      <c r="OT15" s="1142"/>
      <c r="OU15" s="1142"/>
      <c r="OV15" s="1142"/>
      <c r="OW15" s="1142"/>
      <c r="OX15" s="1142"/>
      <c r="OY15" s="1142"/>
      <c r="OZ15" s="1142"/>
      <c r="PA15" s="1142"/>
      <c r="PB15" s="1142"/>
      <c r="PC15" s="1142"/>
      <c r="PD15" s="1142"/>
      <c r="PE15" s="1142"/>
      <c r="PF15" s="1142"/>
      <c r="PG15" s="1142"/>
      <c r="PH15" s="1142"/>
      <c r="PI15" s="1142"/>
      <c r="PJ15" s="1142"/>
      <c r="PK15" s="1142"/>
      <c r="PL15" s="1142"/>
      <c r="PM15" s="1142"/>
      <c r="PN15" s="1142"/>
      <c r="PO15" s="1142"/>
      <c r="PP15" s="1142"/>
      <c r="PQ15" s="1142"/>
      <c r="PR15" s="1142"/>
      <c r="PS15" s="1142"/>
      <c r="PT15" s="1142"/>
      <c r="PU15" s="1142"/>
      <c r="PV15" s="1142"/>
      <c r="PW15" s="1142"/>
      <c r="PX15" s="1142"/>
      <c r="PY15" s="1142"/>
      <c r="PZ15" s="1142"/>
      <c r="QA15" s="1142"/>
      <c r="QB15" s="1142"/>
      <c r="QC15" s="1142"/>
      <c r="QD15" s="1142"/>
      <c r="QE15" s="1142"/>
      <c r="QF15" s="1142"/>
      <c r="QG15" s="1142"/>
      <c r="QH15" s="1142"/>
      <c r="QI15" s="1142"/>
      <c r="QJ15" s="1142"/>
      <c r="QK15" s="1142"/>
      <c r="QL15" s="1142"/>
      <c r="QM15" s="1142"/>
      <c r="QN15" s="1142"/>
      <c r="QO15" s="1142"/>
      <c r="QP15" s="1142"/>
      <c r="QQ15" s="1142"/>
      <c r="QR15" s="1142"/>
      <c r="QS15" s="1142"/>
      <c r="QT15" s="1142"/>
      <c r="QU15" s="1142"/>
      <c r="QV15" s="1142"/>
      <c r="QW15" s="1142"/>
      <c r="QX15" s="1142"/>
      <c r="QY15" s="1142"/>
      <c r="QZ15" s="1142"/>
      <c r="RA15" s="1142"/>
      <c r="RB15" s="1142"/>
      <c r="RC15" s="1142"/>
      <c r="RD15" s="1142"/>
      <c r="RE15" s="1142"/>
      <c r="RF15" s="1142"/>
      <c r="RG15" s="1142"/>
      <c r="RH15" s="1142"/>
      <c r="RI15" s="1142"/>
      <c r="RJ15" s="1142"/>
      <c r="RK15" s="1142"/>
      <c r="RL15" s="1142"/>
      <c r="RM15" s="1142"/>
      <c r="RN15" s="1142"/>
      <c r="RO15" s="1142"/>
      <c r="RP15" s="1142"/>
      <c r="RQ15" s="1142"/>
      <c r="RR15" s="1142"/>
      <c r="RS15" s="1142"/>
      <c r="RT15" s="1142"/>
      <c r="RU15" s="1142"/>
      <c r="RV15" s="1142"/>
      <c r="RW15" s="1142"/>
      <c r="RX15" s="1142"/>
      <c r="RY15" s="1142"/>
      <c r="RZ15" s="1142"/>
      <c r="SA15" s="1142"/>
      <c r="SB15" s="1142"/>
      <c r="SC15" s="1142"/>
      <c r="SD15" s="1142"/>
      <c r="SE15" s="1142"/>
      <c r="SF15" s="1142"/>
      <c r="SG15" s="1142"/>
      <c r="SH15" s="1142"/>
      <c r="SI15" s="1142"/>
      <c r="SJ15" s="1142"/>
      <c r="SK15" s="1142"/>
      <c r="SL15" s="1142"/>
      <c r="SM15" s="1142"/>
      <c r="SN15" s="1142"/>
      <c r="SO15" s="1142"/>
      <c r="SP15" s="1142"/>
      <c r="SQ15" s="1142"/>
      <c r="SR15" s="1142"/>
      <c r="SS15" s="1142"/>
      <c r="ST15" s="1142"/>
      <c r="SU15" s="1142"/>
      <c r="SV15" s="1142"/>
      <c r="SW15" s="1142"/>
      <c r="SX15" s="1142"/>
      <c r="SY15" s="1142"/>
      <c r="SZ15" s="1142"/>
      <c r="TA15" s="1142"/>
      <c r="TB15" s="1142"/>
      <c r="TC15" s="1142"/>
      <c r="TD15" s="1142"/>
      <c r="TE15" s="1142"/>
      <c r="TF15" s="1142"/>
      <c r="TG15" s="1142"/>
      <c r="TH15" s="1142"/>
      <c r="TI15" s="1142"/>
      <c r="TJ15" s="1142"/>
      <c r="TK15" s="1142"/>
      <c r="TL15" s="1142"/>
      <c r="TM15" s="1142"/>
      <c r="TN15" s="1142"/>
      <c r="TO15" s="1142"/>
      <c r="TP15" s="1142"/>
      <c r="TQ15" s="1142"/>
      <c r="TR15" s="1142"/>
      <c r="TS15" s="1142"/>
      <c r="TT15" s="1142"/>
      <c r="TU15" s="1142"/>
      <c r="TV15" s="1142"/>
      <c r="TW15" s="1142"/>
      <c r="TX15" s="1142"/>
      <c r="TY15" s="1142"/>
      <c r="TZ15" s="1142"/>
      <c r="UA15" s="1142"/>
      <c r="UB15" s="1142"/>
      <c r="UC15" s="1142"/>
      <c r="UD15" s="1142"/>
      <c r="UE15" s="1142"/>
      <c r="UF15" s="1142"/>
      <c r="UG15" s="1142"/>
      <c r="UH15" s="1142"/>
      <c r="UI15" s="1142"/>
      <c r="UJ15" s="1142"/>
      <c r="UK15" s="1142"/>
      <c r="UL15" s="1142"/>
      <c r="UM15" s="1142"/>
      <c r="UN15" s="1142"/>
      <c r="UO15" s="1142"/>
      <c r="UP15" s="1142"/>
      <c r="UQ15" s="1142"/>
      <c r="UR15" s="1142"/>
      <c r="US15" s="1142"/>
      <c r="UT15" s="1142"/>
      <c r="UU15" s="1142"/>
      <c r="UV15" s="1142"/>
      <c r="UW15" s="1142"/>
      <c r="UX15" s="1142"/>
      <c r="UY15" s="1142"/>
      <c r="UZ15" s="1142"/>
      <c r="VA15" s="1142"/>
      <c r="VB15" s="1142"/>
      <c r="VC15" s="1142"/>
      <c r="VD15" s="1142"/>
      <c r="VE15" s="1142"/>
      <c r="VF15" s="1142"/>
      <c r="VG15" s="1142"/>
      <c r="VH15" s="1142"/>
      <c r="VI15" s="1142"/>
      <c r="VJ15" s="1142"/>
      <c r="VK15" s="1142"/>
      <c r="VL15" s="1142"/>
      <c r="VM15" s="1142"/>
      <c r="VN15" s="1142"/>
      <c r="VO15" s="1142"/>
      <c r="VP15" s="1142"/>
      <c r="VQ15" s="1142"/>
      <c r="VR15" s="1142"/>
      <c r="VS15" s="1142"/>
      <c r="VT15" s="1142"/>
      <c r="VU15" s="1142"/>
      <c r="VV15" s="1142"/>
      <c r="VW15" s="1142"/>
      <c r="VX15" s="1142"/>
      <c r="VY15" s="1142"/>
      <c r="VZ15" s="1142"/>
      <c r="WA15" s="1142"/>
      <c r="WB15" s="1142"/>
      <c r="WC15" s="1142"/>
      <c r="WD15" s="1142"/>
      <c r="WE15" s="1142"/>
      <c r="WF15" s="1142"/>
      <c r="WG15" s="1142"/>
      <c r="WH15" s="1142"/>
      <c r="WI15" s="1142"/>
      <c r="WJ15" s="1142"/>
      <c r="WK15" s="1142"/>
      <c r="WL15" s="1142"/>
      <c r="WM15" s="1142"/>
      <c r="WN15" s="1142"/>
      <c r="WO15" s="1142"/>
      <c r="WP15" s="1142"/>
      <c r="WQ15" s="1142"/>
      <c r="WR15" s="1142"/>
      <c r="WS15" s="1142"/>
      <c r="WT15" s="1142"/>
      <c r="WU15" s="1142"/>
      <c r="WV15" s="1142"/>
      <c r="WW15" s="1142"/>
      <c r="WX15" s="1142"/>
      <c r="WY15" s="1142"/>
      <c r="WZ15" s="1142"/>
      <c r="XA15" s="1142"/>
      <c r="XB15" s="1142"/>
      <c r="XC15" s="1142"/>
      <c r="XD15" s="1142"/>
      <c r="XE15" s="1142"/>
      <c r="XF15" s="1142"/>
      <c r="XG15" s="1142"/>
      <c r="XH15" s="1142"/>
      <c r="XI15" s="1142"/>
      <c r="XJ15" s="1142"/>
      <c r="XK15" s="1142"/>
      <c r="XL15" s="1142"/>
      <c r="XM15" s="1142"/>
      <c r="XN15" s="1142"/>
      <c r="XO15" s="1142"/>
      <c r="XP15" s="1142"/>
      <c r="XQ15" s="1142"/>
      <c r="XR15" s="1142"/>
      <c r="XS15" s="1142"/>
      <c r="XT15" s="1142"/>
      <c r="XU15" s="1142"/>
      <c r="XV15" s="1142"/>
      <c r="XW15" s="1142"/>
      <c r="XX15" s="1142"/>
      <c r="XY15" s="1142"/>
      <c r="XZ15" s="1142"/>
      <c r="YA15" s="1142"/>
      <c r="YB15" s="1142"/>
      <c r="YC15" s="1142"/>
      <c r="YD15" s="1142"/>
      <c r="YE15" s="1142"/>
      <c r="YF15" s="1142"/>
      <c r="YG15" s="1142"/>
      <c r="YH15" s="1142"/>
      <c r="YI15" s="1142"/>
      <c r="YJ15" s="1142"/>
      <c r="YK15" s="1142"/>
      <c r="YL15" s="1142"/>
      <c r="YM15" s="1142"/>
      <c r="YN15" s="1142"/>
      <c r="YO15" s="1142"/>
      <c r="YP15" s="1142"/>
      <c r="YQ15" s="1142"/>
      <c r="YR15" s="1142"/>
      <c r="YS15" s="1142"/>
      <c r="YT15" s="1142"/>
      <c r="YU15" s="1142"/>
      <c r="YV15" s="1142"/>
      <c r="YW15" s="1142"/>
      <c r="YX15" s="1142"/>
      <c r="YY15" s="1142"/>
      <c r="YZ15" s="1142"/>
      <c r="ZA15" s="1142"/>
      <c r="ZB15" s="1142"/>
      <c r="ZC15" s="1142"/>
      <c r="ZD15" s="1142"/>
      <c r="ZE15" s="1142"/>
      <c r="ZF15" s="1142"/>
      <c r="ZG15" s="1142"/>
      <c r="ZH15" s="1142"/>
      <c r="ZI15" s="1142"/>
      <c r="ZJ15" s="1142"/>
      <c r="ZK15" s="1142"/>
      <c r="ZL15" s="1142"/>
      <c r="ZM15" s="1142"/>
      <c r="ZN15" s="1142"/>
      <c r="ZO15" s="1142"/>
      <c r="ZP15" s="1142"/>
      <c r="ZQ15" s="1142"/>
      <c r="ZR15" s="1142"/>
      <c r="ZS15" s="1142"/>
      <c r="ZT15" s="1142"/>
      <c r="ZU15" s="1142"/>
      <c r="ZV15" s="1142"/>
      <c r="ZW15" s="1142"/>
      <c r="ZX15" s="1142"/>
      <c r="ZY15" s="1142"/>
      <c r="ZZ15" s="1142"/>
      <c r="AAA15" s="1142"/>
      <c r="AAB15" s="1142"/>
      <c r="AAC15" s="1142"/>
      <c r="AAD15" s="1142"/>
      <c r="AAE15" s="1142"/>
      <c r="AAF15" s="1142"/>
      <c r="AAG15" s="1142"/>
      <c r="AAH15" s="1142"/>
      <c r="AAI15" s="1142"/>
      <c r="AAJ15" s="1142"/>
      <c r="AAK15" s="1142"/>
      <c r="AAL15" s="1142"/>
      <c r="AAM15" s="1142"/>
      <c r="AAN15" s="1142"/>
      <c r="AAO15" s="1142"/>
      <c r="AAP15" s="1142"/>
      <c r="AAQ15" s="1142"/>
      <c r="AAR15" s="1142"/>
      <c r="AAS15" s="1142"/>
      <c r="AAT15" s="1142"/>
      <c r="AAU15" s="1142"/>
      <c r="AAV15" s="1142"/>
      <c r="AAW15" s="1142"/>
      <c r="AAX15" s="1142"/>
      <c r="AAY15" s="1142"/>
      <c r="AAZ15" s="1142"/>
      <c r="ABA15" s="1142"/>
      <c r="ABB15" s="1142"/>
      <c r="ABC15" s="1142"/>
      <c r="ABD15" s="1142"/>
      <c r="ABE15" s="1142"/>
      <c r="ABF15" s="1142"/>
      <c r="ABG15" s="1142"/>
      <c r="ABH15" s="1142"/>
      <c r="ABI15" s="1142"/>
      <c r="ABJ15" s="1142"/>
      <c r="ABK15" s="1142"/>
      <c r="ABL15" s="1142"/>
      <c r="ABM15" s="1142"/>
      <c r="ABN15" s="1142"/>
      <c r="ABO15" s="1142"/>
      <c r="ABP15" s="1142"/>
      <c r="ABQ15" s="1142"/>
      <c r="ABR15" s="1142"/>
      <c r="ABS15" s="1142"/>
      <c r="ABT15" s="1142"/>
      <c r="ABU15" s="1142"/>
      <c r="ABV15" s="1142"/>
      <c r="ABW15" s="1142"/>
      <c r="ABX15" s="1142"/>
      <c r="ABY15" s="1142"/>
      <c r="ABZ15" s="1142"/>
      <c r="ACA15" s="1142"/>
      <c r="ACB15" s="1142"/>
      <c r="ACC15" s="1142"/>
      <c r="ACD15" s="1142"/>
      <c r="ACE15" s="1142"/>
      <c r="ACF15" s="1142"/>
      <c r="ACG15" s="1142"/>
      <c r="ACH15" s="1142"/>
      <c r="ACI15" s="1142"/>
      <c r="ACJ15" s="1142"/>
      <c r="ACK15" s="1142"/>
      <c r="ACL15" s="1142"/>
      <c r="ACM15" s="1142"/>
      <c r="ACN15" s="1142"/>
      <c r="ACO15" s="1142"/>
      <c r="ACP15" s="1142"/>
      <c r="ACQ15" s="1142"/>
      <c r="ACR15" s="1142"/>
      <c r="ACS15" s="1142"/>
      <c r="ACT15" s="1142"/>
      <c r="ACU15" s="1142"/>
      <c r="ACV15" s="1142"/>
      <c r="ACW15" s="1142"/>
      <c r="ACX15" s="1142"/>
      <c r="ACY15" s="1142"/>
      <c r="ACZ15" s="1142"/>
      <c r="ADA15" s="1142"/>
      <c r="ADB15" s="1142"/>
      <c r="ADC15" s="1142"/>
      <c r="ADD15" s="1142"/>
      <c r="ADE15" s="1142"/>
      <c r="ADF15" s="1142"/>
      <c r="ADG15" s="1142"/>
      <c r="ADH15" s="1142"/>
      <c r="ADI15" s="1142"/>
      <c r="ADJ15" s="1142"/>
      <c r="ADK15" s="1142"/>
      <c r="ADL15" s="1142"/>
      <c r="ADM15" s="1142"/>
      <c r="ADN15" s="1142"/>
      <c r="ADO15" s="1142"/>
      <c r="ADP15" s="1142"/>
      <c r="ADQ15" s="1142"/>
      <c r="ADR15" s="1142"/>
      <c r="ADS15" s="1142"/>
      <c r="ADT15" s="1142"/>
      <c r="ADU15" s="1142"/>
      <c r="ADV15" s="1142"/>
      <c r="ADW15" s="1142"/>
      <c r="ADX15" s="1142"/>
      <c r="ADY15" s="1142"/>
      <c r="ADZ15" s="1142"/>
      <c r="AEA15" s="1142"/>
      <c r="AEB15" s="1142"/>
      <c r="AEC15" s="1142"/>
      <c r="AED15" s="1142"/>
      <c r="AEE15" s="1142"/>
      <c r="AEF15" s="1142"/>
      <c r="AEG15" s="1142"/>
      <c r="AEH15" s="1142"/>
      <c r="AEI15" s="1142"/>
      <c r="AEJ15" s="1142"/>
      <c r="AEK15" s="1142"/>
      <c r="AEL15" s="1142"/>
      <c r="AEM15" s="1142"/>
      <c r="AEN15" s="1142"/>
      <c r="AEO15" s="1142"/>
      <c r="AEP15" s="1142"/>
      <c r="AEQ15" s="1142"/>
      <c r="AER15" s="1142"/>
      <c r="AES15" s="1142"/>
      <c r="AET15" s="1142"/>
      <c r="AEU15" s="1142"/>
      <c r="AEV15" s="1142"/>
      <c r="AEW15" s="1142"/>
      <c r="AEX15" s="1142"/>
      <c r="AEY15" s="1142"/>
      <c r="AEZ15" s="1142"/>
      <c r="AFA15" s="1142"/>
      <c r="AFB15" s="1142"/>
      <c r="AFC15" s="1142"/>
      <c r="AFD15" s="1142"/>
      <c r="AFE15" s="1142"/>
      <c r="AFF15" s="1142"/>
      <c r="AFG15" s="1142"/>
      <c r="AFH15" s="1142"/>
      <c r="AFI15" s="1142"/>
      <c r="AFJ15" s="1142"/>
      <c r="AFK15" s="1142"/>
      <c r="AFL15" s="1142"/>
      <c r="AFM15" s="1142"/>
      <c r="AFN15" s="1142"/>
      <c r="AFO15" s="1142"/>
      <c r="AFP15" s="1142"/>
      <c r="AFQ15" s="1142"/>
      <c r="AFR15" s="1142"/>
      <c r="AFS15" s="1142"/>
      <c r="AFT15" s="1142"/>
      <c r="AFU15" s="1142"/>
      <c r="AFV15" s="1142"/>
      <c r="AFW15" s="1142"/>
      <c r="AFX15" s="1142"/>
      <c r="AFY15" s="1142"/>
      <c r="AFZ15" s="1142"/>
      <c r="AGA15" s="1142"/>
      <c r="AGB15" s="1142"/>
      <c r="AGC15" s="1142"/>
      <c r="AGD15" s="1142"/>
      <c r="AGE15" s="1142"/>
      <c r="AGF15" s="1142"/>
      <c r="AGG15" s="1142"/>
      <c r="AGH15" s="1142"/>
      <c r="AGI15" s="1142"/>
      <c r="AGJ15" s="1142"/>
      <c r="AGK15" s="1142"/>
      <c r="AGL15" s="1142"/>
      <c r="AGM15" s="1142"/>
      <c r="AGN15" s="1142"/>
      <c r="AGO15" s="1142"/>
      <c r="AGP15" s="1142"/>
      <c r="AGQ15" s="1142"/>
      <c r="AGR15" s="1142"/>
      <c r="AGS15" s="1142"/>
      <c r="AGT15" s="1142"/>
      <c r="AGU15" s="1142"/>
      <c r="AGV15" s="1142"/>
      <c r="AGW15" s="1142"/>
      <c r="AGX15" s="1142"/>
      <c r="AGY15" s="1142"/>
      <c r="AGZ15" s="1142"/>
      <c r="AHA15" s="1142"/>
      <c r="AHB15" s="1142"/>
      <c r="AHC15" s="1142"/>
      <c r="AHD15" s="1142"/>
      <c r="AHE15" s="1142"/>
      <c r="AHF15" s="1142"/>
      <c r="AHG15" s="1142"/>
      <c r="AHH15" s="1142"/>
      <c r="AHI15" s="1142"/>
      <c r="AHJ15" s="1142"/>
      <c r="AHK15" s="1142"/>
      <c r="AHL15" s="1142"/>
      <c r="AHM15" s="1142"/>
      <c r="AHN15" s="1142"/>
      <c r="AHO15" s="1142"/>
      <c r="AHP15" s="1142"/>
      <c r="AHQ15" s="1142"/>
      <c r="AHR15" s="1142"/>
      <c r="AHS15" s="1142"/>
      <c r="AHT15" s="1142"/>
      <c r="AHU15" s="1142"/>
      <c r="AHV15" s="1142"/>
      <c r="AHW15" s="1142"/>
      <c r="AHX15" s="1142"/>
      <c r="AHY15" s="1142"/>
      <c r="AHZ15" s="1142"/>
      <c r="AIA15" s="1142"/>
      <c r="AIB15" s="1142"/>
      <c r="AIC15" s="1142"/>
      <c r="AID15" s="1142"/>
      <c r="AIE15" s="1142"/>
      <c r="AIF15" s="1142"/>
      <c r="AIG15" s="1142"/>
      <c r="AIH15" s="1142"/>
      <c r="AII15" s="1142"/>
      <c r="AIJ15" s="1142"/>
      <c r="AIK15" s="1142"/>
      <c r="AIL15" s="1142"/>
      <c r="AIM15" s="1142"/>
      <c r="AIN15" s="1142"/>
      <c r="AIO15" s="1142"/>
      <c r="AIP15" s="1142"/>
      <c r="AIQ15" s="1142"/>
      <c r="AIR15" s="1142"/>
      <c r="AIS15" s="1142"/>
      <c r="AIT15" s="1142"/>
      <c r="AIU15" s="1142"/>
      <c r="AIV15" s="1142"/>
      <c r="AIW15" s="1142"/>
      <c r="AIX15" s="1142"/>
      <c r="AIY15" s="1142"/>
      <c r="AIZ15" s="1142"/>
      <c r="AJA15" s="1142"/>
      <c r="AJB15" s="1142"/>
      <c r="AJC15" s="1142"/>
      <c r="AJD15" s="1142"/>
      <c r="AJE15" s="1142"/>
      <c r="AJF15" s="1142"/>
      <c r="AJG15" s="1142"/>
      <c r="AJH15" s="1142"/>
      <c r="AJI15" s="1142"/>
      <c r="AJJ15" s="1142"/>
      <c r="AJK15" s="1142"/>
      <c r="AJL15" s="1142"/>
      <c r="AJM15" s="1142"/>
      <c r="AJN15" s="1142"/>
      <c r="AJO15" s="1142"/>
      <c r="AJP15" s="1142"/>
      <c r="AJQ15" s="1142"/>
      <c r="AJR15" s="1142"/>
      <c r="AJS15" s="1142"/>
      <c r="AJT15" s="1142"/>
      <c r="AJU15" s="1142"/>
      <c r="AJV15" s="1142"/>
      <c r="AJW15" s="1142"/>
      <c r="AJX15" s="1142"/>
      <c r="AJY15" s="1142"/>
      <c r="AJZ15" s="1142"/>
      <c r="AKA15" s="1142"/>
      <c r="AKB15" s="1142"/>
      <c r="AKC15" s="1142"/>
      <c r="AKD15" s="1142"/>
      <c r="AKE15" s="1142"/>
      <c r="AKF15" s="1142"/>
      <c r="AKG15" s="1142"/>
      <c r="AKH15" s="1142"/>
      <c r="AKI15" s="1142"/>
      <c r="AKJ15" s="1142"/>
      <c r="AKK15" s="1142"/>
      <c r="AKL15" s="1142"/>
      <c r="AKM15" s="1142"/>
      <c r="AKN15" s="1142"/>
      <c r="AKO15" s="1142"/>
      <c r="AKP15" s="1142"/>
      <c r="AKQ15" s="1142"/>
      <c r="AKR15" s="1142"/>
      <c r="AKS15" s="1142"/>
      <c r="AKT15" s="1142"/>
      <c r="AKU15" s="1142"/>
      <c r="AKV15" s="1142"/>
      <c r="AKW15" s="1142"/>
      <c r="AKX15" s="1142"/>
      <c r="AKY15" s="1142"/>
      <c r="AKZ15" s="1142"/>
      <c r="ALA15" s="1142"/>
      <c r="ALB15" s="1142"/>
      <c r="ALC15" s="1142"/>
      <c r="ALD15" s="1142"/>
      <c r="ALE15" s="1142"/>
      <c r="ALF15" s="1142"/>
      <c r="ALG15" s="1142"/>
      <c r="ALH15" s="1142"/>
      <c r="ALI15" s="1142"/>
      <c r="ALJ15" s="1142"/>
      <c r="ALK15" s="1142"/>
      <c r="ALL15" s="1142"/>
      <c r="ALM15" s="1142"/>
      <c r="ALN15" s="1142"/>
      <c r="ALO15" s="1142"/>
      <c r="ALP15" s="1142"/>
      <c r="ALQ15" s="1142"/>
      <c r="ALR15" s="1142"/>
      <c r="ALS15" s="1142"/>
      <c r="ALT15" s="1142"/>
      <c r="ALU15" s="1142"/>
      <c r="ALV15" s="1142"/>
      <c r="ALW15" s="1142"/>
      <c r="ALX15" s="1142"/>
      <c r="ALY15" s="1142"/>
      <c r="ALZ15" s="1142"/>
      <c r="AMA15" s="1142"/>
      <c r="AMB15" s="1142"/>
      <c r="AMC15" s="1142"/>
      <c r="AMD15" s="1142"/>
      <c r="AME15" s="1142"/>
      <c r="AMF15" s="1142"/>
      <c r="AMG15" s="1142"/>
      <c r="AMH15" s="1142"/>
      <c r="AMI15" s="1142"/>
      <c r="AMJ15" s="1142"/>
    </row>
    <row r="16" spans="1:1024">
      <c r="A16" s="1143"/>
      <c r="B16" s="1128"/>
      <c r="C16" s="1129"/>
      <c r="D16" s="1130"/>
      <c r="E16" s="1162"/>
      <c r="F16" s="1131"/>
      <c r="G16" s="1142"/>
      <c r="H16" s="1142"/>
      <c r="I16" s="1142"/>
      <c r="J16" s="1142"/>
      <c r="K16" s="1142"/>
      <c r="L16" s="1142"/>
      <c r="M16" s="1142"/>
      <c r="N16" s="1142"/>
      <c r="O16" s="1142"/>
      <c r="P16" s="1142"/>
      <c r="Q16" s="1142"/>
      <c r="R16" s="1142"/>
      <c r="S16" s="1142"/>
      <c r="T16" s="1142"/>
      <c r="U16" s="1142"/>
      <c r="V16" s="1142"/>
      <c r="W16" s="1142"/>
      <c r="X16" s="1142"/>
      <c r="Y16" s="1142"/>
      <c r="Z16" s="1142"/>
      <c r="AA16" s="1142"/>
      <c r="AB16" s="1142"/>
      <c r="AC16" s="1142"/>
      <c r="AD16" s="1142"/>
      <c r="AE16" s="1142"/>
      <c r="AF16" s="1142"/>
      <c r="AG16" s="1142"/>
      <c r="AH16" s="1142"/>
      <c r="AI16" s="1142"/>
      <c r="AJ16" s="1142"/>
      <c r="AK16" s="1142"/>
      <c r="AL16" s="1142"/>
      <c r="AM16" s="1142"/>
      <c r="AN16" s="1142"/>
      <c r="AO16" s="1142"/>
      <c r="AP16" s="1142"/>
      <c r="AQ16" s="1142"/>
      <c r="AR16" s="1142"/>
      <c r="AS16" s="1142"/>
      <c r="AT16" s="1142"/>
      <c r="AU16" s="1142"/>
      <c r="AV16" s="1142"/>
      <c r="AW16" s="1142"/>
      <c r="AX16" s="1142"/>
      <c r="AY16" s="1142"/>
      <c r="AZ16" s="1142"/>
      <c r="BA16" s="1142"/>
      <c r="BB16" s="1142"/>
      <c r="BC16" s="1142"/>
      <c r="BD16" s="1142"/>
      <c r="BE16" s="1142"/>
      <c r="BF16" s="1142"/>
      <c r="BG16" s="1142"/>
      <c r="BH16" s="1142"/>
      <c r="BI16" s="1142"/>
      <c r="BJ16" s="1142"/>
      <c r="BK16" s="1142"/>
      <c r="BL16" s="1142"/>
      <c r="BM16" s="1142"/>
      <c r="BN16" s="1142"/>
      <c r="BO16" s="1142"/>
      <c r="BP16" s="1142"/>
      <c r="BQ16" s="1142"/>
      <c r="BR16" s="1142"/>
      <c r="BS16" s="1142"/>
      <c r="BT16" s="1142"/>
      <c r="BU16" s="1142"/>
      <c r="BV16" s="1142"/>
      <c r="BW16" s="1142"/>
      <c r="BX16" s="1142"/>
      <c r="BY16" s="1142"/>
      <c r="BZ16" s="1142"/>
      <c r="CA16" s="1142"/>
      <c r="CB16" s="1142"/>
      <c r="CC16" s="1142"/>
      <c r="CD16" s="1142"/>
      <c r="CE16" s="1142"/>
      <c r="CF16" s="1142"/>
      <c r="CG16" s="1142"/>
      <c r="CH16" s="1142"/>
      <c r="CI16" s="1142"/>
      <c r="CJ16" s="1142"/>
      <c r="CK16" s="1142"/>
      <c r="CL16" s="1142"/>
      <c r="CM16" s="1142"/>
      <c r="CN16" s="1142"/>
      <c r="CO16" s="1142"/>
      <c r="CP16" s="1142"/>
      <c r="CQ16" s="1142"/>
      <c r="CR16" s="1142"/>
      <c r="CS16" s="1142"/>
      <c r="CT16" s="1142"/>
      <c r="CU16" s="1142"/>
      <c r="CV16" s="1142"/>
      <c r="CW16" s="1142"/>
      <c r="CX16" s="1142"/>
      <c r="CY16" s="1142"/>
      <c r="CZ16" s="1142"/>
      <c r="DA16" s="1142"/>
      <c r="DB16" s="1142"/>
      <c r="DC16" s="1142"/>
      <c r="DD16" s="1142"/>
      <c r="DE16" s="1142"/>
      <c r="DF16" s="1142"/>
      <c r="DG16" s="1142"/>
      <c r="DH16" s="1142"/>
      <c r="DI16" s="1142"/>
      <c r="DJ16" s="1142"/>
      <c r="DK16" s="1142"/>
      <c r="DL16" s="1142"/>
      <c r="DM16" s="1142"/>
      <c r="DN16" s="1142"/>
      <c r="DO16" s="1142"/>
      <c r="DP16" s="1142"/>
      <c r="DQ16" s="1142"/>
      <c r="DR16" s="1142"/>
      <c r="DS16" s="1142"/>
      <c r="DT16" s="1142"/>
      <c r="DU16" s="1142"/>
      <c r="DV16" s="1142"/>
      <c r="DW16" s="1142"/>
      <c r="DX16" s="1142"/>
      <c r="DY16" s="1142"/>
      <c r="DZ16" s="1142"/>
      <c r="EA16" s="1142"/>
      <c r="EB16" s="1142"/>
      <c r="EC16" s="1142"/>
      <c r="ED16" s="1142"/>
      <c r="EE16" s="1142"/>
      <c r="EF16" s="1142"/>
      <c r="EG16" s="1142"/>
      <c r="EH16" s="1142"/>
      <c r="EI16" s="1142"/>
      <c r="EJ16" s="1142"/>
      <c r="EK16" s="1142"/>
      <c r="EL16" s="1142"/>
      <c r="EM16" s="1142"/>
      <c r="EN16" s="1142"/>
      <c r="EO16" s="1142"/>
      <c r="EP16" s="1142"/>
      <c r="EQ16" s="1142"/>
      <c r="ER16" s="1142"/>
      <c r="ES16" s="1142"/>
      <c r="ET16" s="1142"/>
      <c r="EU16" s="1142"/>
      <c r="EV16" s="1142"/>
      <c r="EW16" s="1142"/>
      <c r="EX16" s="1142"/>
      <c r="EY16" s="1142"/>
      <c r="EZ16" s="1142"/>
      <c r="FA16" s="1142"/>
      <c r="FB16" s="1142"/>
      <c r="FC16" s="1142"/>
      <c r="FD16" s="1142"/>
      <c r="FE16" s="1142"/>
      <c r="FF16" s="1142"/>
      <c r="FG16" s="1142"/>
      <c r="FH16" s="1142"/>
      <c r="FI16" s="1142"/>
      <c r="FJ16" s="1142"/>
      <c r="FK16" s="1142"/>
      <c r="FL16" s="1142"/>
      <c r="FM16" s="1142"/>
      <c r="FN16" s="1142"/>
      <c r="FO16" s="1142"/>
      <c r="FP16" s="1142"/>
      <c r="FQ16" s="1142"/>
      <c r="FR16" s="1142"/>
      <c r="FS16" s="1142"/>
      <c r="FT16" s="1142"/>
      <c r="FU16" s="1142"/>
      <c r="FV16" s="1142"/>
      <c r="FW16" s="1142"/>
      <c r="FX16" s="1142"/>
      <c r="FY16" s="1142"/>
      <c r="FZ16" s="1142"/>
      <c r="GA16" s="1142"/>
      <c r="GB16" s="1142"/>
      <c r="GC16" s="1142"/>
      <c r="GD16" s="1142"/>
      <c r="GE16" s="1142"/>
      <c r="GF16" s="1142"/>
      <c r="GG16" s="1142"/>
      <c r="GH16" s="1142"/>
      <c r="GI16" s="1142"/>
      <c r="GJ16" s="1142"/>
      <c r="GK16" s="1142"/>
      <c r="GL16" s="1142"/>
      <c r="GM16" s="1142"/>
      <c r="GN16" s="1142"/>
      <c r="GO16" s="1142"/>
      <c r="GP16" s="1142"/>
      <c r="GQ16" s="1142"/>
      <c r="GR16" s="1142"/>
      <c r="GS16" s="1142"/>
      <c r="GT16" s="1142"/>
      <c r="GU16" s="1142"/>
      <c r="GV16" s="1142"/>
      <c r="GW16" s="1142"/>
      <c r="GX16" s="1142"/>
      <c r="GY16" s="1142"/>
      <c r="GZ16" s="1142"/>
      <c r="HA16" s="1142"/>
      <c r="HB16" s="1142"/>
      <c r="HC16" s="1142"/>
      <c r="HD16" s="1142"/>
      <c r="HE16" s="1142"/>
      <c r="HF16" s="1142"/>
      <c r="HG16" s="1142"/>
      <c r="HH16" s="1142"/>
      <c r="HI16" s="1142"/>
      <c r="HJ16" s="1142"/>
      <c r="HK16" s="1142"/>
      <c r="HL16" s="1142"/>
      <c r="HM16" s="1142"/>
      <c r="HN16" s="1142"/>
      <c r="HO16" s="1142"/>
      <c r="HP16" s="1142"/>
      <c r="HQ16" s="1142"/>
      <c r="HR16" s="1142"/>
      <c r="HS16" s="1142"/>
      <c r="HT16" s="1142"/>
      <c r="HU16" s="1142"/>
      <c r="HV16" s="1142"/>
      <c r="HW16" s="1142"/>
      <c r="HX16" s="1142"/>
      <c r="HY16" s="1142"/>
      <c r="HZ16" s="1142"/>
      <c r="IA16" s="1142"/>
      <c r="IB16" s="1142"/>
      <c r="IC16" s="1142"/>
      <c r="ID16" s="1142"/>
      <c r="IE16" s="1142"/>
      <c r="IF16" s="1142"/>
      <c r="IG16" s="1142"/>
      <c r="IH16" s="1142"/>
      <c r="II16" s="1142"/>
      <c r="IJ16" s="1142"/>
      <c r="IK16" s="1142"/>
      <c r="IL16" s="1142"/>
      <c r="IM16" s="1142"/>
      <c r="IN16" s="1142"/>
      <c r="IO16" s="1142"/>
      <c r="IP16" s="1142"/>
      <c r="IQ16" s="1142"/>
      <c r="IR16" s="1142"/>
      <c r="IS16" s="1142"/>
      <c r="IT16" s="1142"/>
      <c r="IU16" s="1142"/>
      <c r="IV16" s="1142"/>
      <c r="IW16" s="1142"/>
      <c r="IX16" s="1142"/>
      <c r="IY16" s="1142"/>
      <c r="IZ16" s="1142"/>
      <c r="JA16" s="1142"/>
      <c r="JB16" s="1142"/>
      <c r="JC16" s="1142"/>
      <c r="JD16" s="1142"/>
      <c r="JE16" s="1142"/>
      <c r="JF16" s="1142"/>
      <c r="JG16" s="1142"/>
      <c r="JH16" s="1142"/>
      <c r="JI16" s="1142"/>
      <c r="JJ16" s="1142"/>
      <c r="JK16" s="1142"/>
      <c r="JL16" s="1142"/>
      <c r="JM16" s="1142"/>
      <c r="JN16" s="1142"/>
      <c r="JO16" s="1142"/>
      <c r="JP16" s="1142"/>
      <c r="JQ16" s="1142"/>
      <c r="JR16" s="1142"/>
      <c r="JS16" s="1142"/>
      <c r="JT16" s="1142"/>
      <c r="JU16" s="1142"/>
      <c r="JV16" s="1142"/>
      <c r="JW16" s="1142"/>
      <c r="JX16" s="1142"/>
      <c r="JY16" s="1142"/>
      <c r="JZ16" s="1142"/>
      <c r="KA16" s="1142"/>
      <c r="KB16" s="1142"/>
      <c r="KC16" s="1142"/>
      <c r="KD16" s="1142"/>
      <c r="KE16" s="1142"/>
      <c r="KF16" s="1142"/>
      <c r="KG16" s="1142"/>
      <c r="KH16" s="1142"/>
      <c r="KI16" s="1142"/>
      <c r="KJ16" s="1142"/>
      <c r="KK16" s="1142"/>
      <c r="KL16" s="1142"/>
      <c r="KM16" s="1142"/>
      <c r="KN16" s="1142"/>
      <c r="KO16" s="1142"/>
      <c r="KP16" s="1142"/>
      <c r="KQ16" s="1142"/>
      <c r="KR16" s="1142"/>
      <c r="KS16" s="1142"/>
      <c r="KT16" s="1142"/>
      <c r="KU16" s="1142"/>
      <c r="KV16" s="1142"/>
      <c r="KW16" s="1142"/>
      <c r="KX16" s="1142"/>
      <c r="KY16" s="1142"/>
      <c r="KZ16" s="1142"/>
      <c r="LA16" s="1142"/>
      <c r="LB16" s="1142"/>
      <c r="LC16" s="1142"/>
      <c r="LD16" s="1142"/>
      <c r="LE16" s="1142"/>
      <c r="LF16" s="1142"/>
      <c r="LG16" s="1142"/>
      <c r="LH16" s="1142"/>
      <c r="LI16" s="1142"/>
      <c r="LJ16" s="1142"/>
      <c r="LK16" s="1142"/>
      <c r="LL16" s="1142"/>
      <c r="LM16" s="1142"/>
      <c r="LN16" s="1142"/>
      <c r="LO16" s="1142"/>
      <c r="LP16" s="1142"/>
      <c r="LQ16" s="1142"/>
      <c r="LR16" s="1142"/>
      <c r="LS16" s="1142"/>
      <c r="LT16" s="1142"/>
      <c r="LU16" s="1142"/>
      <c r="LV16" s="1142"/>
      <c r="LW16" s="1142"/>
      <c r="LX16" s="1142"/>
      <c r="LY16" s="1142"/>
      <c r="LZ16" s="1142"/>
      <c r="MA16" s="1142"/>
      <c r="MB16" s="1142"/>
      <c r="MC16" s="1142"/>
      <c r="MD16" s="1142"/>
      <c r="ME16" s="1142"/>
      <c r="MF16" s="1142"/>
      <c r="MG16" s="1142"/>
      <c r="MH16" s="1142"/>
      <c r="MI16" s="1142"/>
      <c r="MJ16" s="1142"/>
      <c r="MK16" s="1142"/>
      <c r="ML16" s="1142"/>
      <c r="MM16" s="1142"/>
      <c r="MN16" s="1142"/>
      <c r="MO16" s="1142"/>
      <c r="MP16" s="1142"/>
      <c r="MQ16" s="1142"/>
      <c r="MR16" s="1142"/>
      <c r="MS16" s="1142"/>
      <c r="MT16" s="1142"/>
      <c r="MU16" s="1142"/>
      <c r="MV16" s="1142"/>
      <c r="MW16" s="1142"/>
      <c r="MX16" s="1142"/>
      <c r="MY16" s="1142"/>
      <c r="MZ16" s="1142"/>
      <c r="NA16" s="1142"/>
      <c r="NB16" s="1142"/>
      <c r="NC16" s="1142"/>
      <c r="ND16" s="1142"/>
      <c r="NE16" s="1142"/>
      <c r="NF16" s="1142"/>
      <c r="NG16" s="1142"/>
      <c r="NH16" s="1142"/>
      <c r="NI16" s="1142"/>
      <c r="NJ16" s="1142"/>
      <c r="NK16" s="1142"/>
      <c r="NL16" s="1142"/>
      <c r="NM16" s="1142"/>
      <c r="NN16" s="1142"/>
      <c r="NO16" s="1142"/>
      <c r="NP16" s="1142"/>
      <c r="NQ16" s="1142"/>
      <c r="NR16" s="1142"/>
      <c r="NS16" s="1142"/>
      <c r="NT16" s="1142"/>
      <c r="NU16" s="1142"/>
      <c r="NV16" s="1142"/>
      <c r="NW16" s="1142"/>
      <c r="NX16" s="1142"/>
      <c r="NY16" s="1142"/>
      <c r="NZ16" s="1142"/>
      <c r="OA16" s="1142"/>
      <c r="OB16" s="1142"/>
      <c r="OC16" s="1142"/>
      <c r="OD16" s="1142"/>
      <c r="OE16" s="1142"/>
      <c r="OF16" s="1142"/>
      <c r="OG16" s="1142"/>
      <c r="OH16" s="1142"/>
      <c r="OI16" s="1142"/>
      <c r="OJ16" s="1142"/>
      <c r="OK16" s="1142"/>
      <c r="OL16" s="1142"/>
      <c r="OM16" s="1142"/>
      <c r="ON16" s="1142"/>
      <c r="OO16" s="1142"/>
      <c r="OP16" s="1142"/>
      <c r="OQ16" s="1142"/>
      <c r="OR16" s="1142"/>
      <c r="OS16" s="1142"/>
      <c r="OT16" s="1142"/>
      <c r="OU16" s="1142"/>
      <c r="OV16" s="1142"/>
      <c r="OW16" s="1142"/>
      <c r="OX16" s="1142"/>
      <c r="OY16" s="1142"/>
      <c r="OZ16" s="1142"/>
      <c r="PA16" s="1142"/>
      <c r="PB16" s="1142"/>
      <c r="PC16" s="1142"/>
      <c r="PD16" s="1142"/>
      <c r="PE16" s="1142"/>
      <c r="PF16" s="1142"/>
      <c r="PG16" s="1142"/>
      <c r="PH16" s="1142"/>
      <c r="PI16" s="1142"/>
      <c r="PJ16" s="1142"/>
      <c r="PK16" s="1142"/>
      <c r="PL16" s="1142"/>
      <c r="PM16" s="1142"/>
      <c r="PN16" s="1142"/>
      <c r="PO16" s="1142"/>
      <c r="PP16" s="1142"/>
      <c r="PQ16" s="1142"/>
      <c r="PR16" s="1142"/>
      <c r="PS16" s="1142"/>
      <c r="PT16" s="1142"/>
      <c r="PU16" s="1142"/>
      <c r="PV16" s="1142"/>
      <c r="PW16" s="1142"/>
      <c r="PX16" s="1142"/>
      <c r="PY16" s="1142"/>
      <c r="PZ16" s="1142"/>
      <c r="QA16" s="1142"/>
      <c r="QB16" s="1142"/>
      <c r="QC16" s="1142"/>
      <c r="QD16" s="1142"/>
      <c r="QE16" s="1142"/>
      <c r="QF16" s="1142"/>
      <c r="QG16" s="1142"/>
      <c r="QH16" s="1142"/>
      <c r="QI16" s="1142"/>
      <c r="QJ16" s="1142"/>
      <c r="QK16" s="1142"/>
      <c r="QL16" s="1142"/>
      <c r="QM16" s="1142"/>
      <c r="QN16" s="1142"/>
      <c r="QO16" s="1142"/>
      <c r="QP16" s="1142"/>
      <c r="QQ16" s="1142"/>
      <c r="QR16" s="1142"/>
      <c r="QS16" s="1142"/>
      <c r="QT16" s="1142"/>
      <c r="QU16" s="1142"/>
      <c r="QV16" s="1142"/>
      <c r="QW16" s="1142"/>
      <c r="QX16" s="1142"/>
      <c r="QY16" s="1142"/>
      <c r="QZ16" s="1142"/>
      <c r="RA16" s="1142"/>
      <c r="RB16" s="1142"/>
      <c r="RC16" s="1142"/>
      <c r="RD16" s="1142"/>
      <c r="RE16" s="1142"/>
      <c r="RF16" s="1142"/>
      <c r="RG16" s="1142"/>
      <c r="RH16" s="1142"/>
      <c r="RI16" s="1142"/>
      <c r="RJ16" s="1142"/>
      <c r="RK16" s="1142"/>
      <c r="RL16" s="1142"/>
      <c r="RM16" s="1142"/>
      <c r="RN16" s="1142"/>
      <c r="RO16" s="1142"/>
      <c r="RP16" s="1142"/>
      <c r="RQ16" s="1142"/>
      <c r="RR16" s="1142"/>
      <c r="RS16" s="1142"/>
      <c r="RT16" s="1142"/>
      <c r="RU16" s="1142"/>
      <c r="RV16" s="1142"/>
      <c r="RW16" s="1142"/>
      <c r="RX16" s="1142"/>
      <c r="RY16" s="1142"/>
      <c r="RZ16" s="1142"/>
      <c r="SA16" s="1142"/>
      <c r="SB16" s="1142"/>
      <c r="SC16" s="1142"/>
      <c r="SD16" s="1142"/>
      <c r="SE16" s="1142"/>
      <c r="SF16" s="1142"/>
      <c r="SG16" s="1142"/>
      <c r="SH16" s="1142"/>
      <c r="SI16" s="1142"/>
      <c r="SJ16" s="1142"/>
      <c r="SK16" s="1142"/>
      <c r="SL16" s="1142"/>
      <c r="SM16" s="1142"/>
      <c r="SN16" s="1142"/>
      <c r="SO16" s="1142"/>
      <c r="SP16" s="1142"/>
      <c r="SQ16" s="1142"/>
      <c r="SR16" s="1142"/>
      <c r="SS16" s="1142"/>
      <c r="ST16" s="1142"/>
      <c r="SU16" s="1142"/>
      <c r="SV16" s="1142"/>
      <c r="SW16" s="1142"/>
      <c r="SX16" s="1142"/>
      <c r="SY16" s="1142"/>
      <c r="SZ16" s="1142"/>
      <c r="TA16" s="1142"/>
      <c r="TB16" s="1142"/>
      <c r="TC16" s="1142"/>
      <c r="TD16" s="1142"/>
      <c r="TE16" s="1142"/>
      <c r="TF16" s="1142"/>
      <c r="TG16" s="1142"/>
      <c r="TH16" s="1142"/>
      <c r="TI16" s="1142"/>
      <c r="TJ16" s="1142"/>
      <c r="TK16" s="1142"/>
      <c r="TL16" s="1142"/>
      <c r="TM16" s="1142"/>
      <c r="TN16" s="1142"/>
      <c r="TO16" s="1142"/>
      <c r="TP16" s="1142"/>
      <c r="TQ16" s="1142"/>
      <c r="TR16" s="1142"/>
      <c r="TS16" s="1142"/>
      <c r="TT16" s="1142"/>
      <c r="TU16" s="1142"/>
      <c r="TV16" s="1142"/>
      <c r="TW16" s="1142"/>
      <c r="TX16" s="1142"/>
      <c r="TY16" s="1142"/>
      <c r="TZ16" s="1142"/>
      <c r="UA16" s="1142"/>
      <c r="UB16" s="1142"/>
      <c r="UC16" s="1142"/>
      <c r="UD16" s="1142"/>
      <c r="UE16" s="1142"/>
      <c r="UF16" s="1142"/>
      <c r="UG16" s="1142"/>
      <c r="UH16" s="1142"/>
      <c r="UI16" s="1142"/>
      <c r="UJ16" s="1142"/>
      <c r="UK16" s="1142"/>
      <c r="UL16" s="1142"/>
      <c r="UM16" s="1142"/>
      <c r="UN16" s="1142"/>
      <c r="UO16" s="1142"/>
      <c r="UP16" s="1142"/>
      <c r="UQ16" s="1142"/>
      <c r="UR16" s="1142"/>
      <c r="US16" s="1142"/>
      <c r="UT16" s="1142"/>
      <c r="UU16" s="1142"/>
      <c r="UV16" s="1142"/>
      <c r="UW16" s="1142"/>
      <c r="UX16" s="1142"/>
      <c r="UY16" s="1142"/>
      <c r="UZ16" s="1142"/>
      <c r="VA16" s="1142"/>
      <c r="VB16" s="1142"/>
      <c r="VC16" s="1142"/>
      <c r="VD16" s="1142"/>
      <c r="VE16" s="1142"/>
      <c r="VF16" s="1142"/>
      <c r="VG16" s="1142"/>
      <c r="VH16" s="1142"/>
      <c r="VI16" s="1142"/>
      <c r="VJ16" s="1142"/>
      <c r="VK16" s="1142"/>
      <c r="VL16" s="1142"/>
      <c r="VM16" s="1142"/>
      <c r="VN16" s="1142"/>
      <c r="VO16" s="1142"/>
      <c r="VP16" s="1142"/>
      <c r="VQ16" s="1142"/>
      <c r="VR16" s="1142"/>
      <c r="VS16" s="1142"/>
      <c r="VT16" s="1142"/>
      <c r="VU16" s="1142"/>
      <c r="VV16" s="1142"/>
      <c r="VW16" s="1142"/>
      <c r="VX16" s="1142"/>
      <c r="VY16" s="1142"/>
      <c r="VZ16" s="1142"/>
      <c r="WA16" s="1142"/>
      <c r="WB16" s="1142"/>
      <c r="WC16" s="1142"/>
      <c r="WD16" s="1142"/>
      <c r="WE16" s="1142"/>
      <c r="WF16" s="1142"/>
      <c r="WG16" s="1142"/>
      <c r="WH16" s="1142"/>
      <c r="WI16" s="1142"/>
      <c r="WJ16" s="1142"/>
      <c r="WK16" s="1142"/>
      <c r="WL16" s="1142"/>
      <c r="WM16" s="1142"/>
      <c r="WN16" s="1142"/>
      <c r="WO16" s="1142"/>
      <c r="WP16" s="1142"/>
      <c r="WQ16" s="1142"/>
      <c r="WR16" s="1142"/>
      <c r="WS16" s="1142"/>
      <c r="WT16" s="1142"/>
      <c r="WU16" s="1142"/>
      <c r="WV16" s="1142"/>
      <c r="WW16" s="1142"/>
      <c r="WX16" s="1142"/>
      <c r="WY16" s="1142"/>
      <c r="WZ16" s="1142"/>
      <c r="XA16" s="1142"/>
      <c r="XB16" s="1142"/>
      <c r="XC16" s="1142"/>
      <c r="XD16" s="1142"/>
      <c r="XE16" s="1142"/>
      <c r="XF16" s="1142"/>
      <c r="XG16" s="1142"/>
      <c r="XH16" s="1142"/>
      <c r="XI16" s="1142"/>
      <c r="XJ16" s="1142"/>
      <c r="XK16" s="1142"/>
      <c r="XL16" s="1142"/>
      <c r="XM16" s="1142"/>
      <c r="XN16" s="1142"/>
      <c r="XO16" s="1142"/>
      <c r="XP16" s="1142"/>
      <c r="XQ16" s="1142"/>
      <c r="XR16" s="1142"/>
      <c r="XS16" s="1142"/>
      <c r="XT16" s="1142"/>
      <c r="XU16" s="1142"/>
      <c r="XV16" s="1142"/>
      <c r="XW16" s="1142"/>
      <c r="XX16" s="1142"/>
      <c r="XY16" s="1142"/>
      <c r="XZ16" s="1142"/>
      <c r="YA16" s="1142"/>
      <c r="YB16" s="1142"/>
      <c r="YC16" s="1142"/>
      <c r="YD16" s="1142"/>
      <c r="YE16" s="1142"/>
      <c r="YF16" s="1142"/>
      <c r="YG16" s="1142"/>
      <c r="YH16" s="1142"/>
      <c r="YI16" s="1142"/>
      <c r="YJ16" s="1142"/>
      <c r="YK16" s="1142"/>
      <c r="YL16" s="1142"/>
      <c r="YM16" s="1142"/>
      <c r="YN16" s="1142"/>
      <c r="YO16" s="1142"/>
      <c r="YP16" s="1142"/>
      <c r="YQ16" s="1142"/>
      <c r="YR16" s="1142"/>
      <c r="YS16" s="1142"/>
      <c r="YT16" s="1142"/>
      <c r="YU16" s="1142"/>
      <c r="YV16" s="1142"/>
      <c r="YW16" s="1142"/>
      <c r="YX16" s="1142"/>
      <c r="YY16" s="1142"/>
      <c r="YZ16" s="1142"/>
      <c r="ZA16" s="1142"/>
      <c r="ZB16" s="1142"/>
      <c r="ZC16" s="1142"/>
      <c r="ZD16" s="1142"/>
      <c r="ZE16" s="1142"/>
      <c r="ZF16" s="1142"/>
      <c r="ZG16" s="1142"/>
      <c r="ZH16" s="1142"/>
      <c r="ZI16" s="1142"/>
      <c r="ZJ16" s="1142"/>
      <c r="ZK16" s="1142"/>
      <c r="ZL16" s="1142"/>
      <c r="ZM16" s="1142"/>
      <c r="ZN16" s="1142"/>
      <c r="ZO16" s="1142"/>
      <c r="ZP16" s="1142"/>
      <c r="ZQ16" s="1142"/>
      <c r="ZR16" s="1142"/>
      <c r="ZS16" s="1142"/>
      <c r="ZT16" s="1142"/>
      <c r="ZU16" s="1142"/>
      <c r="ZV16" s="1142"/>
      <c r="ZW16" s="1142"/>
      <c r="ZX16" s="1142"/>
      <c r="ZY16" s="1142"/>
      <c r="ZZ16" s="1142"/>
      <c r="AAA16" s="1142"/>
      <c r="AAB16" s="1142"/>
      <c r="AAC16" s="1142"/>
      <c r="AAD16" s="1142"/>
      <c r="AAE16" s="1142"/>
      <c r="AAF16" s="1142"/>
      <c r="AAG16" s="1142"/>
      <c r="AAH16" s="1142"/>
      <c r="AAI16" s="1142"/>
      <c r="AAJ16" s="1142"/>
      <c r="AAK16" s="1142"/>
      <c r="AAL16" s="1142"/>
      <c r="AAM16" s="1142"/>
      <c r="AAN16" s="1142"/>
      <c r="AAO16" s="1142"/>
      <c r="AAP16" s="1142"/>
      <c r="AAQ16" s="1142"/>
      <c r="AAR16" s="1142"/>
      <c r="AAS16" s="1142"/>
      <c r="AAT16" s="1142"/>
      <c r="AAU16" s="1142"/>
      <c r="AAV16" s="1142"/>
      <c r="AAW16" s="1142"/>
      <c r="AAX16" s="1142"/>
      <c r="AAY16" s="1142"/>
      <c r="AAZ16" s="1142"/>
      <c r="ABA16" s="1142"/>
      <c r="ABB16" s="1142"/>
      <c r="ABC16" s="1142"/>
      <c r="ABD16" s="1142"/>
      <c r="ABE16" s="1142"/>
      <c r="ABF16" s="1142"/>
      <c r="ABG16" s="1142"/>
      <c r="ABH16" s="1142"/>
      <c r="ABI16" s="1142"/>
      <c r="ABJ16" s="1142"/>
      <c r="ABK16" s="1142"/>
      <c r="ABL16" s="1142"/>
      <c r="ABM16" s="1142"/>
      <c r="ABN16" s="1142"/>
      <c r="ABO16" s="1142"/>
      <c r="ABP16" s="1142"/>
      <c r="ABQ16" s="1142"/>
      <c r="ABR16" s="1142"/>
      <c r="ABS16" s="1142"/>
      <c r="ABT16" s="1142"/>
      <c r="ABU16" s="1142"/>
      <c r="ABV16" s="1142"/>
      <c r="ABW16" s="1142"/>
      <c r="ABX16" s="1142"/>
      <c r="ABY16" s="1142"/>
      <c r="ABZ16" s="1142"/>
      <c r="ACA16" s="1142"/>
      <c r="ACB16" s="1142"/>
      <c r="ACC16" s="1142"/>
      <c r="ACD16" s="1142"/>
      <c r="ACE16" s="1142"/>
      <c r="ACF16" s="1142"/>
      <c r="ACG16" s="1142"/>
      <c r="ACH16" s="1142"/>
      <c r="ACI16" s="1142"/>
      <c r="ACJ16" s="1142"/>
      <c r="ACK16" s="1142"/>
      <c r="ACL16" s="1142"/>
      <c r="ACM16" s="1142"/>
      <c r="ACN16" s="1142"/>
      <c r="ACO16" s="1142"/>
      <c r="ACP16" s="1142"/>
      <c r="ACQ16" s="1142"/>
      <c r="ACR16" s="1142"/>
      <c r="ACS16" s="1142"/>
      <c r="ACT16" s="1142"/>
      <c r="ACU16" s="1142"/>
      <c r="ACV16" s="1142"/>
      <c r="ACW16" s="1142"/>
      <c r="ACX16" s="1142"/>
      <c r="ACY16" s="1142"/>
      <c r="ACZ16" s="1142"/>
      <c r="ADA16" s="1142"/>
      <c r="ADB16" s="1142"/>
      <c r="ADC16" s="1142"/>
      <c r="ADD16" s="1142"/>
      <c r="ADE16" s="1142"/>
      <c r="ADF16" s="1142"/>
      <c r="ADG16" s="1142"/>
      <c r="ADH16" s="1142"/>
      <c r="ADI16" s="1142"/>
      <c r="ADJ16" s="1142"/>
      <c r="ADK16" s="1142"/>
      <c r="ADL16" s="1142"/>
      <c r="ADM16" s="1142"/>
      <c r="ADN16" s="1142"/>
      <c r="ADO16" s="1142"/>
      <c r="ADP16" s="1142"/>
      <c r="ADQ16" s="1142"/>
      <c r="ADR16" s="1142"/>
      <c r="ADS16" s="1142"/>
      <c r="ADT16" s="1142"/>
      <c r="ADU16" s="1142"/>
      <c r="ADV16" s="1142"/>
      <c r="ADW16" s="1142"/>
      <c r="ADX16" s="1142"/>
      <c r="ADY16" s="1142"/>
      <c r="ADZ16" s="1142"/>
      <c r="AEA16" s="1142"/>
      <c r="AEB16" s="1142"/>
      <c r="AEC16" s="1142"/>
      <c r="AED16" s="1142"/>
      <c r="AEE16" s="1142"/>
      <c r="AEF16" s="1142"/>
      <c r="AEG16" s="1142"/>
      <c r="AEH16" s="1142"/>
      <c r="AEI16" s="1142"/>
      <c r="AEJ16" s="1142"/>
      <c r="AEK16" s="1142"/>
      <c r="AEL16" s="1142"/>
      <c r="AEM16" s="1142"/>
      <c r="AEN16" s="1142"/>
      <c r="AEO16" s="1142"/>
      <c r="AEP16" s="1142"/>
      <c r="AEQ16" s="1142"/>
      <c r="AER16" s="1142"/>
      <c r="AES16" s="1142"/>
      <c r="AET16" s="1142"/>
      <c r="AEU16" s="1142"/>
      <c r="AEV16" s="1142"/>
      <c r="AEW16" s="1142"/>
      <c r="AEX16" s="1142"/>
      <c r="AEY16" s="1142"/>
      <c r="AEZ16" s="1142"/>
      <c r="AFA16" s="1142"/>
      <c r="AFB16" s="1142"/>
      <c r="AFC16" s="1142"/>
      <c r="AFD16" s="1142"/>
      <c r="AFE16" s="1142"/>
      <c r="AFF16" s="1142"/>
      <c r="AFG16" s="1142"/>
      <c r="AFH16" s="1142"/>
      <c r="AFI16" s="1142"/>
      <c r="AFJ16" s="1142"/>
      <c r="AFK16" s="1142"/>
      <c r="AFL16" s="1142"/>
      <c r="AFM16" s="1142"/>
      <c r="AFN16" s="1142"/>
      <c r="AFO16" s="1142"/>
      <c r="AFP16" s="1142"/>
      <c r="AFQ16" s="1142"/>
      <c r="AFR16" s="1142"/>
      <c r="AFS16" s="1142"/>
      <c r="AFT16" s="1142"/>
      <c r="AFU16" s="1142"/>
      <c r="AFV16" s="1142"/>
      <c r="AFW16" s="1142"/>
      <c r="AFX16" s="1142"/>
      <c r="AFY16" s="1142"/>
      <c r="AFZ16" s="1142"/>
      <c r="AGA16" s="1142"/>
      <c r="AGB16" s="1142"/>
      <c r="AGC16" s="1142"/>
      <c r="AGD16" s="1142"/>
      <c r="AGE16" s="1142"/>
      <c r="AGF16" s="1142"/>
      <c r="AGG16" s="1142"/>
      <c r="AGH16" s="1142"/>
      <c r="AGI16" s="1142"/>
      <c r="AGJ16" s="1142"/>
      <c r="AGK16" s="1142"/>
      <c r="AGL16" s="1142"/>
      <c r="AGM16" s="1142"/>
      <c r="AGN16" s="1142"/>
      <c r="AGO16" s="1142"/>
      <c r="AGP16" s="1142"/>
      <c r="AGQ16" s="1142"/>
      <c r="AGR16" s="1142"/>
      <c r="AGS16" s="1142"/>
      <c r="AGT16" s="1142"/>
      <c r="AGU16" s="1142"/>
      <c r="AGV16" s="1142"/>
      <c r="AGW16" s="1142"/>
      <c r="AGX16" s="1142"/>
      <c r="AGY16" s="1142"/>
      <c r="AGZ16" s="1142"/>
      <c r="AHA16" s="1142"/>
      <c r="AHB16" s="1142"/>
      <c r="AHC16" s="1142"/>
      <c r="AHD16" s="1142"/>
      <c r="AHE16" s="1142"/>
      <c r="AHF16" s="1142"/>
      <c r="AHG16" s="1142"/>
      <c r="AHH16" s="1142"/>
      <c r="AHI16" s="1142"/>
      <c r="AHJ16" s="1142"/>
      <c r="AHK16" s="1142"/>
      <c r="AHL16" s="1142"/>
      <c r="AHM16" s="1142"/>
      <c r="AHN16" s="1142"/>
      <c r="AHO16" s="1142"/>
      <c r="AHP16" s="1142"/>
      <c r="AHQ16" s="1142"/>
      <c r="AHR16" s="1142"/>
      <c r="AHS16" s="1142"/>
      <c r="AHT16" s="1142"/>
      <c r="AHU16" s="1142"/>
      <c r="AHV16" s="1142"/>
      <c r="AHW16" s="1142"/>
      <c r="AHX16" s="1142"/>
      <c r="AHY16" s="1142"/>
      <c r="AHZ16" s="1142"/>
      <c r="AIA16" s="1142"/>
      <c r="AIB16" s="1142"/>
      <c r="AIC16" s="1142"/>
      <c r="AID16" s="1142"/>
      <c r="AIE16" s="1142"/>
      <c r="AIF16" s="1142"/>
      <c r="AIG16" s="1142"/>
      <c r="AIH16" s="1142"/>
      <c r="AII16" s="1142"/>
      <c r="AIJ16" s="1142"/>
      <c r="AIK16" s="1142"/>
      <c r="AIL16" s="1142"/>
      <c r="AIM16" s="1142"/>
      <c r="AIN16" s="1142"/>
      <c r="AIO16" s="1142"/>
      <c r="AIP16" s="1142"/>
      <c r="AIQ16" s="1142"/>
      <c r="AIR16" s="1142"/>
      <c r="AIS16" s="1142"/>
      <c r="AIT16" s="1142"/>
      <c r="AIU16" s="1142"/>
      <c r="AIV16" s="1142"/>
      <c r="AIW16" s="1142"/>
      <c r="AIX16" s="1142"/>
      <c r="AIY16" s="1142"/>
      <c r="AIZ16" s="1142"/>
      <c r="AJA16" s="1142"/>
      <c r="AJB16" s="1142"/>
      <c r="AJC16" s="1142"/>
      <c r="AJD16" s="1142"/>
      <c r="AJE16" s="1142"/>
      <c r="AJF16" s="1142"/>
      <c r="AJG16" s="1142"/>
      <c r="AJH16" s="1142"/>
      <c r="AJI16" s="1142"/>
      <c r="AJJ16" s="1142"/>
      <c r="AJK16" s="1142"/>
      <c r="AJL16" s="1142"/>
      <c r="AJM16" s="1142"/>
      <c r="AJN16" s="1142"/>
      <c r="AJO16" s="1142"/>
      <c r="AJP16" s="1142"/>
      <c r="AJQ16" s="1142"/>
      <c r="AJR16" s="1142"/>
      <c r="AJS16" s="1142"/>
      <c r="AJT16" s="1142"/>
      <c r="AJU16" s="1142"/>
      <c r="AJV16" s="1142"/>
      <c r="AJW16" s="1142"/>
      <c r="AJX16" s="1142"/>
      <c r="AJY16" s="1142"/>
      <c r="AJZ16" s="1142"/>
      <c r="AKA16" s="1142"/>
      <c r="AKB16" s="1142"/>
      <c r="AKC16" s="1142"/>
      <c r="AKD16" s="1142"/>
      <c r="AKE16" s="1142"/>
      <c r="AKF16" s="1142"/>
      <c r="AKG16" s="1142"/>
      <c r="AKH16" s="1142"/>
      <c r="AKI16" s="1142"/>
      <c r="AKJ16" s="1142"/>
      <c r="AKK16" s="1142"/>
      <c r="AKL16" s="1142"/>
      <c r="AKM16" s="1142"/>
      <c r="AKN16" s="1142"/>
      <c r="AKO16" s="1142"/>
      <c r="AKP16" s="1142"/>
      <c r="AKQ16" s="1142"/>
      <c r="AKR16" s="1142"/>
      <c r="AKS16" s="1142"/>
      <c r="AKT16" s="1142"/>
      <c r="AKU16" s="1142"/>
      <c r="AKV16" s="1142"/>
      <c r="AKW16" s="1142"/>
      <c r="AKX16" s="1142"/>
      <c r="AKY16" s="1142"/>
      <c r="AKZ16" s="1142"/>
      <c r="ALA16" s="1142"/>
      <c r="ALB16" s="1142"/>
      <c r="ALC16" s="1142"/>
      <c r="ALD16" s="1142"/>
      <c r="ALE16" s="1142"/>
      <c r="ALF16" s="1142"/>
      <c r="ALG16" s="1142"/>
      <c r="ALH16" s="1142"/>
      <c r="ALI16" s="1142"/>
      <c r="ALJ16" s="1142"/>
      <c r="ALK16" s="1142"/>
      <c r="ALL16" s="1142"/>
      <c r="ALM16" s="1142"/>
      <c r="ALN16" s="1142"/>
      <c r="ALO16" s="1142"/>
      <c r="ALP16" s="1142"/>
      <c r="ALQ16" s="1142"/>
      <c r="ALR16" s="1142"/>
      <c r="ALS16" s="1142"/>
      <c r="ALT16" s="1142"/>
      <c r="ALU16" s="1142"/>
      <c r="ALV16" s="1142"/>
      <c r="ALW16" s="1142"/>
      <c r="ALX16" s="1142"/>
      <c r="ALY16" s="1142"/>
      <c r="ALZ16" s="1142"/>
      <c r="AMA16" s="1142"/>
      <c r="AMB16" s="1142"/>
      <c r="AMC16" s="1142"/>
      <c r="AMD16" s="1142"/>
      <c r="AME16" s="1142"/>
      <c r="AMF16" s="1142"/>
      <c r="AMG16" s="1142"/>
      <c r="AMH16" s="1142"/>
      <c r="AMI16" s="1142"/>
      <c r="AMJ16" s="1142"/>
    </row>
    <row r="17" spans="1:1024" ht="369.75">
      <c r="A17" s="1139">
        <f>A15+1</f>
        <v>3</v>
      </c>
      <c r="B17" s="1133" t="s">
        <v>5040</v>
      </c>
      <c r="C17" s="1129" t="s">
        <v>16</v>
      </c>
      <c r="D17" s="1155">
        <v>2</v>
      </c>
      <c r="E17" s="1164"/>
      <c r="F17" s="1156">
        <f>D17*E17</f>
        <v>0</v>
      </c>
      <c r="G17" s="1142"/>
      <c r="H17" s="1142"/>
      <c r="I17" s="1142"/>
      <c r="J17" s="1142"/>
      <c r="K17" s="1142"/>
      <c r="L17" s="1142"/>
      <c r="M17" s="1142"/>
      <c r="N17" s="1142"/>
      <c r="O17" s="1142"/>
      <c r="P17" s="1142"/>
      <c r="Q17" s="1142"/>
      <c r="R17" s="1142"/>
      <c r="S17" s="1142"/>
      <c r="T17" s="1142"/>
      <c r="U17" s="1142"/>
      <c r="V17" s="1142"/>
      <c r="W17" s="1142"/>
      <c r="X17" s="1142"/>
      <c r="Y17" s="1142"/>
      <c r="Z17" s="1142"/>
      <c r="AA17" s="1142"/>
      <c r="AB17" s="1142"/>
      <c r="AC17" s="1142"/>
      <c r="AD17" s="1142"/>
      <c r="AE17" s="1142"/>
      <c r="AF17" s="1142"/>
      <c r="AG17" s="1142"/>
      <c r="AH17" s="1142"/>
      <c r="AI17" s="1142"/>
      <c r="AJ17" s="1142"/>
      <c r="AK17" s="1142"/>
      <c r="AL17" s="1142"/>
      <c r="AM17" s="1142"/>
      <c r="AN17" s="1142"/>
      <c r="AO17" s="1142"/>
      <c r="AP17" s="1142"/>
      <c r="AQ17" s="1142"/>
      <c r="AR17" s="1142"/>
      <c r="AS17" s="1142"/>
      <c r="AT17" s="1142"/>
      <c r="AU17" s="1142"/>
      <c r="AV17" s="1142"/>
      <c r="AW17" s="1142"/>
      <c r="AX17" s="1142"/>
      <c r="AY17" s="1142"/>
      <c r="AZ17" s="1142"/>
      <c r="BA17" s="1142"/>
      <c r="BB17" s="1142"/>
      <c r="BC17" s="1142"/>
      <c r="BD17" s="1142"/>
      <c r="BE17" s="1142"/>
      <c r="BF17" s="1142"/>
      <c r="BG17" s="1142"/>
      <c r="BH17" s="1142"/>
      <c r="BI17" s="1142"/>
      <c r="BJ17" s="1142"/>
      <c r="BK17" s="1142"/>
      <c r="BL17" s="1142"/>
      <c r="BM17" s="1142"/>
      <c r="BN17" s="1142"/>
      <c r="BO17" s="1142"/>
      <c r="BP17" s="1142"/>
      <c r="BQ17" s="1142"/>
      <c r="BR17" s="1142"/>
      <c r="BS17" s="1142"/>
      <c r="BT17" s="1142"/>
      <c r="BU17" s="1142"/>
      <c r="BV17" s="1142"/>
      <c r="BW17" s="1142"/>
      <c r="BX17" s="1142"/>
      <c r="BY17" s="1142"/>
      <c r="BZ17" s="1142"/>
      <c r="CA17" s="1142"/>
      <c r="CB17" s="1142"/>
      <c r="CC17" s="1142"/>
      <c r="CD17" s="1142"/>
      <c r="CE17" s="1142"/>
      <c r="CF17" s="1142"/>
      <c r="CG17" s="1142"/>
      <c r="CH17" s="1142"/>
      <c r="CI17" s="1142"/>
      <c r="CJ17" s="1142"/>
      <c r="CK17" s="1142"/>
      <c r="CL17" s="1142"/>
      <c r="CM17" s="1142"/>
      <c r="CN17" s="1142"/>
      <c r="CO17" s="1142"/>
      <c r="CP17" s="1142"/>
      <c r="CQ17" s="1142"/>
      <c r="CR17" s="1142"/>
      <c r="CS17" s="1142"/>
      <c r="CT17" s="1142"/>
      <c r="CU17" s="1142"/>
      <c r="CV17" s="1142"/>
      <c r="CW17" s="1142"/>
      <c r="CX17" s="1142"/>
      <c r="CY17" s="1142"/>
      <c r="CZ17" s="1142"/>
      <c r="DA17" s="1142"/>
      <c r="DB17" s="1142"/>
      <c r="DC17" s="1142"/>
      <c r="DD17" s="1142"/>
      <c r="DE17" s="1142"/>
      <c r="DF17" s="1142"/>
      <c r="DG17" s="1142"/>
      <c r="DH17" s="1142"/>
      <c r="DI17" s="1142"/>
      <c r="DJ17" s="1142"/>
      <c r="DK17" s="1142"/>
      <c r="DL17" s="1142"/>
      <c r="DM17" s="1142"/>
      <c r="DN17" s="1142"/>
      <c r="DO17" s="1142"/>
      <c r="DP17" s="1142"/>
      <c r="DQ17" s="1142"/>
      <c r="DR17" s="1142"/>
      <c r="DS17" s="1142"/>
      <c r="DT17" s="1142"/>
      <c r="DU17" s="1142"/>
      <c r="DV17" s="1142"/>
      <c r="DW17" s="1142"/>
      <c r="DX17" s="1142"/>
      <c r="DY17" s="1142"/>
      <c r="DZ17" s="1142"/>
      <c r="EA17" s="1142"/>
      <c r="EB17" s="1142"/>
      <c r="EC17" s="1142"/>
      <c r="ED17" s="1142"/>
      <c r="EE17" s="1142"/>
      <c r="EF17" s="1142"/>
      <c r="EG17" s="1142"/>
      <c r="EH17" s="1142"/>
      <c r="EI17" s="1142"/>
      <c r="EJ17" s="1142"/>
      <c r="EK17" s="1142"/>
      <c r="EL17" s="1142"/>
      <c r="EM17" s="1142"/>
      <c r="EN17" s="1142"/>
      <c r="EO17" s="1142"/>
      <c r="EP17" s="1142"/>
      <c r="EQ17" s="1142"/>
      <c r="ER17" s="1142"/>
      <c r="ES17" s="1142"/>
      <c r="ET17" s="1142"/>
      <c r="EU17" s="1142"/>
      <c r="EV17" s="1142"/>
      <c r="EW17" s="1142"/>
      <c r="EX17" s="1142"/>
      <c r="EY17" s="1142"/>
      <c r="EZ17" s="1142"/>
      <c r="FA17" s="1142"/>
      <c r="FB17" s="1142"/>
      <c r="FC17" s="1142"/>
      <c r="FD17" s="1142"/>
      <c r="FE17" s="1142"/>
      <c r="FF17" s="1142"/>
      <c r="FG17" s="1142"/>
      <c r="FH17" s="1142"/>
      <c r="FI17" s="1142"/>
      <c r="FJ17" s="1142"/>
      <c r="FK17" s="1142"/>
      <c r="FL17" s="1142"/>
      <c r="FM17" s="1142"/>
      <c r="FN17" s="1142"/>
      <c r="FO17" s="1142"/>
      <c r="FP17" s="1142"/>
      <c r="FQ17" s="1142"/>
      <c r="FR17" s="1142"/>
      <c r="FS17" s="1142"/>
      <c r="FT17" s="1142"/>
      <c r="FU17" s="1142"/>
      <c r="FV17" s="1142"/>
      <c r="FW17" s="1142"/>
      <c r="FX17" s="1142"/>
      <c r="FY17" s="1142"/>
      <c r="FZ17" s="1142"/>
      <c r="GA17" s="1142"/>
      <c r="GB17" s="1142"/>
      <c r="GC17" s="1142"/>
      <c r="GD17" s="1142"/>
      <c r="GE17" s="1142"/>
      <c r="GF17" s="1142"/>
      <c r="GG17" s="1142"/>
      <c r="GH17" s="1142"/>
      <c r="GI17" s="1142"/>
      <c r="GJ17" s="1142"/>
      <c r="GK17" s="1142"/>
      <c r="GL17" s="1142"/>
      <c r="GM17" s="1142"/>
      <c r="GN17" s="1142"/>
      <c r="GO17" s="1142"/>
      <c r="GP17" s="1142"/>
      <c r="GQ17" s="1142"/>
      <c r="GR17" s="1142"/>
      <c r="GS17" s="1142"/>
      <c r="GT17" s="1142"/>
      <c r="GU17" s="1142"/>
      <c r="GV17" s="1142"/>
      <c r="GW17" s="1142"/>
      <c r="GX17" s="1142"/>
      <c r="GY17" s="1142"/>
      <c r="GZ17" s="1142"/>
      <c r="HA17" s="1142"/>
      <c r="HB17" s="1142"/>
      <c r="HC17" s="1142"/>
      <c r="HD17" s="1142"/>
      <c r="HE17" s="1142"/>
      <c r="HF17" s="1142"/>
      <c r="HG17" s="1142"/>
      <c r="HH17" s="1142"/>
      <c r="HI17" s="1142"/>
      <c r="HJ17" s="1142"/>
      <c r="HK17" s="1142"/>
      <c r="HL17" s="1142"/>
      <c r="HM17" s="1142"/>
      <c r="HN17" s="1142"/>
      <c r="HO17" s="1142"/>
      <c r="HP17" s="1142"/>
      <c r="HQ17" s="1142"/>
      <c r="HR17" s="1142"/>
      <c r="HS17" s="1142"/>
      <c r="HT17" s="1142"/>
      <c r="HU17" s="1142"/>
      <c r="HV17" s="1142"/>
      <c r="HW17" s="1142"/>
      <c r="HX17" s="1142"/>
      <c r="HY17" s="1142"/>
      <c r="HZ17" s="1142"/>
      <c r="IA17" s="1142"/>
      <c r="IB17" s="1142"/>
      <c r="IC17" s="1142"/>
      <c r="ID17" s="1142"/>
      <c r="IE17" s="1142"/>
      <c r="IF17" s="1142"/>
      <c r="IG17" s="1142"/>
      <c r="IH17" s="1142"/>
      <c r="II17" s="1142"/>
      <c r="IJ17" s="1142"/>
      <c r="IK17" s="1142"/>
      <c r="IL17" s="1142"/>
      <c r="IM17" s="1142"/>
      <c r="IN17" s="1142"/>
      <c r="IO17" s="1142"/>
      <c r="IP17" s="1142"/>
      <c r="IQ17" s="1142"/>
      <c r="IR17" s="1142"/>
      <c r="IS17" s="1142"/>
      <c r="IT17" s="1142"/>
      <c r="IU17" s="1142"/>
      <c r="IV17" s="1142"/>
      <c r="IW17" s="1142"/>
      <c r="IX17" s="1142"/>
      <c r="IY17" s="1142"/>
      <c r="IZ17" s="1142"/>
      <c r="JA17" s="1142"/>
      <c r="JB17" s="1142"/>
      <c r="JC17" s="1142"/>
      <c r="JD17" s="1142"/>
      <c r="JE17" s="1142"/>
      <c r="JF17" s="1142"/>
      <c r="JG17" s="1142"/>
      <c r="JH17" s="1142"/>
      <c r="JI17" s="1142"/>
      <c r="JJ17" s="1142"/>
      <c r="JK17" s="1142"/>
      <c r="JL17" s="1142"/>
      <c r="JM17" s="1142"/>
      <c r="JN17" s="1142"/>
      <c r="JO17" s="1142"/>
      <c r="JP17" s="1142"/>
      <c r="JQ17" s="1142"/>
      <c r="JR17" s="1142"/>
      <c r="JS17" s="1142"/>
      <c r="JT17" s="1142"/>
      <c r="JU17" s="1142"/>
      <c r="JV17" s="1142"/>
      <c r="JW17" s="1142"/>
      <c r="JX17" s="1142"/>
      <c r="JY17" s="1142"/>
      <c r="JZ17" s="1142"/>
      <c r="KA17" s="1142"/>
      <c r="KB17" s="1142"/>
      <c r="KC17" s="1142"/>
      <c r="KD17" s="1142"/>
      <c r="KE17" s="1142"/>
      <c r="KF17" s="1142"/>
      <c r="KG17" s="1142"/>
      <c r="KH17" s="1142"/>
      <c r="KI17" s="1142"/>
      <c r="KJ17" s="1142"/>
      <c r="KK17" s="1142"/>
      <c r="KL17" s="1142"/>
      <c r="KM17" s="1142"/>
      <c r="KN17" s="1142"/>
      <c r="KO17" s="1142"/>
      <c r="KP17" s="1142"/>
      <c r="KQ17" s="1142"/>
      <c r="KR17" s="1142"/>
      <c r="KS17" s="1142"/>
      <c r="KT17" s="1142"/>
      <c r="KU17" s="1142"/>
      <c r="KV17" s="1142"/>
      <c r="KW17" s="1142"/>
      <c r="KX17" s="1142"/>
      <c r="KY17" s="1142"/>
      <c r="KZ17" s="1142"/>
      <c r="LA17" s="1142"/>
      <c r="LB17" s="1142"/>
      <c r="LC17" s="1142"/>
      <c r="LD17" s="1142"/>
      <c r="LE17" s="1142"/>
      <c r="LF17" s="1142"/>
      <c r="LG17" s="1142"/>
      <c r="LH17" s="1142"/>
      <c r="LI17" s="1142"/>
      <c r="LJ17" s="1142"/>
      <c r="LK17" s="1142"/>
      <c r="LL17" s="1142"/>
      <c r="LM17" s="1142"/>
      <c r="LN17" s="1142"/>
      <c r="LO17" s="1142"/>
      <c r="LP17" s="1142"/>
      <c r="LQ17" s="1142"/>
      <c r="LR17" s="1142"/>
      <c r="LS17" s="1142"/>
      <c r="LT17" s="1142"/>
      <c r="LU17" s="1142"/>
      <c r="LV17" s="1142"/>
      <c r="LW17" s="1142"/>
      <c r="LX17" s="1142"/>
      <c r="LY17" s="1142"/>
      <c r="LZ17" s="1142"/>
      <c r="MA17" s="1142"/>
      <c r="MB17" s="1142"/>
      <c r="MC17" s="1142"/>
      <c r="MD17" s="1142"/>
      <c r="ME17" s="1142"/>
      <c r="MF17" s="1142"/>
      <c r="MG17" s="1142"/>
      <c r="MH17" s="1142"/>
      <c r="MI17" s="1142"/>
      <c r="MJ17" s="1142"/>
      <c r="MK17" s="1142"/>
      <c r="ML17" s="1142"/>
      <c r="MM17" s="1142"/>
      <c r="MN17" s="1142"/>
      <c r="MO17" s="1142"/>
      <c r="MP17" s="1142"/>
      <c r="MQ17" s="1142"/>
      <c r="MR17" s="1142"/>
      <c r="MS17" s="1142"/>
      <c r="MT17" s="1142"/>
      <c r="MU17" s="1142"/>
      <c r="MV17" s="1142"/>
      <c r="MW17" s="1142"/>
      <c r="MX17" s="1142"/>
      <c r="MY17" s="1142"/>
      <c r="MZ17" s="1142"/>
      <c r="NA17" s="1142"/>
      <c r="NB17" s="1142"/>
      <c r="NC17" s="1142"/>
      <c r="ND17" s="1142"/>
      <c r="NE17" s="1142"/>
      <c r="NF17" s="1142"/>
      <c r="NG17" s="1142"/>
      <c r="NH17" s="1142"/>
      <c r="NI17" s="1142"/>
      <c r="NJ17" s="1142"/>
      <c r="NK17" s="1142"/>
      <c r="NL17" s="1142"/>
      <c r="NM17" s="1142"/>
      <c r="NN17" s="1142"/>
      <c r="NO17" s="1142"/>
      <c r="NP17" s="1142"/>
      <c r="NQ17" s="1142"/>
      <c r="NR17" s="1142"/>
      <c r="NS17" s="1142"/>
      <c r="NT17" s="1142"/>
      <c r="NU17" s="1142"/>
      <c r="NV17" s="1142"/>
      <c r="NW17" s="1142"/>
      <c r="NX17" s="1142"/>
      <c r="NY17" s="1142"/>
      <c r="NZ17" s="1142"/>
      <c r="OA17" s="1142"/>
      <c r="OB17" s="1142"/>
      <c r="OC17" s="1142"/>
      <c r="OD17" s="1142"/>
      <c r="OE17" s="1142"/>
      <c r="OF17" s="1142"/>
      <c r="OG17" s="1142"/>
      <c r="OH17" s="1142"/>
      <c r="OI17" s="1142"/>
      <c r="OJ17" s="1142"/>
      <c r="OK17" s="1142"/>
      <c r="OL17" s="1142"/>
      <c r="OM17" s="1142"/>
      <c r="ON17" s="1142"/>
      <c r="OO17" s="1142"/>
      <c r="OP17" s="1142"/>
      <c r="OQ17" s="1142"/>
      <c r="OR17" s="1142"/>
      <c r="OS17" s="1142"/>
      <c r="OT17" s="1142"/>
      <c r="OU17" s="1142"/>
      <c r="OV17" s="1142"/>
      <c r="OW17" s="1142"/>
      <c r="OX17" s="1142"/>
      <c r="OY17" s="1142"/>
      <c r="OZ17" s="1142"/>
      <c r="PA17" s="1142"/>
      <c r="PB17" s="1142"/>
      <c r="PC17" s="1142"/>
      <c r="PD17" s="1142"/>
      <c r="PE17" s="1142"/>
      <c r="PF17" s="1142"/>
      <c r="PG17" s="1142"/>
      <c r="PH17" s="1142"/>
      <c r="PI17" s="1142"/>
      <c r="PJ17" s="1142"/>
      <c r="PK17" s="1142"/>
      <c r="PL17" s="1142"/>
      <c r="PM17" s="1142"/>
      <c r="PN17" s="1142"/>
      <c r="PO17" s="1142"/>
      <c r="PP17" s="1142"/>
      <c r="PQ17" s="1142"/>
      <c r="PR17" s="1142"/>
      <c r="PS17" s="1142"/>
      <c r="PT17" s="1142"/>
      <c r="PU17" s="1142"/>
      <c r="PV17" s="1142"/>
      <c r="PW17" s="1142"/>
      <c r="PX17" s="1142"/>
      <c r="PY17" s="1142"/>
      <c r="PZ17" s="1142"/>
      <c r="QA17" s="1142"/>
      <c r="QB17" s="1142"/>
      <c r="QC17" s="1142"/>
      <c r="QD17" s="1142"/>
      <c r="QE17" s="1142"/>
      <c r="QF17" s="1142"/>
      <c r="QG17" s="1142"/>
      <c r="QH17" s="1142"/>
      <c r="QI17" s="1142"/>
      <c r="QJ17" s="1142"/>
      <c r="QK17" s="1142"/>
      <c r="QL17" s="1142"/>
      <c r="QM17" s="1142"/>
      <c r="QN17" s="1142"/>
      <c r="QO17" s="1142"/>
      <c r="QP17" s="1142"/>
      <c r="QQ17" s="1142"/>
      <c r="QR17" s="1142"/>
      <c r="QS17" s="1142"/>
      <c r="QT17" s="1142"/>
      <c r="QU17" s="1142"/>
      <c r="QV17" s="1142"/>
      <c r="QW17" s="1142"/>
      <c r="QX17" s="1142"/>
      <c r="QY17" s="1142"/>
      <c r="QZ17" s="1142"/>
      <c r="RA17" s="1142"/>
      <c r="RB17" s="1142"/>
      <c r="RC17" s="1142"/>
      <c r="RD17" s="1142"/>
      <c r="RE17" s="1142"/>
      <c r="RF17" s="1142"/>
      <c r="RG17" s="1142"/>
      <c r="RH17" s="1142"/>
      <c r="RI17" s="1142"/>
      <c r="RJ17" s="1142"/>
      <c r="RK17" s="1142"/>
      <c r="RL17" s="1142"/>
      <c r="RM17" s="1142"/>
      <c r="RN17" s="1142"/>
      <c r="RO17" s="1142"/>
      <c r="RP17" s="1142"/>
      <c r="RQ17" s="1142"/>
      <c r="RR17" s="1142"/>
      <c r="RS17" s="1142"/>
      <c r="RT17" s="1142"/>
      <c r="RU17" s="1142"/>
      <c r="RV17" s="1142"/>
      <c r="RW17" s="1142"/>
      <c r="RX17" s="1142"/>
      <c r="RY17" s="1142"/>
      <c r="RZ17" s="1142"/>
      <c r="SA17" s="1142"/>
      <c r="SB17" s="1142"/>
      <c r="SC17" s="1142"/>
      <c r="SD17" s="1142"/>
      <c r="SE17" s="1142"/>
      <c r="SF17" s="1142"/>
      <c r="SG17" s="1142"/>
      <c r="SH17" s="1142"/>
      <c r="SI17" s="1142"/>
      <c r="SJ17" s="1142"/>
      <c r="SK17" s="1142"/>
      <c r="SL17" s="1142"/>
      <c r="SM17" s="1142"/>
      <c r="SN17" s="1142"/>
      <c r="SO17" s="1142"/>
      <c r="SP17" s="1142"/>
      <c r="SQ17" s="1142"/>
      <c r="SR17" s="1142"/>
      <c r="SS17" s="1142"/>
      <c r="ST17" s="1142"/>
      <c r="SU17" s="1142"/>
      <c r="SV17" s="1142"/>
      <c r="SW17" s="1142"/>
      <c r="SX17" s="1142"/>
      <c r="SY17" s="1142"/>
      <c r="SZ17" s="1142"/>
      <c r="TA17" s="1142"/>
      <c r="TB17" s="1142"/>
      <c r="TC17" s="1142"/>
      <c r="TD17" s="1142"/>
      <c r="TE17" s="1142"/>
      <c r="TF17" s="1142"/>
      <c r="TG17" s="1142"/>
      <c r="TH17" s="1142"/>
      <c r="TI17" s="1142"/>
      <c r="TJ17" s="1142"/>
      <c r="TK17" s="1142"/>
      <c r="TL17" s="1142"/>
      <c r="TM17" s="1142"/>
      <c r="TN17" s="1142"/>
      <c r="TO17" s="1142"/>
      <c r="TP17" s="1142"/>
      <c r="TQ17" s="1142"/>
      <c r="TR17" s="1142"/>
      <c r="TS17" s="1142"/>
      <c r="TT17" s="1142"/>
      <c r="TU17" s="1142"/>
      <c r="TV17" s="1142"/>
      <c r="TW17" s="1142"/>
      <c r="TX17" s="1142"/>
      <c r="TY17" s="1142"/>
      <c r="TZ17" s="1142"/>
      <c r="UA17" s="1142"/>
      <c r="UB17" s="1142"/>
      <c r="UC17" s="1142"/>
      <c r="UD17" s="1142"/>
      <c r="UE17" s="1142"/>
      <c r="UF17" s="1142"/>
      <c r="UG17" s="1142"/>
      <c r="UH17" s="1142"/>
      <c r="UI17" s="1142"/>
      <c r="UJ17" s="1142"/>
      <c r="UK17" s="1142"/>
      <c r="UL17" s="1142"/>
      <c r="UM17" s="1142"/>
      <c r="UN17" s="1142"/>
      <c r="UO17" s="1142"/>
      <c r="UP17" s="1142"/>
      <c r="UQ17" s="1142"/>
      <c r="UR17" s="1142"/>
      <c r="US17" s="1142"/>
      <c r="UT17" s="1142"/>
      <c r="UU17" s="1142"/>
      <c r="UV17" s="1142"/>
      <c r="UW17" s="1142"/>
      <c r="UX17" s="1142"/>
      <c r="UY17" s="1142"/>
      <c r="UZ17" s="1142"/>
      <c r="VA17" s="1142"/>
      <c r="VB17" s="1142"/>
      <c r="VC17" s="1142"/>
      <c r="VD17" s="1142"/>
      <c r="VE17" s="1142"/>
      <c r="VF17" s="1142"/>
      <c r="VG17" s="1142"/>
      <c r="VH17" s="1142"/>
      <c r="VI17" s="1142"/>
      <c r="VJ17" s="1142"/>
      <c r="VK17" s="1142"/>
      <c r="VL17" s="1142"/>
      <c r="VM17" s="1142"/>
      <c r="VN17" s="1142"/>
      <c r="VO17" s="1142"/>
      <c r="VP17" s="1142"/>
      <c r="VQ17" s="1142"/>
      <c r="VR17" s="1142"/>
      <c r="VS17" s="1142"/>
      <c r="VT17" s="1142"/>
      <c r="VU17" s="1142"/>
      <c r="VV17" s="1142"/>
      <c r="VW17" s="1142"/>
      <c r="VX17" s="1142"/>
      <c r="VY17" s="1142"/>
      <c r="VZ17" s="1142"/>
      <c r="WA17" s="1142"/>
      <c r="WB17" s="1142"/>
      <c r="WC17" s="1142"/>
      <c r="WD17" s="1142"/>
      <c r="WE17" s="1142"/>
      <c r="WF17" s="1142"/>
      <c r="WG17" s="1142"/>
      <c r="WH17" s="1142"/>
      <c r="WI17" s="1142"/>
      <c r="WJ17" s="1142"/>
      <c r="WK17" s="1142"/>
      <c r="WL17" s="1142"/>
      <c r="WM17" s="1142"/>
      <c r="WN17" s="1142"/>
      <c r="WO17" s="1142"/>
      <c r="WP17" s="1142"/>
      <c r="WQ17" s="1142"/>
      <c r="WR17" s="1142"/>
      <c r="WS17" s="1142"/>
      <c r="WT17" s="1142"/>
      <c r="WU17" s="1142"/>
      <c r="WV17" s="1142"/>
      <c r="WW17" s="1142"/>
      <c r="WX17" s="1142"/>
      <c r="WY17" s="1142"/>
      <c r="WZ17" s="1142"/>
      <c r="XA17" s="1142"/>
      <c r="XB17" s="1142"/>
      <c r="XC17" s="1142"/>
      <c r="XD17" s="1142"/>
      <c r="XE17" s="1142"/>
      <c r="XF17" s="1142"/>
      <c r="XG17" s="1142"/>
      <c r="XH17" s="1142"/>
      <c r="XI17" s="1142"/>
      <c r="XJ17" s="1142"/>
      <c r="XK17" s="1142"/>
      <c r="XL17" s="1142"/>
      <c r="XM17" s="1142"/>
      <c r="XN17" s="1142"/>
      <c r="XO17" s="1142"/>
      <c r="XP17" s="1142"/>
      <c r="XQ17" s="1142"/>
      <c r="XR17" s="1142"/>
      <c r="XS17" s="1142"/>
      <c r="XT17" s="1142"/>
      <c r="XU17" s="1142"/>
      <c r="XV17" s="1142"/>
      <c r="XW17" s="1142"/>
      <c r="XX17" s="1142"/>
      <c r="XY17" s="1142"/>
      <c r="XZ17" s="1142"/>
      <c r="YA17" s="1142"/>
      <c r="YB17" s="1142"/>
      <c r="YC17" s="1142"/>
      <c r="YD17" s="1142"/>
      <c r="YE17" s="1142"/>
      <c r="YF17" s="1142"/>
      <c r="YG17" s="1142"/>
      <c r="YH17" s="1142"/>
      <c r="YI17" s="1142"/>
      <c r="YJ17" s="1142"/>
      <c r="YK17" s="1142"/>
      <c r="YL17" s="1142"/>
      <c r="YM17" s="1142"/>
      <c r="YN17" s="1142"/>
      <c r="YO17" s="1142"/>
      <c r="YP17" s="1142"/>
      <c r="YQ17" s="1142"/>
      <c r="YR17" s="1142"/>
      <c r="YS17" s="1142"/>
      <c r="YT17" s="1142"/>
      <c r="YU17" s="1142"/>
      <c r="YV17" s="1142"/>
      <c r="YW17" s="1142"/>
      <c r="YX17" s="1142"/>
      <c r="YY17" s="1142"/>
      <c r="YZ17" s="1142"/>
      <c r="ZA17" s="1142"/>
      <c r="ZB17" s="1142"/>
      <c r="ZC17" s="1142"/>
      <c r="ZD17" s="1142"/>
      <c r="ZE17" s="1142"/>
      <c r="ZF17" s="1142"/>
      <c r="ZG17" s="1142"/>
      <c r="ZH17" s="1142"/>
      <c r="ZI17" s="1142"/>
      <c r="ZJ17" s="1142"/>
      <c r="ZK17" s="1142"/>
      <c r="ZL17" s="1142"/>
      <c r="ZM17" s="1142"/>
      <c r="ZN17" s="1142"/>
      <c r="ZO17" s="1142"/>
      <c r="ZP17" s="1142"/>
      <c r="ZQ17" s="1142"/>
      <c r="ZR17" s="1142"/>
      <c r="ZS17" s="1142"/>
      <c r="ZT17" s="1142"/>
      <c r="ZU17" s="1142"/>
      <c r="ZV17" s="1142"/>
      <c r="ZW17" s="1142"/>
      <c r="ZX17" s="1142"/>
      <c r="ZY17" s="1142"/>
      <c r="ZZ17" s="1142"/>
      <c r="AAA17" s="1142"/>
      <c r="AAB17" s="1142"/>
      <c r="AAC17" s="1142"/>
      <c r="AAD17" s="1142"/>
      <c r="AAE17" s="1142"/>
      <c r="AAF17" s="1142"/>
      <c r="AAG17" s="1142"/>
      <c r="AAH17" s="1142"/>
      <c r="AAI17" s="1142"/>
      <c r="AAJ17" s="1142"/>
      <c r="AAK17" s="1142"/>
      <c r="AAL17" s="1142"/>
      <c r="AAM17" s="1142"/>
      <c r="AAN17" s="1142"/>
      <c r="AAO17" s="1142"/>
      <c r="AAP17" s="1142"/>
      <c r="AAQ17" s="1142"/>
      <c r="AAR17" s="1142"/>
      <c r="AAS17" s="1142"/>
      <c r="AAT17" s="1142"/>
      <c r="AAU17" s="1142"/>
      <c r="AAV17" s="1142"/>
      <c r="AAW17" s="1142"/>
      <c r="AAX17" s="1142"/>
      <c r="AAY17" s="1142"/>
      <c r="AAZ17" s="1142"/>
      <c r="ABA17" s="1142"/>
      <c r="ABB17" s="1142"/>
      <c r="ABC17" s="1142"/>
      <c r="ABD17" s="1142"/>
      <c r="ABE17" s="1142"/>
      <c r="ABF17" s="1142"/>
      <c r="ABG17" s="1142"/>
      <c r="ABH17" s="1142"/>
      <c r="ABI17" s="1142"/>
      <c r="ABJ17" s="1142"/>
      <c r="ABK17" s="1142"/>
      <c r="ABL17" s="1142"/>
      <c r="ABM17" s="1142"/>
      <c r="ABN17" s="1142"/>
      <c r="ABO17" s="1142"/>
      <c r="ABP17" s="1142"/>
      <c r="ABQ17" s="1142"/>
      <c r="ABR17" s="1142"/>
      <c r="ABS17" s="1142"/>
      <c r="ABT17" s="1142"/>
      <c r="ABU17" s="1142"/>
      <c r="ABV17" s="1142"/>
      <c r="ABW17" s="1142"/>
      <c r="ABX17" s="1142"/>
      <c r="ABY17" s="1142"/>
      <c r="ABZ17" s="1142"/>
      <c r="ACA17" s="1142"/>
      <c r="ACB17" s="1142"/>
      <c r="ACC17" s="1142"/>
      <c r="ACD17" s="1142"/>
      <c r="ACE17" s="1142"/>
      <c r="ACF17" s="1142"/>
      <c r="ACG17" s="1142"/>
      <c r="ACH17" s="1142"/>
      <c r="ACI17" s="1142"/>
      <c r="ACJ17" s="1142"/>
      <c r="ACK17" s="1142"/>
      <c r="ACL17" s="1142"/>
      <c r="ACM17" s="1142"/>
      <c r="ACN17" s="1142"/>
      <c r="ACO17" s="1142"/>
      <c r="ACP17" s="1142"/>
      <c r="ACQ17" s="1142"/>
      <c r="ACR17" s="1142"/>
      <c r="ACS17" s="1142"/>
      <c r="ACT17" s="1142"/>
      <c r="ACU17" s="1142"/>
      <c r="ACV17" s="1142"/>
      <c r="ACW17" s="1142"/>
      <c r="ACX17" s="1142"/>
      <c r="ACY17" s="1142"/>
      <c r="ACZ17" s="1142"/>
      <c r="ADA17" s="1142"/>
      <c r="ADB17" s="1142"/>
      <c r="ADC17" s="1142"/>
      <c r="ADD17" s="1142"/>
      <c r="ADE17" s="1142"/>
      <c r="ADF17" s="1142"/>
      <c r="ADG17" s="1142"/>
      <c r="ADH17" s="1142"/>
      <c r="ADI17" s="1142"/>
      <c r="ADJ17" s="1142"/>
      <c r="ADK17" s="1142"/>
      <c r="ADL17" s="1142"/>
      <c r="ADM17" s="1142"/>
      <c r="ADN17" s="1142"/>
      <c r="ADO17" s="1142"/>
      <c r="ADP17" s="1142"/>
      <c r="ADQ17" s="1142"/>
      <c r="ADR17" s="1142"/>
      <c r="ADS17" s="1142"/>
      <c r="ADT17" s="1142"/>
      <c r="ADU17" s="1142"/>
      <c r="ADV17" s="1142"/>
      <c r="ADW17" s="1142"/>
      <c r="ADX17" s="1142"/>
      <c r="ADY17" s="1142"/>
      <c r="ADZ17" s="1142"/>
      <c r="AEA17" s="1142"/>
      <c r="AEB17" s="1142"/>
      <c r="AEC17" s="1142"/>
      <c r="AED17" s="1142"/>
      <c r="AEE17" s="1142"/>
      <c r="AEF17" s="1142"/>
      <c r="AEG17" s="1142"/>
      <c r="AEH17" s="1142"/>
      <c r="AEI17" s="1142"/>
      <c r="AEJ17" s="1142"/>
      <c r="AEK17" s="1142"/>
      <c r="AEL17" s="1142"/>
      <c r="AEM17" s="1142"/>
      <c r="AEN17" s="1142"/>
      <c r="AEO17" s="1142"/>
      <c r="AEP17" s="1142"/>
      <c r="AEQ17" s="1142"/>
      <c r="AER17" s="1142"/>
      <c r="AES17" s="1142"/>
      <c r="AET17" s="1142"/>
      <c r="AEU17" s="1142"/>
      <c r="AEV17" s="1142"/>
      <c r="AEW17" s="1142"/>
      <c r="AEX17" s="1142"/>
      <c r="AEY17" s="1142"/>
      <c r="AEZ17" s="1142"/>
      <c r="AFA17" s="1142"/>
      <c r="AFB17" s="1142"/>
      <c r="AFC17" s="1142"/>
      <c r="AFD17" s="1142"/>
      <c r="AFE17" s="1142"/>
      <c r="AFF17" s="1142"/>
      <c r="AFG17" s="1142"/>
      <c r="AFH17" s="1142"/>
      <c r="AFI17" s="1142"/>
      <c r="AFJ17" s="1142"/>
      <c r="AFK17" s="1142"/>
      <c r="AFL17" s="1142"/>
      <c r="AFM17" s="1142"/>
      <c r="AFN17" s="1142"/>
      <c r="AFO17" s="1142"/>
      <c r="AFP17" s="1142"/>
      <c r="AFQ17" s="1142"/>
      <c r="AFR17" s="1142"/>
      <c r="AFS17" s="1142"/>
      <c r="AFT17" s="1142"/>
      <c r="AFU17" s="1142"/>
      <c r="AFV17" s="1142"/>
      <c r="AFW17" s="1142"/>
      <c r="AFX17" s="1142"/>
      <c r="AFY17" s="1142"/>
      <c r="AFZ17" s="1142"/>
      <c r="AGA17" s="1142"/>
      <c r="AGB17" s="1142"/>
      <c r="AGC17" s="1142"/>
      <c r="AGD17" s="1142"/>
      <c r="AGE17" s="1142"/>
      <c r="AGF17" s="1142"/>
      <c r="AGG17" s="1142"/>
      <c r="AGH17" s="1142"/>
      <c r="AGI17" s="1142"/>
      <c r="AGJ17" s="1142"/>
      <c r="AGK17" s="1142"/>
      <c r="AGL17" s="1142"/>
      <c r="AGM17" s="1142"/>
      <c r="AGN17" s="1142"/>
      <c r="AGO17" s="1142"/>
      <c r="AGP17" s="1142"/>
      <c r="AGQ17" s="1142"/>
      <c r="AGR17" s="1142"/>
      <c r="AGS17" s="1142"/>
      <c r="AGT17" s="1142"/>
      <c r="AGU17" s="1142"/>
      <c r="AGV17" s="1142"/>
      <c r="AGW17" s="1142"/>
      <c r="AGX17" s="1142"/>
      <c r="AGY17" s="1142"/>
      <c r="AGZ17" s="1142"/>
      <c r="AHA17" s="1142"/>
      <c r="AHB17" s="1142"/>
      <c r="AHC17" s="1142"/>
      <c r="AHD17" s="1142"/>
      <c r="AHE17" s="1142"/>
      <c r="AHF17" s="1142"/>
      <c r="AHG17" s="1142"/>
      <c r="AHH17" s="1142"/>
      <c r="AHI17" s="1142"/>
      <c r="AHJ17" s="1142"/>
      <c r="AHK17" s="1142"/>
      <c r="AHL17" s="1142"/>
      <c r="AHM17" s="1142"/>
      <c r="AHN17" s="1142"/>
      <c r="AHO17" s="1142"/>
      <c r="AHP17" s="1142"/>
      <c r="AHQ17" s="1142"/>
      <c r="AHR17" s="1142"/>
      <c r="AHS17" s="1142"/>
      <c r="AHT17" s="1142"/>
      <c r="AHU17" s="1142"/>
      <c r="AHV17" s="1142"/>
      <c r="AHW17" s="1142"/>
      <c r="AHX17" s="1142"/>
      <c r="AHY17" s="1142"/>
      <c r="AHZ17" s="1142"/>
      <c r="AIA17" s="1142"/>
      <c r="AIB17" s="1142"/>
      <c r="AIC17" s="1142"/>
      <c r="AID17" s="1142"/>
      <c r="AIE17" s="1142"/>
      <c r="AIF17" s="1142"/>
      <c r="AIG17" s="1142"/>
      <c r="AIH17" s="1142"/>
      <c r="AII17" s="1142"/>
      <c r="AIJ17" s="1142"/>
      <c r="AIK17" s="1142"/>
      <c r="AIL17" s="1142"/>
      <c r="AIM17" s="1142"/>
      <c r="AIN17" s="1142"/>
      <c r="AIO17" s="1142"/>
      <c r="AIP17" s="1142"/>
      <c r="AIQ17" s="1142"/>
      <c r="AIR17" s="1142"/>
      <c r="AIS17" s="1142"/>
      <c r="AIT17" s="1142"/>
      <c r="AIU17" s="1142"/>
      <c r="AIV17" s="1142"/>
      <c r="AIW17" s="1142"/>
      <c r="AIX17" s="1142"/>
      <c r="AIY17" s="1142"/>
      <c r="AIZ17" s="1142"/>
      <c r="AJA17" s="1142"/>
      <c r="AJB17" s="1142"/>
      <c r="AJC17" s="1142"/>
      <c r="AJD17" s="1142"/>
      <c r="AJE17" s="1142"/>
      <c r="AJF17" s="1142"/>
      <c r="AJG17" s="1142"/>
      <c r="AJH17" s="1142"/>
      <c r="AJI17" s="1142"/>
      <c r="AJJ17" s="1142"/>
      <c r="AJK17" s="1142"/>
      <c r="AJL17" s="1142"/>
      <c r="AJM17" s="1142"/>
      <c r="AJN17" s="1142"/>
      <c r="AJO17" s="1142"/>
      <c r="AJP17" s="1142"/>
      <c r="AJQ17" s="1142"/>
      <c r="AJR17" s="1142"/>
      <c r="AJS17" s="1142"/>
      <c r="AJT17" s="1142"/>
      <c r="AJU17" s="1142"/>
      <c r="AJV17" s="1142"/>
      <c r="AJW17" s="1142"/>
      <c r="AJX17" s="1142"/>
      <c r="AJY17" s="1142"/>
      <c r="AJZ17" s="1142"/>
      <c r="AKA17" s="1142"/>
      <c r="AKB17" s="1142"/>
      <c r="AKC17" s="1142"/>
      <c r="AKD17" s="1142"/>
      <c r="AKE17" s="1142"/>
      <c r="AKF17" s="1142"/>
      <c r="AKG17" s="1142"/>
      <c r="AKH17" s="1142"/>
      <c r="AKI17" s="1142"/>
      <c r="AKJ17" s="1142"/>
      <c r="AKK17" s="1142"/>
      <c r="AKL17" s="1142"/>
      <c r="AKM17" s="1142"/>
      <c r="AKN17" s="1142"/>
      <c r="AKO17" s="1142"/>
      <c r="AKP17" s="1142"/>
      <c r="AKQ17" s="1142"/>
      <c r="AKR17" s="1142"/>
      <c r="AKS17" s="1142"/>
      <c r="AKT17" s="1142"/>
      <c r="AKU17" s="1142"/>
      <c r="AKV17" s="1142"/>
      <c r="AKW17" s="1142"/>
      <c r="AKX17" s="1142"/>
      <c r="AKY17" s="1142"/>
      <c r="AKZ17" s="1142"/>
      <c r="ALA17" s="1142"/>
      <c r="ALB17" s="1142"/>
      <c r="ALC17" s="1142"/>
      <c r="ALD17" s="1142"/>
      <c r="ALE17" s="1142"/>
      <c r="ALF17" s="1142"/>
      <c r="ALG17" s="1142"/>
      <c r="ALH17" s="1142"/>
      <c r="ALI17" s="1142"/>
      <c r="ALJ17" s="1142"/>
      <c r="ALK17" s="1142"/>
      <c r="ALL17" s="1142"/>
      <c r="ALM17" s="1142"/>
      <c r="ALN17" s="1142"/>
      <c r="ALO17" s="1142"/>
      <c r="ALP17" s="1142"/>
      <c r="ALQ17" s="1142"/>
      <c r="ALR17" s="1142"/>
      <c r="ALS17" s="1142"/>
      <c r="ALT17" s="1142"/>
      <c r="ALU17" s="1142"/>
      <c r="ALV17" s="1142"/>
      <c r="ALW17" s="1142"/>
      <c r="ALX17" s="1142"/>
      <c r="ALY17" s="1142"/>
      <c r="ALZ17" s="1142"/>
      <c r="AMA17" s="1142"/>
      <c r="AMB17" s="1142"/>
      <c r="AMC17" s="1142"/>
      <c r="AMD17" s="1142"/>
      <c r="AME17" s="1142"/>
      <c r="AMF17" s="1142"/>
      <c r="AMG17" s="1142"/>
      <c r="AMH17" s="1142"/>
      <c r="AMI17" s="1142"/>
      <c r="AMJ17" s="1142"/>
    </row>
    <row r="18" spans="1:1024">
      <c r="A18" s="1143"/>
      <c r="B18" s="1153"/>
      <c r="C18" s="1129"/>
      <c r="D18" s="1130"/>
      <c r="E18" s="1162"/>
      <c r="F18" s="1131"/>
      <c r="G18" s="1142"/>
      <c r="H18" s="1142"/>
      <c r="I18" s="1142"/>
      <c r="J18" s="1142"/>
      <c r="K18" s="1142"/>
      <c r="L18" s="1142"/>
      <c r="M18" s="1142"/>
      <c r="N18" s="1142"/>
      <c r="O18" s="1142"/>
      <c r="P18" s="1142"/>
      <c r="Q18" s="1142"/>
      <c r="R18" s="1142"/>
      <c r="S18" s="1142"/>
      <c r="T18" s="1142"/>
      <c r="U18" s="1142"/>
      <c r="V18" s="1142"/>
      <c r="W18" s="1142"/>
      <c r="X18" s="1142"/>
      <c r="Y18" s="1142"/>
      <c r="Z18" s="1142"/>
      <c r="AA18" s="1142"/>
      <c r="AB18" s="1142"/>
      <c r="AC18" s="1142"/>
      <c r="AD18" s="1142"/>
      <c r="AE18" s="1142"/>
      <c r="AF18" s="1142"/>
      <c r="AG18" s="1142"/>
      <c r="AH18" s="1142"/>
      <c r="AI18" s="1142"/>
      <c r="AJ18" s="1142"/>
      <c r="AK18" s="1142"/>
      <c r="AL18" s="1142"/>
      <c r="AM18" s="1142"/>
      <c r="AN18" s="1142"/>
      <c r="AO18" s="1142"/>
      <c r="AP18" s="1142"/>
      <c r="AQ18" s="1142"/>
      <c r="AR18" s="1142"/>
      <c r="AS18" s="1142"/>
      <c r="AT18" s="1142"/>
      <c r="AU18" s="1142"/>
      <c r="AV18" s="1142"/>
      <c r="AW18" s="1142"/>
      <c r="AX18" s="1142"/>
      <c r="AY18" s="1142"/>
      <c r="AZ18" s="1142"/>
      <c r="BA18" s="1142"/>
      <c r="BB18" s="1142"/>
      <c r="BC18" s="1142"/>
      <c r="BD18" s="1142"/>
      <c r="BE18" s="1142"/>
      <c r="BF18" s="1142"/>
      <c r="BG18" s="1142"/>
      <c r="BH18" s="1142"/>
      <c r="BI18" s="1142"/>
      <c r="BJ18" s="1142"/>
      <c r="BK18" s="1142"/>
      <c r="BL18" s="1142"/>
      <c r="BM18" s="1142"/>
      <c r="BN18" s="1142"/>
      <c r="BO18" s="1142"/>
      <c r="BP18" s="1142"/>
      <c r="BQ18" s="1142"/>
      <c r="BR18" s="1142"/>
      <c r="BS18" s="1142"/>
      <c r="BT18" s="1142"/>
      <c r="BU18" s="1142"/>
      <c r="BV18" s="1142"/>
      <c r="BW18" s="1142"/>
      <c r="BX18" s="1142"/>
      <c r="BY18" s="1142"/>
      <c r="BZ18" s="1142"/>
      <c r="CA18" s="1142"/>
      <c r="CB18" s="1142"/>
      <c r="CC18" s="1142"/>
      <c r="CD18" s="1142"/>
      <c r="CE18" s="1142"/>
      <c r="CF18" s="1142"/>
      <c r="CG18" s="1142"/>
      <c r="CH18" s="1142"/>
      <c r="CI18" s="1142"/>
      <c r="CJ18" s="1142"/>
      <c r="CK18" s="1142"/>
      <c r="CL18" s="1142"/>
      <c r="CM18" s="1142"/>
      <c r="CN18" s="1142"/>
      <c r="CO18" s="1142"/>
      <c r="CP18" s="1142"/>
      <c r="CQ18" s="1142"/>
      <c r="CR18" s="1142"/>
      <c r="CS18" s="1142"/>
      <c r="CT18" s="1142"/>
      <c r="CU18" s="1142"/>
      <c r="CV18" s="1142"/>
      <c r="CW18" s="1142"/>
      <c r="CX18" s="1142"/>
      <c r="CY18" s="1142"/>
      <c r="CZ18" s="1142"/>
      <c r="DA18" s="1142"/>
      <c r="DB18" s="1142"/>
      <c r="DC18" s="1142"/>
      <c r="DD18" s="1142"/>
      <c r="DE18" s="1142"/>
      <c r="DF18" s="1142"/>
      <c r="DG18" s="1142"/>
      <c r="DH18" s="1142"/>
      <c r="DI18" s="1142"/>
      <c r="DJ18" s="1142"/>
      <c r="DK18" s="1142"/>
      <c r="DL18" s="1142"/>
      <c r="DM18" s="1142"/>
      <c r="DN18" s="1142"/>
      <c r="DO18" s="1142"/>
      <c r="DP18" s="1142"/>
      <c r="DQ18" s="1142"/>
      <c r="DR18" s="1142"/>
      <c r="DS18" s="1142"/>
      <c r="DT18" s="1142"/>
      <c r="DU18" s="1142"/>
      <c r="DV18" s="1142"/>
      <c r="DW18" s="1142"/>
      <c r="DX18" s="1142"/>
      <c r="DY18" s="1142"/>
      <c r="DZ18" s="1142"/>
      <c r="EA18" s="1142"/>
      <c r="EB18" s="1142"/>
      <c r="EC18" s="1142"/>
      <c r="ED18" s="1142"/>
      <c r="EE18" s="1142"/>
      <c r="EF18" s="1142"/>
      <c r="EG18" s="1142"/>
      <c r="EH18" s="1142"/>
      <c r="EI18" s="1142"/>
      <c r="EJ18" s="1142"/>
      <c r="EK18" s="1142"/>
      <c r="EL18" s="1142"/>
      <c r="EM18" s="1142"/>
      <c r="EN18" s="1142"/>
      <c r="EO18" s="1142"/>
      <c r="EP18" s="1142"/>
      <c r="EQ18" s="1142"/>
      <c r="ER18" s="1142"/>
      <c r="ES18" s="1142"/>
      <c r="ET18" s="1142"/>
      <c r="EU18" s="1142"/>
      <c r="EV18" s="1142"/>
      <c r="EW18" s="1142"/>
      <c r="EX18" s="1142"/>
      <c r="EY18" s="1142"/>
      <c r="EZ18" s="1142"/>
      <c r="FA18" s="1142"/>
      <c r="FB18" s="1142"/>
      <c r="FC18" s="1142"/>
      <c r="FD18" s="1142"/>
      <c r="FE18" s="1142"/>
      <c r="FF18" s="1142"/>
      <c r="FG18" s="1142"/>
      <c r="FH18" s="1142"/>
      <c r="FI18" s="1142"/>
      <c r="FJ18" s="1142"/>
      <c r="FK18" s="1142"/>
      <c r="FL18" s="1142"/>
      <c r="FM18" s="1142"/>
      <c r="FN18" s="1142"/>
      <c r="FO18" s="1142"/>
      <c r="FP18" s="1142"/>
      <c r="FQ18" s="1142"/>
      <c r="FR18" s="1142"/>
      <c r="FS18" s="1142"/>
      <c r="FT18" s="1142"/>
      <c r="FU18" s="1142"/>
      <c r="FV18" s="1142"/>
      <c r="FW18" s="1142"/>
      <c r="FX18" s="1142"/>
      <c r="FY18" s="1142"/>
      <c r="FZ18" s="1142"/>
      <c r="GA18" s="1142"/>
      <c r="GB18" s="1142"/>
      <c r="GC18" s="1142"/>
      <c r="GD18" s="1142"/>
      <c r="GE18" s="1142"/>
      <c r="GF18" s="1142"/>
      <c r="GG18" s="1142"/>
      <c r="GH18" s="1142"/>
      <c r="GI18" s="1142"/>
      <c r="GJ18" s="1142"/>
      <c r="GK18" s="1142"/>
      <c r="GL18" s="1142"/>
      <c r="GM18" s="1142"/>
      <c r="GN18" s="1142"/>
      <c r="GO18" s="1142"/>
      <c r="GP18" s="1142"/>
      <c r="GQ18" s="1142"/>
      <c r="GR18" s="1142"/>
      <c r="GS18" s="1142"/>
      <c r="GT18" s="1142"/>
      <c r="GU18" s="1142"/>
      <c r="GV18" s="1142"/>
      <c r="GW18" s="1142"/>
      <c r="GX18" s="1142"/>
      <c r="GY18" s="1142"/>
      <c r="GZ18" s="1142"/>
      <c r="HA18" s="1142"/>
      <c r="HB18" s="1142"/>
      <c r="HC18" s="1142"/>
      <c r="HD18" s="1142"/>
      <c r="HE18" s="1142"/>
      <c r="HF18" s="1142"/>
      <c r="HG18" s="1142"/>
      <c r="HH18" s="1142"/>
      <c r="HI18" s="1142"/>
      <c r="HJ18" s="1142"/>
      <c r="HK18" s="1142"/>
      <c r="HL18" s="1142"/>
      <c r="HM18" s="1142"/>
      <c r="HN18" s="1142"/>
      <c r="HO18" s="1142"/>
      <c r="HP18" s="1142"/>
      <c r="HQ18" s="1142"/>
      <c r="HR18" s="1142"/>
      <c r="HS18" s="1142"/>
      <c r="HT18" s="1142"/>
      <c r="HU18" s="1142"/>
      <c r="HV18" s="1142"/>
      <c r="HW18" s="1142"/>
      <c r="HX18" s="1142"/>
      <c r="HY18" s="1142"/>
      <c r="HZ18" s="1142"/>
      <c r="IA18" s="1142"/>
      <c r="IB18" s="1142"/>
      <c r="IC18" s="1142"/>
      <c r="ID18" s="1142"/>
      <c r="IE18" s="1142"/>
      <c r="IF18" s="1142"/>
      <c r="IG18" s="1142"/>
      <c r="IH18" s="1142"/>
      <c r="II18" s="1142"/>
      <c r="IJ18" s="1142"/>
      <c r="IK18" s="1142"/>
      <c r="IL18" s="1142"/>
      <c r="IM18" s="1142"/>
      <c r="IN18" s="1142"/>
      <c r="IO18" s="1142"/>
      <c r="IP18" s="1142"/>
      <c r="IQ18" s="1142"/>
      <c r="IR18" s="1142"/>
      <c r="IS18" s="1142"/>
      <c r="IT18" s="1142"/>
      <c r="IU18" s="1142"/>
      <c r="IV18" s="1142"/>
      <c r="IW18" s="1142"/>
      <c r="IX18" s="1142"/>
      <c r="IY18" s="1142"/>
      <c r="IZ18" s="1142"/>
      <c r="JA18" s="1142"/>
      <c r="JB18" s="1142"/>
      <c r="JC18" s="1142"/>
      <c r="JD18" s="1142"/>
      <c r="JE18" s="1142"/>
      <c r="JF18" s="1142"/>
      <c r="JG18" s="1142"/>
      <c r="JH18" s="1142"/>
      <c r="JI18" s="1142"/>
      <c r="JJ18" s="1142"/>
      <c r="JK18" s="1142"/>
      <c r="JL18" s="1142"/>
      <c r="JM18" s="1142"/>
      <c r="JN18" s="1142"/>
      <c r="JO18" s="1142"/>
      <c r="JP18" s="1142"/>
      <c r="JQ18" s="1142"/>
      <c r="JR18" s="1142"/>
      <c r="JS18" s="1142"/>
      <c r="JT18" s="1142"/>
      <c r="JU18" s="1142"/>
      <c r="JV18" s="1142"/>
      <c r="JW18" s="1142"/>
      <c r="JX18" s="1142"/>
      <c r="JY18" s="1142"/>
      <c r="JZ18" s="1142"/>
      <c r="KA18" s="1142"/>
      <c r="KB18" s="1142"/>
      <c r="KC18" s="1142"/>
      <c r="KD18" s="1142"/>
      <c r="KE18" s="1142"/>
      <c r="KF18" s="1142"/>
      <c r="KG18" s="1142"/>
      <c r="KH18" s="1142"/>
      <c r="KI18" s="1142"/>
      <c r="KJ18" s="1142"/>
      <c r="KK18" s="1142"/>
      <c r="KL18" s="1142"/>
      <c r="KM18" s="1142"/>
      <c r="KN18" s="1142"/>
      <c r="KO18" s="1142"/>
      <c r="KP18" s="1142"/>
      <c r="KQ18" s="1142"/>
      <c r="KR18" s="1142"/>
      <c r="KS18" s="1142"/>
      <c r="KT18" s="1142"/>
      <c r="KU18" s="1142"/>
      <c r="KV18" s="1142"/>
      <c r="KW18" s="1142"/>
      <c r="KX18" s="1142"/>
      <c r="KY18" s="1142"/>
      <c r="KZ18" s="1142"/>
      <c r="LA18" s="1142"/>
      <c r="LB18" s="1142"/>
      <c r="LC18" s="1142"/>
      <c r="LD18" s="1142"/>
      <c r="LE18" s="1142"/>
      <c r="LF18" s="1142"/>
      <c r="LG18" s="1142"/>
      <c r="LH18" s="1142"/>
      <c r="LI18" s="1142"/>
      <c r="LJ18" s="1142"/>
      <c r="LK18" s="1142"/>
      <c r="LL18" s="1142"/>
      <c r="LM18" s="1142"/>
      <c r="LN18" s="1142"/>
      <c r="LO18" s="1142"/>
      <c r="LP18" s="1142"/>
      <c r="LQ18" s="1142"/>
      <c r="LR18" s="1142"/>
      <c r="LS18" s="1142"/>
      <c r="LT18" s="1142"/>
      <c r="LU18" s="1142"/>
      <c r="LV18" s="1142"/>
      <c r="LW18" s="1142"/>
      <c r="LX18" s="1142"/>
      <c r="LY18" s="1142"/>
      <c r="LZ18" s="1142"/>
      <c r="MA18" s="1142"/>
      <c r="MB18" s="1142"/>
      <c r="MC18" s="1142"/>
      <c r="MD18" s="1142"/>
      <c r="ME18" s="1142"/>
      <c r="MF18" s="1142"/>
      <c r="MG18" s="1142"/>
      <c r="MH18" s="1142"/>
      <c r="MI18" s="1142"/>
      <c r="MJ18" s="1142"/>
      <c r="MK18" s="1142"/>
      <c r="ML18" s="1142"/>
      <c r="MM18" s="1142"/>
      <c r="MN18" s="1142"/>
      <c r="MO18" s="1142"/>
      <c r="MP18" s="1142"/>
      <c r="MQ18" s="1142"/>
      <c r="MR18" s="1142"/>
      <c r="MS18" s="1142"/>
      <c r="MT18" s="1142"/>
      <c r="MU18" s="1142"/>
      <c r="MV18" s="1142"/>
      <c r="MW18" s="1142"/>
      <c r="MX18" s="1142"/>
      <c r="MY18" s="1142"/>
      <c r="MZ18" s="1142"/>
      <c r="NA18" s="1142"/>
      <c r="NB18" s="1142"/>
      <c r="NC18" s="1142"/>
      <c r="ND18" s="1142"/>
      <c r="NE18" s="1142"/>
      <c r="NF18" s="1142"/>
      <c r="NG18" s="1142"/>
      <c r="NH18" s="1142"/>
      <c r="NI18" s="1142"/>
      <c r="NJ18" s="1142"/>
      <c r="NK18" s="1142"/>
      <c r="NL18" s="1142"/>
      <c r="NM18" s="1142"/>
      <c r="NN18" s="1142"/>
      <c r="NO18" s="1142"/>
      <c r="NP18" s="1142"/>
      <c r="NQ18" s="1142"/>
      <c r="NR18" s="1142"/>
      <c r="NS18" s="1142"/>
      <c r="NT18" s="1142"/>
      <c r="NU18" s="1142"/>
      <c r="NV18" s="1142"/>
      <c r="NW18" s="1142"/>
      <c r="NX18" s="1142"/>
      <c r="NY18" s="1142"/>
      <c r="NZ18" s="1142"/>
      <c r="OA18" s="1142"/>
      <c r="OB18" s="1142"/>
      <c r="OC18" s="1142"/>
      <c r="OD18" s="1142"/>
      <c r="OE18" s="1142"/>
      <c r="OF18" s="1142"/>
      <c r="OG18" s="1142"/>
      <c r="OH18" s="1142"/>
      <c r="OI18" s="1142"/>
      <c r="OJ18" s="1142"/>
      <c r="OK18" s="1142"/>
      <c r="OL18" s="1142"/>
      <c r="OM18" s="1142"/>
      <c r="ON18" s="1142"/>
      <c r="OO18" s="1142"/>
      <c r="OP18" s="1142"/>
      <c r="OQ18" s="1142"/>
      <c r="OR18" s="1142"/>
      <c r="OS18" s="1142"/>
      <c r="OT18" s="1142"/>
      <c r="OU18" s="1142"/>
      <c r="OV18" s="1142"/>
      <c r="OW18" s="1142"/>
      <c r="OX18" s="1142"/>
      <c r="OY18" s="1142"/>
      <c r="OZ18" s="1142"/>
      <c r="PA18" s="1142"/>
      <c r="PB18" s="1142"/>
      <c r="PC18" s="1142"/>
      <c r="PD18" s="1142"/>
      <c r="PE18" s="1142"/>
      <c r="PF18" s="1142"/>
      <c r="PG18" s="1142"/>
      <c r="PH18" s="1142"/>
      <c r="PI18" s="1142"/>
      <c r="PJ18" s="1142"/>
      <c r="PK18" s="1142"/>
      <c r="PL18" s="1142"/>
      <c r="PM18" s="1142"/>
      <c r="PN18" s="1142"/>
      <c r="PO18" s="1142"/>
      <c r="PP18" s="1142"/>
      <c r="PQ18" s="1142"/>
      <c r="PR18" s="1142"/>
      <c r="PS18" s="1142"/>
      <c r="PT18" s="1142"/>
      <c r="PU18" s="1142"/>
      <c r="PV18" s="1142"/>
      <c r="PW18" s="1142"/>
      <c r="PX18" s="1142"/>
      <c r="PY18" s="1142"/>
      <c r="PZ18" s="1142"/>
      <c r="QA18" s="1142"/>
      <c r="QB18" s="1142"/>
      <c r="QC18" s="1142"/>
      <c r="QD18" s="1142"/>
      <c r="QE18" s="1142"/>
      <c r="QF18" s="1142"/>
      <c r="QG18" s="1142"/>
      <c r="QH18" s="1142"/>
      <c r="QI18" s="1142"/>
      <c r="QJ18" s="1142"/>
      <c r="QK18" s="1142"/>
      <c r="QL18" s="1142"/>
      <c r="QM18" s="1142"/>
      <c r="QN18" s="1142"/>
      <c r="QO18" s="1142"/>
      <c r="QP18" s="1142"/>
      <c r="QQ18" s="1142"/>
      <c r="QR18" s="1142"/>
      <c r="QS18" s="1142"/>
      <c r="QT18" s="1142"/>
      <c r="QU18" s="1142"/>
      <c r="QV18" s="1142"/>
      <c r="QW18" s="1142"/>
      <c r="QX18" s="1142"/>
      <c r="QY18" s="1142"/>
      <c r="QZ18" s="1142"/>
      <c r="RA18" s="1142"/>
      <c r="RB18" s="1142"/>
      <c r="RC18" s="1142"/>
      <c r="RD18" s="1142"/>
      <c r="RE18" s="1142"/>
      <c r="RF18" s="1142"/>
      <c r="RG18" s="1142"/>
      <c r="RH18" s="1142"/>
      <c r="RI18" s="1142"/>
      <c r="RJ18" s="1142"/>
      <c r="RK18" s="1142"/>
      <c r="RL18" s="1142"/>
      <c r="RM18" s="1142"/>
      <c r="RN18" s="1142"/>
      <c r="RO18" s="1142"/>
      <c r="RP18" s="1142"/>
      <c r="RQ18" s="1142"/>
      <c r="RR18" s="1142"/>
      <c r="RS18" s="1142"/>
      <c r="RT18" s="1142"/>
      <c r="RU18" s="1142"/>
      <c r="RV18" s="1142"/>
      <c r="RW18" s="1142"/>
      <c r="RX18" s="1142"/>
      <c r="RY18" s="1142"/>
      <c r="RZ18" s="1142"/>
      <c r="SA18" s="1142"/>
      <c r="SB18" s="1142"/>
      <c r="SC18" s="1142"/>
      <c r="SD18" s="1142"/>
      <c r="SE18" s="1142"/>
      <c r="SF18" s="1142"/>
      <c r="SG18" s="1142"/>
      <c r="SH18" s="1142"/>
      <c r="SI18" s="1142"/>
      <c r="SJ18" s="1142"/>
      <c r="SK18" s="1142"/>
      <c r="SL18" s="1142"/>
      <c r="SM18" s="1142"/>
      <c r="SN18" s="1142"/>
      <c r="SO18" s="1142"/>
      <c r="SP18" s="1142"/>
      <c r="SQ18" s="1142"/>
      <c r="SR18" s="1142"/>
      <c r="SS18" s="1142"/>
      <c r="ST18" s="1142"/>
      <c r="SU18" s="1142"/>
      <c r="SV18" s="1142"/>
      <c r="SW18" s="1142"/>
      <c r="SX18" s="1142"/>
      <c r="SY18" s="1142"/>
      <c r="SZ18" s="1142"/>
      <c r="TA18" s="1142"/>
      <c r="TB18" s="1142"/>
      <c r="TC18" s="1142"/>
      <c r="TD18" s="1142"/>
      <c r="TE18" s="1142"/>
      <c r="TF18" s="1142"/>
      <c r="TG18" s="1142"/>
      <c r="TH18" s="1142"/>
      <c r="TI18" s="1142"/>
      <c r="TJ18" s="1142"/>
      <c r="TK18" s="1142"/>
      <c r="TL18" s="1142"/>
      <c r="TM18" s="1142"/>
      <c r="TN18" s="1142"/>
      <c r="TO18" s="1142"/>
      <c r="TP18" s="1142"/>
      <c r="TQ18" s="1142"/>
      <c r="TR18" s="1142"/>
      <c r="TS18" s="1142"/>
      <c r="TT18" s="1142"/>
      <c r="TU18" s="1142"/>
      <c r="TV18" s="1142"/>
      <c r="TW18" s="1142"/>
      <c r="TX18" s="1142"/>
      <c r="TY18" s="1142"/>
      <c r="TZ18" s="1142"/>
      <c r="UA18" s="1142"/>
      <c r="UB18" s="1142"/>
      <c r="UC18" s="1142"/>
      <c r="UD18" s="1142"/>
      <c r="UE18" s="1142"/>
      <c r="UF18" s="1142"/>
      <c r="UG18" s="1142"/>
      <c r="UH18" s="1142"/>
      <c r="UI18" s="1142"/>
      <c r="UJ18" s="1142"/>
      <c r="UK18" s="1142"/>
      <c r="UL18" s="1142"/>
      <c r="UM18" s="1142"/>
      <c r="UN18" s="1142"/>
      <c r="UO18" s="1142"/>
      <c r="UP18" s="1142"/>
      <c r="UQ18" s="1142"/>
      <c r="UR18" s="1142"/>
      <c r="US18" s="1142"/>
      <c r="UT18" s="1142"/>
      <c r="UU18" s="1142"/>
      <c r="UV18" s="1142"/>
      <c r="UW18" s="1142"/>
      <c r="UX18" s="1142"/>
      <c r="UY18" s="1142"/>
      <c r="UZ18" s="1142"/>
      <c r="VA18" s="1142"/>
      <c r="VB18" s="1142"/>
      <c r="VC18" s="1142"/>
      <c r="VD18" s="1142"/>
      <c r="VE18" s="1142"/>
      <c r="VF18" s="1142"/>
      <c r="VG18" s="1142"/>
      <c r="VH18" s="1142"/>
      <c r="VI18" s="1142"/>
      <c r="VJ18" s="1142"/>
      <c r="VK18" s="1142"/>
      <c r="VL18" s="1142"/>
      <c r="VM18" s="1142"/>
      <c r="VN18" s="1142"/>
      <c r="VO18" s="1142"/>
      <c r="VP18" s="1142"/>
      <c r="VQ18" s="1142"/>
      <c r="VR18" s="1142"/>
      <c r="VS18" s="1142"/>
      <c r="VT18" s="1142"/>
      <c r="VU18" s="1142"/>
      <c r="VV18" s="1142"/>
      <c r="VW18" s="1142"/>
      <c r="VX18" s="1142"/>
      <c r="VY18" s="1142"/>
      <c r="VZ18" s="1142"/>
      <c r="WA18" s="1142"/>
      <c r="WB18" s="1142"/>
      <c r="WC18" s="1142"/>
      <c r="WD18" s="1142"/>
      <c r="WE18" s="1142"/>
      <c r="WF18" s="1142"/>
      <c r="WG18" s="1142"/>
      <c r="WH18" s="1142"/>
      <c r="WI18" s="1142"/>
      <c r="WJ18" s="1142"/>
      <c r="WK18" s="1142"/>
      <c r="WL18" s="1142"/>
      <c r="WM18" s="1142"/>
      <c r="WN18" s="1142"/>
      <c r="WO18" s="1142"/>
      <c r="WP18" s="1142"/>
      <c r="WQ18" s="1142"/>
      <c r="WR18" s="1142"/>
      <c r="WS18" s="1142"/>
      <c r="WT18" s="1142"/>
      <c r="WU18" s="1142"/>
      <c r="WV18" s="1142"/>
      <c r="WW18" s="1142"/>
      <c r="WX18" s="1142"/>
      <c r="WY18" s="1142"/>
      <c r="WZ18" s="1142"/>
      <c r="XA18" s="1142"/>
      <c r="XB18" s="1142"/>
      <c r="XC18" s="1142"/>
      <c r="XD18" s="1142"/>
      <c r="XE18" s="1142"/>
      <c r="XF18" s="1142"/>
      <c r="XG18" s="1142"/>
      <c r="XH18" s="1142"/>
      <c r="XI18" s="1142"/>
      <c r="XJ18" s="1142"/>
      <c r="XK18" s="1142"/>
      <c r="XL18" s="1142"/>
      <c r="XM18" s="1142"/>
      <c r="XN18" s="1142"/>
      <c r="XO18" s="1142"/>
      <c r="XP18" s="1142"/>
      <c r="XQ18" s="1142"/>
      <c r="XR18" s="1142"/>
      <c r="XS18" s="1142"/>
      <c r="XT18" s="1142"/>
      <c r="XU18" s="1142"/>
      <c r="XV18" s="1142"/>
      <c r="XW18" s="1142"/>
      <c r="XX18" s="1142"/>
      <c r="XY18" s="1142"/>
      <c r="XZ18" s="1142"/>
      <c r="YA18" s="1142"/>
      <c r="YB18" s="1142"/>
      <c r="YC18" s="1142"/>
      <c r="YD18" s="1142"/>
      <c r="YE18" s="1142"/>
      <c r="YF18" s="1142"/>
      <c r="YG18" s="1142"/>
      <c r="YH18" s="1142"/>
      <c r="YI18" s="1142"/>
      <c r="YJ18" s="1142"/>
      <c r="YK18" s="1142"/>
      <c r="YL18" s="1142"/>
      <c r="YM18" s="1142"/>
      <c r="YN18" s="1142"/>
      <c r="YO18" s="1142"/>
      <c r="YP18" s="1142"/>
      <c r="YQ18" s="1142"/>
      <c r="YR18" s="1142"/>
      <c r="YS18" s="1142"/>
      <c r="YT18" s="1142"/>
      <c r="YU18" s="1142"/>
      <c r="YV18" s="1142"/>
      <c r="YW18" s="1142"/>
      <c r="YX18" s="1142"/>
      <c r="YY18" s="1142"/>
      <c r="YZ18" s="1142"/>
      <c r="ZA18" s="1142"/>
      <c r="ZB18" s="1142"/>
      <c r="ZC18" s="1142"/>
      <c r="ZD18" s="1142"/>
      <c r="ZE18" s="1142"/>
      <c r="ZF18" s="1142"/>
      <c r="ZG18" s="1142"/>
      <c r="ZH18" s="1142"/>
      <c r="ZI18" s="1142"/>
      <c r="ZJ18" s="1142"/>
      <c r="ZK18" s="1142"/>
      <c r="ZL18" s="1142"/>
      <c r="ZM18" s="1142"/>
      <c r="ZN18" s="1142"/>
      <c r="ZO18" s="1142"/>
      <c r="ZP18" s="1142"/>
      <c r="ZQ18" s="1142"/>
      <c r="ZR18" s="1142"/>
      <c r="ZS18" s="1142"/>
      <c r="ZT18" s="1142"/>
      <c r="ZU18" s="1142"/>
      <c r="ZV18" s="1142"/>
      <c r="ZW18" s="1142"/>
      <c r="ZX18" s="1142"/>
      <c r="ZY18" s="1142"/>
      <c r="ZZ18" s="1142"/>
      <c r="AAA18" s="1142"/>
      <c r="AAB18" s="1142"/>
      <c r="AAC18" s="1142"/>
      <c r="AAD18" s="1142"/>
      <c r="AAE18" s="1142"/>
      <c r="AAF18" s="1142"/>
      <c r="AAG18" s="1142"/>
      <c r="AAH18" s="1142"/>
      <c r="AAI18" s="1142"/>
      <c r="AAJ18" s="1142"/>
      <c r="AAK18" s="1142"/>
      <c r="AAL18" s="1142"/>
      <c r="AAM18" s="1142"/>
      <c r="AAN18" s="1142"/>
      <c r="AAO18" s="1142"/>
      <c r="AAP18" s="1142"/>
      <c r="AAQ18" s="1142"/>
      <c r="AAR18" s="1142"/>
      <c r="AAS18" s="1142"/>
      <c r="AAT18" s="1142"/>
      <c r="AAU18" s="1142"/>
      <c r="AAV18" s="1142"/>
      <c r="AAW18" s="1142"/>
      <c r="AAX18" s="1142"/>
      <c r="AAY18" s="1142"/>
      <c r="AAZ18" s="1142"/>
      <c r="ABA18" s="1142"/>
      <c r="ABB18" s="1142"/>
      <c r="ABC18" s="1142"/>
      <c r="ABD18" s="1142"/>
      <c r="ABE18" s="1142"/>
      <c r="ABF18" s="1142"/>
      <c r="ABG18" s="1142"/>
      <c r="ABH18" s="1142"/>
      <c r="ABI18" s="1142"/>
      <c r="ABJ18" s="1142"/>
      <c r="ABK18" s="1142"/>
      <c r="ABL18" s="1142"/>
      <c r="ABM18" s="1142"/>
      <c r="ABN18" s="1142"/>
      <c r="ABO18" s="1142"/>
      <c r="ABP18" s="1142"/>
      <c r="ABQ18" s="1142"/>
      <c r="ABR18" s="1142"/>
      <c r="ABS18" s="1142"/>
      <c r="ABT18" s="1142"/>
      <c r="ABU18" s="1142"/>
      <c r="ABV18" s="1142"/>
      <c r="ABW18" s="1142"/>
      <c r="ABX18" s="1142"/>
      <c r="ABY18" s="1142"/>
      <c r="ABZ18" s="1142"/>
      <c r="ACA18" s="1142"/>
      <c r="ACB18" s="1142"/>
      <c r="ACC18" s="1142"/>
      <c r="ACD18" s="1142"/>
      <c r="ACE18" s="1142"/>
      <c r="ACF18" s="1142"/>
      <c r="ACG18" s="1142"/>
      <c r="ACH18" s="1142"/>
      <c r="ACI18" s="1142"/>
      <c r="ACJ18" s="1142"/>
      <c r="ACK18" s="1142"/>
      <c r="ACL18" s="1142"/>
      <c r="ACM18" s="1142"/>
      <c r="ACN18" s="1142"/>
      <c r="ACO18" s="1142"/>
      <c r="ACP18" s="1142"/>
      <c r="ACQ18" s="1142"/>
      <c r="ACR18" s="1142"/>
      <c r="ACS18" s="1142"/>
      <c r="ACT18" s="1142"/>
      <c r="ACU18" s="1142"/>
      <c r="ACV18" s="1142"/>
      <c r="ACW18" s="1142"/>
      <c r="ACX18" s="1142"/>
      <c r="ACY18" s="1142"/>
      <c r="ACZ18" s="1142"/>
      <c r="ADA18" s="1142"/>
      <c r="ADB18" s="1142"/>
      <c r="ADC18" s="1142"/>
      <c r="ADD18" s="1142"/>
      <c r="ADE18" s="1142"/>
      <c r="ADF18" s="1142"/>
      <c r="ADG18" s="1142"/>
      <c r="ADH18" s="1142"/>
      <c r="ADI18" s="1142"/>
      <c r="ADJ18" s="1142"/>
      <c r="ADK18" s="1142"/>
      <c r="ADL18" s="1142"/>
      <c r="ADM18" s="1142"/>
      <c r="ADN18" s="1142"/>
      <c r="ADO18" s="1142"/>
      <c r="ADP18" s="1142"/>
      <c r="ADQ18" s="1142"/>
      <c r="ADR18" s="1142"/>
      <c r="ADS18" s="1142"/>
      <c r="ADT18" s="1142"/>
      <c r="ADU18" s="1142"/>
      <c r="ADV18" s="1142"/>
      <c r="ADW18" s="1142"/>
      <c r="ADX18" s="1142"/>
      <c r="ADY18" s="1142"/>
      <c r="ADZ18" s="1142"/>
      <c r="AEA18" s="1142"/>
      <c r="AEB18" s="1142"/>
      <c r="AEC18" s="1142"/>
      <c r="AED18" s="1142"/>
      <c r="AEE18" s="1142"/>
      <c r="AEF18" s="1142"/>
      <c r="AEG18" s="1142"/>
      <c r="AEH18" s="1142"/>
      <c r="AEI18" s="1142"/>
      <c r="AEJ18" s="1142"/>
      <c r="AEK18" s="1142"/>
      <c r="AEL18" s="1142"/>
      <c r="AEM18" s="1142"/>
      <c r="AEN18" s="1142"/>
      <c r="AEO18" s="1142"/>
      <c r="AEP18" s="1142"/>
      <c r="AEQ18" s="1142"/>
      <c r="AER18" s="1142"/>
      <c r="AES18" s="1142"/>
      <c r="AET18" s="1142"/>
      <c r="AEU18" s="1142"/>
      <c r="AEV18" s="1142"/>
      <c r="AEW18" s="1142"/>
      <c r="AEX18" s="1142"/>
      <c r="AEY18" s="1142"/>
      <c r="AEZ18" s="1142"/>
      <c r="AFA18" s="1142"/>
      <c r="AFB18" s="1142"/>
      <c r="AFC18" s="1142"/>
      <c r="AFD18" s="1142"/>
      <c r="AFE18" s="1142"/>
      <c r="AFF18" s="1142"/>
      <c r="AFG18" s="1142"/>
      <c r="AFH18" s="1142"/>
      <c r="AFI18" s="1142"/>
      <c r="AFJ18" s="1142"/>
      <c r="AFK18" s="1142"/>
      <c r="AFL18" s="1142"/>
      <c r="AFM18" s="1142"/>
      <c r="AFN18" s="1142"/>
      <c r="AFO18" s="1142"/>
      <c r="AFP18" s="1142"/>
      <c r="AFQ18" s="1142"/>
      <c r="AFR18" s="1142"/>
      <c r="AFS18" s="1142"/>
      <c r="AFT18" s="1142"/>
      <c r="AFU18" s="1142"/>
      <c r="AFV18" s="1142"/>
      <c r="AFW18" s="1142"/>
      <c r="AFX18" s="1142"/>
      <c r="AFY18" s="1142"/>
      <c r="AFZ18" s="1142"/>
      <c r="AGA18" s="1142"/>
      <c r="AGB18" s="1142"/>
      <c r="AGC18" s="1142"/>
      <c r="AGD18" s="1142"/>
      <c r="AGE18" s="1142"/>
      <c r="AGF18" s="1142"/>
      <c r="AGG18" s="1142"/>
      <c r="AGH18" s="1142"/>
      <c r="AGI18" s="1142"/>
      <c r="AGJ18" s="1142"/>
      <c r="AGK18" s="1142"/>
      <c r="AGL18" s="1142"/>
      <c r="AGM18" s="1142"/>
      <c r="AGN18" s="1142"/>
      <c r="AGO18" s="1142"/>
      <c r="AGP18" s="1142"/>
      <c r="AGQ18" s="1142"/>
      <c r="AGR18" s="1142"/>
      <c r="AGS18" s="1142"/>
      <c r="AGT18" s="1142"/>
      <c r="AGU18" s="1142"/>
      <c r="AGV18" s="1142"/>
      <c r="AGW18" s="1142"/>
      <c r="AGX18" s="1142"/>
      <c r="AGY18" s="1142"/>
      <c r="AGZ18" s="1142"/>
      <c r="AHA18" s="1142"/>
      <c r="AHB18" s="1142"/>
      <c r="AHC18" s="1142"/>
      <c r="AHD18" s="1142"/>
      <c r="AHE18" s="1142"/>
      <c r="AHF18" s="1142"/>
      <c r="AHG18" s="1142"/>
      <c r="AHH18" s="1142"/>
      <c r="AHI18" s="1142"/>
      <c r="AHJ18" s="1142"/>
      <c r="AHK18" s="1142"/>
      <c r="AHL18" s="1142"/>
      <c r="AHM18" s="1142"/>
      <c r="AHN18" s="1142"/>
      <c r="AHO18" s="1142"/>
      <c r="AHP18" s="1142"/>
      <c r="AHQ18" s="1142"/>
      <c r="AHR18" s="1142"/>
      <c r="AHS18" s="1142"/>
      <c r="AHT18" s="1142"/>
      <c r="AHU18" s="1142"/>
      <c r="AHV18" s="1142"/>
      <c r="AHW18" s="1142"/>
      <c r="AHX18" s="1142"/>
      <c r="AHY18" s="1142"/>
      <c r="AHZ18" s="1142"/>
      <c r="AIA18" s="1142"/>
      <c r="AIB18" s="1142"/>
      <c r="AIC18" s="1142"/>
      <c r="AID18" s="1142"/>
      <c r="AIE18" s="1142"/>
      <c r="AIF18" s="1142"/>
      <c r="AIG18" s="1142"/>
      <c r="AIH18" s="1142"/>
      <c r="AII18" s="1142"/>
      <c r="AIJ18" s="1142"/>
      <c r="AIK18" s="1142"/>
      <c r="AIL18" s="1142"/>
      <c r="AIM18" s="1142"/>
      <c r="AIN18" s="1142"/>
      <c r="AIO18" s="1142"/>
      <c r="AIP18" s="1142"/>
      <c r="AIQ18" s="1142"/>
      <c r="AIR18" s="1142"/>
      <c r="AIS18" s="1142"/>
      <c r="AIT18" s="1142"/>
      <c r="AIU18" s="1142"/>
      <c r="AIV18" s="1142"/>
      <c r="AIW18" s="1142"/>
      <c r="AIX18" s="1142"/>
      <c r="AIY18" s="1142"/>
      <c r="AIZ18" s="1142"/>
      <c r="AJA18" s="1142"/>
      <c r="AJB18" s="1142"/>
      <c r="AJC18" s="1142"/>
      <c r="AJD18" s="1142"/>
      <c r="AJE18" s="1142"/>
      <c r="AJF18" s="1142"/>
      <c r="AJG18" s="1142"/>
      <c r="AJH18" s="1142"/>
      <c r="AJI18" s="1142"/>
      <c r="AJJ18" s="1142"/>
      <c r="AJK18" s="1142"/>
      <c r="AJL18" s="1142"/>
      <c r="AJM18" s="1142"/>
      <c r="AJN18" s="1142"/>
      <c r="AJO18" s="1142"/>
      <c r="AJP18" s="1142"/>
      <c r="AJQ18" s="1142"/>
      <c r="AJR18" s="1142"/>
      <c r="AJS18" s="1142"/>
      <c r="AJT18" s="1142"/>
      <c r="AJU18" s="1142"/>
      <c r="AJV18" s="1142"/>
      <c r="AJW18" s="1142"/>
      <c r="AJX18" s="1142"/>
      <c r="AJY18" s="1142"/>
      <c r="AJZ18" s="1142"/>
      <c r="AKA18" s="1142"/>
      <c r="AKB18" s="1142"/>
      <c r="AKC18" s="1142"/>
      <c r="AKD18" s="1142"/>
      <c r="AKE18" s="1142"/>
      <c r="AKF18" s="1142"/>
      <c r="AKG18" s="1142"/>
      <c r="AKH18" s="1142"/>
      <c r="AKI18" s="1142"/>
      <c r="AKJ18" s="1142"/>
      <c r="AKK18" s="1142"/>
      <c r="AKL18" s="1142"/>
      <c r="AKM18" s="1142"/>
      <c r="AKN18" s="1142"/>
      <c r="AKO18" s="1142"/>
      <c r="AKP18" s="1142"/>
      <c r="AKQ18" s="1142"/>
      <c r="AKR18" s="1142"/>
      <c r="AKS18" s="1142"/>
      <c r="AKT18" s="1142"/>
      <c r="AKU18" s="1142"/>
      <c r="AKV18" s="1142"/>
      <c r="AKW18" s="1142"/>
      <c r="AKX18" s="1142"/>
      <c r="AKY18" s="1142"/>
      <c r="AKZ18" s="1142"/>
      <c r="ALA18" s="1142"/>
      <c r="ALB18" s="1142"/>
      <c r="ALC18" s="1142"/>
      <c r="ALD18" s="1142"/>
      <c r="ALE18" s="1142"/>
      <c r="ALF18" s="1142"/>
      <c r="ALG18" s="1142"/>
      <c r="ALH18" s="1142"/>
      <c r="ALI18" s="1142"/>
      <c r="ALJ18" s="1142"/>
      <c r="ALK18" s="1142"/>
      <c r="ALL18" s="1142"/>
      <c r="ALM18" s="1142"/>
      <c r="ALN18" s="1142"/>
      <c r="ALO18" s="1142"/>
      <c r="ALP18" s="1142"/>
      <c r="ALQ18" s="1142"/>
      <c r="ALR18" s="1142"/>
      <c r="ALS18" s="1142"/>
      <c r="ALT18" s="1142"/>
      <c r="ALU18" s="1142"/>
      <c r="ALV18" s="1142"/>
      <c r="ALW18" s="1142"/>
      <c r="ALX18" s="1142"/>
      <c r="ALY18" s="1142"/>
      <c r="ALZ18" s="1142"/>
      <c r="AMA18" s="1142"/>
      <c r="AMB18" s="1142"/>
      <c r="AMC18" s="1142"/>
      <c r="AMD18" s="1142"/>
      <c r="AME18" s="1142"/>
      <c r="AMF18" s="1142"/>
      <c r="AMG18" s="1142"/>
      <c r="AMH18" s="1142"/>
      <c r="AMI18" s="1142"/>
      <c r="AMJ18" s="1142"/>
    </row>
    <row r="19" spans="1:1024" ht="357">
      <c r="A19" s="1139">
        <f>A17+1</f>
        <v>4</v>
      </c>
      <c r="B19" s="1133" t="s">
        <v>5041</v>
      </c>
      <c r="C19" s="1129" t="s">
        <v>16</v>
      </c>
      <c r="D19" s="1155">
        <v>1</v>
      </c>
      <c r="E19" s="1164"/>
      <c r="F19" s="1156">
        <f>D19*E19</f>
        <v>0</v>
      </c>
      <c r="G19" s="1142"/>
      <c r="H19" s="1142"/>
      <c r="I19" s="1142"/>
      <c r="J19" s="1142"/>
      <c r="K19" s="1142"/>
      <c r="L19" s="1142"/>
      <c r="M19" s="1142"/>
      <c r="N19" s="1142"/>
      <c r="O19" s="1142"/>
      <c r="P19" s="1142"/>
      <c r="Q19" s="1142"/>
      <c r="R19" s="1142"/>
      <c r="S19" s="1142"/>
      <c r="T19" s="1142"/>
      <c r="U19" s="1142"/>
      <c r="V19" s="1142"/>
      <c r="W19" s="1142"/>
      <c r="X19" s="1142"/>
      <c r="Y19" s="1142"/>
      <c r="Z19" s="1142"/>
      <c r="AA19" s="1142"/>
      <c r="AB19" s="1142"/>
      <c r="AC19" s="1142"/>
      <c r="AD19" s="1142"/>
      <c r="AE19" s="1142"/>
      <c r="AF19" s="1142"/>
      <c r="AG19" s="1142"/>
      <c r="AH19" s="1142"/>
      <c r="AI19" s="1142"/>
      <c r="AJ19" s="1142"/>
      <c r="AK19" s="1142"/>
      <c r="AL19" s="1142"/>
      <c r="AM19" s="1142"/>
      <c r="AN19" s="1142"/>
      <c r="AO19" s="1142"/>
      <c r="AP19" s="1142"/>
      <c r="AQ19" s="1142"/>
      <c r="AR19" s="1142"/>
      <c r="AS19" s="1142"/>
      <c r="AT19" s="1142"/>
      <c r="AU19" s="1142"/>
      <c r="AV19" s="1142"/>
      <c r="AW19" s="1142"/>
      <c r="AX19" s="1142"/>
      <c r="AY19" s="1142"/>
      <c r="AZ19" s="1142"/>
      <c r="BA19" s="1142"/>
      <c r="BB19" s="1142"/>
      <c r="BC19" s="1142"/>
      <c r="BD19" s="1142"/>
      <c r="BE19" s="1142"/>
      <c r="BF19" s="1142"/>
      <c r="BG19" s="1142"/>
      <c r="BH19" s="1142"/>
      <c r="BI19" s="1142"/>
      <c r="BJ19" s="1142"/>
      <c r="BK19" s="1142"/>
      <c r="BL19" s="1142"/>
      <c r="BM19" s="1142"/>
      <c r="BN19" s="1142"/>
      <c r="BO19" s="1142"/>
      <c r="BP19" s="1142"/>
      <c r="BQ19" s="1142"/>
      <c r="BR19" s="1142"/>
      <c r="BS19" s="1142"/>
      <c r="BT19" s="1142"/>
      <c r="BU19" s="1142"/>
      <c r="BV19" s="1142"/>
      <c r="BW19" s="1142"/>
      <c r="BX19" s="1142"/>
      <c r="BY19" s="1142"/>
      <c r="BZ19" s="1142"/>
      <c r="CA19" s="1142"/>
      <c r="CB19" s="1142"/>
      <c r="CC19" s="1142"/>
      <c r="CD19" s="1142"/>
      <c r="CE19" s="1142"/>
      <c r="CF19" s="1142"/>
      <c r="CG19" s="1142"/>
      <c r="CH19" s="1142"/>
      <c r="CI19" s="1142"/>
      <c r="CJ19" s="1142"/>
      <c r="CK19" s="1142"/>
      <c r="CL19" s="1142"/>
      <c r="CM19" s="1142"/>
      <c r="CN19" s="1142"/>
      <c r="CO19" s="1142"/>
      <c r="CP19" s="1142"/>
      <c r="CQ19" s="1142"/>
      <c r="CR19" s="1142"/>
      <c r="CS19" s="1142"/>
      <c r="CT19" s="1142"/>
      <c r="CU19" s="1142"/>
      <c r="CV19" s="1142"/>
      <c r="CW19" s="1142"/>
      <c r="CX19" s="1142"/>
      <c r="CY19" s="1142"/>
      <c r="CZ19" s="1142"/>
      <c r="DA19" s="1142"/>
      <c r="DB19" s="1142"/>
      <c r="DC19" s="1142"/>
      <c r="DD19" s="1142"/>
      <c r="DE19" s="1142"/>
      <c r="DF19" s="1142"/>
      <c r="DG19" s="1142"/>
      <c r="DH19" s="1142"/>
      <c r="DI19" s="1142"/>
      <c r="DJ19" s="1142"/>
      <c r="DK19" s="1142"/>
      <c r="DL19" s="1142"/>
      <c r="DM19" s="1142"/>
      <c r="DN19" s="1142"/>
      <c r="DO19" s="1142"/>
      <c r="DP19" s="1142"/>
      <c r="DQ19" s="1142"/>
      <c r="DR19" s="1142"/>
      <c r="DS19" s="1142"/>
      <c r="DT19" s="1142"/>
      <c r="DU19" s="1142"/>
      <c r="DV19" s="1142"/>
      <c r="DW19" s="1142"/>
      <c r="DX19" s="1142"/>
      <c r="DY19" s="1142"/>
      <c r="DZ19" s="1142"/>
      <c r="EA19" s="1142"/>
      <c r="EB19" s="1142"/>
      <c r="EC19" s="1142"/>
      <c r="ED19" s="1142"/>
      <c r="EE19" s="1142"/>
      <c r="EF19" s="1142"/>
      <c r="EG19" s="1142"/>
      <c r="EH19" s="1142"/>
      <c r="EI19" s="1142"/>
      <c r="EJ19" s="1142"/>
      <c r="EK19" s="1142"/>
      <c r="EL19" s="1142"/>
      <c r="EM19" s="1142"/>
      <c r="EN19" s="1142"/>
      <c r="EO19" s="1142"/>
      <c r="EP19" s="1142"/>
      <c r="EQ19" s="1142"/>
      <c r="ER19" s="1142"/>
      <c r="ES19" s="1142"/>
      <c r="ET19" s="1142"/>
      <c r="EU19" s="1142"/>
      <c r="EV19" s="1142"/>
      <c r="EW19" s="1142"/>
      <c r="EX19" s="1142"/>
      <c r="EY19" s="1142"/>
      <c r="EZ19" s="1142"/>
      <c r="FA19" s="1142"/>
      <c r="FB19" s="1142"/>
      <c r="FC19" s="1142"/>
      <c r="FD19" s="1142"/>
      <c r="FE19" s="1142"/>
      <c r="FF19" s="1142"/>
      <c r="FG19" s="1142"/>
      <c r="FH19" s="1142"/>
      <c r="FI19" s="1142"/>
      <c r="FJ19" s="1142"/>
      <c r="FK19" s="1142"/>
      <c r="FL19" s="1142"/>
      <c r="FM19" s="1142"/>
      <c r="FN19" s="1142"/>
      <c r="FO19" s="1142"/>
      <c r="FP19" s="1142"/>
      <c r="FQ19" s="1142"/>
      <c r="FR19" s="1142"/>
      <c r="FS19" s="1142"/>
      <c r="FT19" s="1142"/>
      <c r="FU19" s="1142"/>
      <c r="FV19" s="1142"/>
      <c r="FW19" s="1142"/>
      <c r="FX19" s="1142"/>
      <c r="FY19" s="1142"/>
      <c r="FZ19" s="1142"/>
      <c r="GA19" s="1142"/>
      <c r="GB19" s="1142"/>
      <c r="GC19" s="1142"/>
      <c r="GD19" s="1142"/>
      <c r="GE19" s="1142"/>
      <c r="GF19" s="1142"/>
      <c r="GG19" s="1142"/>
      <c r="GH19" s="1142"/>
      <c r="GI19" s="1142"/>
      <c r="GJ19" s="1142"/>
      <c r="GK19" s="1142"/>
      <c r="GL19" s="1142"/>
      <c r="GM19" s="1142"/>
      <c r="GN19" s="1142"/>
      <c r="GO19" s="1142"/>
      <c r="GP19" s="1142"/>
      <c r="GQ19" s="1142"/>
      <c r="GR19" s="1142"/>
      <c r="GS19" s="1142"/>
      <c r="GT19" s="1142"/>
      <c r="GU19" s="1142"/>
      <c r="GV19" s="1142"/>
      <c r="GW19" s="1142"/>
      <c r="GX19" s="1142"/>
      <c r="GY19" s="1142"/>
      <c r="GZ19" s="1142"/>
      <c r="HA19" s="1142"/>
      <c r="HB19" s="1142"/>
      <c r="HC19" s="1142"/>
      <c r="HD19" s="1142"/>
      <c r="HE19" s="1142"/>
      <c r="HF19" s="1142"/>
      <c r="HG19" s="1142"/>
      <c r="HH19" s="1142"/>
      <c r="HI19" s="1142"/>
      <c r="HJ19" s="1142"/>
      <c r="HK19" s="1142"/>
      <c r="HL19" s="1142"/>
      <c r="HM19" s="1142"/>
      <c r="HN19" s="1142"/>
      <c r="HO19" s="1142"/>
      <c r="HP19" s="1142"/>
      <c r="HQ19" s="1142"/>
      <c r="HR19" s="1142"/>
      <c r="HS19" s="1142"/>
      <c r="HT19" s="1142"/>
      <c r="HU19" s="1142"/>
      <c r="HV19" s="1142"/>
      <c r="HW19" s="1142"/>
      <c r="HX19" s="1142"/>
      <c r="HY19" s="1142"/>
      <c r="HZ19" s="1142"/>
      <c r="IA19" s="1142"/>
      <c r="IB19" s="1142"/>
      <c r="IC19" s="1142"/>
      <c r="ID19" s="1142"/>
      <c r="IE19" s="1142"/>
      <c r="IF19" s="1142"/>
      <c r="IG19" s="1142"/>
      <c r="IH19" s="1142"/>
      <c r="II19" s="1142"/>
      <c r="IJ19" s="1142"/>
      <c r="IK19" s="1142"/>
      <c r="IL19" s="1142"/>
      <c r="IM19" s="1142"/>
      <c r="IN19" s="1142"/>
      <c r="IO19" s="1142"/>
      <c r="IP19" s="1142"/>
      <c r="IQ19" s="1142"/>
      <c r="IR19" s="1142"/>
      <c r="IS19" s="1142"/>
      <c r="IT19" s="1142"/>
      <c r="IU19" s="1142"/>
      <c r="IV19" s="1142"/>
      <c r="IW19" s="1142"/>
      <c r="IX19" s="1142"/>
      <c r="IY19" s="1142"/>
      <c r="IZ19" s="1142"/>
      <c r="JA19" s="1142"/>
      <c r="JB19" s="1142"/>
      <c r="JC19" s="1142"/>
      <c r="JD19" s="1142"/>
      <c r="JE19" s="1142"/>
      <c r="JF19" s="1142"/>
      <c r="JG19" s="1142"/>
      <c r="JH19" s="1142"/>
      <c r="JI19" s="1142"/>
      <c r="JJ19" s="1142"/>
      <c r="JK19" s="1142"/>
      <c r="JL19" s="1142"/>
      <c r="JM19" s="1142"/>
      <c r="JN19" s="1142"/>
      <c r="JO19" s="1142"/>
      <c r="JP19" s="1142"/>
      <c r="JQ19" s="1142"/>
      <c r="JR19" s="1142"/>
      <c r="JS19" s="1142"/>
      <c r="JT19" s="1142"/>
      <c r="JU19" s="1142"/>
      <c r="JV19" s="1142"/>
      <c r="JW19" s="1142"/>
      <c r="JX19" s="1142"/>
      <c r="JY19" s="1142"/>
      <c r="JZ19" s="1142"/>
      <c r="KA19" s="1142"/>
      <c r="KB19" s="1142"/>
      <c r="KC19" s="1142"/>
      <c r="KD19" s="1142"/>
      <c r="KE19" s="1142"/>
      <c r="KF19" s="1142"/>
      <c r="KG19" s="1142"/>
      <c r="KH19" s="1142"/>
      <c r="KI19" s="1142"/>
      <c r="KJ19" s="1142"/>
      <c r="KK19" s="1142"/>
      <c r="KL19" s="1142"/>
      <c r="KM19" s="1142"/>
      <c r="KN19" s="1142"/>
      <c r="KO19" s="1142"/>
      <c r="KP19" s="1142"/>
      <c r="KQ19" s="1142"/>
      <c r="KR19" s="1142"/>
      <c r="KS19" s="1142"/>
      <c r="KT19" s="1142"/>
      <c r="KU19" s="1142"/>
      <c r="KV19" s="1142"/>
      <c r="KW19" s="1142"/>
      <c r="KX19" s="1142"/>
      <c r="KY19" s="1142"/>
      <c r="KZ19" s="1142"/>
      <c r="LA19" s="1142"/>
      <c r="LB19" s="1142"/>
      <c r="LC19" s="1142"/>
      <c r="LD19" s="1142"/>
      <c r="LE19" s="1142"/>
      <c r="LF19" s="1142"/>
      <c r="LG19" s="1142"/>
      <c r="LH19" s="1142"/>
      <c r="LI19" s="1142"/>
      <c r="LJ19" s="1142"/>
      <c r="LK19" s="1142"/>
      <c r="LL19" s="1142"/>
      <c r="LM19" s="1142"/>
      <c r="LN19" s="1142"/>
      <c r="LO19" s="1142"/>
      <c r="LP19" s="1142"/>
      <c r="LQ19" s="1142"/>
      <c r="LR19" s="1142"/>
      <c r="LS19" s="1142"/>
      <c r="LT19" s="1142"/>
      <c r="LU19" s="1142"/>
      <c r="LV19" s="1142"/>
      <c r="LW19" s="1142"/>
      <c r="LX19" s="1142"/>
      <c r="LY19" s="1142"/>
      <c r="LZ19" s="1142"/>
      <c r="MA19" s="1142"/>
      <c r="MB19" s="1142"/>
      <c r="MC19" s="1142"/>
      <c r="MD19" s="1142"/>
      <c r="ME19" s="1142"/>
      <c r="MF19" s="1142"/>
      <c r="MG19" s="1142"/>
      <c r="MH19" s="1142"/>
      <c r="MI19" s="1142"/>
      <c r="MJ19" s="1142"/>
      <c r="MK19" s="1142"/>
      <c r="ML19" s="1142"/>
      <c r="MM19" s="1142"/>
      <c r="MN19" s="1142"/>
      <c r="MO19" s="1142"/>
      <c r="MP19" s="1142"/>
      <c r="MQ19" s="1142"/>
      <c r="MR19" s="1142"/>
      <c r="MS19" s="1142"/>
      <c r="MT19" s="1142"/>
      <c r="MU19" s="1142"/>
      <c r="MV19" s="1142"/>
      <c r="MW19" s="1142"/>
      <c r="MX19" s="1142"/>
      <c r="MY19" s="1142"/>
      <c r="MZ19" s="1142"/>
      <c r="NA19" s="1142"/>
      <c r="NB19" s="1142"/>
      <c r="NC19" s="1142"/>
      <c r="ND19" s="1142"/>
      <c r="NE19" s="1142"/>
      <c r="NF19" s="1142"/>
      <c r="NG19" s="1142"/>
      <c r="NH19" s="1142"/>
      <c r="NI19" s="1142"/>
      <c r="NJ19" s="1142"/>
      <c r="NK19" s="1142"/>
      <c r="NL19" s="1142"/>
      <c r="NM19" s="1142"/>
      <c r="NN19" s="1142"/>
      <c r="NO19" s="1142"/>
      <c r="NP19" s="1142"/>
      <c r="NQ19" s="1142"/>
      <c r="NR19" s="1142"/>
      <c r="NS19" s="1142"/>
      <c r="NT19" s="1142"/>
      <c r="NU19" s="1142"/>
      <c r="NV19" s="1142"/>
      <c r="NW19" s="1142"/>
      <c r="NX19" s="1142"/>
      <c r="NY19" s="1142"/>
      <c r="NZ19" s="1142"/>
      <c r="OA19" s="1142"/>
      <c r="OB19" s="1142"/>
      <c r="OC19" s="1142"/>
      <c r="OD19" s="1142"/>
      <c r="OE19" s="1142"/>
      <c r="OF19" s="1142"/>
      <c r="OG19" s="1142"/>
      <c r="OH19" s="1142"/>
      <c r="OI19" s="1142"/>
      <c r="OJ19" s="1142"/>
      <c r="OK19" s="1142"/>
      <c r="OL19" s="1142"/>
      <c r="OM19" s="1142"/>
      <c r="ON19" s="1142"/>
      <c r="OO19" s="1142"/>
      <c r="OP19" s="1142"/>
      <c r="OQ19" s="1142"/>
      <c r="OR19" s="1142"/>
      <c r="OS19" s="1142"/>
      <c r="OT19" s="1142"/>
      <c r="OU19" s="1142"/>
      <c r="OV19" s="1142"/>
      <c r="OW19" s="1142"/>
      <c r="OX19" s="1142"/>
      <c r="OY19" s="1142"/>
      <c r="OZ19" s="1142"/>
      <c r="PA19" s="1142"/>
      <c r="PB19" s="1142"/>
      <c r="PC19" s="1142"/>
      <c r="PD19" s="1142"/>
      <c r="PE19" s="1142"/>
      <c r="PF19" s="1142"/>
      <c r="PG19" s="1142"/>
      <c r="PH19" s="1142"/>
      <c r="PI19" s="1142"/>
      <c r="PJ19" s="1142"/>
      <c r="PK19" s="1142"/>
      <c r="PL19" s="1142"/>
      <c r="PM19" s="1142"/>
      <c r="PN19" s="1142"/>
      <c r="PO19" s="1142"/>
      <c r="PP19" s="1142"/>
      <c r="PQ19" s="1142"/>
      <c r="PR19" s="1142"/>
      <c r="PS19" s="1142"/>
      <c r="PT19" s="1142"/>
      <c r="PU19" s="1142"/>
      <c r="PV19" s="1142"/>
      <c r="PW19" s="1142"/>
      <c r="PX19" s="1142"/>
      <c r="PY19" s="1142"/>
      <c r="PZ19" s="1142"/>
      <c r="QA19" s="1142"/>
      <c r="QB19" s="1142"/>
      <c r="QC19" s="1142"/>
      <c r="QD19" s="1142"/>
      <c r="QE19" s="1142"/>
      <c r="QF19" s="1142"/>
      <c r="QG19" s="1142"/>
      <c r="QH19" s="1142"/>
      <c r="QI19" s="1142"/>
      <c r="QJ19" s="1142"/>
      <c r="QK19" s="1142"/>
      <c r="QL19" s="1142"/>
      <c r="QM19" s="1142"/>
      <c r="QN19" s="1142"/>
      <c r="QO19" s="1142"/>
      <c r="QP19" s="1142"/>
      <c r="QQ19" s="1142"/>
      <c r="QR19" s="1142"/>
      <c r="QS19" s="1142"/>
      <c r="QT19" s="1142"/>
      <c r="QU19" s="1142"/>
      <c r="QV19" s="1142"/>
      <c r="QW19" s="1142"/>
      <c r="QX19" s="1142"/>
      <c r="QY19" s="1142"/>
      <c r="QZ19" s="1142"/>
      <c r="RA19" s="1142"/>
      <c r="RB19" s="1142"/>
      <c r="RC19" s="1142"/>
      <c r="RD19" s="1142"/>
      <c r="RE19" s="1142"/>
      <c r="RF19" s="1142"/>
      <c r="RG19" s="1142"/>
      <c r="RH19" s="1142"/>
      <c r="RI19" s="1142"/>
      <c r="RJ19" s="1142"/>
      <c r="RK19" s="1142"/>
      <c r="RL19" s="1142"/>
      <c r="RM19" s="1142"/>
      <c r="RN19" s="1142"/>
      <c r="RO19" s="1142"/>
      <c r="RP19" s="1142"/>
      <c r="RQ19" s="1142"/>
      <c r="RR19" s="1142"/>
      <c r="RS19" s="1142"/>
      <c r="RT19" s="1142"/>
      <c r="RU19" s="1142"/>
      <c r="RV19" s="1142"/>
      <c r="RW19" s="1142"/>
      <c r="RX19" s="1142"/>
      <c r="RY19" s="1142"/>
      <c r="RZ19" s="1142"/>
      <c r="SA19" s="1142"/>
      <c r="SB19" s="1142"/>
      <c r="SC19" s="1142"/>
      <c r="SD19" s="1142"/>
      <c r="SE19" s="1142"/>
      <c r="SF19" s="1142"/>
      <c r="SG19" s="1142"/>
      <c r="SH19" s="1142"/>
      <c r="SI19" s="1142"/>
      <c r="SJ19" s="1142"/>
      <c r="SK19" s="1142"/>
      <c r="SL19" s="1142"/>
      <c r="SM19" s="1142"/>
      <c r="SN19" s="1142"/>
      <c r="SO19" s="1142"/>
      <c r="SP19" s="1142"/>
      <c r="SQ19" s="1142"/>
      <c r="SR19" s="1142"/>
      <c r="SS19" s="1142"/>
      <c r="ST19" s="1142"/>
      <c r="SU19" s="1142"/>
      <c r="SV19" s="1142"/>
      <c r="SW19" s="1142"/>
      <c r="SX19" s="1142"/>
      <c r="SY19" s="1142"/>
      <c r="SZ19" s="1142"/>
      <c r="TA19" s="1142"/>
      <c r="TB19" s="1142"/>
      <c r="TC19" s="1142"/>
      <c r="TD19" s="1142"/>
      <c r="TE19" s="1142"/>
      <c r="TF19" s="1142"/>
      <c r="TG19" s="1142"/>
      <c r="TH19" s="1142"/>
      <c r="TI19" s="1142"/>
      <c r="TJ19" s="1142"/>
      <c r="TK19" s="1142"/>
      <c r="TL19" s="1142"/>
      <c r="TM19" s="1142"/>
      <c r="TN19" s="1142"/>
      <c r="TO19" s="1142"/>
      <c r="TP19" s="1142"/>
      <c r="TQ19" s="1142"/>
      <c r="TR19" s="1142"/>
      <c r="TS19" s="1142"/>
      <c r="TT19" s="1142"/>
      <c r="TU19" s="1142"/>
      <c r="TV19" s="1142"/>
      <c r="TW19" s="1142"/>
      <c r="TX19" s="1142"/>
      <c r="TY19" s="1142"/>
      <c r="TZ19" s="1142"/>
      <c r="UA19" s="1142"/>
      <c r="UB19" s="1142"/>
      <c r="UC19" s="1142"/>
      <c r="UD19" s="1142"/>
      <c r="UE19" s="1142"/>
      <c r="UF19" s="1142"/>
      <c r="UG19" s="1142"/>
      <c r="UH19" s="1142"/>
      <c r="UI19" s="1142"/>
      <c r="UJ19" s="1142"/>
      <c r="UK19" s="1142"/>
      <c r="UL19" s="1142"/>
      <c r="UM19" s="1142"/>
      <c r="UN19" s="1142"/>
      <c r="UO19" s="1142"/>
      <c r="UP19" s="1142"/>
      <c r="UQ19" s="1142"/>
      <c r="UR19" s="1142"/>
      <c r="US19" s="1142"/>
      <c r="UT19" s="1142"/>
      <c r="UU19" s="1142"/>
      <c r="UV19" s="1142"/>
      <c r="UW19" s="1142"/>
      <c r="UX19" s="1142"/>
      <c r="UY19" s="1142"/>
      <c r="UZ19" s="1142"/>
      <c r="VA19" s="1142"/>
      <c r="VB19" s="1142"/>
      <c r="VC19" s="1142"/>
      <c r="VD19" s="1142"/>
      <c r="VE19" s="1142"/>
      <c r="VF19" s="1142"/>
      <c r="VG19" s="1142"/>
      <c r="VH19" s="1142"/>
      <c r="VI19" s="1142"/>
      <c r="VJ19" s="1142"/>
      <c r="VK19" s="1142"/>
      <c r="VL19" s="1142"/>
      <c r="VM19" s="1142"/>
      <c r="VN19" s="1142"/>
      <c r="VO19" s="1142"/>
      <c r="VP19" s="1142"/>
      <c r="VQ19" s="1142"/>
      <c r="VR19" s="1142"/>
      <c r="VS19" s="1142"/>
      <c r="VT19" s="1142"/>
      <c r="VU19" s="1142"/>
      <c r="VV19" s="1142"/>
      <c r="VW19" s="1142"/>
      <c r="VX19" s="1142"/>
      <c r="VY19" s="1142"/>
      <c r="VZ19" s="1142"/>
      <c r="WA19" s="1142"/>
      <c r="WB19" s="1142"/>
      <c r="WC19" s="1142"/>
      <c r="WD19" s="1142"/>
      <c r="WE19" s="1142"/>
      <c r="WF19" s="1142"/>
      <c r="WG19" s="1142"/>
      <c r="WH19" s="1142"/>
      <c r="WI19" s="1142"/>
      <c r="WJ19" s="1142"/>
      <c r="WK19" s="1142"/>
      <c r="WL19" s="1142"/>
      <c r="WM19" s="1142"/>
      <c r="WN19" s="1142"/>
      <c r="WO19" s="1142"/>
      <c r="WP19" s="1142"/>
      <c r="WQ19" s="1142"/>
      <c r="WR19" s="1142"/>
      <c r="WS19" s="1142"/>
      <c r="WT19" s="1142"/>
      <c r="WU19" s="1142"/>
      <c r="WV19" s="1142"/>
      <c r="WW19" s="1142"/>
      <c r="WX19" s="1142"/>
      <c r="WY19" s="1142"/>
      <c r="WZ19" s="1142"/>
      <c r="XA19" s="1142"/>
      <c r="XB19" s="1142"/>
      <c r="XC19" s="1142"/>
      <c r="XD19" s="1142"/>
      <c r="XE19" s="1142"/>
      <c r="XF19" s="1142"/>
      <c r="XG19" s="1142"/>
      <c r="XH19" s="1142"/>
      <c r="XI19" s="1142"/>
      <c r="XJ19" s="1142"/>
      <c r="XK19" s="1142"/>
      <c r="XL19" s="1142"/>
      <c r="XM19" s="1142"/>
      <c r="XN19" s="1142"/>
      <c r="XO19" s="1142"/>
      <c r="XP19" s="1142"/>
      <c r="XQ19" s="1142"/>
      <c r="XR19" s="1142"/>
      <c r="XS19" s="1142"/>
      <c r="XT19" s="1142"/>
      <c r="XU19" s="1142"/>
      <c r="XV19" s="1142"/>
      <c r="XW19" s="1142"/>
      <c r="XX19" s="1142"/>
      <c r="XY19" s="1142"/>
      <c r="XZ19" s="1142"/>
      <c r="YA19" s="1142"/>
      <c r="YB19" s="1142"/>
      <c r="YC19" s="1142"/>
      <c r="YD19" s="1142"/>
      <c r="YE19" s="1142"/>
      <c r="YF19" s="1142"/>
      <c r="YG19" s="1142"/>
      <c r="YH19" s="1142"/>
      <c r="YI19" s="1142"/>
      <c r="YJ19" s="1142"/>
      <c r="YK19" s="1142"/>
      <c r="YL19" s="1142"/>
      <c r="YM19" s="1142"/>
      <c r="YN19" s="1142"/>
      <c r="YO19" s="1142"/>
      <c r="YP19" s="1142"/>
      <c r="YQ19" s="1142"/>
      <c r="YR19" s="1142"/>
      <c r="YS19" s="1142"/>
      <c r="YT19" s="1142"/>
      <c r="YU19" s="1142"/>
      <c r="YV19" s="1142"/>
      <c r="YW19" s="1142"/>
      <c r="YX19" s="1142"/>
      <c r="YY19" s="1142"/>
      <c r="YZ19" s="1142"/>
      <c r="ZA19" s="1142"/>
      <c r="ZB19" s="1142"/>
      <c r="ZC19" s="1142"/>
      <c r="ZD19" s="1142"/>
      <c r="ZE19" s="1142"/>
      <c r="ZF19" s="1142"/>
      <c r="ZG19" s="1142"/>
      <c r="ZH19" s="1142"/>
      <c r="ZI19" s="1142"/>
      <c r="ZJ19" s="1142"/>
      <c r="ZK19" s="1142"/>
      <c r="ZL19" s="1142"/>
      <c r="ZM19" s="1142"/>
      <c r="ZN19" s="1142"/>
      <c r="ZO19" s="1142"/>
      <c r="ZP19" s="1142"/>
      <c r="ZQ19" s="1142"/>
      <c r="ZR19" s="1142"/>
      <c r="ZS19" s="1142"/>
      <c r="ZT19" s="1142"/>
      <c r="ZU19" s="1142"/>
      <c r="ZV19" s="1142"/>
      <c r="ZW19" s="1142"/>
      <c r="ZX19" s="1142"/>
      <c r="ZY19" s="1142"/>
      <c r="ZZ19" s="1142"/>
      <c r="AAA19" s="1142"/>
      <c r="AAB19" s="1142"/>
      <c r="AAC19" s="1142"/>
      <c r="AAD19" s="1142"/>
      <c r="AAE19" s="1142"/>
      <c r="AAF19" s="1142"/>
      <c r="AAG19" s="1142"/>
      <c r="AAH19" s="1142"/>
      <c r="AAI19" s="1142"/>
      <c r="AAJ19" s="1142"/>
      <c r="AAK19" s="1142"/>
      <c r="AAL19" s="1142"/>
      <c r="AAM19" s="1142"/>
      <c r="AAN19" s="1142"/>
      <c r="AAO19" s="1142"/>
      <c r="AAP19" s="1142"/>
      <c r="AAQ19" s="1142"/>
      <c r="AAR19" s="1142"/>
      <c r="AAS19" s="1142"/>
      <c r="AAT19" s="1142"/>
      <c r="AAU19" s="1142"/>
      <c r="AAV19" s="1142"/>
      <c r="AAW19" s="1142"/>
      <c r="AAX19" s="1142"/>
      <c r="AAY19" s="1142"/>
      <c r="AAZ19" s="1142"/>
      <c r="ABA19" s="1142"/>
      <c r="ABB19" s="1142"/>
      <c r="ABC19" s="1142"/>
      <c r="ABD19" s="1142"/>
      <c r="ABE19" s="1142"/>
      <c r="ABF19" s="1142"/>
      <c r="ABG19" s="1142"/>
      <c r="ABH19" s="1142"/>
      <c r="ABI19" s="1142"/>
      <c r="ABJ19" s="1142"/>
      <c r="ABK19" s="1142"/>
      <c r="ABL19" s="1142"/>
      <c r="ABM19" s="1142"/>
      <c r="ABN19" s="1142"/>
      <c r="ABO19" s="1142"/>
      <c r="ABP19" s="1142"/>
      <c r="ABQ19" s="1142"/>
      <c r="ABR19" s="1142"/>
      <c r="ABS19" s="1142"/>
      <c r="ABT19" s="1142"/>
      <c r="ABU19" s="1142"/>
      <c r="ABV19" s="1142"/>
      <c r="ABW19" s="1142"/>
      <c r="ABX19" s="1142"/>
      <c r="ABY19" s="1142"/>
      <c r="ABZ19" s="1142"/>
      <c r="ACA19" s="1142"/>
      <c r="ACB19" s="1142"/>
      <c r="ACC19" s="1142"/>
      <c r="ACD19" s="1142"/>
      <c r="ACE19" s="1142"/>
      <c r="ACF19" s="1142"/>
      <c r="ACG19" s="1142"/>
      <c r="ACH19" s="1142"/>
      <c r="ACI19" s="1142"/>
      <c r="ACJ19" s="1142"/>
      <c r="ACK19" s="1142"/>
      <c r="ACL19" s="1142"/>
      <c r="ACM19" s="1142"/>
      <c r="ACN19" s="1142"/>
      <c r="ACO19" s="1142"/>
      <c r="ACP19" s="1142"/>
      <c r="ACQ19" s="1142"/>
      <c r="ACR19" s="1142"/>
      <c r="ACS19" s="1142"/>
      <c r="ACT19" s="1142"/>
      <c r="ACU19" s="1142"/>
      <c r="ACV19" s="1142"/>
      <c r="ACW19" s="1142"/>
      <c r="ACX19" s="1142"/>
      <c r="ACY19" s="1142"/>
      <c r="ACZ19" s="1142"/>
      <c r="ADA19" s="1142"/>
      <c r="ADB19" s="1142"/>
      <c r="ADC19" s="1142"/>
      <c r="ADD19" s="1142"/>
      <c r="ADE19" s="1142"/>
      <c r="ADF19" s="1142"/>
      <c r="ADG19" s="1142"/>
      <c r="ADH19" s="1142"/>
      <c r="ADI19" s="1142"/>
      <c r="ADJ19" s="1142"/>
      <c r="ADK19" s="1142"/>
      <c r="ADL19" s="1142"/>
      <c r="ADM19" s="1142"/>
      <c r="ADN19" s="1142"/>
      <c r="ADO19" s="1142"/>
      <c r="ADP19" s="1142"/>
      <c r="ADQ19" s="1142"/>
      <c r="ADR19" s="1142"/>
      <c r="ADS19" s="1142"/>
      <c r="ADT19" s="1142"/>
      <c r="ADU19" s="1142"/>
      <c r="ADV19" s="1142"/>
      <c r="ADW19" s="1142"/>
      <c r="ADX19" s="1142"/>
      <c r="ADY19" s="1142"/>
      <c r="ADZ19" s="1142"/>
      <c r="AEA19" s="1142"/>
      <c r="AEB19" s="1142"/>
      <c r="AEC19" s="1142"/>
      <c r="AED19" s="1142"/>
      <c r="AEE19" s="1142"/>
      <c r="AEF19" s="1142"/>
      <c r="AEG19" s="1142"/>
      <c r="AEH19" s="1142"/>
      <c r="AEI19" s="1142"/>
      <c r="AEJ19" s="1142"/>
      <c r="AEK19" s="1142"/>
      <c r="AEL19" s="1142"/>
      <c r="AEM19" s="1142"/>
      <c r="AEN19" s="1142"/>
      <c r="AEO19" s="1142"/>
      <c r="AEP19" s="1142"/>
      <c r="AEQ19" s="1142"/>
      <c r="AER19" s="1142"/>
      <c r="AES19" s="1142"/>
      <c r="AET19" s="1142"/>
      <c r="AEU19" s="1142"/>
      <c r="AEV19" s="1142"/>
      <c r="AEW19" s="1142"/>
      <c r="AEX19" s="1142"/>
      <c r="AEY19" s="1142"/>
      <c r="AEZ19" s="1142"/>
      <c r="AFA19" s="1142"/>
      <c r="AFB19" s="1142"/>
      <c r="AFC19" s="1142"/>
      <c r="AFD19" s="1142"/>
      <c r="AFE19" s="1142"/>
      <c r="AFF19" s="1142"/>
      <c r="AFG19" s="1142"/>
      <c r="AFH19" s="1142"/>
      <c r="AFI19" s="1142"/>
      <c r="AFJ19" s="1142"/>
      <c r="AFK19" s="1142"/>
      <c r="AFL19" s="1142"/>
      <c r="AFM19" s="1142"/>
      <c r="AFN19" s="1142"/>
      <c r="AFO19" s="1142"/>
      <c r="AFP19" s="1142"/>
      <c r="AFQ19" s="1142"/>
      <c r="AFR19" s="1142"/>
      <c r="AFS19" s="1142"/>
      <c r="AFT19" s="1142"/>
      <c r="AFU19" s="1142"/>
      <c r="AFV19" s="1142"/>
      <c r="AFW19" s="1142"/>
      <c r="AFX19" s="1142"/>
      <c r="AFY19" s="1142"/>
      <c r="AFZ19" s="1142"/>
      <c r="AGA19" s="1142"/>
      <c r="AGB19" s="1142"/>
      <c r="AGC19" s="1142"/>
      <c r="AGD19" s="1142"/>
      <c r="AGE19" s="1142"/>
      <c r="AGF19" s="1142"/>
      <c r="AGG19" s="1142"/>
      <c r="AGH19" s="1142"/>
      <c r="AGI19" s="1142"/>
      <c r="AGJ19" s="1142"/>
      <c r="AGK19" s="1142"/>
      <c r="AGL19" s="1142"/>
      <c r="AGM19" s="1142"/>
      <c r="AGN19" s="1142"/>
      <c r="AGO19" s="1142"/>
      <c r="AGP19" s="1142"/>
      <c r="AGQ19" s="1142"/>
      <c r="AGR19" s="1142"/>
      <c r="AGS19" s="1142"/>
      <c r="AGT19" s="1142"/>
      <c r="AGU19" s="1142"/>
      <c r="AGV19" s="1142"/>
      <c r="AGW19" s="1142"/>
      <c r="AGX19" s="1142"/>
      <c r="AGY19" s="1142"/>
      <c r="AGZ19" s="1142"/>
      <c r="AHA19" s="1142"/>
      <c r="AHB19" s="1142"/>
      <c r="AHC19" s="1142"/>
      <c r="AHD19" s="1142"/>
      <c r="AHE19" s="1142"/>
      <c r="AHF19" s="1142"/>
      <c r="AHG19" s="1142"/>
      <c r="AHH19" s="1142"/>
      <c r="AHI19" s="1142"/>
      <c r="AHJ19" s="1142"/>
      <c r="AHK19" s="1142"/>
      <c r="AHL19" s="1142"/>
      <c r="AHM19" s="1142"/>
      <c r="AHN19" s="1142"/>
      <c r="AHO19" s="1142"/>
      <c r="AHP19" s="1142"/>
      <c r="AHQ19" s="1142"/>
      <c r="AHR19" s="1142"/>
      <c r="AHS19" s="1142"/>
      <c r="AHT19" s="1142"/>
      <c r="AHU19" s="1142"/>
      <c r="AHV19" s="1142"/>
      <c r="AHW19" s="1142"/>
      <c r="AHX19" s="1142"/>
      <c r="AHY19" s="1142"/>
      <c r="AHZ19" s="1142"/>
      <c r="AIA19" s="1142"/>
      <c r="AIB19" s="1142"/>
      <c r="AIC19" s="1142"/>
      <c r="AID19" s="1142"/>
      <c r="AIE19" s="1142"/>
      <c r="AIF19" s="1142"/>
      <c r="AIG19" s="1142"/>
      <c r="AIH19" s="1142"/>
      <c r="AII19" s="1142"/>
      <c r="AIJ19" s="1142"/>
      <c r="AIK19" s="1142"/>
      <c r="AIL19" s="1142"/>
      <c r="AIM19" s="1142"/>
      <c r="AIN19" s="1142"/>
      <c r="AIO19" s="1142"/>
      <c r="AIP19" s="1142"/>
      <c r="AIQ19" s="1142"/>
      <c r="AIR19" s="1142"/>
      <c r="AIS19" s="1142"/>
      <c r="AIT19" s="1142"/>
      <c r="AIU19" s="1142"/>
      <c r="AIV19" s="1142"/>
      <c r="AIW19" s="1142"/>
      <c r="AIX19" s="1142"/>
      <c r="AIY19" s="1142"/>
      <c r="AIZ19" s="1142"/>
      <c r="AJA19" s="1142"/>
      <c r="AJB19" s="1142"/>
      <c r="AJC19" s="1142"/>
      <c r="AJD19" s="1142"/>
      <c r="AJE19" s="1142"/>
      <c r="AJF19" s="1142"/>
      <c r="AJG19" s="1142"/>
      <c r="AJH19" s="1142"/>
      <c r="AJI19" s="1142"/>
      <c r="AJJ19" s="1142"/>
      <c r="AJK19" s="1142"/>
      <c r="AJL19" s="1142"/>
      <c r="AJM19" s="1142"/>
      <c r="AJN19" s="1142"/>
      <c r="AJO19" s="1142"/>
      <c r="AJP19" s="1142"/>
      <c r="AJQ19" s="1142"/>
      <c r="AJR19" s="1142"/>
      <c r="AJS19" s="1142"/>
      <c r="AJT19" s="1142"/>
      <c r="AJU19" s="1142"/>
      <c r="AJV19" s="1142"/>
      <c r="AJW19" s="1142"/>
      <c r="AJX19" s="1142"/>
      <c r="AJY19" s="1142"/>
      <c r="AJZ19" s="1142"/>
      <c r="AKA19" s="1142"/>
      <c r="AKB19" s="1142"/>
      <c r="AKC19" s="1142"/>
      <c r="AKD19" s="1142"/>
      <c r="AKE19" s="1142"/>
      <c r="AKF19" s="1142"/>
      <c r="AKG19" s="1142"/>
      <c r="AKH19" s="1142"/>
      <c r="AKI19" s="1142"/>
      <c r="AKJ19" s="1142"/>
      <c r="AKK19" s="1142"/>
      <c r="AKL19" s="1142"/>
      <c r="AKM19" s="1142"/>
      <c r="AKN19" s="1142"/>
      <c r="AKO19" s="1142"/>
      <c r="AKP19" s="1142"/>
      <c r="AKQ19" s="1142"/>
      <c r="AKR19" s="1142"/>
      <c r="AKS19" s="1142"/>
      <c r="AKT19" s="1142"/>
      <c r="AKU19" s="1142"/>
      <c r="AKV19" s="1142"/>
      <c r="AKW19" s="1142"/>
      <c r="AKX19" s="1142"/>
      <c r="AKY19" s="1142"/>
      <c r="AKZ19" s="1142"/>
      <c r="ALA19" s="1142"/>
      <c r="ALB19" s="1142"/>
      <c r="ALC19" s="1142"/>
      <c r="ALD19" s="1142"/>
      <c r="ALE19" s="1142"/>
      <c r="ALF19" s="1142"/>
      <c r="ALG19" s="1142"/>
      <c r="ALH19" s="1142"/>
      <c r="ALI19" s="1142"/>
      <c r="ALJ19" s="1142"/>
      <c r="ALK19" s="1142"/>
      <c r="ALL19" s="1142"/>
      <c r="ALM19" s="1142"/>
      <c r="ALN19" s="1142"/>
      <c r="ALO19" s="1142"/>
      <c r="ALP19" s="1142"/>
      <c r="ALQ19" s="1142"/>
      <c r="ALR19" s="1142"/>
      <c r="ALS19" s="1142"/>
      <c r="ALT19" s="1142"/>
      <c r="ALU19" s="1142"/>
      <c r="ALV19" s="1142"/>
      <c r="ALW19" s="1142"/>
      <c r="ALX19" s="1142"/>
      <c r="ALY19" s="1142"/>
      <c r="ALZ19" s="1142"/>
      <c r="AMA19" s="1142"/>
      <c r="AMB19" s="1142"/>
      <c r="AMC19" s="1142"/>
      <c r="AMD19" s="1142"/>
      <c r="AME19" s="1142"/>
      <c r="AMF19" s="1142"/>
      <c r="AMG19" s="1142"/>
      <c r="AMH19" s="1142"/>
      <c r="AMI19" s="1142"/>
      <c r="AMJ19" s="1142"/>
    </row>
    <row r="20" spans="1:1024">
      <c r="A20" s="1147"/>
      <c r="B20" s="1150"/>
      <c r="C20" s="1129"/>
      <c r="D20" s="1130"/>
      <c r="E20" s="1162"/>
      <c r="F20" s="1131"/>
      <c r="G20" s="1142"/>
      <c r="H20" s="1142"/>
      <c r="I20" s="1142"/>
      <c r="J20" s="1142"/>
      <c r="K20" s="1142"/>
      <c r="L20" s="1142"/>
      <c r="M20" s="1142"/>
      <c r="N20" s="1142"/>
      <c r="O20" s="1142"/>
      <c r="P20" s="1142"/>
      <c r="Q20" s="1142"/>
      <c r="R20" s="1142"/>
      <c r="S20" s="1142"/>
      <c r="T20" s="1142"/>
      <c r="U20" s="1142"/>
      <c r="V20" s="1142"/>
      <c r="W20" s="1142"/>
      <c r="X20" s="1142"/>
      <c r="Y20" s="1142"/>
      <c r="Z20" s="1142"/>
      <c r="AA20" s="1142"/>
      <c r="AB20" s="1142"/>
      <c r="AC20" s="1142"/>
      <c r="AD20" s="1142"/>
      <c r="AE20" s="1142"/>
      <c r="AF20" s="1142"/>
      <c r="AG20" s="1142"/>
      <c r="AH20" s="1142"/>
      <c r="AI20" s="1142"/>
      <c r="AJ20" s="1142"/>
      <c r="AK20" s="1142"/>
      <c r="AL20" s="1142"/>
      <c r="AM20" s="1142"/>
      <c r="AN20" s="1142"/>
      <c r="AO20" s="1142"/>
      <c r="AP20" s="1142"/>
      <c r="AQ20" s="1142"/>
      <c r="AR20" s="1142"/>
      <c r="AS20" s="1142"/>
      <c r="AT20" s="1142"/>
      <c r="AU20" s="1142"/>
      <c r="AV20" s="1142"/>
      <c r="AW20" s="1142"/>
      <c r="AX20" s="1142"/>
      <c r="AY20" s="1142"/>
      <c r="AZ20" s="1142"/>
      <c r="BA20" s="1142"/>
      <c r="BB20" s="1142"/>
      <c r="BC20" s="1142"/>
      <c r="BD20" s="1142"/>
      <c r="BE20" s="1142"/>
      <c r="BF20" s="1142"/>
      <c r="BG20" s="1142"/>
      <c r="BH20" s="1142"/>
      <c r="BI20" s="1142"/>
      <c r="BJ20" s="1142"/>
      <c r="BK20" s="1142"/>
      <c r="BL20" s="1142"/>
      <c r="BM20" s="1142"/>
      <c r="BN20" s="1142"/>
      <c r="BO20" s="1142"/>
      <c r="BP20" s="1142"/>
      <c r="BQ20" s="1142"/>
      <c r="BR20" s="1142"/>
      <c r="BS20" s="1142"/>
      <c r="BT20" s="1142"/>
      <c r="BU20" s="1142"/>
      <c r="BV20" s="1142"/>
      <c r="BW20" s="1142"/>
      <c r="BX20" s="1142"/>
      <c r="BY20" s="1142"/>
      <c r="BZ20" s="1142"/>
      <c r="CA20" s="1142"/>
      <c r="CB20" s="1142"/>
      <c r="CC20" s="1142"/>
      <c r="CD20" s="1142"/>
      <c r="CE20" s="1142"/>
      <c r="CF20" s="1142"/>
      <c r="CG20" s="1142"/>
      <c r="CH20" s="1142"/>
      <c r="CI20" s="1142"/>
      <c r="CJ20" s="1142"/>
      <c r="CK20" s="1142"/>
      <c r="CL20" s="1142"/>
      <c r="CM20" s="1142"/>
      <c r="CN20" s="1142"/>
      <c r="CO20" s="1142"/>
      <c r="CP20" s="1142"/>
      <c r="CQ20" s="1142"/>
      <c r="CR20" s="1142"/>
      <c r="CS20" s="1142"/>
      <c r="CT20" s="1142"/>
      <c r="CU20" s="1142"/>
      <c r="CV20" s="1142"/>
      <c r="CW20" s="1142"/>
      <c r="CX20" s="1142"/>
      <c r="CY20" s="1142"/>
      <c r="CZ20" s="1142"/>
      <c r="DA20" s="1142"/>
      <c r="DB20" s="1142"/>
      <c r="DC20" s="1142"/>
      <c r="DD20" s="1142"/>
      <c r="DE20" s="1142"/>
      <c r="DF20" s="1142"/>
      <c r="DG20" s="1142"/>
      <c r="DH20" s="1142"/>
      <c r="DI20" s="1142"/>
      <c r="DJ20" s="1142"/>
      <c r="DK20" s="1142"/>
      <c r="DL20" s="1142"/>
      <c r="DM20" s="1142"/>
      <c r="DN20" s="1142"/>
      <c r="DO20" s="1142"/>
      <c r="DP20" s="1142"/>
      <c r="DQ20" s="1142"/>
      <c r="DR20" s="1142"/>
      <c r="DS20" s="1142"/>
      <c r="DT20" s="1142"/>
      <c r="DU20" s="1142"/>
      <c r="DV20" s="1142"/>
      <c r="DW20" s="1142"/>
      <c r="DX20" s="1142"/>
      <c r="DY20" s="1142"/>
      <c r="DZ20" s="1142"/>
      <c r="EA20" s="1142"/>
      <c r="EB20" s="1142"/>
      <c r="EC20" s="1142"/>
      <c r="ED20" s="1142"/>
      <c r="EE20" s="1142"/>
      <c r="EF20" s="1142"/>
      <c r="EG20" s="1142"/>
      <c r="EH20" s="1142"/>
      <c r="EI20" s="1142"/>
      <c r="EJ20" s="1142"/>
      <c r="EK20" s="1142"/>
      <c r="EL20" s="1142"/>
      <c r="EM20" s="1142"/>
      <c r="EN20" s="1142"/>
      <c r="EO20" s="1142"/>
      <c r="EP20" s="1142"/>
      <c r="EQ20" s="1142"/>
      <c r="ER20" s="1142"/>
      <c r="ES20" s="1142"/>
      <c r="ET20" s="1142"/>
      <c r="EU20" s="1142"/>
      <c r="EV20" s="1142"/>
      <c r="EW20" s="1142"/>
      <c r="EX20" s="1142"/>
      <c r="EY20" s="1142"/>
      <c r="EZ20" s="1142"/>
      <c r="FA20" s="1142"/>
      <c r="FB20" s="1142"/>
      <c r="FC20" s="1142"/>
      <c r="FD20" s="1142"/>
      <c r="FE20" s="1142"/>
      <c r="FF20" s="1142"/>
      <c r="FG20" s="1142"/>
      <c r="FH20" s="1142"/>
      <c r="FI20" s="1142"/>
      <c r="FJ20" s="1142"/>
      <c r="FK20" s="1142"/>
      <c r="FL20" s="1142"/>
      <c r="FM20" s="1142"/>
      <c r="FN20" s="1142"/>
      <c r="FO20" s="1142"/>
      <c r="FP20" s="1142"/>
      <c r="FQ20" s="1142"/>
      <c r="FR20" s="1142"/>
      <c r="FS20" s="1142"/>
      <c r="FT20" s="1142"/>
      <c r="FU20" s="1142"/>
      <c r="FV20" s="1142"/>
      <c r="FW20" s="1142"/>
      <c r="FX20" s="1142"/>
      <c r="FY20" s="1142"/>
      <c r="FZ20" s="1142"/>
      <c r="GA20" s="1142"/>
      <c r="GB20" s="1142"/>
      <c r="GC20" s="1142"/>
      <c r="GD20" s="1142"/>
      <c r="GE20" s="1142"/>
      <c r="GF20" s="1142"/>
      <c r="GG20" s="1142"/>
      <c r="GH20" s="1142"/>
      <c r="GI20" s="1142"/>
      <c r="GJ20" s="1142"/>
      <c r="GK20" s="1142"/>
      <c r="GL20" s="1142"/>
      <c r="GM20" s="1142"/>
      <c r="GN20" s="1142"/>
      <c r="GO20" s="1142"/>
      <c r="GP20" s="1142"/>
      <c r="GQ20" s="1142"/>
      <c r="GR20" s="1142"/>
      <c r="GS20" s="1142"/>
      <c r="GT20" s="1142"/>
      <c r="GU20" s="1142"/>
      <c r="GV20" s="1142"/>
      <c r="GW20" s="1142"/>
      <c r="GX20" s="1142"/>
      <c r="GY20" s="1142"/>
      <c r="GZ20" s="1142"/>
      <c r="HA20" s="1142"/>
      <c r="HB20" s="1142"/>
      <c r="HC20" s="1142"/>
      <c r="HD20" s="1142"/>
      <c r="HE20" s="1142"/>
      <c r="HF20" s="1142"/>
      <c r="HG20" s="1142"/>
      <c r="HH20" s="1142"/>
      <c r="HI20" s="1142"/>
      <c r="HJ20" s="1142"/>
      <c r="HK20" s="1142"/>
      <c r="HL20" s="1142"/>
      <c r="HM20" s="1142"/>
      <c r="HN20" s="1142"/>
      <c r="HO20" s="1142"/>
      <c r="HP20" s="1142"/>
      <c r="HQ20" s="1142"/>
      <c r="HR20" s="1142"/>
      <c r="HS20" s="1142"/>
      <c r="HT20" s="1142"/>
      <c r="HU20" s="1142"/>
      <c r="HV20" s="1142"/>
      <c r="HW20" s="1142"/>
      <c r="HX20" s="1142"/>
      <c r="HY20" s="1142"/>
      <c r="HZ20" s="1142"/>
      <c r="IA20" s="1142"/>
      <c r="IB20" s="1142"/>
      <c r="IC20" s="1142"/>
      <c r="ID20" s="1142"/>
      <c r="IE20" s="1142"/>
      <c r="IF20" s="1142"/>
      <c r="IG20" s="1142"/>
      <c r="IH20" s="1142"/>
      <c r="II20" s="1142"/>
      <c r="IJ20" s="1142"/>
      <c r="IK20" s="1142"/>
      <c r="IL20" s="1142"/>
      <c r="IM20" s="1142"/>
      <c r="IN20" s="1142"/>
      <c r="IO20" s="1142"/>
      <c r="IP20" s="1142"/>
      <c r="IQ20" s="1142"/>
      <c r="IR20" s="1142"/>
      <c r="IS20" s="1142"/>
      <c r="IT20" s="1142"/>
      <c r="IU20" s="1142"/>
      <c r="IV20" s="1142"/>
      <c r="IW20" s="1142"/>
      <c r="IX20" s="1142"/>
      <c r="IY20" s="1142"/>
      <c r="IZ20" s="1142"/>
      <c r="JA20" s="1142"/>
      <c r="JB20" s="1142"/>
      <c r="JC20" s="1142"/>
      <c r="JD20" s="1142"/>
      <c r="JE20" s="1142"/>
      <c r="JF20" s="1142"/>
      <c r="JG20" s="1142"/>
      <c r="JH20" s="1142"/>
      <c r="JI20" s="1142"/>
      <c r="JJ20" s="1142"/>
      <c r="JK20" s="1142"/>
      <c r="JL20" s="1142"/>
      <c r="JM20" s="1142"/>
      <c r="JN20" s="1142"/>
      <c r="JO20" s="1142"/>
      <c r="JP20" s="1142"/>
      <c r="JQ20" s="1142"/>
      <c r="JR20" s="1142"/>
      <c r="JS20" s="1142"/>
      <c r="JT20" s="1142"/>
      <c r="JU20" s="1142"/>
      <c r="JV20" s="1142"/>
      <c r="JW20" s="1142"/>
      <c r="JX20" s="1142"/>
      <c r="JY20" s="1142"/>
      <c r="JZ20" s="1142"/>
      <c r="KA20" s="1142"/>
      <c r="KB20" s="1142"/>
      <c r="KC20" s="1142"/>
      <c r="KD20" s="1142"/>
      <c r="KE20" s="1142"/>
      <c r="KF20" s="1142"/>
      <c r="KG20" s="1142"/>
      <c r="KH20" s="1142"/>
      <c r="KI20" s="1142"/>
      <c r="KJ20" s="1142"/>
      <c r="KK20" s="1142"/>
      <c r="KL20" s="1142"/>
      <c r="KM20" s="1142"/>
      <c r="KN20" s="1142"/>
      <c r="KO20" s="1142"/>
      <c r="KP20" s="1142"/>
      <c r="KQ20" s="1142"/>
      <c r="KR20" s="1142"/>
      <c r="KS20" s="1142"/>
      <c r="KT20" s="1142"/>
      <c r="KU20" s="1142"/>
      <c r="KV20" s="1142"/>
      <c r="KW20" s="1142"/>
      <c r="KX20" s="1142"/>
      <c r="KY20" s="1142"/>
      <c r="KZ20" s="1142"/>
      <c r="LA20" s="1142"/>
      <c r="LB20" s="1142"/>
      <c r="LC20" s="1142"/>
      <c r="LD20" s="1142"/>
      <c r="LE20" s="1142"/>
      <c r="LF20" s="1142"/>
      <c r="LG20" s="1142"/>
      <c r="LH20" s="1142"/>
      <c r="LI20" s="1142"/>
      <c r="LJ20" s="1142"/>
      <c r="LK20" s="1142"/>
      <c r="LL20" s="1142"/>
      <c r="LM20" s="1142"/>
      <c r="LN20" s="1142"/>
      <c r="LO20" s="1142"/>
      <c r="LP20" s="1142"/>
      <c r="LQ20" s="1142"/>
      <c r="LR20" s="1142"/>
      <c r="LS20" s="1142"/>
      <c r="LT20" s="1142"/>
      <c r="LU20" s="1142"/>
      <c r="LV20" s="1142"/>
      <c r="LW20" s="1142"/>
      <c r="LX20" s="1142"/>
      <c r="LY20" s="1142"/>
      <c r="LZ20" s="1142"/>
      <c r="MA20" s="1142"/>
      <c r="MB20" s="1142"/>
      <c r="MC20" s="1142"/>
      <c r="MD20" s="1142"/>
      <c r="ME20" s="1142"/>
      <c r="MF20" s="1142"/>
      <c r="MG20" s="1142"/>
      <c r="MH20" s="1142"/>
      <c r="MI20" s="1142"/>
      <c r="MJ20" s="1142"/>
      <c r="MK20" s="1142"/>
      <c r="ML20" s="1142"/>
      <c r="MM20" s="1142"/>
      <c r="MN20" s="1142"/>
      <c r="MO20" s="1142"/>
      <c r="MP20" s="1142"/>
      <c r="MQ20" s="1142"/>
      <c r="MR20" s="1142"/>
      <c r="MS20" s="1142"/>
      <c r="MT20" s="1142"/>
      <c r="MU20" s="1142"/>
      <c r="MV20" s="1142"/>
      <c r="MW20" s="1142"/>
      <c r="MX20" s="1142"/>
      <c r="MY20" s="1142"/>
      <c r="MZ20" s="1142"/>
      <c r="NA20" s="1142"/>
      <c r="NB20" s="1142"/>
      <c r="NC20" s="1142"/>
      <c r="ND20" s="1142"/>
      <c r="NE20" s="1142"/>
      <c r="NF20" s="1142"/>
      <c r="NG20" s="1142"/>
      <c r="NH20" s="1142"/>
      <c r="NI20" s="1142"/>
      <c r="NJ20" s="1142"/>
      <c r="NK20" s="1142"/>
      <c r="NL20" s="1142"/>
      <c r="NM20" s="1142"/>
      <c r="NN20" s="1142"/>
      <c r="NO20" s="1142"/>
      <c r="NP20" s="1142"/>
      <c r="NQ20" s="1142"/>
      <c r="NR20" s="1142"/>
      <c r="NS20" s="1142"/>
      <c r="NT20" s="1142"/>
      <c r="NU20" s="1142"/>
      <c r="NV20" s="1142"/>
      <c r="NW20" s="1142"/>
      <c r="NX20" s="1142"/>
      <c r="NY20" s="1142"/>
      <c r="NZ20" s="1142"/>
      <c r="OA20" s="1142"/>
      <c r="OB20" s="1142"/>
      <c r="OC20" s="1142"/>
      <c r="OD20" s="1142"/>
      <c r="OE20" s="1142"/>
      <c r="OF20" s="1142"/>
      <c r="OG20" s="1142"/>
      <c r="OH20" s="1142"/>
      <c r="OI20" s="1142"/>
      <c r="OJ20" s="1142"/>
      <c r="OK20" s="1142"/>
      <c r="OL20" s="1142"/>
      <c r="OM20" s="1142"/>
      <c r="ON20" s="1142"/>
      <c r="OO20" s="1142"/>
      <c r="OP20" s="1142"/>
      <c r="OQ20" s="1142"/>
      <c r="OR20" s="1142"/>
      <c r="OS20" s="1142"/>
      <c r="OT20" s="1142"/>
      <c r="OU20" s="1142"/>
      <c r="OV20" s="1142"/>
      <c r="OW20" s="1142"/>
      <c r="OX20" s="1142"/>
      <c r="OY20" s="1142"/>
      <c r="OZ20" s="1142"/>
      <c r="PA20" s="1142"/>
      <c r="PB20" s="1142"/>
      <c r="PC20" s="1142"/>
      <c r="PD20" s="1142"/>
      <c r="PE20" s="1142"/>
      <c r="PF20" s="1142"/>
      <c r="PG20" s="1142"/>
      <c r="PH20" s="1142"/>
      <c r="PI20" s="1142"/>
      <c r="PJ20" s="1142"/>
      <c r="PK20" s="1142"/>
      <c r="PL20" s="1142"/>
      <c r="PM20" s="1142"/>
      <c r="PN20" s="1142"/>
      <c r="PO20" s="1142"/>
      <c r="PP20" s="1142"/>
      <c r="PQ20" s="1142"/>
      <c r="PR20" s="1142"/>
      <c r="PS20" s="1142"/>
      <c r="PT20" s="1142"/>
      <c r="PU20" s="1142"/>
      <c r="PV20" s="1142"/>
      <c r="PW20" s="1142"/>
      <c r="PX20" s="1142"/>
      <c r="PY20" s="1142"/>
      <c r="PZ20" s="1142"/>
      <c r="QA20" s="1142"/>
      <c r="QB20" s="1142"/>
      <c r="QC20" s="1142"/>
      <c r="QD20" s="1142"/>
      <c r="QE20" s="1142"/>
      <c r="QF20" s="1142"/>
      <c r="QG20" s="1142"/>
      <c r="QH20" s="1142"/>
      <c r="QI20" s="1142"/>
      <c r="QJ20" s="1142"/>
      <c r="QK20" s="1142"/>
      <c r="QL20" s="1142"/>
      <c r="QM20" s="1142"/>
      <c r="QN20" s="1142"/>
      <c r="QO20" s="1142"/>
      <c r="QP20" s="1142"/>
      <c r="QQ20" s="1142"/>
      <c r="QR20" s="1142"/>
      <c r="QS20" s="1142"/>
      <c r="QT20" s="1142"/>
      <c r="QU20" s="1142"/>
      <c r="QV20" s="1142"/>
      <c r="QW20" s="1142"/>
      <c r="QX20" s="1142"/>
      <c r="QY20" s="1142"/>
      <c r="QZ20" s="1142"/>
      <c r="RA20" s="1142"/>
      <c r="RB20" s="1142"/>
      <c r="RC20" s="1142"/>
      <c r="RD20" s="1142"/>
      <c r="RE20" s="1142"/>
      <c r="RF20" s="1142"/>
      <c r="RG20" s="1142"/>
      <c r="RH20" s="1142"/>
      <c r="RI20" s="1142"/>
      <c r="RJ20" s="1142"/>
      <c r="RK20" s="1142"/>
      <c r="RL20" s="1142"/>
      <c r="RM20" s="1142"/>
      <c r="RN20" s="1142"/>
      <c r="RO20" s="1142"/>
      <c r="RP20" s="1142"/>
      <c r="RQ20" s="1142"/>
      <c r="RR20" s="1142"/>
      <c r="RS20" s="1142"/>
      <c r="RT20" s="1142"/>
      <c r="RU20" s="1142"/>
      <c r="RV20" s="1142"/>
      <c r="RW20" s="1142"/>
      <c r="RX20" s="1142"/>
      <c r="RY20" s="1142"/>
      <c r="RZ20" s="1142"/>
      <c r="SA20" s="1142"/>
      <c r="SB20" s="1142"/>
      <c r="SC20" s="1142"/>
      <c r="SD20" s="1142"/>
      <c r="SE20" s="1142"/>
      <c r="SF20" s="1142"/>
      <c r="SG20" s="1142"/>
      <c r="SH20" s="1142"/>
      <c r="SI20" s="1142"/>
      <c r="SJ20" s="1142"/>
      <c r="SK20" s="1142"/>
      <c r="SL20" s="1142"/>
      <c r="SM20" s="1142"/>
      <c r="SN20" s="1142"/>
      <c r="SO20" s="1142"/>
      <c r="SP20" s="1142"/>
      <c r="SQ20" s="1142"/>
      <c r="SR20" s="1142"/>
      <c r="SS20" s="1142"/>
      <c r="ST20" s="1142"/>
      <c r="SU20" s="1142"/>
      <c r="SV20" s="1142"/>
      <c r="SW20" s="1142"/>
      <c r="SX20" s="1142"/>
      <c r="SY20" s="1142"/>
      <c r="SZ20" s="1142"/>
      <c r="TA20" s="1142"/>
      <c r="TB20" s="1142"/>
      <c r="TC20" s="1142"/>
      <c r="TD20" s="1142"/>
      <c r="TE20" s="1142"/>
      <c r="TF20" s="1142"/>
      <c r="TG20" s="1142"/>
      <c r="TH20" s="1142"/>
      <c r="TI20" s="1142"/>
      <c r="TJ20" s="1142"/>
      <c r="TK20" s="1142"/>
      <c r="TL20" s="1142"/>
      <c r="TM20" s="1142"/>
      <c r="TN20" s="1142"/>
      <c r="TO20" s="1142"/>
      <c r="TP20" s="1142"/>
      <c r="TQ20" s="1142"/>
      <c r="TR20" s="1142"/>
      <c r="TS20" s="1142"/>
      <c r="TT20" s="1142"/>
      <c r="TU20" s="1142"/>
      <c r="TV20" s="1142"/>
      <c r="TW20" s="1142"/>
      <c r="TX20" s="1142"/>
      <c r="TY20" s="1142"/>
      <c r="TZ20" s="1142"/>
      <c r="UA20" s="1142"/>
      <c r="UB20" s="1142"/>
      <c r="UC20" s="1142"/>
      <c r="UD20" s="1142"/>
      <c r="UE20" s="1142"/>
      <c r="UF20" s="1142"/>
      <c r="UG20" s="1142"/>
      <c r="UH20" s="1142"/>
      <c r="UI20" s="1142"/>
      <c r="UJ20" s="1142"/>
      <c r="UK20" s="1142"/>
      <c r="UL20" s="1142"/>
      <c r="UM20" s="1142"/>
      <c r="UN20" s="1142"/>
      <c r="UO20" s="1142"/>
      <c r="UP20" s="1142"/>
      <c r="UQ20" s="1142"/>
      <c r="UR20" s="1142"/>
      <c r="US20" s="1142"/>
      <c r="UT20" s="1142"/>
      <c r="UU20" s="1142"/>
      <c r="UV20" s="1142"/>
      <c r="UW20" s="1142"/>
      <c r="UX20" s="1142"/>
      <c r="UY20" s="1142"/>
      <c r="UZ20" s="1142"/>
      <c r="VA20" s="1142"/>
      <c r="VB20" s="1142"/>
      <c r="VC20" s="1142"/>
      <c r="VD20" s="1142"/>
      <c r="VE20" s="1142"/>
      <c r="VF20" s="1142"/>
      <c r="VG20" s="1142"/>
      <c r="VH20" s="1142"/>
      <c r="VI20" s="1142"/>
      <c r="VJ20" s="1142"/>
      <c r="VK20" s="1142"/>
      <c r="VL20" s="1142"/>
      <c r="VM20" s="1142"/>
      <c r="VN20" s="1142"/>
      <c r="VO20" s="1142"/>
      <c r="VP20" s="1142"/>
      <c r="VQ20" s="1142"/>
      <c r="VR20" s="1142"/>
      <c r="VS20" s="1142"/>
      <c r="VT20" s="1142"/>
      <c r="VU20" s="1142"/>
      <c r="VV20" s="1142"/>
      <c r="VW20" s="1142"/>
      <c r="VX20" s="1142"/>
      <c r="VY20" s="1142"/>
      <c r="VZ20" s="1142"/>
      <c r="WA20" s="1142"/>
      <c r="WB20" s="1142"/>
      <c r="WC20" s="1142"/>
      <c r="WD20" s="1142"/>
      <c r="WE20" s="1142"/>
      <c r="WF20" s="1142"/>
      <c r="WG20" s="1142"/>
      <c r="WH20" s="1142"/>
      <c r="WI20" s="1142"/>
      <c r="WJ20" s="1142"/>
      <c r="WK20" s="1142"/>
      <c r="WL20" s="1142"/>
      <c r="WM20" s="1142"/>
      <c r="WN20" s="1142"/>
      <c r="WO20" s="1142"/>
      <c r="WP20" s="1142"/>
      <c r="WQ20" s="1142"/>
      <c r="WR20" s="1142"/>
      <c r="WS20" s="1142"/>
      <c r="WT20" s="1142"/>
      <c r="WU20" s="1142"/>
      <c r="WV20" s="1142"/>
      <c r="WW20" s="1142"/>
      <c r="WX20" s="1142"/>
      <c r="WY20" s="1142"/>
      <c r="WZ20" s="1142"/>
      <c r="XA20" s="1142"/>
      <c r="XB20" s="1142"/>
      <c r="XC20" s="1142"/>
      <c r="XD20" s="1142"/>
      <c r="XE20" s="1142"/>
      <c r="XF20" s="1142"/>
      <c r="XG20" s="1142"/>
      <c r="XH20" s="1142"/>
      <c r="XI20" s="1142"/>
      <c r="XJ20" s="1142"/>
      <c r="XK20" s="1142"/>
      <c r="XL20" s="1142"/>
      <c r="XM20" s="1142"/>
      <c r="XN20" s="1142"/>
      <c r="XO20" s="1142"/>
      <c r="XP20" s="1142"/>
      <c r="XQ20" s="1142"/>
      <c r="XR20" s="1142"/>
      <c r="XS20" s="1142"/>
      <c r="XT20" s="1142"/>
      <c r="XU20" s="1142"/>
      <c r="XV20" s="1142"/>
      <c r="XW20" s="1142"/>
      <c r="XX20" s="1142"/>
      <c r="XY20" s="1142"/>
      <c r="XZ20" s="1142"/>
      <c r="YA20" s="1142"/>
      <c r="YB20" s="1142"/>
      <c r="YC20" s="1142"/>
      <c r="YD20" s="1142"/>
      <c r="YE20" s="1142"/>
      <c r="YF20" s="1142"/>
      <c r="YG20" s="1142"/>
      <c r="YH20" s="1142"/>
      <c r="YI20" s="1142"/>
      <c r="YJ20" s="1142"/>
      <c r="YK20" s="1142"/>
      <c r="YL20" s="1142"/>
      <c r="YM20" s="1142"/>
      <c r="YN20" s="1142"/>
      <c r="YO20" s="1142"/>
      <c r="YP20" s="1142"/>
      <c r="YQ20" s="1142"/>
      <c r="YR20" s="1142"/>
      <c r="YS20" s="1142"/>
      <c r="YT20" s="1142"/>
      <c r="YU20" s="1142"/>
      <c r="YV20" s="1142"/>
      <c r="YW20" s="1142"/>
      <c r="YX20" s="1142"/>
      <c r="YY20" s="1142"/>
      <c r="YZ20" s="1142"/>
      <c r="ZA20" s="1142"/>
      <c r="ZB20" s="1142"/>
      <c r="ZC20" s="1142"/>
      <c r="ZD20" s="1142"/>
      <c r="ZE20" s="1142"/>
      <c r="ZF20" s="1142"/>
      <c r="ZG20" s="1142"/>
      <c r="ZH20" s="1142"/>
      <c r="ZI20" s="1142"/>
      <c r="ZJ20" s="1142"/>
      <c r="ZK20" s="1142"/>
      <c r="ZL20" s="1142"/>
      <c r="ZM20" s="1142"/>
      <c r="ZN20" s="1142"/>
      <c r="ZO20" s="1142"/>
      <c r="ZP20" s="1142"/>
      <c r="ZQ20" s="1142"/>
      <c r="ZR20" s="1142"/>
      <c r="ZS20" s="1142"/>
      <c r="ZT20" s="1142"/>
      <c r="ZU20" s="1142"/>
      <c r="ZV20" s="1142"/>
      <c r="ZW20" s="1142"/>
      <c r="ZX20" s="1142"/>
      <c r="ZY20" s="1142"/>
      <c r="ZZ20" s="1142"/>
      <c r="AAA20" s="1142"/>
      <c r="AAB20" s="1142"/>
      <c r="AAC20" s="1142"/>
      <c r="AAD20" s="1142"/>
      <c r="AAE20" s="1142"/>
      <c r="AAF20" s="1142"/>
      <c r="AAG20" s="1142"/>
      <c r="AAH20" s="1142"/>
      <c r="AAI20" s="1142"/>
      <c r="AAJ20" s="1142"/>
      <c r="AAK20" s="1142"/>
      <c r="AAL20" s="1142"/>
      <c r="AAM20" s="1142"/>
      <c r="AAN20" s="1142"/>
      <c r="AAO20" s="1142"/>
      <c r="AAP20" s="1142"/>
      <c r="AAQ20" s="1142"/>
      <c r="AAR20" s="1142"/>
      <c r="AAS20" s="1142"/>
      <c r="AAT20" s="1142"/>
      <c r="AAU20" s="1142"/>
      <c r="AAV20" s="1142"/>
      <c r="AAW20" s="1142"/>
      <c r="AAX20" s="1142"/>
      <c r="AAY20" s="1142"/>
      <c r="AAZ20" s="1142"/>
      <c r="ABA20" s="1142"/>
      <c r="ABB20" s="1142"/>
      <c r="ABC20" s="1142"/>
      <c r="ABD20" s="1142"/>
      <c r="ABE20" s="1142"/>
      <c r="ABF20" s="1142"/>
      <c r="ABG20" s="1142"/>
      <c r="ABH20" s="1142"/>
      <c r="ABI20" s="1142"/>
      <c r="ABJ20" s="1142"/>
      <c r="ABK20" s="1142"/>
      <c r="ABL20" s="1142"/>
      <c r="ABM20" s="1142"/>
      <c r="ABN20" s="1142"/>
      <c r="ABO20" s="1142"/>
      <c r="ABP20" s="1142"/>
      <c r="ABQ20" s="1142"/>
      <c r="ABR20" s="1142"/>
      <c r="ABS20" s="1142"/>
      <c r="ABT20" s="1142"/>
      <c r="ABU20" s="1142"/>
      <c r="ABV20" s="1142"/>
      <c r="ABW20" s="1142"/>
      <c r="ABX20" s="1142"/>
      <c r="ABY20" s="1142"/>
      <c r="ABZ20" s="1142"/>
      <c r="ACA20" s="1142"/>
      <c r="ACB20" s="1142"/>
      <c r="ACC20" s="1142"/>
      <c r="ACD20" s="1142"/>
      <c r="ACE20" s="1142"/>
      <c r="ACF20" s="1142"/>
      <c r="ACG20" s="1142"/>
      <c r="ACH20" s="1142"/>
      <c r="ACI20" s="1142"/>
      <c r="ACJ20" s="1142"/>
      <c r="ACK20" s="1142"/>
      <c r="ACL20" s="1142"/>
      <c r="ACM20" s="1142"/>
      <c r="ACN20" s="1142"/>
      <c r="ACO20" s="1142"/>
      <c r="ACP20" s="1142"/>
      <c r="ACQ20" s="1142"/>
      <c r="ACR20" s="1142"/>
      <c r="ACS20" s="1142"/>
      <c r="ACT20" s="1142"/>
      <c r="ACU20" s="1142"/>
      <c r="ACV20" s="1142"/>
      <c r="ACW20" s="1142"/>
      <c r="ACX20" s="1142"/>
      <c r="ACY20" s="1142"/>
      <c r="ACZ20" s="1142"/>
      <c r="ADA20" s="1142"/>
      <c r="ADB20" s="1142"/>
      <c r="ADC20" s="1142"/>
      <c r="ADD20" s="1142"/>
      <c r="ADE20" s="1142"/>
      <c r="ADF20" s="1142"/>
      <c r="ADG20" s="1142"/>
      <c r="ADH20" s="1142"/>
      <c r="ADI20" s="1142"/>
      <c r="ADJ20" s="1142"/>
      <c r="ADK20" s="1142"/>
      <c r="ADL20" s="1142"/>
      <c r="ADM20" s="1142"/>
      <c r="ADN20" s="1142"/>
      <c r="ADO20" s="1142"/>
      <c r="ADP20" s="1142"/>
      <c r="ADQ20" s="1142"/>
      <c r="ADR20" s="1142"/>
      <c r="ADS20" s="1142"/>
      <c r="ADT20" s="1142"/>
      <c r="ADU20" s="1142"/>
      <c r="ADV20" s="1142"/>
      <c r="ADW20" s="1142"/>
      <c r="ADX20" s="1142"/>
      <c r="ADY20" s="1142"/>
      <c r="ADZ20" s="1142"/>
      <c r="AEA20" s="1142"/>
      <c r="AEB20" s="1142"/>
      <c r="AEC20" s="1142"/>
      <c r="AED20" s="1142"/>
      <c r="AEE20" s="1142"/>
      <c r="AEF20" s="1142"/>
      <c r="AEG20" s="1142"/>
      <c r="AEH20" s="1142"/>
      <c r="AEI20" s="1142"/>
      <c r="AEJ20" s="1142"/>
      <c r="AEK20" s="1142"/>
      <c r="AEL20" s="1142"/>
      <c r="AEM20" s="1142"/>
      <c r="AEN20" s="1142"/>
      <c r="AEO20" s="1142"/>
      <c r="AEP20" s="1142"/>
      <c r="AEQ20" s="1142"/>
      <c r="AER20" s="1142"/>
      <c r="AES20" s="1142"/>
      <c r="AET20" s="1142"/>
      <c r="AEU20" s="1142"/>
      <c r="AEV20" s="1142"/>
      <c r="AEW20" s="1142"/>
      <c r="AEX20" s="1142"/>
      <c r="AEY20" s="1142"/>
      <c r="AEZ20" s="1142"/>
      <c r="AFA20" s="1142"/>
      <c r="AFB20" s="1142"/>
      <c r="AFC20" s="1142"/>
      <c r="AFD20" s="1142"/>
      <c r="AFE20" s="1142"/>
      <c r="AFF20" s="1142"/>
      <c r="AFG20" s="1142"/>
      <c r="AFH20" s="1142"/>
      <c r="AFI20" s="1142"/>
      <c r="AFJ20" s="1142"/>
      <c r="AFK20" s="1142"/>
      <c r="AFL20" s="1142"/>
      <c r="AFM20" s="1142"/>
      <c r="AFN20" s="1142"/>
      <c r="AFO20" s="1142"/>
      <c r="AFP20" s="1142"/>
      <c r="AFQ20" s="1142"/>
      <c r="AFR20" s="1142"/>
      <c r="AFS20" s="1142"/>
      <c r="AFT20" s="1142"/>
      <c r="AFU20" s="1142"/>
      <c r="AFV20" s="1142"/>
      <c r="AFW20" s="1142"/>
      <c r="AFX20" s="1142"/>
      <c r="AFY20" s="1142"/>
      <c r="AFZ20" s="1142"/>
      <c r="AGA20" s="1142"/>
      <c r="AGB20" s="1142"/>
      <c r="AGC20" s="1142"/>
      <c r="AGD20" s="1142"/>
      <c r="AGE20" s="1142"/>
      <c r="AGF20" s="1142"/>
      <c r="AGG20" s="1142"/>
      <c r="AGH20" s="1142"/>
      <c r="AGI20" s="1142"/>
      <c r="AGJ20" s="1142"/>
      <c r="AGK20" s="1142"/>
      <c r="AGL20" s="1142"/>
      <c r="AGM20" s="1142"/>
      <c r="AGN20" s="1142"/>
      <c r="AGO20" s="1142"/>
      <c r="AGP20" s="1142"/>
      <c r="AGQ20" s="1142"/>
      <c r="AGR20" s="1142"/>
      <c r="AGS20" s="1142"/>
      <c r="AGT20" s="1142"/>
      <c r="AGU20" s="1142"/>
      <c r="AGV20" s="1142"/>
      <c r="AGW20" s="1142"/>
      <c r="AGX20" s="1142"/>
      <c r="AGY20" s="1142"/>
      <c r="AGZ20" s="1142"/>
      <c r="AHA20" s="1142"/>
      <c r="AHB20" s="1142"/>
      <c r="AHC20" s="1142"/>
      <c r="AHD20" s="1142"/>
      <c r="AHE20" s="1142"/>
      <c r="AHF20" s="1142"/>
      <c r="AHG20" s="1142"/>
      <c r="AHH20" s="1142"/>
      <c r="AHI20" s="1142"/>
      <c r="AHJ20" s="1142"/>
      <c r="AHK20" s="1142"/>
      <c r="AHL20" s="1142"/>
      <c r="AHM20" s="1142"/>
      <c r="AHN20" s="1142"/>
      <c r="AHO20" s="1142"/>
      <c r="AHP20" s="1142"/>
      <c r="AHQ20" s="1142"/>
      <c r="AHR20" s="1142"/>
      <c r="AHS20" s="1142"/>
      <c r="AHT20" s="1142"/>
      <c r="AHU20" s="1142"/>
      <c r="AHV20" s="1142"/>
      <c r="AHW20" s="1142"/>
      <c r="AHX20" s="1142"/>
      <c r="AHY20" s="1142"/>
      <c r="AHZ20" s="1142"/>
      <c r="AIA20" s="1142"/>
      <c r="AIB20" s="1142"/>
      <c r="AIC20" s="1142"/>
      <c r="AID20" s="1142"/>
      <c r="AIE20" s="1142"/>
      <c r="AIF20" s="1142"/>
      <c r="AIG20" s="1142"/>
      <c r="AIH20" s="1142"/>
      <c r="AII20" s="1142"/>
      <c r="AIJ20" s="1142"/>
      <c r="AIK20" s="1142"/>
      <c r="AIL20" s="1142"/>
      <c r="AIM20" s="1142"/>
      <c r="AIN20" s="1142"/>
      <c r="AIO20" s="1142"/>
      <c r="AIP20" s="1142"/>
      <c r="AIQ20" s="1142"/>
      <c r="AIR20" s="1142"/>
      <c r="AIS20" s="1142"/>
      <c r="AIT20" s="1142"/>
      <c r="AIU20" s="1142"/>
      <c r="AIV20" s="1142"/>
      <c r="AIW20" s="1142"/>
      <c r="AIX20" s="1142"/>
      <c r="AIY20" s="1142"/>
      <c r="AIZ20" s="1142"/>
      <c r="AJA20" s="1142"/>
      <c r="AJB20" s="1142"/>
      <c r="AJC20" s="1142"/>
      <c r="AJD20" s="1142"/>
      <c r="AJE20" s="1142"/>
      <c r="AJF20" s="1142"/>
      <c r="AJG20" s="1142"/>
      <c r="AJH20" s="1142"/>
      <c r="AJI20" s="1142"/>
      <c r="AJJ20" s="1142"/>
      <c r="AJK20" s="1142"/>
      <c r="AJL20" s="1142"/>
      <c r="AJM20" s="1142"/>
      <c r="AJN20" s="1142"/>
      <c r="AJO20" s="1142"/>
      <c r="AJP20" s="1142"/>
      <c r="AJQ20" s="1142"/>
      <c r="AJR20" s="1142"/>
      <c r="AJS20" s="1142"/>
      <c r="AJT20" s="1142"/>
      <c r="AJU20" s="1142"/>
      <c r="AJV20" s="1142"/>
      <c r="AJW20" s="1142"/>
      <c r="AJX20" s="1142"/>
      <c r="AJY20" s="1142"/>
      <c r="AJZ20" s="1142"/>
      <c r="AKA20" s="1142"/>
      <c r="AKB20" s="1142"/>
      <c r="AKC20" s="1142"/>
      <c r="AKD20" s="1142"/>
      <c r="AKE20" s="1142"/>
      <c r="AKF20" s="1142"/>
      <c r="AKG20" s="1142"/>
      <c r="AKH20" s="1142"/>
      <c r="AKI20" s="1142"/>
      <c r="AKJ20" s="1142"/>
      <c r="AKK20" s="1142"/>
      <c r="AKL20" s="1142"/>
      <c r="AKM20" s="1142"/>
      <c r="AKN20" s="1142"/>
      <c r="AKO20" s="1142"/>
      <c r="AKP20" s="1142"/>
      <c r="AKQ20" s="1142"/>
      <c r="AKR20" s="1142"/>
      <c r="AKS20" s="1142"/>
      <c r="AKT20" s="1142"/>
      <c r="AKU20" s="1142"/>
      <c r="AKV20" s="1142"/>
      <c r="AKW20" s="1142"/>
      <c r="AKX20" s="1142"/>
      <c r="AKY20" s="1142"/>
      <c r="AKZ20" s="1142"/>
      <c r="ALA20" s="1142"/>
      <c r="ALB20" s="1142"/>
      <c r="ALC20" s="1142"/>
      <c r="ALD20" s="1142"/>
      <c r="ALE20" s="1142"/>
      <c r="ALF20" s="1142"/>
      <c r="ALG20" s="1142"/>
      <c r="ALH20" s="1142"/>
      <c r="ALI20" s="1142"/>
      <c r="ALJ20" s="1142"/>
      <c r="ALK20" s="1142"/>
      <c r="ALL20" s="1142"/>
      <c r="ALM20" s="1142"/>
      <c r="ALN20" s="1142"/>
      <c r="ALO20" s="1142"/>
      <c r="ALP20" s="1142"/>
      <c r="ALQ20" s="1142"/>
      <c r="ALR20" s="1142"/>
      <c r="ALS20" s="1142"/>
      <c r="ALT20" s="1142"/>
      <c r="ALU20" s="1142"/>
      <c r="ALV20" s="1142"/>
      <c r="ALW20" s="1142"/>
      <c r="ALX20" s="1142"/>
      <c r="ALY20" s="1142"/>
      <c r="ALZ20" s="1142"/>
      <c r="AMA20" s="1142"/>
      <c r="AMB20" s="1142"/>
      <c r="AMC20" s="1142"/>
      <c r="AMD20" s="1142"/>
      <c r="AME20" s="1142"/>
      <c r="AMF20" s="1142"/>
      <c r="AMG20" s="1142"/>
      <c r="AMH20" s="1142"/>
      <c r="AMI20" s="1142"/>
      <c r="AMJ20" s="1142"/>
    </row>
    <row r="21" spans="1:1024" ht="369.75">
      <c r="A21" s="1139">
        <f>A19+1</f>
        <v>5</v>
      </c>
      <c r="B21" s="1133" t="s">
        <v>5042</v>
      </c>
      <c r="C21" s="1129" t="s">
        <v>16</v>
      </c>
      <c r="D21" s="1155">
        <v>4</v>
      </c>
      <c r="E21" s="1164"/>
      <c r="F21" s="1156">
        <f>D21*E21</f>
        <v>0</v>
      </c>
      <c r="G21" s="1142"/>
      <c r="H21" s="1142"/>
      <c r="I21" s="1142"/>
      <c r="J21" s="1142"/>
      <c r="K21" s="1142"/>
      <c r="L21" s="1142"/>
      <c r="M21" s="1142"/>
      <c r="N21" s="1142"/>
      <c r="O21" s="1142"/>
      <c r="P21" s="1142"/>
      <c r="Q21" s="1142"/>
      <c r="R21" s="1142"/>
      <c r="S21" s="1142"/>
      <c r="T21" s="1142"/>
      <c r="U21" s="1142"/>
      <c r="V21" s="1142"/>
      <c r="W21" s="1142"/>
      <c r="X21" s="1142"/>
      <c r="Y21" s="1142"/>
      <c r="Z21" s="1142"/>
      <c r="AA21" s="1142"/>
      <c r="AB21" s="1142"/>
      <c r="AC21" s="1142"/>
      <c r="AD21" s="1142"/>
      <c r="AE21" s="1142"/>
      <c r="AF21" s="1142"/>
      <c r="AG21" s="1142"/>
      <c r="AH21" s="1142"/>
      <c r="AI21" s="1142"/>
      <c r="AJ21" s="1142"/>
      <c r="AK21" s="1142"/>
      <c r="AL21" s="1142"/>
      <c r="AM21" s="1142"/>
      <c r="AN21" s="1142"/>
      <c r="AO21" s="1142"/>
      <c r="AP21" s="1142"/>
      <c r="AQ21" s="1142"/>
      <c r="AR21" s="1142"/>
      <c r="AS21" s="1142"/>
      <c r="AT21" s="1142"/>
      <c r="AU21" s="1142"/>
      <c r="AV21" s="1142"/>
      <c r="AW21" s="1142"/>
      <c r="AX21" s="1142"/>
      <c r="AY21" s="1142"/>
      <c r="AZ21" s="1142"/>
      <c r="BA21" s="1142"/>
      <c r="BB21" s="1142"/>
      <c r="BC21" s="1142"/>
      <c r="BD21" s="1142"/>
      <c r="BE21" s="1142"/>
      <c r="BF21" s="1142"/>
      <c r="BG21" s="1142"/>
      <c r="BH21" s="1142"/>
      <c r="BI21" s="1142"/>
      <c r="BJ21" s="1142"/>
      <c r="BK21" s="1142"/>
      <c r="BL21" s="1142"/>
      <c r="BM21" s="1142"/>
      <c r="BN21" s="1142"/>
      <c r="BO21" s="1142"/>
      <c r="BP21" s="1142"/>
      <c r="BQ21" s="1142"/>
      <c r="BR21" s="1142"/>
      <c r="BS21" s="1142"/>
      <c r="BT21" s="1142"/>
      <c r="BU21" s="1142"/>
      <c r="BV21" s="1142"/>
      <c r="BW21" s="1142"/>
      <c r="BX21" s="1142"/>
      <c r="BY21" s="1142"/>
      <c r="BZ21" s="1142"/>
      <c r="CA21" s="1142"/>
      <c r="CB21" s="1142"/>
      <c r="CC21" s="1142"/>
      <c r="CD21" s="1142"/>
      <c r="CE21" s="1142"/>
      <c r="CF21" s="1142"/>
      <c r="CG21" s="1142"/>
      <c r="CH21" s="1142"/>
      <c r="CI21" s="1142"/>
      <c r="CJ21" s="1142"/>
      <c r="CK21" s="1142"/>
      <c r="CL21" s="1142"/>
      <c r="CM21" s="1142"/>
      <c r="CN21" s="1142"/>
      <c r="CO21" s="1142"/>
      <c r="CP21" s="1142"/>
      <c r="CQ21" s="1142"/>
      <c r="CR21" s="1142"/>
      <c r="CS21" s="1142"/>
      <c r="CT21" s="1142"/>
      <c r="CU21" s="1142"/>
      <c r="CV21" s="1142"/>
      <c r="CW21" s="1142"/>
      <c r="CX21" s="1142"/>
      <c r="CY21" s="1142"/>
      <c r="CZ21" s="1142"/>
      <c r="DA21" s="1142"/>
      <c r="DB21" s="1142"/>
      <c r="DC21" s="1142"/>
      <c r="DD21" s="1142"/>
      <c r="DE21" s="1142"/>
      <c r="DF21" s="1142"/>
      <c r="DG21" s="1142"/>
      <c r="DH21" s="1142"/>
      <c r="DI21" s="1142"/>
      <c r="DJ21" s="1142"/>
      <c r="DK21" s="1142"/>
      <c r="DL21" s="1142"/>
      <c r="DM21" s="1142"/>
      <c r="DN21" s="1142"/>
      <c r="DO21" s="1142"/>
      <c r="DP21" s="1142"/>
      <c r="DQ21" s="1142"/>
      <c r="DR21" s="1142"/>
      <c r="DS21" s="1142"/>
      <c r="DT21" s="1142"/>
      <c r="DU21" s="1142"/>
      <c r="DV21" s="1142"/>
      <c r="DW21" s="1142"/>
      <c r="DX21" s="1142"/>
      <c r="DY21" s="1142"/>
      <c r="DZ21" s="1142"/>
      <c r="EA21" s="1142"/>
      <c r="EB21" s="1142"/>
      <c r="EC21" s="1142"/>
      <c r="ED21" s="1142"/>
      <c r="EE21" s="1142"/>
      <c r="EF21" s="1142"/>
      <c r="EG21" s="1142"/>
      <c r="EH21" s="1142"/>
      <c r="EI21" s="1142"/>
      <c r="EJ21" s="1142"/>
      <c r="EK21" s="1142"/>
      <c r="EL21" s="1142"/>
      <c r="EM21" s="1142"/>
      <c r="EN21" s="1142"/>
      <c r="EO21" s="1142"/>
      <c r="EP21" s="1142"/>
      <c r="EQ21" s="1142"/>
      <c r="ER21" s="1142"/>
      <c r="ES21" s="1142"/>
      <c r="ET21" s="1142"/>
      <c r="EU21" s="1142"/>
      <c r="EV21" s="1142"/>
      <c r="EW21" s="1142"/>
      <c r="EX21" s="1142"/>
      <c r="EY21" s="1142"/>
      <c r="EZ21" s="1142"/>
      <c r="FA21" s="1142"/>
      <c r="FB21" s="1142"/>
      <c r="FC21" s="1142"/>
      <c r="FD21" s="1142"/>
      <c r="FE21" s="1142"/>
      <c r="FF21" s="1142"/>
      <c r="FG21" s="1142"/>
      <c r="FH21" s="1142"/>
      <c r="FI21" s="1142"/>
      <c r="FJ21" s="1142"/>
      <c r="FK21" s="1142"/>
      <c r="FL21" s="1142"/>
      <c r="FM21" s="1142"/>
      <c r="FN21" s="1142"/>
      <c r="FO21" s="1142"/>
      <c r="FP21" s="1142"/>
      <c r="FQ21" s="1142"/>
      <c r="FR21" s="1142"/>
      <c r="FS21" s="1142"/>
      <c r="FT21" s="1142"/>
      <c r="FU21" s="1142"/>
      <c r="FV21" s="1142"/>
      <c r="FW21" s="1142"/>
      <c r="FX21" s="1142"/>
      <c r="FY21" s="1142"/>
      <c r="FZ21" s="1142"/>
      <c r="GA21" s="1142"/>
      <c r="GB21" s="1142"/>
      <c r="GC21" s="1142"/>
      <c r="GD21" s="1142"/>
      <c r="GE21" s="1142"/>
      <c r="GF21" s="1142"/>
      <c r="GG21" s="1142"/>
      <c r="GH21" s="1142"/>
      <c r="GI21" s="1142"/>
      <c r="GJ21" s="1142"/>
      <c r="GK21" s="1142"/>
      <c r="GL21" s="1142"/>
      <c r="GM21" s="1142"/>
      <c r="GN21" s="1142"/>
      <c r="GO21" s="1142"/>
      <c r="GP21" s="1142"/>
      <c r="GQ21" s="1142"/>
      <c r="GR21" s="1142"/>
      <c r="GS21" s="1142"/>
      <c r="GT21" s="1142"/>
      <c r="GU21" s="1142"/>
      <c r="GV21" s="1142"/>
      <c r="GW21" s="1142"/>
      <c r="GX21" s="1142"/>
      <c r="GY21" s="1142"/>
      <c r="GZ21" s="1142"/>
      <c r="HA21" s="1142"/>
      <c r="HB21" s="1142"/>
      <c r="HC21" s="1142"/>
      <c r="HD21" s="1142"/>
      <c r="HE21" s="1142"/>
      <c r="HF21" s="1142"/>
      <c r="HG21" s="1142"/>
      <c r="HH21" s="1142"/>
      <c r="HI21" s="1142"/>
      <c r="HJ21" s="1142"/>
      <c r="HK21" s="1142"/>
      <c r="HL21" s="1142"/>
      <c r="HM21" s="1142"/>
      <c r="HN21" s="1142"/>
      <c r="HO21" s="1142"/>
      <c r="HP21" s="1142"/>
      <c r="HQ21" s="1142"/>
      <c r="HR21" s="1142"/>
      <c r="HS21" s="1142"/>
      <c r="HT21" s="1142"/>
      <c r="HU21" s="1142"/>
      <c r="HV21" s="1142"/>
      <c r="HW21" s="1142"/>
      <c r="HX21" s="1142"/>
      <c r="HY21" s="1142"/>
      <c r="HZ21" s="1142"/>
      <c r="IA21" s="1142"/>
      <c r="IB21" s="1142"/>
      <c r="IC21" s="1142"/>
      <c r="ID21" s="1142"/>
      <c r="IE21" s="1142"/>
      <c r="IF21" s="1142"/>
      <c r="IG21" s="1142"/>
      <c r="IH21" s="1142"/>
      <c r="II21" s="1142"/>
      <c r="IJ21" s="1142"/>
      <c r="IK21" s="1142"/>
      <c r="IL21" s="1142"/>
      <c r="IM21" s="1142"/>
      <c r="IN21" s="1142"/>
      <c r="IO21" s="1142"/>
      <c r="IP21" s="1142"/>
      <c r="IQ21" s="1142"/>
      <c r="IR21" s="1142"/>
      <c r="IS21" s="1142"/>
      <c r="IT21" s="1142"/>
      <c r="IU21" s="1142"/>
      <c r="IV21" s="1142"/>
      <c r="IW21" s="1142"/>
      <c r="IX21" s="1142"/>
      <c r="IY21" s="1142"/>
      <c r="IZ21" s="1142"/>
      <c r="JA21" s="1142"/>
      <c r="JB21" s="1142"/>
      <c r="JC21" s="1142"/>
      <c r="JD21" s="1142"/>
      <c r="JE21" s="1142"/>
      <c r="JF21" s="1142"/>
      <c r="JG21" s="1142"/>
      <c r="JH21" s="1142"/>
      <c r="JI21" s="1142"/>
      <c r="JJ21" s="1142"/>
      <c r="JK21" s="1142"/>
      <c r="JL21" s="1142"/>
      <c r="JM21" s="1142"/>
      <c r="JN21" s="1142"/>
      <c r="JO21" s="1142"/>
      <c r="JP21" s="1142"/>
      <c r="JQ21" s="1142"/>
      <c r="JR21" s="1142"/>
      <c r="JS21" s="1142"/>
      <c r="JT21" s="1142"/>
      <c r="JU21" s="1142"/>
      <c r="JV21" s="1142"/>
      <c r="JW21" s="1142"/>
      <c r="JX21" s="1142"/>
      <c r="JY21" s="1142"/>
      <c r="JZ21" s="1142"/>
      <c r="KA21" s="1142"/>
      <c r="KB21" s="1142"/>
      <c r="KC21" s="1142"/>
      <c r="KD21" s="1142"/>
      <c r="KE21" s="1142"/>
      <c r="KF21" s="1142"/>
      <c r="KG21" s="1142"/>
      <c r="KH21" s="1142"/>
      <c r="KI21" s="1142"/>
      <c r="KJ21" s="1142"/>
      <c r="KK21" s="1142"/>
      <c r="KL21" s="1142"/>
      <c r="KM21" s="1142"/>
      <c r="KN21" s="1142"/>
      <c r="KO21" s="1142"/>
      <c r="KP21" s="1142"/>
      <c r="KQ21" s="1142"/>
      <c r="KR21" s="1142"/>
      <c r="KS21" s="1142"/>
      <c r="KT21" s="1142"/>
      <c r="KU21" s="1142"/>
      <c r="KV21" s="1142"/>
      <c r="KW21" s="1142"/>
      <c r="KX21" s="1142"/>
      <c r="KY21" s="1142"/>
      <c r="KZ21" s="1142"/>
      <c r="LA21" s="1142"/>
      <c r="LB21" s="1142"/>
      <c r="LC21" s="1142"/>
      <c r="LD21" s="1142"/>
      <c r="LE21" s="1142"/>
      <c r="LF21" s="1142"/>
      <c r="LG21" s="1142"/>
      <c r="LH21" s="1142"/>
      <c r="LI21" s="1142"/>
      <c r="LJ21" s="1142"/>
      <c r="LK21" s="1142"/>
      <c r="LL21" s="1142"/>
      <c r="LM21" s="1142"/>
      <c r="LN21" s="1142"/>
      <c r="LO21" s="1142"/>
      <c r="LP21" s="1142"/>
      <c r="LQ21" s="1142"/>
      <c r="LR21" s="1142"/>
      <c r="LS21" s="1142"/>
      <c r="LT21" s="1142"/>
      <c r="LU21" s="1142"/>
      <c r="LV21" s="1142"/>
      <c r="LW21" s="1142"/>
      <c r="LX21" s="1142"/>
      <c r="LY21" s="1142"/>
      <c r="LZ21" s="1142"/>
      <c r="MA21" s="1142"/>
      <c r="MB21" s="1142"/>
      <c r="MC21" s="1142"/>
      <c r="MD21" s="1142"/>
      <c r="ME21" s="1142"/>
      <c r="MF21" s="1142"/>
      <c r="MG21" s="1142"/>
      <c r="MH21" s="1142"/>
      <c r="MI21" s="1142"/>
      <c r="MJ21" s="1142"/>
      <c r="MK21" s="1142"/>
      <c r="ML21" s="1142"/>
      <c r="MM21" s="1142"/>
      <c r="MN21" s="1142"/>
      <c r="MO21" s="1142"/>
      <c r="MP21" s="1142"/>
      <c r="MQ21" s="1142"/>
      <c r="MR21" s="1142"/>
      <c r="MS21" s="1142"/>
      <c r="MT21" s="1142"/>
      <c r="MU21" s="1142"/>
      <c r="MV21" s="1142"/>
      <c r="MW21" s="1142"/>
      <c r="MX21" s="1142"/>
      <c r="MY21" s="1142"/>
      <c r="MZ21" s="1142"/>
      <c r="NA21" s="1142"/>
      <c r="NB21" s="1142"/>
      <c r="NC21" s="1142"/>
      <c r="ND21" s="1142"/>
      <c r="NE21" s="1142"/>
      <c r="NF21" s="1142"/>
      <c r="NG21" s="1142"/>
      <c r="NH21" s="1142"/>
      <c r="NI21" s="1142"/>
      <c r="NJ21" s="1142"/>
      <c r="NK21" s="1142"/>
      <c r="NL21" s="1142"/>
      <c r="NM21" s="1142"/>
      <c r="NN21" s="1142"/>
      <c r="NO21" s="1142"/>
      <c r="NP21" s="1142"/>
      <c r="NQ21" s="1142"/>
      <c r="NR21" s="1142"/>
      <c r="NS21" s="1142"/>
      <c r="NT21" s="1142"/>
      <c r="NU21" s="1142"/>
      <c r="NV21" s="1142"/>
      <c r="NW21" s="1142"/>
      <c r="NX21" s="1142"/>
      <c r="NY21" s="1142"/>
      <c r="NZ21" s="1142"/>
      <c r="OA21" s="1142"/>
      <c r="OB21" s="1142"/>
      <c r="OC21" s="1142"/>
      <c r="OD21" s="1142"/>
      <c r="OE21" s="1142"/>
      <c r="OF21" s="1142"/>
      <c r="OG21" s="1142"/>
      <c r="OH21" s="1142"/>
      <c r="OI21" s="1142"/>
      <c r="OJ21" s="1142"/>
      <c r="OK21" s="1142"/>
      <c r="OL21" s="1142"/>
      <c r="OM21" s="1142"/>
      <c r="ON21" s="1142"/>
      <c r="OO21" s="1142"/>
      <c r="OP21" s="1142"/>
      <c r="OQ21" s="1142"/>
      <c r="OR21" s="1142"/>
      <c r="OS21" s="1142"/>
      <c r="OT21" s="1142"/>
      <c r="OU21" s="1142"/>
      <c r="OV21" s="1142"/>
      <c r="OW21" s="1142"/>
      <c r="OX21" s="1142"/>
      <c r="OY21" s="1142"/>
      <c r="OZ21" s="1142"/>
      <c r="PA21" s="1142"/>
      <c r="PB21" s="1142"/>
      <c r="PC21" s="1142"/>
      <c r="PD21" s="1142"/>
      <c r="PE21" s="1142"/>
      <c r="PF21" s="1142"/>
      <c r="PG21" s="1142"/>
      <c r="PH21" s="1142"/>
      <c r="PI21" s="1142"/>
      <c r="PJ21" s="1142"/>
      <c r="PK21" s="1142"/>
      <c r="PL21" s="1142"/>
      <c r="PM21" s="1142"/>
      <c r="PN21" s="1142"/>
      <c r="PO21" s="1142"/>
      <c r="PP21" s="1142"/>
      <c r="PQ21" s="1142"/>
      <c r="PR21" s="1142"/>
      <c r="PS21" s="1142"/>
      <c r="PT21" s="1142"/>
      <c r="PU21" s="1142"/>
      <c r="PV21" s="1142"/>
      <c r="PW21" s="1142"/>
      <c r="PX21" s="1142"/>
      <c r="PY21" s="1142"/>
      <c r="PZ21" s="1142"/>
      <c r="QA21" s="1142"/>
      <c r="QB21" s="1142"/>
      <c r="QC21" s="1142"/>
      <c r="QD21" s="1142"/>
      <c r="QE21" s="1142"/>
      <c r="QF21" s="1142"/>
      <c r="QG21" s="1142"/>
      <c r="QH21" s="1142"/>
      <c r="QI21" s="1142"/>
      <c r="QJ21" s="1142"/>
      <c r="QK21" s="1142"/>
      <c r="QL21" s="1142"/>
      <c r="QM21" s="1142"/>
      <c r="QN21" s="1142"/>
      <c r="QO21" s="1142"/>
      <c r="QP21" s="1142"/>
      <c r="QQ21" s="1142"/>
      <c r="QR21" s="1142"/>
      <c r="QS21" s="1142"/>
      <c r="QT21" s="1142"/>
      <c r="QU21" s="1142"/>
      <c r="QV21" s="1142"/>
      <c r="QW21" s="1142"/>
      <c r="QX21" s="1142"/>
      <c r="QY21" s="1142"/>
      <c r="QZ21" s="1142"/>
      <c r="RA21" s="1142"/>
      <c r="RB21" s="1142"/>
      <c r="RC21" s="1142"/>
      <c r="RD21" s="1142"/>
      <c r="RE21" s="1142"/>
      <c r="RF21" s="1142"/>
      <c r="RG21" s="1142"/>
      <c r="RH21" s="1142"/>
      <c r="RI21" s="1142"/>
      <c r="RJ21" s="1142"/>
      <c r="RK21" s="1142"/>
      <c r="RL21" s="1142"/>
      <c r="RM21" s="1142"/>
      <c r="RN21" s="1142"/>
      <c r="RO21" s="1142"/>
      <c r="RP21" s="1142"/>
      <c r="RQ21" s="1142"/>
      <c r="RR21" s="1142"/>
      <c r="RS21" s="1142"/>
      <c r="RT21" s="1142"/>
      <c r="RU21" s="1142"/>
      <c r="RV21" s="1142"/>
      <c r="RW21" s="1142"/>
      <c r="RX21" s="1142"/>
      <c r="RY21" s="1142"/>
      <c r="RZ21" s="1142"/>
      <c r="SA21" s="1142"/>
      <c r="SB21" s="1142"/>
      <c r="SC21" s="1142"/>
      <c r="SD21" s="1142"/>
      <c r="SE21" s="1142"/>
      <c r="SF21" s="1142"/>
      <c r="SG21" s="1142"/>
      <c r="SH21" s="1142"/>
      <c r="SI21" s="1142"/>
      <c r="SJ21" s="1142"/>
      <c r="SK21" s="1142"/>
      <c r="SL21" s="1142"/>
      <c r="SM21" s="1142"/>
      <c r="SN21" s="1142"/>
      <c r="SO21" s="1142"/>
      <c r="SP21" s="1142"/>
      <c r="SQ21" s="1142"/>
      <c r="SR21" s="1142"/>
      <c r="SS21" s="1142"/>
      <c r="ST21" s="1142"/>
      <c r="SU21" s="1142"/>
      <c r="SV21" s="1142"/>
      <c r="SW21" s="1142"/>
      <c r="SX21" s="1142"/>
      <c r="SY21" s="1142"/>
      <c r="SZ21" s="1142"/>
      <c r="TA21" s="1142"/>
      <c r="TB21" s="1142"/>
      <c r="TC21" s="1142"/>
      <c r="TD21" s="1142"/>
      <c r="TE21" s="1142"/>
      <c r="TF21" s="1142"/>
      <c r="TG21" s="1142"/>
      <c r="TH21" s="1142"/>
      <c r="TI21" s="1142"/>
      <c r="TJ21" s="1142"/>
      <c r="TK21" s="1142"/>
      <c r="TL21" s="1142"/>
      <c r="TM21" s="1142"/>
      <c r="TN21" s="1142"/>
      <c r="TO21" s="1142"/>
      <c r="TP21" s="1142"/>
      <c r="TQ21" s="1142"/>
      <c r="TR21" s="1142"/>
      <c r="TS21" s="1142"/>
      <c r="TT21" s="1142"/>
      <c r="TU21" s="1142"/>
      <c r="TV21" s="1142"/>
      <c r="TW21" s="1142"/>
      <c r="TX21" s="1142"/>
      <c r="TY21" s="1142"/>
      <c r="TZ21" s="1142"/>
      <c r="UA21" s="1142"/>
      <c r="UB21" s="1142"/>
      <c r="UC21" s="1142"/>
      <c r="UD21" s="1142"/>
      <c r="UE21" s="1142"/>
      <c r="UF21" s="1142"/>
      <c r="UG21" s="1142"/>
      <c r="UH21" s="1142"/>
      <c r="UI21" s="1142"/>
      <c r="UJ21" s="1142"/>
      <c r="UK21" s="1142"/>
      <c r="UL21" s="1142"/>
      <c r="UM21" s="1142"/>
      <c r="UN21" s="1142"/>
      <c r="UO21" s="1142"/>
      <c r="UP21" s="1142"/>
      <c r="UQ21" s="1142"/>
      <c r="UR21" s="1142"/>
      <c r="US21" s="1142"/>
      <c r="UT21" s="1142"/>
      <c r="UU21" s="1142"/>
      <c r="UV21" s="1142"/>
      <c r="UW21" s="1142"/>
      <c r="UX21" s="1142"/>
      <c r="UY21" s="1142"/>
      <c r="UZ21" s="1142"/>
      <c r="VA21" s="1142"/>
      <c r="VB21" s="1142"/>
      <c r="VC21" s="1142"/>
      <c r="VD21" s="1142"/>
      <c r="VE21" s="1142"/>
      <c r="VF21" s="1142"/>
      <c r="VG21" s="1142"/>
      <c r="VH21" s="1142"/>
      <c r="VI21" s="1142"/>
      <c r="VJ21" s="1142"/>
      <c r="VK21" s="1142"/>
      <c r="VL21" s="1142"/>
      <c r="VM21" s="1142"/>
      <c r="VN21" s="1142"/>
      <c r="VO21" s="1142"/>
      <c r="VP21" s="1142"/>
      <c r="VQ21" s="1142"/>
      <c r="VR21" s="1142"/>
      <c r="VS21" s="1142"/>
      <c r="VT21" s="1142"/>
      <c r="VU21" s="1142"/>
      <c r="VV21" s="1142"/>
      <c r="VW21" s="1142"/>
      <c r="VX21" s="1142"/>
      <c r="VY21" s="1142"/>
      <c r="VZ21" s="1142"/>
      <c r="WA21" s="1142"/>
      <c r="WB21" s="1142"/>
      <c r="WC21" s="1142"/>
      <c r="WD21" s="1142"/>
      <c r="WE21" s="1142"/>
      <c r="WF21" s="1142"/>
      <c r="WG21" s="1142"/>
      <c r="WH21" s="1142"/>
      <c r="WI21" s="1142"/>
      <c r="WJ21" s="1142"/>
      <c r="WK21" s="1142"/>
      <c r="WL21" s="1142"/>
      <c r="WM21" s="1142"/>
      <c r="WN21" s="1142"/>
      <c r="WO21" s="1142"/>
      <c r="WP21" s="1142"/>
      <c r="WQ21" s="1142"/>
      <c r="WR21" s="1142"/>
      <c r="WS21" s="1142"/>
      <c r="WT21" s="1142"/>
      <c r="WU21" s="1142"/>
      <c r="WV21" s="1142"/>
      <c r="WW21" s="1142"/>
      <c r="WX21" s="1142"/>
      <c r="WY21" s="1142"/>
      <c r="WZ21" s="1142"/>
      <c r="XA21" s="1142"/>
      <c r="XB21" s="1142"/>
      <c r="XC21" s="1142"/>
      <c r="XD21" s="1142"/>
      <c r="XE21" s="1142"/>
      <c r="XF21" s="1142"/>
      <c r="XG21" s="1142"/>
      <c r="XH21" s="1142"/>
      <c r="XI21" s="1142"/>
      <c r="XJ21" s="1142"/>
      <c r="XK21" s="1142"/>
      <c r="XL21" s="1142"/>
      <c r="XM21" s="1142"/>
      <c r="XN21" s="1142"/>
      <c r="XO21" s="1142"/>
      <c r="XP21" s="1142"/>
      <c r="XQ21" s="1142"/>
      <c r="XR21" s="1142"/>
      <c r="XS21" s="1142"/>
      <c r="XT21" s="1142"/>
      <c r="XU21" s="1142"/>
      <c r="XV21" s="1142"/>
      <c r="XW21" s="1142"/>
      <c r="XX21" s="1142"/>
      <c r="XY21" s="1142"/>
      <c r="XZ21" s="1142"/>
      <c r="YA21" s="1142"/>
      <c r="YB21" s="1142"/>
      <c r="YC21" s="1142"/>
      <c r="YD21" s="1142"/>
      <c r="YE21" s="1142"/>
      <c r="YF21" s="1142"/>
      <c r="YG21" s="1142"/>
      <c r="YH21" s="1142"/>
      <c r="YI21" s="1142"/>
      <c r="YJ21" s="1142"/>
      <c r="YK21" s="1142"/>
      <c r="YL21" s="1142"/>
      <c r="YM21" s="1142"/>
      <c r="YN21" s="1142"/>
      <c r="YO21" s="1142"/>
      <c r="YP21" s="1142"/>
      <c r="YQ21" s="1142"/>
      <c r="YR21" s="1142"/>
      <c r="YS21" s="1142"/>
      <c r="YT21" s="1142"/>
      <c r="YU21" s="1142"/>
      <c r="YV21" s="1142"/>
      <c r="YW21" s="1142"/>
      <c r="YX21" s="1142"/>
      <c r="YY21" s="1142"/>
      <c r="YZ21" s="1142"/>
      <c r="ZA21" s="1142"/>
      <c r="ZB21" s="1142"/>
      <c r="ZC21" s="1142"/>
      <c r="ZD21" s="1142"/>
      <c r="ZE21" s="1142"/>
      <c r="ZF21" s="1142"/>
      <c r="ZG21" s="1142"/>
      <c r="ZH21" s="1142"/>
      <c r="ZI21" s="1142"/>
      <c r="ZJ21" s="1142"/>
      <c r="ZK21" s="1142"/>
      <c r="ZL21" s="1142"/>
      <c r="ZM21" s="1142"/>
      <c r="ZN21" s="1142"/>
      <c r="ZO21" s="1142"/>
      <c r="ZP21" s="1142"/>
      <c r="ZQ21" s="1142"/>
      <c r="ZR21" s="1142"/>
      <c r="ZS21" s="1142"/>
      <c r="ZT21" s="1142"/>
      <c r="ZU21" s="1142"/>
      <c r="ZV21" s="1142"/>
      <c r="ZW21" s="1142"/>
      <c r="ZX21" s="1142"/>
      <c r="ZY21" s="1142"/>
      <c r="ZZ21" s="1142"/>
      <c r="AAA21" s="1142"/>
      <c r="AAB21" s="1142"/>
      <c r="AAC21" s="1142"/>
      <c r="AAD21" s="1142"/>
      <c r="AAE21" s="1142"/>
      <c r="AAF21" s="1142"/>
      <c r="AAG21" s="1142"/>
      <c r="AAH21" s="1142"/>
      <c r="AAI21" s="1142"/>
      <c r="AAJ21" s="1142"/>
      <c r="AAK21" s="1142"/>
      <c r="AAL21" s="1142"/>
      <c r="AAM21" s="1142"/>
      <c r="AAN21" s="1142"/>
      <c r="AAO21" s="1142"/>
      <c r="AAP21" s="1142"/>
      <c r="AAQ21" s="1142"/>
      <c r="AAR21" s="1142"/>
      <c r="AAS21" s="1142"/>
      <c r="AAT21" s="1142"/>
      <c r="AAU21" s="1142"/>
      <c r="AAV21" s="1142"/>
      <c r="AAW21" s="1142"/>
      <c r="AAX21" s="1142"/>
      <c r="AAY21" s="1142"/>
      <c r="AAZ21" s="1142"/>
      <c r="ABA21" s="1142"/>
      <c r="ABB21" s="1142"/>
      <c r="ABC21" s="1142"/>
      <c r="ABD21" s="1142"/>
      <c r="ABE21" s="1142"/>
      <c r="ABF21" s="1142"/>
      <c r="ABG21" s="1142"/>
      <c r="ABH21" s="1142"/>
      <c r="ABI21" s="1142"/>
      <c r="ABJ21" s="1142"/>
      <c r="ABK21" s="1142"/>
      <c r="ABL21" s="1142"/>
      <c r="ABM21" s="1142"/>
      <c r="ABN21" s="1142"/>
      <c r="ABO21" s="1142"/>
      <c r="ABP21" s="1142"/>
      <c r="ABQ21" s="1142"/>
      <c r="ABR21" s="1142"/>
      <c r="ABS21" s="1142"/>
      <c r="ABT21" s="1142"/>
      <c r="ABU21" s="1142"/>
      <c r="ABV21" s="1142"/>
      <c r="ABW21" s="1142"/>
      <c r="ABX21" s="1142"/>
      <c r="ABY21" s="1142"/>
      <c r="ABZ21" s="1142"/>
      <c r="ACA21" s="1142"/>
      <c r="ACB21" s="1142"/>
      <c r="ACC21" s="1142"/>
      <c r="ACD21" s="1142"/>
      <c r="ACE21" s="1142"/>
      <c r="ACF21" s="1142"/>
      <c r="ACG21" s="1142"/>
      <c r="ACH21" s="1142"/>
      <c r="ACI21" s="1142"/>
      <c r="ACJ21" s="1142"/>
      <c r="ACK21" s="1142"/>
      <c r="ACL21" s="1142"/>
      <c r="ACM21" s="1142"/>
      <c r="ACN21" s="1142"/>
      <c r="ACO21" s="1142"/>
      <c r="ACP21" s="1142"/>
      <c r="ACQ21" s="1142"/>
      <c r="ACR21" s="1142"/>
      <c r="ACS21" s="1142"/>
      <c r="ACT21" s="1142"/>
      <c r="ACU21" s="1142"/>
      <c r="ACV21" s="1142"/>
      <c r="ACW21" s="1142"/>
      <c r="ACX21" s="1142"/>
      <c r="ACY21" s="1142"/>
      <c r="ACZ21" s="1142"/>
      <c r="ADA21" s="1142"/>
      <c r="ADB21" s="1142"/>
      <c r="ADC21" s="1142"/>
      <c r="ADD21" s="1142"/>
      <c r="ADE21" s="1142"/>
      <c r="ADF21" s="1142"/>
      <c r="ADG21" s="1142"/>
      <c r="ADH21" s="1142"/>
      <c r="ADI21" s="1142"/>
      <c r="ADJ21" s="1142"/>
      <c r="ADK21" s="1142"/>
      <c r="ADL21" s="1142"/>
      <c r="ADM21" s="1142"/>
      <c r="ADN21" s="1142"/>
      <c r="ADO21" s="1142"/>
      <c r="ADP21" s="1142"/>
      <c r="ADQ21" s="1142"/>
      <c r="ADR21" s="1142"/>
      <c r="ADS21" s="1142"/>
      <c r="ADT21" s="1142"/>
      <c r="ADU21" s="1142"/>
      <c r="ADV21" s="1142"/>
      <c r="ADW21" s="1142"/>
      <c r="ADX21" s="1142"/>
      <c r="ADY21" s="1142"/>
      <c r="ADZ21" s="1142"/>
      <c r="AEA21" s="1142"/>
      <c r="AEB21" s="1142"/>
      <c r="AEC21" s="1142"/>
      <c r="AED21" s="1142"/>
      <c r="AEE21" s="1142"/>
      <c r="AEF21" s="1142"/>
      <c r="AEG21" s="1142"/>
      <c r="AEH21" s="1142"/>
      <c r="AEI21" s="1142"/>
      <c r="AEJ21" s="1142"/>
      <c r="AEK21" s="1142"/>
      <c r="AEL21" s="1142"/>
      <c r="AEM21" s="1142"/>
      <c r="AEN21" s="1142"/>
      <c r="AEO21" s="1142"/>
      <c r="AEP21" s="1142"/>
      <c r="AEQ21" s="1142"/>
      <c r="AER21" s="1142"/>
      <c r="AES21" s="1142"/>
      <c r="AET21" s="1142"/>
      <c r="AEU21" s="1142"/>
      <c r="AEV21" s="1142"/>
      <c r="AEW21" s="1142"/>
      <c r="AEX21" s="1142"/>
      <c r="AEY21" s="1142"/>
      <c r="AEZ21" s="1142"/>
      <c r="AFA21" s="1142"/>
      <c r="AFB21" s="1142"/>
      <c r="AFC21" s="1142"/>
      <c r="AFD21" s="1142"/>
      <c r="AFE21" s="1142"/>
      <c r="AFF21" s="1142"/>
      <c r="AFG21" s="1142"/>
      <c r="AFH21" s="1142"/>
      <c r="AFI21" s="1142"/>
      <c r="AFJ21" s="1142"/>
      <c r="AFK21" s="1142"/>
      <c r="AFL21" s="1142"/>
      <c r="AFM21" s="1142"/>
      <c r="AFN21" s="1142"/>
      <c r="AFO21" s="1142"/>
      <c r="AFP21" s="1142"/>
      <c r="AFQ21" s="1142"/>
      <c r="AFR21" s="1142"/>
      <c r="AFS21" s="1142"/>
      <c r="AFT21" s="1142"/>
      <c r="AFU21" s="1142"/>
      <c r="AFV21" s="1142"/>
      <c r="AFW21" s="1142"/>
      <c r="AFX21" s="1142"/>
      <c r="AFY21" s="1142"/>
      <c r="AFZ21" s="1142"/>
      <c r="AGA21" s="1142"/>
      <c r="AGB21" s="1142"/>
      <c r="AGC21" s="1142"/>
      <c r="AGD21" s="1142"/>
      <c r="AGE21" s="1142"/>
      <c r="AGF21" s="1142"/>
      <c r="AGG21" s="1142"/>
      <c r="AGH21" s="1142"/>
      <c r="AGI21" s="1142"/>
      <c r="AGJ21" s="1142"/>
      <c r="AGK21" s="1142"/>
      <c r="AGL21" s="1142"/>
      <c r="AGM21" s="1142"/>
      <c r="AGN21" s="1142"/>
      <c r="AGO21" s="1142"/>
      <c r="AGP21" s="1142"/>
      <c r="AGQ21" s="1142"/>
      <c r="AGR21" s="1142"/>
      <c r="AGS21" s="1142"/>
      <c r="AGT21" s="1142"/>
      <c r="AGU21" s="1142"/>
      <c r="AGV21" s="1142"/>
      <c r="AGW21" s="1142"/>
      <c r="AGX21" s="1142"/>
      <c r="AGY21" s="1142"/>
      <c r="AGZ21" s="1142"/>
      <c r="AHA21" s="1142"/>
      <c r="AHB21" s="1142"/>
      <c r="AHC21" s="1142"/>
      <c r="AHD21" s="1142"/>
      <c r="AHE21" s="1142"/>
      <c r="AHF21" s="1142"/>
      <c r="AHG21" s="1142"/>
      <c r="AHH21" s="1142"/>
      <c r="AHI21" s="1142"/>
      <c r="AHJ21" s="1142"/>
      <c r="AHK21" s="1142"/>
      <c r="AHL21" s="1142"/>
      <c r="AHM21" s="1142"/>
      <c r="AHN21" s="1142"/>
      <c r="AHO21" s="1142"/>
      <c r="AHP21" s="1142"/>
      <c r="AHQ21" s="1142"/>
      <c r="AHR21" s="1142"/>
      <c r="AHS21" s="1142"/>
      <c r="AHT21" s="1142"/>
      <c r="AHU21" s="1142"/>
      <c r="AHV21" s="1142"/>
      <c r="AHW21" s="1142"/>
      <c r="AHX21" s="1142"/>
      <c r="AHY21" s="1142"/>
      <c r="AHZ21" s="1142"/>
      <c r="AIA21" s="1142"/>
      <c r="AIB21" s="1142"/>
      <c r="AIC21" s="1142"/>
      <c r="AID21" s="1142"/>
      <c r="AIE21" s="1142"/>
      <c r="AIF21" s="1142"/>
      <c r="AIG21" s="1142"/>
      <c r="AIH21" s="1142"/>
      <c r="AII21" s="1142"/>
      <c r="AIJ21" s="1142"/>
      <c r="AIK21" s="1142"/>
      <c r="AIL21" s="1142"/>
      <c r="AIM21" s="1142"/>
      <c r="AIN21" s="1142"/>
      <c r="AIO21" s="1142"/>
      <c r="AIP21" s="1142"/>
      <c r="AIQ21" s="1142"/>
      <c r="AIR21" s="1142"/>
      <c r="AIS21" s="1142"/>
      <c r="AIT21" s="1142"/>
      <c r="AIU21" s="1142"/>
      <c r="AIV21" s="1142"/>
      <c r="AIW21" s="1142"/>
      <c r="AIX21" s="1142"/>
      <c r="AIY21" s="1142"/>
      <c r="AIZ21" s="1142"/>
      <c r="AJA21" s="1142"/>
      <c r="AJB21" s="1142"/>
      <c r="AJC21" s="1142"/>
      <c r="AJD21" s="1142"/>
      <c r="AJE21" s="1142"/>
      <c r="AJF21" s="1142"/>
      <c r="AJG21" s="1142"/>
      <c r="AJH21" s="1142"/>
      <c r="AJI21" s="1142"/>
      <c r="AJJ21" s="1142"/>
      <c r="AJK21" s="1142"/>
      <c r="AJL21" s="1142"/>
      <c r="AJM21" s="1142"/>
      <c r="AJN21" s="1142"/>
      <c r="AJO21" s="1142"/>
      <c r="AJP21" s="1142"/>
      <c r="AJQ21" s="1142"/>
      <c r="AJR21" s="1142"/>
      <c r="AJS21" s="1142"/>
      <c r="AJT21" s="1142"/>
      <c r="AJU21" s="1142"/>
      <c r="AJV21" s="1142"/>
      <c r="AJW21" s="1142"/>
      <c r="AJX21" s="1142"/>
      <c r="AJY21" s="1142"/>
      <c r="AJZ21" s="1142"/>
      <c r="AKA21" s="1142"/>
      <c r="AKB21" s="1142"/>
      <c r="AKC21" s="1142"/>
      <c r="AKD21" s="1142"/>
      <c r="AKE21" s="1142"/>
      <c r="AKF21" s="1142"/>
      <c r="AKG21" s="1142"/>
      <c r="AKH21" s="1142"/>
      <c r="AKI21" s="1142"/>
      <c r="AKJ21" s="1142"/>
      <c r="AKK21" s="1142"/>
      <c r="AKL21" s="1142"/>
      <c r="AKM21" s="1142"/>
      <c r="AKN21" s="1142"/>
      <c r="AKO21" s="1142"/>
      <c r="AKP21" s="1142"/>
      <c r="AKQ21" s="1142"/>
      <c r="AKR21" s="1142"/>
      <c r="AKS21" s="1142"/>
      <c r="AKT21" s="1142"/>
      <c r="AKU21" s="1142"/>
      <c r="AKV21" s="1142"/>
      <c r="AKW21" s="1142"/>
      <c r="AKX21" s="1142"/>
      <c r="AKY21" s="1142"/>
      <c r="AKZ21" s="1142"/>
      <c r="ALA21" s="1142"/>
      <c r="ALB21" s="1142"/>
      <c r="ALC21" s="1142"/>
      <c r="ALD21" s="1142"/>
      <c r="ALE21" s="1142"/>
      <c r="ALF21" s="1142"/>
      <c r="ALG21" s="1142"/>
      <c r="ALH21" s="1142"/>
      <c r="ALI21" s="1142"/>
      <c r="ALJ21" s="1142"/>
      <c r="ALK21" s="1142"/>
      <c r="ALL21" s="1142"/>
      <c r="ALM21" s="1142"/>
      <c r="ALN21" s="1142"/>
      <c r="ALO21" s="1142"/>
      <c r="ALP21" s="1142"/>
      <c r="ALQ21" s="1142"/>
      <c r="ALR21" s="1142"/>
      <c r="ALS21" s="1142"/>
      <c r="ALT21" s="1142"/>
      <c r="ALU21" s="1142"/>
      <c r="ALV21" s="1142"/>
      <c r="ALW21" s="1142"/>
      <c r="ALX21" s="1142"/>
      <c r="ALY21" s="1142"/>
      <c r="ALZ21" s="1142"/>
      <c r="AMA21" s="1142"/>
      <c r="AMB21" s="1142"/>
      <c r="AMC21" s="1142"/>
      <c r="AMD21" s="1142"/>
      <c r="AME21" s="1142"/>
      <c r="AMF21" s="1142"/>
      <c r="AMG21" s="1142"/>
      <c r="AMH21" s="1142"/>
      <c r="AMI21" s="1142"/>
      <c r="AMJ21" s="1142"/>
    </row>
    <row r="22" spans="1:1024" s="1142" customFormat="1">
      <c r="A22" s="1143"/>
      <c r="B22" s="1128"/>
      <c r="C22" s="1129"/>
      <c r="D22" s="1130"/>
      <c r="E22" s="1162"/>
      <c r="F22" s="1131"/>
    </row>
    <row r="23" spans="1:1024" ht="331.5">
      <c r="A23" s="1139">
        <f>A21+1</f>
        <v>6</v>
      </c>
      <c r="B23" s="1133" t="s">
        <v>5043</v>
      </c>
      <c r="C23" s="1129" t="s">
        <v>16</v>
      </c>
      <c r="D23" s="1155">
        <v>2</v>
      </c>
      <c r="E23" s="1164"/>
      <c r="F23" s="1156">
        <f>D23*E23</f>
        <v>0</v>
      </c>
      <c r="G23" s="1142"/>
      <c r="H23" s="1142"/>
      <c r="I23" s="1142"/>
      <c r="J23" s="1142"/>
      <c r="K23" s="1142"/>
      <c r="L23" s="1142"/>
      <c r="M23" s="1142"/>
      <c r="N23" s="1142"/>
      <c r="O23" s="1142"/>
      <c r="P23" s="1142"/>
      <c r="Q23" s="1142"/>
      <c r="R23" s="1142"/>
      <c r="S23" s="1142"/>
      <c r="T23" s="1142"/>
      <c r="U23" s="1142"/>
      <c r="V23" s="1142"/>
      <c r="W23" s="1142"/>
      <c r="X23" s="1142"/>
      <c r="Y23" s="1142"/>
      <c r="Z23" s="1142"/>
      <c r="AA23" s="1142"/>
      <c r="AB23" s="1142"/>
      <c r="AC23" s="1142"/>
      <c r="AD23" s="1142"/>
      <c r="AE23" s="1142"/>
      <c r="AF23" s="1142"/>
      <c r="AG23" s="1142"/>
      <c r="AH23" s="1142"/>
      <c r="AI23" s="1142"/>
      <c r="AJ23" s="1142"/>
      <c r="AK23" s="1142"/>
      <c r="AL23" s="1142"/>
      <c r="AM23" s="1142"/>
      <c r="AN23" s="1142"/>
      <c r="AO23" s="1142"/>
      <c r="AP23" s="1142"/>
      <c r="AQ23" s="1142"/>
      <c r="AR23" s="1142"/>
      <c r="AS23" s="1142"/>
      <c r="AT23" s="1142"/>
      <c r="AU23" s="1142"/>
      <c r="AV23" s="1142"/>
      <c r="AW23" s="1142"/>
      <c r="AX23" s="1142"/>
      <c r="AY23" s="1142"/>
      <c r="AZ23" s="1142"/>
      <c r="BA23" s="1142"/>
      <c r="BB23" s="1142"/>
      <c r="BC23" s="1142"/>
      <c r="BD23" s="1142"/>
      <c r="BE23" s="1142"/>
      <c r="BF23" s="1142"/>
      <c r="BG23" s="1142"/>
      <c r="BH23" s="1142"/>
      <c r="BI23" s="1142"/>
      <c r="BJ23" s="1142"/>
      <c r="BK23" s="1142"/>
      <c r="BL23" s="1142"/>
      <c r="BM23" s="1142"/>
      <c r="BN23" s="1142"/>
      <c r="BO23" s="1142"/>
      <c r="BP23" s="1142"/>
      <c r="BQ23" s="1142"/>
      <c r="BR23" s="1142"/>
      <c r="BS23" s="1142"/>
      <c r="BT23" s="1142"/>
      <c r="BU23" s="1142"/>
      <c r="BV23" s="1142"/>
      <c r="BW23" s="1142"/>
      <c r="BX23" s="1142"/>
      <c r="BY23" s="1142"/>
      <c r="BZ23" s="1142"/>
      <c r="CA23" s="1142"/>
      <c r="CB23" s="1142"/>
      <c r="CC23" s="1142"/>
      <c r="CD23" s="1142"/>
      <c r="CE23" s="1142"/>
      <c r="CF23" s="1142"/>
      <c r="CG23" s="1142"/>
      <c r="CH23" s="1142"/>
      <c r="CI23" s="1142"/>
      <c r="CJ23" s="1142"/>
      <c r="CK23" s="1142"/>
      <c r="CL23" s="1142"/>
      <c r="CM23" s="1142"/>
      <c r="CN23" s="1142"/>
      <c r="CO23" s="1142"/>
      <c r="CP23" s="1142"/>
      <c r="CQ23" s="1142"/>
      <c r="CR23" s="1142"/>
      <c r="CS23" s="1142"/>
      <c r="CT23" s="1142"/>
      <c r="CU23" s="1142"/>
      <c r="CV23" s="1142"/>
      <c r="CW23" s="1142"/>
      <c r="CX23" s="1142"/>
      <c r="CY23" s="1142"/>
      <c r="CZ23" s="1142"/>
      <c r="DA23" s="1142"/>
      <c r="DB23" s="1142"/>
      <c r="DC23" s="1142"/>
      <c r="DD23" s="1142"/>
      <c r="DE23" s="1142"/>
      <c r="DF23" s="1142"/>
      <c r="DG23" s="1142"/>
      <c r="DH23" s="1142"/>
      <c r="DI23" s="1142"/>
      <c r="DJ23" s="1142"/>
      <c r="DK23" s="1142"/>
      <c r="DL23" s="1142"/>
      <c r="DM23" s="1142"/>
      <c r="DN23" s="1142"/>
      <c r="DO23" s="1142"/>
      <c r="DP23" s="1142"/>
      <c r="DQ23" s="1142"/>
      <c r="DR23" s="1142"/>
      <c r="DS23" s="1142"/>
      <c r="DT23" s="1142"/>
      <c r="DU23" s="1142"/>
      <c r="DV23" s="1142"/>
      <c r="DW23" s="1142"/>
      <c r="DX23" s="1142"/>
      <c r="DY23" s="1142"/>
      <c r="DZ23" s="1142"/>
      <c r="EA23" s="1142"/>
      <c r="EB23" s="1142"/>
      <c r="EC23" s="1142"/>
      <c r="ED23" s="1142"/>
      <c r="EE23" s="1142"/>
      <c r="EF23" s="1142"/>
      <c r="EG23" s="1142"/>
      <c r="EH23" s="1142"/>
      <c r="EI23" s="1142"/>
      <c r="EJ23" s="1142"/>
      <c r="EK23" s="1142"/>
      <c r="EL23" s="1142"/>
      <c r="EM23" s="1142"/>
      <c r="EN23" s="1142"/>
      <c r="EO23" s="1142"/>
      <c r="EP23" s="1142"/>
      <c r="EQ23" s="1142"/>
      <c r="ER23" s="1142"/>
      <c r="ES23" s="1142"/>
      <c r="ET23" s="1142"/>
      <c r="EU23" s="1142"/>
      <c r="EV23" s="1142"/>
      <c r="EW23" s="1142"/>
      <c r="EX23" s="1142"/>
      <c r="EY23" s="1142"/>
      <c r="EZ23" s="1142"/>
      <c r="FA23" s="1142"/>
      <c r="FB23" s="1142"/>
      <c r="FC23" s="1142"/>
      <c r="FD23" s="1142"/>
      <c r="FE23" s="1142"/>
      <c r="FF23" s="1142"/>
      <c r="FG23" s="1142"/>
      <c r="FH23" s="1142"/>
      <c r="FI23" s="1142"/>
      <c r="FJ23" s="1142"/>
      <c r="FK23" s="1142"/>
      <c r="FL23" s="1142"/>
      <c r="FM23" s="1142"/>
      <c r="FN23" s="1142"/>
      <c r="FO23" s="1142"/>
      <c r="FP23" s="1142"/>
      <c r="FQ23" s="1142"/>
      <c r="FR23" s="1142"/>
      <c r="FS23" s="1142"/>
      <c r="FT23" s="1142"/>
      <c r="FU23" s="1142"/>
      <c r="FV23" s="1142"/>
      <c r="FW23" s="1142"/>
      <c r="FX23" s="1142"/>
      <c r="FY23" s="1142"/>
      <c r="FZ23" s="1142"/>
      <c r="GA23" s="1142"/>
      <c r="GB23" s="1142"/>
      <c r="GC23" s="1142"/>
      <c r="GD23" s="1142"/>
      <c r="GE23" s="1142"/>
      <c r="GF23" s="1142"/>
      <c r="GG23" s="1142"/>
      <c r="GH23" s="1142"/>
      <c r="GI23" s="1142"/>
      <c r="GJ23" s="1142"/>
      <c r="GK23" s="1142"/>
      <c r="GL23" s="1142"/>
      <c r="GM23" s="1142"/>
      <c r="GN23" s="1142"/>
      <c r="GO23" s="1142"/>
      <c r="GP23" s="1142"/>
      <c r="GQ23" s="1142"/>
      <c r="GR23" s="1142"/>
      <c r="GS23" s="1142"/>
      <c r="GT23" s="1142"/>
      <c r="GU23" s="1142"/>
      <c r="GV23" s="1142"/>
      <c r="GW23" s="1142"/>
      <c r="GX23" s="1142"/>
      <c r="GY23" s="1142"/>
      <c r="GZ23" s="1142"/>
      <c r="HA23" s="1142"/>
      <c r="HB23" s="1142"/>
      <c r="HC23" s="1142"/>
      <c r="HD23" s="1142"/>
      <c r="HE23" s="1142"/>
      <c r="HF23" s="1142"/>
      <c r="HG23" s="1142"/>
      <c r="HH23" s="1142"/>
      <c r="HI23" s="1142"/>
      <c r="HJ23" s="1142"/>
      <c r="HK23" s="1142"/>
      <c r="HL23" s="1142"/>
      <c r="HM23" s="1142"/>
      <c r="HN23" s="1142"/>
      <c r="HO23" s="1142"/>
      <c r="HP23" s="1142"/>
      <c r="HQ23" s="1142"/>
      <c r="HR23" s="1142"/>
      <c r="HS23" s="1142"/>
      <c r="HT23" s="1142"/>
      <c r="HU23" s="1142"/>
      <c r="HV23" s="1142"/>
      <c r="HW23" s="1142"/>
      <c r="HX23" s="1142"/>
      <c r="HY23" s="1142"/>
      <c r="HZ23" s="1142"/>
      <c r="IA23" s="1142"/>
      <c r="IB23" s="1142"/>
      <c r="IC23" s="1142"/>
      <c r="ID23" s="1142"/>
      <c r="IE23" s="1142"/>
      <c r="IF23" s="1142"/>
      <c r="IG23" s="1142"/>
      <c r="IH23" s="1142"/>
      <c r="II23" s="1142"/>
      <c r="IJ23" s="1142"/>
      <c r="IK23" s="1142"/>
      <c r="IL23" s="1142"/>
      <c r="IM23" s="1142"/>
      <c r="IN23" s="1142"/>
      <c r="IO23" s="1142"/>
      <c r="IP23" s="1142"/>
      <c r="IQ23" s="1142"/>
      <c r="IR23" s="1142"/>
      <c r="IS23" s="1142"/>
      <c r="IT23" s="1142"/>
      <c r="IU23" s="1142"/>
      <c r="IV23" s="1142"/>
      <c r="IW23" s="1142"/>
      <c r="IX23" s="1142"/>
      <c r="IY23" s="1142"/>
      <c r="IZ23" s="1142"/>
      <c r="JA23" s="1142"/>
      <c r="JB23" s="1142"/>
      <c r="JC23" s="1142"/>
      <c r="JD23" s="1142"/>
      <c r="JE23" s="1142"/>
      <c r="JF23" s="1142"/>
      <c r="JG23" s="1142"/>
      <c r="JH23" s="1142"/>
      <c r="JI23" s="1142"/>
      <c r="JJ23" s="1142"/>
      <c r="JK23" s="1142"/>
      <c r="JL23" s="1142"/>
      <c r="JM23" s="1142"/>
      <c r="JN23" s="1142"/>
      <c r="JO23" s="1142"/>
      <c r="JP23" s="1142"/>
      <c r="JQ23" s="1142"/>
      <c r="JR23" s="1142"/>
      <c r="JS23" s="1142"/>
      <c r="JT23" s="1142"/>
      <c r="JU23" s="1142"/>
      <c r="JV23" s="1142"/>
      <c r="JW23" s="1142"/>
      <c r="JX23" s="1142"/>
      <c r="JY23" s="1142"/>
      <c r="JZ23" s="1142"/>
      <c r="KA23" s="1142"/>
      <c r="KB23" s="1142"/>
      <c r="KC23" s="1142"/>
      <c r="KD23" s="1142"/>
      <c r="KE23" s="1142"/>
      <c r="KF23" s="1142"/>
      <c r="KG23" s="1142"/>
      <c r="KH23" s="1142"/>
      <c r="KI23" s="1142"/>
      <c r="KJ23" s="1142"/>
      <c r="KK23" s="1142"/>
      <c r="KL23" s="1142"/>
      <c r="KM23" s="1142"/>
      <c r="KN23" s="1142"/>
      <c r="KO23" s="1142"/>
      <c r="KP23" s="1142"/>
      <c r="KQ23" s="1142"/>
      <c r="KR23" s="1142"/>
      <c r="KS23" s="1142"/>
      <c r="KT23" s="1142"/>
      <c r="KU23" s="1142"/>
      <c r="KV23" s="1142"/>
      <c r="KW23" s="1142"/>
      <c r="KX23" s="1142"/>
      <c r="KY23" s="1142"/>
      <c r="KZ23" s="1142"/>
      <c r="LA23" s="1142"/>
      <c r="LB23" s="1142"/>
      <c r="LC23" s="1142"/>
      <c r="LD23" s="1142"/>
      <c r="LE23" s="1142"/>
      <c r="LF23" s="1142"/>
      <c r="LG23" s="1142"/>
      <c r="LH23" s="1142"/>
      <c r="LI23" s="1142"/>
      <c r="LJ23" s="1142"/>
      <c r="LK23" s="1142"/>
      <c r="LL23" s="1142"/>
      <c r="LM23" s="1142"/>
      <c r="LN23" s="1142"/>
      <c r="LO23" s="1142"/>
      <c r="LP23" s="1142"/>
      <c r="LQ23" s="1142"/>
      <c r="LR23" s="1142"/>
      <c r="LS23" s="1142"/>
      <c r="LT23" s="1142"/>
      <c r="LU23" s="1142"/>
      <c r="LV23" s="1142"/>
      <c r="LW23" s="1142"/>
      <c r="LX23" s="1142"/>
      <c r="LY23" s="1142"/>
      <c r="LZ23" s="1142"/>
      <c r="MA23" s="1142"/>
      <c r="MB23" s="1142"/>
      <c r="MC23" s="1142"/>
      <c r="MD23" s="1142"/>
      <c r="ME23" s="1142"/>
      <c r="MF23" s="1142"/>
      <c r="MG23" s="1142"/>
      <c r="MH23" s="1142"/>
      <c r="MI23" s="1142"/>
      <c r="MJ23" s="1142"/>
      <c r="MK23" s="1142"/>
      <c r="ML23" s="1142"/>
      <c r="MM23" s="1142"/>
      <c r="MN23" s="1142"/>
      <c r="MO23" s="1142"/>
      <c r="MP23" s="1142"/>
      <c r="MQ23" s="1142"/>
      <c r="MR23" s="1142"/>
      <c r="MS23" s="1142"/>
      <c r="MT23" s="1142"/>
      <c r="MU23" s="1142"/>
      <c r="MV23" s="1142"/>
      <c r="MW23" s="1142"/>
      <c r="MX23" s="1142"/>
      <c r="MY23" s="1142"/>
      <c r="MZ23" s="1142"/>
      <c r="NA23" s="1142"/>
      <c r="NB23" s="1142"/>
      <c r="NC23" s="1142"/>
      <c r="ND23" s="1142"/>
      <c r="NE23" s="1142"/>
      <c r="NF23" s="1142"/>
      <c r="NG23" s="1142"/>
      <c r="NH23" s="1142"/>
      <c r="NI23" s="1142"/>
      <c r="NJ23" s="1142"/>
      <c r="NK23" s="1142"/>
      <c r="NL23" s="1142"/>
      <c r="NM23" s="1142"/>
      <c r="NN23" s="1142"/>
      <c r="NO23" s="1142"/>
      <c r="NP23" s="1142"/>
      <c r="NQ23" s="1142"/>
      <c r="NR23" s="1142"/>
      <c r="NS23" s="1142"/>
      <c r="NT23" s="1142"/>
      <c r="NU23" s="1142"/>
      <c r="NV23" s="1142"/>
      <c r="NW23" s="1142"/>
      <c r="NX23" s="1142"/>
      <c r="NY23" s="1142"/>
      <c r="NZ23" s="1142"/>
      <c r="OA23" s="1142"/>
      <c r="OB23" s="1142"/>
      <c r="OC23" s="1142"/>
      <c r="OD23" s="1142"/>
      <c r="OE23" s="1142"/>
      <c r="OF23" s="1142"/>
      <c r="OG23" s="1142"/>
      <c r="OH23" s="1142"/>
      <c r="OI23" s="1142"/>
      <c r="OJ23" s="1142"/>
      <c r="OK23" s="1142"/>
      <c r="OL23" s="1142"/>
      <c r="OM23" s="1142"/>
      <c r="ON23" s="1142"/>
      <c r="OO23" s="1142"/>
      <c r="OP23" s="1142"/>
      <c r="OQ23" s="1142"/>
      <c r="OR23" s="1142"/>
      <c r="OS23" s="1142"/>
      <c r="OT23" s="1142"/>
      <c r="OU23" s="1142"/>
      <c r="OV23" s="1142"/>
      <c r="OW23" s="1142"/>
      <c r="OX23" s="1142"/>
      <c r="OY23" s="1142"/>
      <c r="OZ23" s="1142"/>
      <c r="PA23" s="1142"/>
      <c r="PB23" s="1142"/>
      <c r="PC23" s="1142"/>
      <c r="PD23" s="1142"/>
      <c r="PE23" s="1142"/>
      <c r="PF23" s="1142"/>
      <c r="PG23" s="1142"/>
      <c r="PH23" s="1142"/>
      <c r="PI23" s="1142"/>
      <c r="PJ23" s="1142"/>
      <c r="PK23" s="1142"/>
      <c r="PL23" s="1142"/>
      <c r="PM23" s="1142"/>
      <c r="PN23" s="1142"/>
      <c r="PO23" s="1142"/>
      <c r="PP23" s="1142"/>
      <c r="PQ23" s="1142"/>
      <c r="PR23" s="1142"/>
      <c r="PS23" s="1142"/>
      <c r="PT23" s="1142"/>
      <c r="PU23" s="1142"/>
      <c r="PV23" s="1142"/>
      <c r="PW23" s="1142"/>
      <c r="PX23" s="1142"/>
      <c r="PY23" s="1142"/>
      <c r="PZ23" s="1142"/>
      <c r="QA23" s="1142"/>
      <c r="QB23" s="1142"/>
      <c r="QC23" s="1142"/>
      <c r="QD23" s="1142"/>
      <c r="QE23" s="1142"/>
      <c r="QF23" s="1142"/>
      <c r="QG23" s="1142"/>
      <c r="QH23" s="1142"/>
      <c r="QI23" s="1142"/>
      <c r="QJ23" s="1142"/>
      <c r="QK23" s="1142"/>
      <c r="QL23" s="1142"/>
      <c r="QM23" s="1142"/>
      <c r="QN23" s="1142"/>
      <c r="QO23" s="1142"/>
      <c r="QP23" s="1142"/>
      <c r="QQ23" s="1142"/>
      <c r="QR23" s="1142"/>
      <c r="QS23" s="1142"/>
      <c r="QT23" s="1142"/>
      <c r="QU23" s="1142"/>
      <c r="QV23" s="1142"/>
      <c r="QW23" s="1142"/>
      <c r="QX23" s="1142"/>
      <c r="QY23" s="1142"/>
      <c r="QZ23" s="1142"/>
      <c r="RA23" s="1142"/>
      <c r="RB23" s="1142"/>
      <c r="RC23" s="1142"/>
      <c r="RD23" s="1142"/>
      <c r="RE23" s="1142"/>
      <c r="RF23" s="1142"/>
      <c r="RG23" s="1142"/>
      <c r="RH23" s="1142"/>
      <c r="RI23" s="1142"/>
      <c r="RJ23" s="1142"/>
      <c r="RK23" s="1142"/>
      <c r="RL23" s="1142"/>
      <c r="RM23" s="1142"/>
      <c r="RN23" s="1142"/>
      <c r="RO23" s="1142"/>
      <c r="RP23" s="1142"/>
      <c r="RQ23" s="1142"/>
      <c r="RR23" s="1142"/>
      <c r="RS23" s="1142"/>
      <c r="RT23" s="1142"/>
      <c r="RU23" s="1142"/>
      <c r="RV23" s="1142"/>
      <c r="RW23" s="1142"/>
      <c r="RX23" s="1142"/>
      <c r="RY23" s="1142"/>
      <c r="RZ23" s="1142"/>
      <c r="SA23" s="1142"/>
      <c r="SB23" s="1142"/>
      <c r="SC23" s="1142"/>
      <c r="SD23" s="1142"/>
      <c r="SE23" s="1142"/>
      <c r="SF23" s="1142"/>
      <c r="SG23" s="1142"/>
      <c r="SH23" s="1142"/>
      <c r="SI23" s="1142"/>
      <c r="SJ23" s="1142"/>
      <c r="SK23" s="1142"/>
      <c r="SL23" s="1142"/>
      <c r="SM23" s="1142"/>
      <c r="SN23" s="1142"/>
      <c r="SO23" s="1142"/>
      <c r="SP23" s="1142"/>
      <c r="SQ23" s="1142"/>
      <c r="SR23" s="1142"/>
      <c r="SS23" s="1142"/>
      <c r="ST23" s="1142"/>
      <c r="SU23" s="1142"/>
      <c r="SV23" s="1142"/>
      <c r="SW23" s="1142"/>
      <c r="SX23" s="1142"/>
      <c r="SY23" s="1142"/>
      <c r="SZ23" s="1142"/>
      <c r="TA23" s="1142"/>
      <c r="TB23" s="1142"/>
      <c r="TC23" s="1142"/>
      <c r="TD23" s="1142"/>
      <c r="TE23" s="1142"/>
      <c r="TF23" s="1142"/>
      <c r="TG23" s="1142"/>
      <c r="TH23" s="1142"/>
      <c r="TI23" s="1142"/>
      <c r="TJ23" s="1142"/>
      <c r="TK23" s="1142"/>
      <c r="TL23" s="1142"/>
      <c r="TM23" s="1142"/>
      <c r="TN23" s="1142"/>
      <c r="TO23" s="1142"/>
      <c r="TP23" s="1142"/>
      <c r="TQ23" s="1142"/>
      <c r="TR23" s="1142"/>
      <c r="TS23" s="1142"/>
      <c r="TT23" s="1142"/>
      <c r="TU23" s="1142"/>
      <c r="TV23" s="1142"/>
      <c r="TW23" s="1142"/>
      <c r="TX23" s="1142"/>
      <c r="TY23" s="1142"/>
      <c r="TZ23" s="1142"/>
      <c r="UA23" s="1142"/>
      <c r="UB23" s="1142"/>
      <c r="UC23" s="1142"/>
      <c r="UD23" s="1142"/>
      <c r="UE23" s="1142"/>
      <c r="UF23" s="1142"/>
      <c r="UG23" s="1142"/>
      <c r="UH23" s="1142"/>
      <c r="UI23" s="1142"/>
      <c r="UJ23" s="1142"/>
      <c r="UK23" s="1142"/>
      <c r="UL23" s="1142"/>
      <c r="UM23" s="1142"/>
      <c r="UN23" s="1142"/>
      <c r="UO23" s="1142"/>
      <c r="UP23" s="1142"/>
      <c r="UQ23" s="1142"/>
      <c r="UR23" s="1142"/>
      <c r="US23" s="1142"/>
      <c r="UT23" s="1142"/>
      <c r="UU23" s="1142"/>
      <c r="UV23" s="1142"/>
      <c r="UW23" s="1142"/>
      <c r="UX23" s="1142"/>
      <c r="UY23" s="1142"/>
      <c r="UZ23" s="1142"/>
      <c r="VA23" s="1142"/>
      <c r="VB23" s="1142"/>
      <c r="VC23" s="1142"/>
      <c r="VD23" s="1142"/>
      <c r="VE23" s="1142"/>
      <c r="VF23" s="1142"/>
      <c r="VG23" s="1142"/>
      <c r="VH23" s="1142"/>
      <c r="VI23" s="1142"/>
      <c r="VJ23" s="1142"/>
      <c r="VK23" s="1142"/>
      <c r="VL23" s="1142"/>
      <c r="VM23" s="1142"/>
      <c r="VN23" s="1142"/>
      <c r="VO23" s="1142"/>
      <c r="VP23" s="1142"/>
      <c r="VQ23" s="1142"/>
      <c r="VR23" s="1142"/>
      <c r="VS23" s="1142"/>
      <c r="VT23" s="1142"/>
      <c r="VU23" s="1142"/>
      <c r="VV23" s="1142"/>
      <c r="VW23" s="1142"/>
      <c r="VX23" s="1142"/>
      <c r="VY23" s="1142"/>
      <c r="VZ23" s="1142"/>
      <c r="WA23" s="1142"/>
      <c r="WB23" s="1142"/>
      <c r="WC23" s="1142"/>
      <c r="WD23" s="1142"/>
      <c r="WE23" s="1142"/>
      <c r="WF23" s="1142"/>
      <c r="WG23" s="1142"/>
      <c r="WH23" s="1142"/>
      <c r="WI23" s="1142"/>
      <c r="WJ23" s="1142"/>
      <c r="WK23" s="1142"/>
      <c r="WL23" s="1142"/>
      <c r="WM23" s="1142"/>
      <c r="WN23" s="1142"/>
      <c r="WO23" s="1142"/>
      <c r="WP23" s="1142"/>
      <c r="WQ23" s="1142"/>
      <c r="WR23" s="1142"/>
      <c r="WS23" s="1142"/>
      <c r="WT23" s="1142"/>
      <c r="WU23" s="1142"/>
      <c r="WV23" s="1142"/>
      <c r="WW23" s="1142"/>
      <c r="WX23" s="1142"/>
      <c r="WY23" s="1142"/>
      <c r="WZ23" s="1142"/>
      <c r="XA23" s="1142"/>
      <c r="XB23" s="1142"/>
      <c r="XC23" s="1142"/>
      <c r="XD23" s="1142"/>
      <c r="XE23" s="1142"/>
      <c r="XF23" s="1142"/>
      <c r="XG23" s="1142"/>
      <c r="XH23" s="1142"/>
      <c r="XI23" s="1142"/>
      <c r="XJ23" s="1142"/>
      <c r="XK23" s="1142"/>
      <c r="XL23" s="1142"/>
      <c r="XM23" s="1142"/>
      <c r="XN23" s="1142"/>
      <c r="XO23" s="1142"/>
      <c r="XP23" s="1142"/>
      <c r="XQ23" s="1142"/>
      <c r="XR23" s="1142"/>
      <c r="XS23" s="1142"/>
      <c r="XT23" s="1142"/>
      <c r="XU23" s="1142"/>
      <c r="XV23" s="1142"/>
      <c r="XW23" s="1142"/>
      <c r="XX23" s="1142"/>
      <c r="XY23" s="1142"/>
      <c r="XZ23" s="1142"/>
      <c r="YA23" s="1142"/>
      <c r="YB23" s="1142"/>
      <c r="YC23" s="1142"/>
      <c r="YD23" s="1142"/>
      <c r="YE23" s="1142"/>
      <c r="YF23" s="1142"/>
      <c r="YG23" s="1142"/>
      <c r="YH23" s="1142"/>
      <c r="YI23" s="1142"/>
      <c r="YJ23" s="1142"/>
      <c r="YK23" s="1142"/>
      <c r="YL23" s="1142"/>
      <c r="YM23" s="1142"/>
      <c r="YN23" s="1142"/>
      <c r="YO23" s="1142"/>
      <c r="YP23" s="1142"/>
      <c r="YQ23" s="1142"/>
      <c r="YR23" s="1142"/>
      <c r="YS23" s="1142"/>
      <c r="YT23" s="1142"/>
      <c r="YU23" s="1142"/>
      <c r="YV23" s="1142"/>
      <c r="YW23" s="1142"/>
      <c r="YX23" s="1142"/>
      <c r="YY23" s="1142"/>
      <c r="YZ23" s="1142"/>
      <c r="ZA23" s="1142"/>
      <c r="ZB23" s="1142"/>
      <c r="ZC23" s="1142"/>
      <c r="ZD23" s="1142"/>
      <c r="ZE23" s="1142"/>
      <c r="ZF23" s="1142"/>
      <c r="ZG23" s="1142"/>
      <c r="ZH23" s="1142"/>
      <c r="ZI23" s="1142"/>
      <c r="ZJ23" s="1142"/>
      <c r="ZK23" s="1142"/>
      <c r="ZL23" s="1142"/>
      <c r="ZM23" s="1142"/>
      <c r="ZN23" s="1142"/>
      <c r="ZO23" s="1142"/>
      <c r="ZP23" s="1142"/>
      <c r="ZQ23" s="1142"/>
      <c r="ZR23" s="1142"/>
      <c r="ZS23" s="1142"/>
      <c r="ZT23" s="1142"/>
      <c r="ZU23" s="1142"/>
      <c r="ZV23" s="1142"/>
      <c r="ZW23" s="1142"/>
      <c r="ZX23" s="1142"/>
      <c r="ZY23" s="1142"/>
      <c r="ZZ23" s="1142"/>
      <c r="AAA23" s="1142"/>
      <c r="AAB23" s="1142"/>
      <c r="AAC23" s="1142"/>
      <c r="AAD23" s="1142"/>
      <c r="AAE23" s="1142"/>
      <c r="AAF23" s="1142"/>
      <c r="AAG23" s="1142"/>
      <c r="AAH23" s="1142"/>
      <c r="AAI23" s="1142"/>
      <c r="AAJ23" s="1142"/>
      <c r="AAK23" s="1142"/>
      <c r="AAL23" s="1142"/>
      <c r="AAM23" s="1142"/>
      <c r="AAN23" s="1142"/>
      <c r="AAO23" s="1142"/>
      <c r="AAP23" s="1142"/>
      <c r="AAQ23" s="1142"/>
      <c r="AAR23" s="1142"/>
      <c r="AAS23" s="1142"/>
      <c r="AAT23" s="1142"/>
      <c r="AAU23" s="1142"/>
      <c r="AAV23" s="1142"/>
      <c r="AAW23" s="1142"/>
      <c r="AAX23" s="1142"/>
      <c r="AAY23" s="1142"/>
      <c r="AAZ23" s="1142"/>
      <c r="ABA23" s="1142"/>
      <c r="ABB23" s="1142"/>
      <c r="ABC23" s="1142"/>
      <c r="ABD23" s="1142"/>
      <c r="ABE23" s="1142"/>
      <c r="ABF23" s="1142"/>
      <c r="ABG23" s="1142"/>
      <c r="ABH23" s="1142"/>
      <c r="ABI23" s="1142"/>
      <c r="ABJ23" s="1142"/>
      <c r="ABK23" s="1142"/>
      <c r="ABL23" s="1142"/>
      <c r="ABM23" s="1142"/>
      <c r="ABN23" s="1142"/>
      <c r="ABO23" s="1142"/>
      <c r="ABP23" s="1142"/>
      <c r="ABQ23" s="1142"/>
      <c r="ABR23" s="1142"/>
      <c r="ABS23" s="1142"/>
      <c r="ABT23" s="1142"/>
      <c r="ABU23" s="1142"/>
      <c r="ABV23" s="1142"/>
      <c r="ABW23" s="1142"/>
      <c r="ABX23" s="1142"/>
      <c r="ABY23" s="1142"/>
      <c r="ABZ23" s="1142"/>
      <c r="ACA23" s="1142"/>
      <c r="ACB23" s="1142"/>
      <c r="ACC23" s="1142"/>
      <c r="ACD23" s="1142"/>
      <c r="ACE23" s="1142"/>
      <c r="ACF23" s="1142"/>
      <c r="ACG23" s="1142"/>
      <c r="ACH23" s="1142"/>
      <c r="ACI23" s="1142"/>
      <c r="ACJ23" s="1142"/>
      <c r="ACK23" s="1142"/>
      <c r="ACL23" s="1142"/>
      <c r="ACM23" s="1142"/>
      <c r="ACN23" s="1142"/>
      <c r="ACO23" s="1142"/>
      <c r="ACP23" s="1142"/>
      <c r="ACQ23" s="1142"/>
      <c r="ACR23" s="1142"/>
      <c r="ACS23" s="1142"/>
      <c r="ACT23" s="1142"/>
      <c r="ACU23" s="1142"/>
      <c r="ACV23" s="1142"/>
      <c r="ACW23" s="1142"/>
      <c r="ACX23" s="1142"/>
      <c r="ACY23" s="1142"/>
      <c r="ACZ23" s="1142"/>
      <c r="ADA23" s="1142"/>
      <c r="ADB23" s="1142"/>
      <c r="ADC23" s="1142"/>
      <c r="ADD23" s="1142"/>
      <c r="ADE23" s="1142"/>
      <c r="ADF23" s="1142"/>
      <c r="ADG23" s="1142"/>
      <c r="ADH23" s="1142"/>
      <c r="ADI23" s="1142"/>
      <c r="ADJ23" s="1142"/>
      <c r="ADK23" s="1142"/>
      <c r="ADL23" s="1142"/>
      <c r="ADM23" s="1142"/>
      <c r="ADN23" s="1142"/>
      <c r="ADO23" s="1142"/>
      <c r="ADP23" s="1142"/>
      <c r="ADQ23" s="1142"/>
      <c r="ADR23" s="1142"/>
      <c r="ADS23" s="1142"/>
      <c r="ADT23" s="1142"/>
      <c r="ADU23" s="1142"/>
      <c r="ADV23" s="1142"/>
      <c r="ADW23" s="1142"/>
      <c r="ADX23" s="1142"/>
      <c r="ADY23" s="1142"/>
      <c r="ADZ23" s="1142"/>
      <c r="AEA23" s="1142"/>
      <c r="AEB23" s="1142"/>
      <c r="AEC23" s="1142"/>
      <c r="AED23" s="1142"/>
      <c r="AEE23" s="1142"/>
      <c r="AEF23" s="1142"/>
      <c r="AEG23" s="1142"/>
      <c r="AEH23" s="1142"/>
      <c r="AEI23" s="1142"/>
      <c r="AEJ23" s="1142"/>
      <c r="AEK23" s="1142"/>
      <c r="AEL23" s="1142"/>
      <c r="AEM23" s="1142"/>
      <c r="AEN23" s="1142"/>
      <c r="AEO23" s="1142"/>
      <c r="AEP23" s="1142"/>
      <c r="AEQ23" s="1142"/>
      <c r="AER23" s="1142"/>
      <c r="AES23" s="1142"/>
      <c r="AET23" s="1142"/>
      <c r="AEU23" s="1142"/>
      <c r="AEV23" s="1142"/>
      <c r="AEW23" s="1142"/>
      <c r="AEX23" s="1142"/>
      <c r="AEY23" s="1142"/>
      <c r="AEZ23" s="1142"/>
      <c r="AFA23" s="1142"/>
      <c r="AFB23" s="1142"/>
      <c r="AFC23" s="1142"/>
      <c r="AFD23" s="1142"/>
      <c r="AFE23" s="1142"/>
      <c r="AFF23" s="1142"/>
      <c r="AFG23" s="1142"/>
      <c r="AFH23" s="1142"/>
      <c r="AFI23" s="1142"/>
      <c r="AFJ23" s="1142"/>
      <c r="AFK23" s="1142"/>
      <c r="AFL23" s="1142"/>
      <c r="AFM23" s="1142"/>
      <c r="AFN23" s="1142"/>
      <c r="AFO23" s="1142"/>
      <c r="AFP23" s="1142"/>
      <c r="AFQ23" s="1142"/>
      <c r="AFR23" s="1142"/>
      <c r="AFS23" s="1142"/>
      <c r="AFT23" s="1142"/>
      <c r="AFU23" s="1142"/>
      <c r="AFV23" s="1142"/>
      <c r="AFW23" s="1142"/>
      <c r="AFX23" s="1142"/>
      <c r="AFY23" s="1142"/>
      <c r="AFZ23" s="1142"/>
      <c r="AGA23" s="1142"/>
      <c r="AGB23" s="1142"/>
      <c r="AGC23" s="1142"/>
      <c r="AGD23" s="1142"/>
      <c r="AGE23" s="1142"/>
      <c r="AGF23" s="1142"/>
      <c r="AGG23" s="1142"/>
      <c r="AGH23" s="1142"/>
      <c r="AGI23" s="1142"/>
      <c r="AGJ23" s="1142"/>
      <c r="AGK23" s="1142"/>
      <c r="AGL23" s="1142"/>
      <c r="AGM23" s="1142"/>
      <c r="AGN23" s="1142"/>
      <c r="AGO23" s="1142"/>
      <c r="AGP23" s="1142"/>
      <c r="AGQ23" s="1142"/>
      <c r="AGR23" s="1142"/>
      <c r="AGS23" s="1142"/>
      <c r="AGT23" s="1142"/>
      <c r="AGU23" s="1142"/>
      <c r="AGV23" s="1142"/>
      <c r="AGW23" s="1142"/>
      <c r="AGX23" s="1142"/>
      <c r="AGY23" s="1142"/>
      <c r="AGZ23" s="1142"/>
      <c r="AHA23" s="1142"/>
      <c r="AHB23" s="1142"/>
      <c r="AHC23" s="1142"/>
      <c r="AHD23" s="1142"/>
      <c r="AHE23" s="1142"/>
      <c r="AHF23" s="1142"/>
      <c r="AHG23" s="1142"/>
      <c r="AHH23" s="1142"/>
      <c r="AHI23" s="1142"/>
      <c r="AHJ23" s="1142"/>
      <c r="AHK23" s="1142"/>
      <c r="AHL23" s="1142"/>
      <c r="AHM23" s="1142"/>
      <c r="AHN23" s="1142"/>
      <c r="AHO23" s="1142"/>
      <c r="AHP23" s="1142"/>
      <c r="AHQ23" s="1142"/>
      <c r="AHR23" s="1142"/>
      <c r="AHS23" s="1142"/>
      <c r="AHT23" s="1142"/>
      <c r="AHU23" s="1142"/>
      <c r="AHV23" s="1142"/>
      <c r="AHW23" s="1142"/>
      <c r="AHX23" s="1142"/>
      <c r="AHY23" s="1142"/>
      <c r="AHZ23" s="1142"/>
      <c r="AIA23" s="1142"/>
      <c r="AIB23" s="1142"/>
      <c r="AIC23" s="1142"/>
      <c r="AID23" s="1142"/>
      <c r="AIE23" s="1142"/>
      <c r="AIF23" s="1142"/>
      <c r="AIG23" s="1142"/>
      <c r="AIH23" s="1142"/>
      <c r="AII23" s="1142"/>
      <c r="AIJ23" s="1142"/>
      <c r="AIK23" s="1142"/>
      <c r="AIL23" s="1142"/>
      <c r="AIM23" s="1142"/>
      <c r="AIN23" s="1142"/>
      <c r="AIO23" s="1142"/>
      <c r="AIP23" s="1142"/>
      <c r="AIQ23" s="1142"/>
      <c r="AIR23" s="1142"/>
      <c r="AIS23" s="1142"/>
      <c r="AIT23" s="1142"/>
      <c r="AIU23" s="1142"/>
      <c r="AIV23" s="1142"/>
      <c r="AIW23" s="1142"/>
      <c r="AIX23" s="1142"/>
      <c r="AIY23" s="1142"/>
      <c r="AIZ23" s="1142"/>
      <c r="AJA23" s="1142"/>
      <c r="AJB23" s="1142"/>
      <c r="AJC23" s="1142"/>
      <c r="AJD23" s="1142"/>
      <c r="AJE23" s="1142"/>
      <c r="AJF23" s="1142"/>
      <c r="AJG23" s="1142"/>
      <c r="AJH23" s="1142"/>
      <c r="AJI23" s="1142"/>
      <c r="AJJ23" s="1142"/>
      <c r="AJK23" s="1142"/>
      <c r="AJL23" s="1142"/>
      <c r="AJM23" s="1142"/>
      <c r="AJN23" s="1142"/>
      <c r="AJO23" s="1142"/>
      <c r="AJP23" s="1142"/>
      <c r="AJQ23" s="1142"/>
      <c r="AJR23" s="1142"/>
      <c r="AJS23" s="1142"/>
      <c r="AJT23" s="1142"/>
      <c r="AJU23" s="1142"/>
      <c r="AJV23" s="1142"/>
      <c r="AJW23" s="1142"/>
      <c r="AJX23" s="1142"/>
      <c r="AJY23" s="1142"/>
      <c r="AJZ23" s="1142"/>
      <c r="AKA23" s="1142"/>
      <c r="AKB23" s="1142"/>
      <c r="AKC23" s="1142"/>
      <c r="AKD23" s="1142"/>
      <c r="AKE23" s="1142"/>
      <c r="AKF23" s="1142"/>
      <c r="AKG23" s="1142"/>
      <c r="AKH23" s="1142"/>
      <c r="AKI23" s="1142"/>
      <c r="AKJ23" s="1142"/>
      <c r="AKK23" s="1142"/>
      <c r="AKL23" s="1142"/>
      <c r="AKM23" s="1142"/>
      <c r="AKN23" s="1142"/>
      <c r="AKO23" s="1142"/>
      <c r="AKP23" s="1142"/>
      <c r="AKQ23" s="1142"/>
      <c r="AKR23" s="1142"/>
      <c r="AKS23" s="1142"/>
      <c r="AKT23" s="1142"/>
      <c r="AKU23" s="1142"/>
      <c r="AKV23" s="1142"/>
      <c r="AKW23" s="1142"/>
      <c r="AKX23" s="1142"/>
      <c r="AKY23" s="1142"/>
      <c r="AKZ23" s="1142"/>
      <c r="ALA23" s="1142"/>
      <c r="ALB23" s="1142"/>
      <c r="ALC23" s="1142"/>
      <c r="ALD23" s="1142"/>
      <c r="ALE23" s="1142"/>
      <c r="ALF23" s="1142"/>
      <c r="ALG23" s="1142"/>
      <c r="ALH23" s="1142"/>
      <c r="ALI23" s="1142"/>
      <c r="ALJ23" s="1142"/>
      <c r="ALK23" s="1142"/>
      <c r="ALL23" s="1142"/>
      <c r="ALM23" s="1142"/>
      <c r="ALN23" s="1142"/>
      <c r="ALO23" s="1142"/>
      <c r="ALP23" s="1142"/>
      <c r="ALQ23" s="1142"/>
      <c r="ALR23" s="1142"/>
      <c r="ALS23" s="1142"/>
      <c r="ALT23" s="1142"/>
      <c r="ALU23" s="1142"/>
      <c r="ALV23" s="1142"/>
      <c r="ALW23" s="1142"/>
      <c r="ALX23" s="1142"/>
      <c r="ALY23" s="1142"/>
      <c r="ALZ23" s="1142"/>
      <c r="AMA23" s="1142"/>
      <c r="AMB23" s="1142"/>
      <c r="AMC23" s="1142"/>
      <c r="AMD23" s="1142"/>
      <c r="AME23" s="1142"/>
      <c r="AMF23" s="1142"/>
      <c r="AMG23" s="1142"/>
      <c r="AMH23" s="1142"/>
      <c r="AMI23" s="1142"/>
      <c r="AMJ23" s="1142"/>
    </row>
    <row r="24" spans="1:1024" s="1142" customFormat="1">
      <c r="A24" s="1147"/>
      <c r="B24" s="1153"/>
      <c r="C24" s="1129"/>
      <c r="D24" s="1155"/>
      <c r="E24" s="1165"/>
      <c r="F24" s="1156"/>
    </row>
    <row r="25" spans="1:1024" ht="357">
      <c r="A25" s="1139">
        <f>A23+1</f>
        <v>7</v>
      </c>
      <c r="B25" s="1133" t="s">
        <v>5044</v>
      </c>
      <c r="C25" s="1129" t="s">
        <v>16</v>
      </c>
      <c r="D25" s="1155">
        <v>2</v>
      </c>
      <c r="E25" s="1164"/>
      <c r="F25" s="1156">
        <f>D25*E25</f>
        <v>0</v>
      </c>
      <c r="G25" s="1148"/>
      <c r="H25" s="1142"/>
      <c r="I25" s="1142"/>
      <c r="J25" s="1142"/>
      <c r="K25" s="1142"/>
      <c r="L25" s="1142"/>
      <c r="M25" s="1142"/>
      <c r="N25" s="1142"/>
      <c r="O25" s="1142"/>
      <c r="P25" s="1142"/>
      <c r="Q25" s="1142"/>
      <c r="R25" s="1142"/>
      <c r="S25" s="1142"/>
      <c r="T25" s="1142"/>
      <c r="U25" s="1142"/>
      <c r="V25" s="1142"/>
      <c r="W25" s="1142"/>
      <c r="X25" s="1142"/>
      <c r="Y25" s="1142"/>
      <c r="Z25" s="1142"/>
      <c r="AA25" s="1142"/>
      <c r="AB25" s="1142"/>
      <c r="AC25" s="1142"/>
      <c r="AD25" s="1142"/>
      <c r="AE25" s="1142"/>
      <c r="AF25" s="1142"/>
      <c r="AG25" s="1142"/>
      <c r="AH25" s="1142"/>
      <c r="AI25" s="1142"/>
      <c r="AJ25" s="1142"/>
      <c r="AK25" s="1142"/>
      <c r="AL25" s="1142"/>
      <c r="AM25" s="1142"/>
      <c r="AN25" s="1142"/>
      <c r="AO25" s="1142"/>
      <c r="AP25" s="1142"/>
      <c r="AQ25" s="1142"/>
      <c r="AR25" s="1142"/>
      <c r="AS25" s="1142"/>
      <c r="AT25" s="1142"/>
      <c r="AU25" s="1142"/>
      <c r="AV25" s="1142"/>
      <c r="AW25" s="1142"/>
      <c r="AX25" s="1142"/>
      <c r="AY25" s="1142"/>
      <c r="AZ25" s="1142"/>
      <c r="BA25" s="1142"/>
      <c r="BB25" s="1142"/>
      <c r="BC25" s="1142"/>
      <c r="BD25" s="1142"/>
      <c r="BE25" s="1142"/>
      <c r="BF25" s="1142"/>
      <c r="BG25" s="1142"/>
      <c r="BH25" s="1142"/>
      <c r="BI25" s="1142"/>
      <c r="BJ25" s="1142"/>
      <c r="BK25" s="1142"/>
      <c r="BL25" s="1142"/>
      <c r="BM25" s="1142"/>
      <c r="BN25" s="1142"/>
      <c r="BO25" s="1142"/>
      <c r="BP25" s="1142"/>
      <c r="BQ25" s="1142"/>
      <c r="BR25" s="1142"/>
      <c r="BS25" s="1142"/>
      <c r="BT25" s="1142"/>
      <c r="BU25" s="1142"/>
      <c r="BV25" s="1142"/>
      <c r="BW25" s="1142"/>
      <c r="BX25" s="1142"/>
      <c r="BY25" s="1142"/>
      <c r="BZ25" s="1142"/>
      <c r="CA25" s="1142"/>
      <c r="CB25" s="1142"/>
      <c r="CC25" s="1142"/>
      <c r="CD25" s="1142"/>
      <c r="CE25" s="1142"/>
      <c r="CF25" s="1142"/>
      <c r="CG25" s="1142"/>
      <c r="CH25" s="1142"/>
      <c r="CI25" s="1142"/>
      <c r="CJ25" s="1142"/>
      <c r="CK25" s="1142"/>
      <c r="CL25" s="1142"/>
      <c r="CM25" s="1142"/>
      <c r="CN25" s="1142"/>
      <c r="CO25" s="1142"/>
      <c r="CP25" s="1142"/>
      <c r="CQ25" s="1142"/>
      <c r="CR25" s="1142"/>
      <c r="CS25" s="1142"/>
      <c r="CT25" s="1142"/>
      <c r="CU25" s="1142"/>
      <c r="CV25" s="1142"/>
      <c r="CW25" s="1142"/>
      <c r="CX25" s="1142"/>
      <c r="CY25" s="1142"/>
      <c r="CZ25" s="1142"/>
      <c r="DA25" s="1142"/>
      <c r="DB25" s="1142"/>
      <c r="DC25" s="1142"/>
      <c r="DD25" s="1142"/>
      <c r="DE25" s="1142"/>
      <c r="DF25" s="1142"/>
      <c r="DG25" s="1142"/>
      <c r="DH25" s="1142"/>
      <c r="DI25" s="1142"/>
      <c r="DJ25" s="1142"/>
      <c r="DK25" s="1142"/>
      <c r="DL25" s="1142"/>
      <c r="DM25" s="1142"/>
      <c r="DN25" s="1142"/>
      <c r="DO25" s="1142"/>
      <c r="DP25" s="1142"/>
      <c r="DQ25" s="1142"/>
      <c r="DR25" s="1142"/>
      <c r="DS25" s="1142"/>
      <c r="DT25" s="1142"/>
      <c r="DU25" s="1142"/>
      <c r="DV25" s="1142"/>
      <c r="DW25" s="1142"/>
      <c r="DX25" s="1142"/>
      <c r="DY25" s="1142"/>
      <c r="DZ25" s="1142"/>
      <c r="EA25" s="1142"/>
      <c r="EB25" s="1142"/>
      <c r="EC25" s="1142"/>
      <c r="ED25" s="1142"/>
      <c r="EE25" s="1142"/>
      <c r="EF25" s="1142"/>
      <c r="EG25" s="1142"/>
      <c r="EH25" s="1142"/>
      <c r="EI25" s="1142"/>
      <c r="EJ25" s="1142"/>
      <c r="EK25" s="1142"/>
      <c r="EL25" s="1142"/>
      <c r="EM25" s="1142"/>
      <c r="EN25" s="1142"/>
      <c r="EO25" s="1142"/>
      <c r="EP25" s="1142"/>
      <c r="EQ25" s="1142"/>
      <c r="ER25" s="1142"/>
      <c r="ES25" s="1142"/>
      <c r="ET25" s="1142"/>
      <c r="EU25" s="1142"/>
      <c r="EV25" s="1142"/>
      <c r="EW25" s="1142"/>
      <c r="EX25" s="1142"/>
      <c r="EY25" s="1142"/>
      <c r="EZ25" s="1142"/>
      <c r="FA25" s="1142"/>
      <c r="FB25" s="1142"/>
      <c r="FC25" s="1142"/>
      <c r="FD25" s="1142"/>
      <c r="FE25" s="1142"/>
      <c r="FF25" s="1142"/>
      <c r="FG25" s="1142"/>
      <c r="FH25" s="1142"/>
      <c r="FI25" s="1142"/>
      <c r="FJ25" s="1142"/>
      <c r="FK25" s="1142"/>
      <c r="FL25" s="1142"/>
      <c r="FM25" s="1142"/>
      <c r="FN25" s="1142"/>
      <c r="FO25" s="1142"/>
      <c r="FP25" s="1142"/>
      <c r="FQ25" s="1142"/>
      <c r="FR25" s="1142"/>
      <c r="FS25" s="1142"/>
      <c r="FT25" s="1142"/>
      <c r="FU25" s="1142"/>
      <c r="FV25" s="1142"/>
      <c r="FW25" s="1142"/>
      <c r="FX25" s="1142"/>
      <c r="FY25" s="1142"/>
      <c r="FZ25" s="1142"/>
      <c r="GA25" s="1142"/>
      <c r="GB25" s="1142"/>
      <c r="GC25" s="1142"/>
      <c r="GD25" s="1142"/>
      <c r="GE25" s="1142"/>
      <c r="GF25" s="1142"/>
      <c r="GG25" s="1142"/>
      <c r="GH25" s="1142"/>
      <c r="GI25" s="1142"/>
      <c r="GJ25" s="1142"/>
      <c r="GK25" s="1142"/>
      <c r="GL25" s="1142"/>
      <c r="GM25" s="1142"/>
      <c r="GN25" s="1142"/>
      <c r="GO25" s="1142"/>
      <c r="GP25" s="1142"/>
      <c r="GQ25" s="1142"/>
      <c r="GR25" s="1142"/>
      <c r="GS25" s="1142"/>
      <c r="GT25" s="1142"/>
      <c r="GU25" s="1142"/>
      <c r="GV25" s="1142"/>
      <c r="GW25" s="1142"/>
      <c r="GX25" s="1142"/>
      <c r="GY25" s="1142"/>
      <c r="GZ25" s="1142"/>
      <c r="HA25" s="1142"/>
      <c r="HB25" s="1142"/>
      <c r="HC25" s="1142"/>
      <c r="HD25" s="1142"/>
      <c r="HE25" s="1142"/>
      <c r="HF25" s="1142"/>
      <c r="HG25" s="1142"/>
      <c r="HH25" s="1142"/>
      <c r="HI25" s="1142"/>
      <c r="HJ25" s="1142"/>
      <c r="HK25" s="1142"/>
      <c r="HL25" s="1142"/>
      <c r="HM25" s="1142"/>
      <c r="HN25" s="1142"/>
      <c r="HO25" s="1142"/>
      <c r="HP25" s="1142"/>
      <c r="HQ25" s="1142"/>
      <c r="HR25" s="1142"/>
      <c r="HS25" s="1142"/>
      <c r="HT25" s="1142"/>
      <c r="HU25" s="1142"/>
      <c r="HV25" s="1142"/>
      <c r="HW25" s="1142"/>
      <c r="HX25" s="1142"/>
      <c r="HY25" s="1142"/>
      <c r="HZ25" s="1142"/>
      <c r="IA25" s="1142"/>
      <c r="IB25" s="1142"/>
      <c r="IC25" s="1142"/>
      <c r="ID25" s="1142"/>
      <c r="IE25" s="1142"/>
      <c r="IF25" s="1142"/>
      <c r="IG25" s="1142"/>
      <c r="IH25" s="1142"/>
      <c r="II25" s="1142"/>
      <c r="IJ25" s="1142"/>
      <c r="IK25" s="1142"/>
      <c r="IL25" s="1142"/>
      <c r="IM25" s="1142"/>
      <c r="IN25" s="1142"/>
      <c r="IO25" s="1142"/>
      <c r="IP25" s="1142"/>
      <c r="IQ25" s="1142"/>
      <c r="IR25" s="1142"/>
      <c r="IS25" s="1142"/>
      <c r="IT25" s="1142"/>
      <c r="IU25" s="1142"/>
      <c r="IV25" s="1142"/>
      <c r="IW25" s="1142"/>
      <c r="IX25" s="1142"/>
      <c r="IY25" s="1142"/>
      <c r="IZ25" s="1142"/>
      <c r="JA25" s="1142"/>
      <c r="JB25" s="1142"/>
      <c r="JC25" s="1142"/>
      <c r="JD25" s="1142"/>
      <c r="JE25" s="1142"/>
      <c r="JF25" s="1142"/>
      <c r="JG25" s="1142"/>
      <c r="JH25" s="1142"/>
      <c r="JI25" s="1142"/>
      <c r="JJ25" s="1142"/>
      <c r="JK25" s="1142"/>
      <c r="JL25" s="1142"/>
      <c r="JM25" s="1142"/>
      <c r="JN25" s="1142"/>
      <c r="JO25" s="1142"/>
      <c r="JP25" s="1142"/>
      <c r="JQ25" s="1142"/>
      <c r="JR25" s="1142"/>
      <c r="JS25" s="1142"/>
      <c r="JT25" s="1142"/>
      <c r="JU25" s="1142"/>
      <c r="JV25" s="1142"/>
      <c r="JW25" s="1142"/>
      <c r="JX25" s="1142"/>
      <c r="JY25" s="1142"/>
      <c r="JZ25" s="1142"/>
      <c r="KA25" s="1142"/>
      <c r="KB25" s="1142"/>
      <c r="KC25" s="1142"/>
      <c r="KD25" s="1142"/>
      <c r="KE25" s="1142"/>
      <c r="KF25" s="1142"/>
      <c r="KG25" s="1142"/>
      <c r="KH25" s="1142"/>
      <c r="KI25" s="1142"/>
      <c r="KJ25" s="1142"/>
      <c r="KK25" s="1142"/>
      <c r="KL25" s="1142"/>
      <c r="KM25" s="1142"/>
      <c r="KN25" s="1142"/>
      <c r="KO25" s="1142"/>
      <c r="KP25" s="1142"/>
      <c r="KQ25" s="1142"/>
      <c r="KR25" s="1142"/>
      <c r="KS25" s="1142"/>
      <c r="KT25" s="1142"/>
      <c r="KU25" s="1142"/>
      <c r="KV25" s="1142"/>
      <c r="KW25" s="1142"/>
      <c r="KX25" s="1142"/>
      <c r="KY25" s="1142"/>
      <c r="KZ25" s="1142"/>
      <c r="LA25" s="1142"/>
      <c r="LB25" s="1142"/>
      <c r="LC25" s="1142"/>
      <c r="LD25" s="1142"/>
      <c r="LE25" s="1142"/>
      <c r="LF25" s="1142"/>
      <c r="LG25" s="1142"/>
      <c r="LH25" s="1142"/>
      <c r="LI25" s="1142"/>
      <c r="LJ25" s="1142"/>
      <c r="LK25" s="1142"/>
      <c r="LL25" s="1142"/>
      <c r="LM25" s="1142"/>
      <c r="LN25" s="1142"/>
      <c r="LO25" s="1142"/>
      <c r="LP25" s="1142"/>
      <c r="LQ25" s="1142"/>
      <c r="LR25" s="1142"/>
      <c r="LS25" s="1142"/>
      <c r="LT25" s="1142"/>
      <c r="LU25" s="1142"/>
      <c r="LV25" s="1142"/>
      <c r="LW25" s="1142"/>
      <c r="LX25" s="1142"/>
      <c r="LY25" s="1142"/>
      <c r="LZ25" s="1142"/>
      <c r="MA25" s="1142"/>
      <c r="MB25" s="1142"/>
      <c r="MC25" s="1142"/>
      <c r="MD25" s="1142"/>
      <c r="ME25" s="1142"/>
      <c r="MF25" s="1142"/>
      <c r="MG25" s="1142"/>
      <c r="MH25" s="1142"/>
      <c r="MI25" s="1142"/>
      <c r="MJ25" s="1142"/>
      <c r="MK25" s="1142"/>
      <c r="ML25" s="1142"/>
      <c r="MM25" s="1142"/>
      <c r="MN25" s="1142"/>
      <c r="MO25" s="1142"/>
      <c r="MP25" s="1142"/>
      <c r="MQ25" s="1142"/>
      <c r="MR25" s="1142"/>
      <c r="MS25" s="1142"/>
      <c r="MT25" s="1142"/>
      <c r="MU25" s="1142"/>
      <c r="MV25" s="1142"/>
      <c r="MW25" s="1142"/>
      <c r="MX25" s="1142"/>
      <c r="MY25" s="1142"/>
      <c r="MZ25" s="1142"/>
      <c r="NA25" s="1142"/>
      <c r="NB25" s="1142"/>
      <c r="NC25" s="1142"/>
      <c r="ND25" s="1142"/>
      <c r="NE25" s="1142"/>
      <c r="NF25" s="1142"/>
      <c r="NG25" s="1142"/>
      <c r="NH25" s="1142"/>
      <c r="NI25" s="1142"/>
      <c r="NJ25" s="1142"/>
      <c r="NK25" s="1142"/>
      <c r="NL25" s="1142"/>
      <c r="NM25" s="1142"/>
      <c r="NN25" s="1142"/>
      <c r="NO25" s="1142"/>
      <c r="NP25" s="1142"/>
      <c r="NQ25" s="1142"/>
      <c r="NR25" s="1142"/>
      <c r="NS25" s="1142"/>
      <c r="NT25" s="1142"/>
      <c r="NU25" s="1142"/>
      <c r="NV25" s="1142"/>
      <c r="NW25" s="1142"/>
      <c r="NX25" s="1142"/>
      <c r="NY25" s="1142"/>
      <c r="NZ25" s="1142"/>
      <c r="OA25" s="1142"/>
      <c r="OB25" s="1142"/>
      <c r="OC25" s="1142"/>
      <c r="OD25" s="1142"/>
      <c r="OE25" s="1142"/>
      <c r="OF25" s="1142"/>
      <c r="OG25" s="1142"/>
      <c r="OH25" s="1142"/>
      <c r="OI25" s="1142"/>
      <c r="OJ25" s="1142"/>
      <c r="OK25" s="1142"/>
      <c r="OL25" s="1142"/>
      <c r="OM25" s="1142"/>
      <c r="ON25" s="1142"/>
      <c r="OO25" s="1142"/>
      <c r="OP25" s="1142"/>
      <c r="OQ25" s="1142"/>
      <c r="OR25" s="1142"/>
      <c r="OS25" s="1142"/>
      <c r="OT25" s="1142"/>
      <c r="OU25" s="1142"/>
      <c r="OV25" s="1142"/>
      <c r="OW25" s="1142"/>
      <c r="OX25" s="1142"/>
      <c r="OY25" s="1142"/>
      <c r="OZ25" s="1142"/>
      <c r="PA25" s="1142"/>
      <c r="PB25" s="1142"/>
      <c r="PC25" s="1142"/>
      <c r="PD25" s="1142"/>
      <c r="PE25" s="1142"/>
      <c r="PF25" s="1142"/>
      <c r="PG25" s="1142"/>
      <c r="PH25" s="1142"/>
      <c r="PI25" s="1142"/>
      <c r="PJ25" s="1142"/>
      <c r="PK25" s="1142"/>
      <c r="PL25" s="1142"/>
      <c r="PM25" s="1142"/>
      <c r="PN25" s="1142"/>
      <c r="PO25" s="1142"/>
      <c r="PP25" s="1142"/>
      <c r="PQ25" s="1142"/>
      <c r="PR25" s="1142"/>
      <c r="PS25" s="1142"/>
      <c r="PT25" s="1142"/>
      <c r="PU25" s="1142"/>
      <c r="PV25" s="1142"/>
      <c r="PW25" s="1142"/>
      <c r="PX25" s="1142"/>
      <c r="PY25" s="1142"/>
      <c r="PZ25" s="1142"/>
      <c r="QA25" s="1142"/>
      <c r="QB25" s="1142"/>
      <c r="QC25" s="1142"/>
      <c r="QD25" s="1142"/>
      <c r="QE25" s="1142"/>
      <c r="QF25" s="1142"/>
      <c r="QG25" s="1142"/>
      <c r="QH25" s="1142"/>
      <c r="QI25" s="1142"/>
      <c r="QJ25" s="1142"/>
      <c r="QK25" s="1142"/>
      <c r="QL25" s="1142"/>
      <c r="QM25" s="1142"/>
      <c r="QN25" s="1142"/>
      <c r="QO25" s="1142"/>
      <c r="QP25" s="1142"/>
      <c r="QQ25" s="1142"/>
      <c r="QR25" s="1142"/>
      <c r="QS25" s="1142"/>
      <c r="QT25" s="1142"/>
      <c r="QU25" s="1142"/>
      <c r="QV25" s="1142"/>
      <c r="QW25" s="1142"/>
      <c r="QX25" s="1142"/>
      <c r="QY25" s="1142"/>
      <c r="QZ25" s="1142"/>
      <c r="RA25" s="1142"/>
      <c r="RB25" s="1142"/>
      <c r="RC25" s="1142"/>
      <c r="RD25" s="1142"/>
      <c r="RE25" s="1142"/>
      <c r="RF25" s="1142"/>
      <c r="RG25" s="1142"/>
      <c r="RH25" s="1142"/>
      <c r="RI25" s="1142"/>
      <c r="RJ25" s="1142"/>
      <c r="RK25" s="1142"/>
      <c r="RL25" s="1142"/>
      <c r="RM25" s="1142"/>
      <c r="RN25" s="1142"/>
      <c r="RO25" s="1142"/>
      <c r="RP25" s="1142"/>
      <c r="RQ25" s="1142"/>
      <c r="RR25" s="1142"/>
      <c r="RS25" s="1142"/>
      <c r="RT25" s="1142"/>
      <c r="RU25" s="1142"/>
      <c r="RV25" s="1142"/>
      <c r="RW25" s="1142"/>
      <c r="RX25" s="1142"/>
      <c r="RY25" s="1142"/>
      <c r="RZ25" s="1142"/>
      <c r="SA25" s="1142"/>
      <c r="SB25" s="1142"/>
      <c r="SC25" s="1142"/>
      <c r="SD25" s="1142"/>
      <c r="SE25" s="1142"/>
      <c r="SF25" s="1142"/>
      <c r="SG25" s="1142"/>
      <c r="SH25" s="1142"/>
      <c r="SI25" s="1142"/>
      <c r="SJ25" s="1142"/>
      <c r="SK25" s="1142"/>
      <c r="SL25" s="1142"/>
      <c r="SM25" s="1142"/>
      <c r="SN25" s="1142"/>
      <c r="SO25" s="1142"/>
      <c r="SP25" s="1142"/>
      <c r="SQ25" s="1142"/>
      <c r="SR25" s="1142"/>
      <c r="SS25" s="1142"/>
      <c r="ST25" s="1142"/>
      <c r="SU25" s="1142"/>
      <c r="SV25" s="1142"/>
      <c r="SW25" s="1142"/>
      <c r="SX25" s="1142"/>
      <c r="SY25" s="1142"/>
      <c r="SZ25" s="1142"/>
      <c r="TA25" s="1142"/>
      <c r="TB25" s="1142"/>
      <c r="TC25" s="1142"/>
      <c r="TD25" s="1142"/>
      <c r="TE25" s="1142"/>
      <c r="TF25" s="1142"/>
      <c r="TG25" s="1142"/>
      <c r="TH25" s="1142"/>
      <c r="TI25" s="1142"/>
      <c r="TJ25" s="1142"/>
      <c r="TK25" s="1142"/>
      <c r="TL25" s="1142"/>
      <c r="TM25" s="1142"/>
      <c r="TN25" s="1142"/>
      <c r="TO25" s="1142"/>
      <c r="TP25" s="1142"/>
      <c r="TQ25" s="1142"/>
      <c r="TR25" s="1142"/>
      <c r="TS25" s="1142"/>
      <c r="TT25" s="1142"/>
      <c r="TU25" s="1142"/>
      <c r="TV25" s="1142"/>
      <c r="TW25" s="1142"/>
      <c r="TX25" s="1142"/>
      <c r="TY25" s="1142"/>
      <c r="TZ25" s="1142"/>
      <c r="UA25" s="1142"/>
      <c r="UB25" s="1142"/>
      <c r="UC25" s="1142"/>
      <c r="UD25" s="1142"/>
      <c r="UE25" s="1142"/>
      <c r="UF25" s="1142"/>
      <c r="UG25" s="1142"/>
      <c r="UH25" s="1142"/>
      <c r="UI25" s="1142"/>
      <c r="UJ25" s="1142"/>
      <c r="UK25" s="1142"/>
      <c r="UL25" s="1142"/>
      <c r="UM25" s="1142"/>
      <c r="UN25" s="1142"/>
      <c r="UO25" s="1142"/>
      <c r="UP25" s="1142"/>
      <c r="UQ25" s="1142"/>
      <c r="UR25" s="1142"/>
      <c r="US25" s="1142"/>
      <c r="UT25" s="1142"/>
      <c r="UU25" s="1142"/>
      <c r="UV25" s="1142"/>
      <c r="UW25" s="1142"/>
      <c r="UX25" s="1142"/>
      <c r="UY25" s="1142"/>
      <c r="UZ25" s="1142"/>
      <c r="VA25" s="1142"/>
      <c r="VB25" s="1142"/>
      <c r="VC25" s="1142"/>
      <c r="VD25" s="1142"/>
      <c r="VE25" s="1142"/>
      <c r="VF25" s="1142"/>
      <c r="VG25" s="1142"/>
      <c r="VH25" s="1142"/>
      <c r="VI25" s="1142"/>
      <c r="VJ25" s="1142"/>
      <c r="VK25" s="1142"/>
      <c r="VL25" s="1142"/>
      <c r="VM25" s="1142"/>
      <c r="VN25" s="1142"/>
      <c r="VO25" s="1142"/>
      <c r="VP25" s="1142"/>
      <c r="VQ25" s="1142"/>
      <c r="VR25" s="1142"/>
      <c r="VS25" s="1142"/>
      <c r="VT25" s="1142"/>
      <c r="VU25" s="1142"/>
      <c r="VV25" s="1142"/>
      <c r="VW25" s="1142"/>
      <c r="VX25" s="1142"/>
      <c r="VY25" s="1142"/>
      <c r="VZ25" s="1142"/>
      <c r="WA25" s="1142"/>
      <c r="WB25" s="1142"/>
      <c r="WC25" s="1142"/>
      <c r="WD25" s="1142"/>
      <c r="WE25" s="1142"/>
      <c r="WF25" s="1142"/>
      <c r="WG25" s="1142"/>
      <c r="WH25" s="1142"/>
      <c r="WI25" s="1142"/>
      <c r="WJ25" s="1142"/>
      <c r="WK25" s="1142"/>
      <c r="WL25" s="1142"/>
      <c r="WM25" s="1142"/>
      <c r="WN25" s="1142"/>
      <c r="WO25" s="1142"/>
      <c r="WP25" s="1142"/>
      <c r="WQ25" s="1142"/>
      <c r="WR25" s="1142"/>
      <c r="WS25" s="1142"/>
      <c r="WT25" s="1142"/>
      <c r="WU25" s="1142"/>
      <c r="WV25" s="1142"/>
      <c r="WW25" s="1142"/>
      <c r="WX25" s="1142"/>
      <c r="WY25" s="1142"/>
      <c r="WZ25" s="1142"/>
      <c r="XA25" s="1142"/>
      <c r="XB25" s="1142"/>
      <c r="XC25" s="1142"/>
      <c r="XD25" s="1142"/>
      <c r="XE25" s="1142"/>
      <c r="XF25" s="1142"/>
      <c r="XG25" s="1142"/>
      <c r="XH25" s="1142"/>
      <c r="XI25" s="1142"/>
      <c r="XJ25" s="1142"/>
      <c r="XK25" s="1142"/>
      <c r="XL25" s="1142"/>
      <c r="XM25" s="1142"/>
      <c r="XN25" s="1142"/>
      <c r="XO25" s="1142"/>
      <c r="XP25" s="1142"/>
      <c r="XQ25" s="1142"/>
      <c r="XR25" s="1142"/>
      <c r="XS25" s="1142"/>
      <c r="XT25" s="1142"/>
      <c r="XU25" s="1142"/>
      <c r="XV25" s="1142"/>
      <c r="XW25" s="1142"/>
      <c r="XX25" s="1142"/>
      <c r="XY25" s="1142"/>
      <c r="XZ25" s="1142"/>
      <c r="YA25" s="1142"/>
      <c r="YB25" s="1142"/>
      <c r="YC25" s="1142"/>
      <c r="YD25" s="1142"/>
      <c r="YE25" s="1142"/>
      <c r="YF25" s="1142"/>
      <c r="YG25" s="1142"/>
      <c r="YH25" s="1142"/>
      <c r="YI25" s="1142"/>
      <c r="YJ25" s="1142"/>
      <c r="YK25" s="1142"/>
      <c r="YL25" s="1142"/>
      <c r="YM25" s="1142"/>
      <c r="YN25" s="1142"/>
      <c r="YO25" s="1142"/>
      <c r="YP25" s="1142"/>
      <c r="YQ25" s="1142"/>
      <c r="YR25" s="1142"/>
      <c r="YS25" s="1142"/>
      <c r="YT25" s="1142"/>
      <c r="YU25" s="1142"/>
      <c r="YV25" s="1142"/>
      <c r="YW25" s="1142"/>
      <c r="YX25" s="1142"/>
      <c r="YY25" s="1142"/>
      <c r="YZ25" s="1142"/>
      <c r="ZA25" s="1142"/>
      <c r="ZB25" s="1142"/>
      <c r="ZC25" s="1142"/>
      <c r="ZD25" s="1142"/>
      <c r="ZE25" s="1142"/>
      <c r="ZF25" s="1142"/>
      <c r="ZG25" s="1142"/>
      <c r="ZH25" s="1142"/>
      <c r="ZI25" s="1142"/>
      <c r="ZJ25" s="1142"/>
      <c r="ZK25" s="1142"/>
      <c r="ZL25" s="1142"/>
      <c r="ZM25" s="1142"/>
      <c r="ZN25" s="1142"/>
      <c r="ZO25" s="1142"/>
      <c r="ZP25" s="1142"/>
      <c r="ZQ25" s="1142"/>
      <c r="ZR25" s="1142"/>
      <c r="ZS25" s="1142"/>
      <c r="ZT25" s="1142"/>
      <c r="ZU25" s="1142"/>
      <c r="ZV25" s="1142"/>
      <c r="ZW25" s="1142"/>
      <c r="ZX25" s="1142"/>
      <c r="ZY25" s="1142"/>
      <c r="ZZ25" s="1142"/>
      <c r="AAA25" s="1142"/>
      <c r="AAB25" s="1142"/>
      <c r="AAC25" s="1142"/>
      <c r="AAD25" s="1142"/>
      <c r="AAE25" s="1142"/>
      <c r="AAF25" s="1142"/>
      <c r="AAG25" s="1142"/>
      <c r="AAH25" s="1142"/>
      <c r="AAI25" s="1142"/>
      <c r="AAJ25" s="1142"/>
      <c r="AAK25" s="1142"/>
      <c r="AAL25" s="1142"/>
      <c r="AAM25" s="1142"/>
      <c r="AAN25" s="1142"/>
      <c r="AAO25" s="1142"/>
      <c r="AAP25" s="1142"/>
      <c r="AAQ25" s="1142"/>
      <c r="AAR25" s="1142"/>
      <c r="AAS25" s="1142"/>
      <c r="AAT25" s="1142"/>
      <c r="AAU25" s="1142"/>
      <c r="AAV25" s="1142"/>
      <c r="AAW25" s="1142"/>
      <c r="AAX25" s="1142"/>
      <c r="AAY25" s="1142"/>
      <c r="AAZ25" s="1142"/>
      <c r="ABA25" s="1142"/>
      <c r="ABB25" s="1142"/>
      <c r="ABC25" s="1142"/>
      <c r="ABD25" s="1142"/>
      <c r="ABE25" s="1142"/>
      <c r="ABF25" s="1142"/>
      <c r="ABG25" s="1142"/>
      <c r="ABH25" s="1142"/>
      <c r="ABI25" s="1142"/>
      <c r="ABJ25" s="1142"/>
      <c r="ABK25" s="1142"/>
      <c r="ABL25" s="1142"/>
      <c r="ABM25" s="1142"/>
      <c r="ABN25" s="1142"/>
      <c r="ABO25" s="1142"/>
      <c r="ABP25" s="1142"/>
      <c r="ABQ25" s="1142"/>
      <c r="ABR25" s="1142"/>
      <c r="ABS25" s="1142"/>
      <c r="ABT25" s="1142"/>
      <c r="ABU25" s="1142"/>
      <c r="ABV25" s="1142"/>
      <c r="ABW25" s="1142"/>
      <c r="ABX25" s="1142"/>
      <c r="ABY25" s="1142"/>
      <c r="ABZ25" s="1142"/>
      <c r="ACA25" s="1142"/>
      <c r="ACB25" s="1142"/>
      <c r="ACC25" s="1142"/>
      <c r="ACD25" s="1142"/>
      <c r="ACE25" s="1142"/>
      <c r="ACF25" s="1142"/>
      <c r="ACG25" s="1142"/>
      <c r="ACH25" s="1142"/>
      <c r="ACI25" s="1142"/>
      <c r="ACJ25" s="1142"/>
      <c r="ACK25" s="1142"/>
      <c r="ACL25" s="1142"/>
      <c r="ACM25" s="1142"/>
      <c r="ACN25" s="1142"/>
      <c r="ACO25" s="1142"/>
      <c r="ACP25" s="1142"/>
      <c r="ACQ25" s="1142"/>
      <c r="ACR25" s="1142"/>
      <c r="ACS25" s="1142"/>
      <c r="ACT25" s="1142"/>
      <c r="ACU25" s="1142"/>
      <c r="ACV25" s="1142"/>
      <c r="ACW25" s="1142"/>
      <c r="ACX25" s="1142"/>
      <c r="ACY25" s="1142"/>
      <c r="ACZ25" s="1142"/>
      <c r="ADA25" s="1142"/>
      <c r="ADB25" s="1142"/>
      <c r="ADC25" s="1142"/>
      <c r="ADD25" s="1142"/>
      <c r="ADE25" s="1142"/>
      <c r="ADF25" s="1142"/>
      <c r="ADG25" s="1142"/>
      <c r="ADH25" s="1142"/>
      <c r="ADI25" s="1142"/>
      <c r="ADJ25" s="1142"/>
      <c r="ADK25" s="1142"/>
      <c r="ADL25" s="1142"/>
      <c r="ADM25" s="1142"/>
      <c r="ADN25" s="1142"/>
      <c r="ADO25" s="1142"/>
      <c r="ADP25" s="1142"/>
      <c r="ADQ25" s="1142"/>
      <c r="ADR25" s="1142"/>
      <c r="ADS25" s="1142"/>
      <c r="ADT25" s="1142"/>
      <c r="ADU25" s="1142"/>
      <c r="ADV25" s="1142"/>
      <c r="ADW25" s="1142"/>
      <c r="ADX25" s="1142"/>
      <c r="ADY25" s="1142"/>
      <c r="ADZ25" s="1142"/>
      <c r="AEA25" s="1142"/>
      <c r="AEB25" s="1142"/>
      <c r="AEC25" s="1142"/>
      <c r="AED25" s="1142"/>
      <c r="AEE25" s="1142"/>
      <c r="AEF25" s="1142"/>
      <c r="AEG25" s="1142"/>
      <c r="AEH25" s="1142"/>
      <c r="AEI25" s="1142"/>
      <c r="AEJ25" s="1142"/>
      <c r="AEK25" s="1142"/>
      <c r="AEL25" s="1142"/>
      <c r="AEM25" s="1142"/>
      <c r="AEN25" s="1142"/>
      <c r="AEO25" s="1142"/>
      <c r="AEP25" s="1142"/>
      <c r="AEQ25" s="1142"/>
      <c r="AER25" s="1142"/>
      <c r="AES25" s="1142"/>
      <c r="AET25" s="1142"/>
      <c r="AEU25" s="1142"/>
      <c r="AEV25" s="1142"/>
      <c r="AEW25" s="1142"/>
      <c r="AEX25" s="1142"/>
      <c r="AEY25" s="1142"/>
      <c r="AEZ25" s="1142"/>
      <c r="AFA25" s="1142"/>
      <c r="AFB25" s="1142"/>
      <c r="AFC25" s="1142"/>
      <c r="AFD25" s="1142"/>
      <c r="AFE25" s="1142"/>
      <c r="AFF25" s="1142"/>
      <c r="AFG25" s="1142"/>
      <c r="AFH25" s="1142"/>
      <c r="AFI25" s="1142"/>
      <c r="AFJ25" s="1142"/>
      <c r="AFK25" s="1142"/>
      <c r="AFL25" s="1142"/>
      <c r="AFM25" s="1142"/>
      <c r="AFN25" s="1142"/>
      <c r="AFO25" s="1142"/>
      <c r="AFP25" s="1142"/>
      <c r="AFQ25" s="1142"/>
      <c r="AFR25" s="1142"/>
      <c r="AFS25" s="1142"/>
      <c r="AFT25" s="1142"/>
      <c r="AFU25" s="1142"/>
      <c r="AFV25" s="1142"/>
      <c r="AFW25" s="1142"/>
      <c r="AFX25" s="1142"/>
      <c r="AFY25" s="1142"/>
      <c r="AFZ25" s="1142"/>
      <c r="AGA25" s="1142"/>
      <c r="AGB25" s="1142"/>
      <c r="AGC25" s="1142"/>
      <c r="AGD25" s="1142"/>
      <c r="AGE25" s="1142"/>
      <c r="AGF25" s="1142"/>
      <c r="AGG25" s="1142"/>
      <c r="AGH25" s="1142"/>
      <c r="AGI25" s="1142"/>
      <c r="AGJ25" s="1142"/>
      <c r="AGK25" s="1142"/>
      <c r="AGL25" s="1142"/>
      <c r="AGM25" s="1142"/>
      <c r="AGN25" s="1142"/>
      <c r="AGO25" s="1142"/>
      <c r="AGP25" s="1142"/>
      <c r="AGQ25" s="1142"/>
      <c r="AGR25" s="1142"/>
      <c r="AGS25" s="1142"/>
      <c r="AGT25" s="1142"/>
      <c r="AGU25" s="1142"/>
      <c r="AGV25" s="1142"/>
      <c r="AGW25" s="1142"/>
      <c r="AGX25" s="1142"/>
      <c r="AGY25" s="1142"/>
      <c r="AGZ25" s="1142"/>
      <c r="AHA25" s="1142"/>
      <c r="AHB25" s="1142"/>
      <c r="AHC25" s="1142"/>
      <c r="AHD25" s="1142"/>
      <c r="AHE25" s="1142"/>
      <c r="AHF25" s="1142"/>
      <c r="AHG25" s="1142"/>
      <c r="AHH25" s="1142"/>
      <c r="AHI25" s="1142"/>
      <c r="AHJ25" s="1142"/>
      <c r="AHK25" s="1142"/>
      <c r="AHL25" s="1142"/>
      <c r="AHM25" s="1142"/>
      <c r="AHN25" s="1142"/>
      <c r="AHO25" s="1142"/>
      <c r="AHP25" s="1142"/>
      <c r="AHQ25" s="1142"/>
      <c r="AHR25" s="1142"/>
      <c r="AHS25" s="1142"/>
      <c r="AHT25" s="1142"/>
      <c r="AHU25" s="1142"/>
      <c r="AHV25" s="1142"/>
      <c r="AHW25" s="1142"/>
      <c r="AHX25" s="1142"/>
      <c r="AHY25" s="1142"/>
      <c r="AHZ25" s="1142"/>
      <c r="AIA25" s="1142"/>
      <c r="AIB25" s="1142"/>
      <c r="AIC25" s="1142"/>
      <c r="AID25" s="1142"/>
      <c r="AIE25" s="1142"/>
      <c r="AIF25" s="1142"/>
      <c r="AIG25" s="1142"/>
      <c r="AIH25" s="1142"/>
      <c r="AII25" s="1142"/>
      <c r="AIJ25" s="1142"/>
      <c r="AIK25" s="1142"/>
      <c r="AIL25" s="1142"/>
      <c r="AIM25" s="1142"/>
      <c r="AIN25" s="1142"/>
      <c r="AIO25" s="1142"/>
      <c r="AIP25" s="1142"/>
      <c r="AIQ25" s="1142"/>
      <c r="AIR25" s="1142"/>
      <c r="AIS25" s="1142"/>
      <c r="AIT25" s="1142"/>
      <c r="AIU25" s="1142"/>
      <c r="AIV25" s="1142"/>
      <c r="AIW25" s="1142"/>
      <c r="AIX25" s="1142"/>
      <c r="AIY25" s="1142"/>
      <c r="AIZ25" s="1142"/>
      <c r="AJA25" s="1142"/>
      <c r="AJB25" s="1142"/>
      <c r="AJC25" s="1142"/>
      <c r="AJD25" s="1142"/>
      <c r="AJE25" s="1142"/>
      <c r="AJF25" s="1142"/>
      <c r="AJG25" s="1142"/>
      <c r="AJH25" s="1142"/>
      <c r="AJI25" s="1142"/>
      <c r="AJJ25" s="1142"/>
      <c r="AJK25" s="1142"/>
      <c r="AJL25" s="1142"/>
      <c r="AJM25" s="1142"/>
      <c r="AJN25" s="1142"/>
      <c r="AJO25" s="1142"/>
      <c r="AJP25" s="1142"/>
      <c r="AJQ25" s="1142"/>
      <c r="AJR25" s="1142"/>
      <c r="AJS25" s="1142"/>
      <c r="AJT25" s="1142"/>
      <c r="AJU25" s="1142"/>
      <c r="AJV25" s="1142"/>
      <c r="AJW25" s="1142"/>
      <c r="AJX25" s="1142"/>
      <c r="AJY25" s="1142"/>
      <c r="AJZ25" s="1142"/>
      <c r="AKA25" s="1142"/>
      <c r="AKB25" s="1142"/>
      <c r="AKC25" s="1142"/>
      <c r="AKD25" s="1142"/>
      <c r="AKE25" s="1142"/>
      <c r="AKF25" s="1142"/>
      <c r="AKG25" s="1142"/>
      <c r="AKH25" s="1142"/>
      <c r="AKI25" s="1142"/>
      <c r="AKJ25" s="1142"/>
      <c r="AKK25" s="1142"/>
      <c r="AKL25" s="1142"/>
      <c r="AKM25" s="1142"/>
      <c r="AKN25" s="1142"/>
      <c r="AKO25" s="1142"/>
      <c r="AKP25" s="1142"/>
      <c r="AKQ25" s="1142"/>
      <c r="AKR25" s="1142"/>
      <c r="AKS25" s="1142"/>
      <c r="AKT25" s="1142"/>
      <c r="AKU25" s="1142"/>
      <c r="AKV25" s="1142"/>
      <c r="AKW25" s="1142"/>
      <c r="AKX25" s="1142"/>
      <c r="AKY25" s="1142"/>
      <c r="AKZ25" s="1142"/>
      <c r="ALA25" s="1142"/>
      <c r="ALB25" s="1142"/>
      <c r="ALC25" s="1142"/>
      <c r="ALD25" s="1142"/>
      <c r="ALE25" s="1142"/>
      <c r="ALF25" s="1142"/>
      <c r="ALG25" s="1142"/>
      <c r="ALH25" s="1142"/>
      <c r="ALI25" s="1142"/>
      <c r="ALJ25" s="1142"/>
      <c r="ALK25" s="1142"/>
      <c r="ALL25" s="1142"/>
      <c r="ALM25" s="1142"/>
      <c r="ALN25" s="1142"/>
      <c r="ALO25" s="1142"/>
      <c r="ALP25" s="1142"/>
      <c r="ALQ25" s="1142"/>
      <c r="ALR25" s="1142"/>
      <c r="ALS25" s="1142"/>
      <c r="ALT25" s="1142"/>
      <c r="ALU25" s="1142"/>
      <c r="ALV25" s="1142"/>
      <c r="ALW25" s="1142"/>
      <c r="ALX25" s="1142"/>
      <c r="ALY25" s="1142"/>
      <c r="ALZ25" s="1142"/>
      <c r="AMA25" s="1142"/>
      <c r="AMB25" s="1142"/>
      <c r="AMC25" s="1142"/>
      <c r="AMD25" s="1142"/>
      <c r="AME25" s="1142"/>
      <c r="AMF25" s="1142"/>
      <c r="AMG25" s="1142"/>
      <c r="AMH25" s="1142"/>
      <c r="AMI25" s="1142"/>
      <c r="AMJ25" s="1142"/>
    </row>
    <row r="26" spans="1:1024">
      <c r="A26" s="1147"/>
      <c r="B26" s="1523"/>
      <c r="C26" s="1129"/>
      <c r="D26" s="1130"/>
      <c r="E26" s="1162"/>
      <c r="F26" s="1131"/>
      <c r="G26" s="1142"/>
      <c r="H26" s="1142"/>
      <c r="I26" s="1142"/>
      <c r="J26" s="1142"/>
      <c r="K26" s="1142"/>
      <c r="L26" s="1142"/>
      <c r="M26" s="1142"/>
      <c r="N26" s="1142"/>
      <c r="O26" s="1142"/>
      <c r="P26" s="1142"/>
      <c r="Q26" s="1142"/>
      <c r="R26" s="1142"/>
      <c r="S26" s="1142"/>
      <c r="T26" s="1142"/>
      <c r="U26" s="1142"/>
      <c r="V26" s="1142"/>
      <c r="W26" s="1142"/>
      <c r="X26" s="1142"/>
      <c r="Y26" s="1142"/>
      <c r="Z26" s="1142"/>
      <c r="AA26" s="1142"/>
      <c r="AB26" s="1142"/>
      <c r="AC26" s="1142"/>
      <c r="AD26" s="1142"/>
      <c r="AE26" s="1142"/>
      <c r="AF26" s="1142"/>
      <c r="AG26" s="1142"/>
      <c r="AH26" s="1142"/>
      <c r="AI26" s="1142"/>
      <c r="AJ26" s="1142"/>
      <c r="AK26" s="1142"/>
      <c r="AL26" s="1142"/>
      <c r="AM26" s="1142"/>
      <c r="AN26" s="1142"/>
      <c r="AO26" s="1142"/>
      <c r="AP26" s="1142"/>
      <c r="AQ26" s="1142"/>
      <c r="AR26" s="1142"/>
      <c r="AS26" s="1142"/>
      <c r="AT26" s="1142"/>
      <c r="AU26" s="1142"/>
      <c r="AV26" s="1142"/>
      <c r="AW26" s="1142"/>
      <c r="AX26" s="1142"/>
      <c r="AY26" s="1142"/>
      <c r="AZ26" s="1142"/>
      <c r="BA26" s="1142"/>
      <c r="BB26" s="1142"/>
      <c r="BC26" s="1142"/>
      <c r="BD26" s="1142"/>
      <c r="BE26" s="1142"/>
      <c r="BF26" s="1142"/>
      <c r="BG26" s="1142"/>
      <c r="BH26" s="1142"/>
      <c r="BI26" s="1142"/>
      <c r="BJ26" s="1142"/>
      <c r="BK26" s="1142"/>
      <c r="BL26" s="1142"/>
      <c r="BM26" s="1142"/>
      <c r="BN26" s="1142"/>
      <c r="BO26" s="1142"/>
      <c r="BP26" s="1142"/>
      <c r="BQ26" s="1142"/>
      <c r="BR26" s="1142"/>
      <c r="BS26" s="1142"/>
      <c r="BT26" s="1142"/>
      <c r="BU26" s="1142"/>
      <c r="BV26" s="1142"/>
      <c r="BW26" s="1142"/>
      <c r="BX26" s="1142"/>
      <c r="BY26" s="1142"/>
      <c r="BZ26" s="1142"/>
      <c r="CA26" s="1142"/>
      <c r="CB26" s="1142"/>
      <c r="CC26" s="1142"/>
      <c r="CD26" s="1142"/>
      <c r="CE26" s="1142"/>
      <c r="CF26" s="1142"/>
      <c r="CG26" s="1142"/>
      <c r="CH26" s="1142"/>
      <c r="CI26" s="1142"/>
      <c r="CJ26" s="1142"/>
      <c r="CK26" s="1142"/>
      <c r="CL26" s="1142"/>
      <c r="CM26" s="1142"/>
      <c r="CN26" s="1142"/>
      <c r="CO26" s="1142"/>
      <c r="CP26" s="1142"/>
      <c r="CQ26" s="1142"/>
      <c r="CR26" s="1142"/>
      <c r="CS26" s="1142"/>
      <c r="CT26" s="1142"/>
      <c r="CU26" s="1142"/>
      <c r="CV26" s="1142"/>
      <c r="CW26" s="1142"/>
      <c r="CX26" s="1142"/>
      <c r="CY26" s="1142"/>
      <c r="CZ26" s="1142"/>
      <c r="DA26" s="1142"/>
      <c r="DB26" s="1142"/>
      <c r="DC26" s="1142"/>
      <c r="DD26" s="1142"/>
      <c r="DE26" s="1142"/>
      <c r="DF26" s="1142"/>
      <c r="DG26" s="1142"/>
      <c r="DH26" s="1142"/>
      <c r="DI26" s="1142"/>
      <c r="DJ26" s="1142"/>
      <c r="DK26" s="1142"/>
      <c r="DL26" s="1142"/>
      <c r="DM26" s="1142"/>
      <c r="DN26" s="1142"/>
      <c r="DO26" s="1142"/>
      <c r="DP26" s="1142"/>
      <c r="DQ26" s="1142"/>
      <c r="DR26" s="1142"/>
      <c r="DS26" s="1142"/>
      <c r="DT26" s="1142"/>
      <c r="DU26" s="1142"/>
      <c r="DV26" s="1142"/>
      <c r="DW26" s="1142"/>
      <c r="DX26" s="1142"/>
      <c r="DY26" s="1142"/>
      <c r="DZ26" s="1142"/>
      <c r="EA26" s="1142"/>
      <c r="EB26" s="1142"/>
      <c r="EC26" s="1142"/>
      <c r="ED26" s="1142"/>
      <c r="EE26" s="1142"/>
      <c r="EF26" s="1142"/>
      <c r="EG26" s="1142"/>
      <c r="EH26" s="1142"/>
      <c r="EI26" s="1142"/>
      <c r="EJ26" s="1142"/>
      <c r="EK26" s="1142"/>
      <c r="EL26" s="1142"/>
      <c r="EM26" s="1142"/>
      <c r="EN26" s="1142"/>
      <c r="EO26" s="1142"/>
      <c r="EP26" s="1142"/>
      <c r="EQ26" s="1142"/>
      <c r="ER26" s="1142"/>
      <c r="ES26" s="1142"/>
      <c r="ET26" s="1142"/>
      <c r="EU26" s="1142"/>
      <c r="EV26" s="1142"/>
      <c r="EW26" s="1142"/>
      <c r="EX26" s="1142"/>
      <c r="EY26" s="1142"/>
      <c r="EZ26" s="1142"/>
      <c r="FA26" s="1142"/>
      <c r="FB26" s="1142"/>
      <c r="FC26" s="1142"/>
      <c r="FD26" s="1142"/>
      <c r="FE26" s="1142"/>
      <c r="FF26" s="1142"/>
      <c r="FG26" s="1142"/>
      <c r="FH26" s="1142"/>
      <c r="FI26" s="1142"/>
      <c r="FJ26" s="1142"/>
      <c r="FK26" s="1142"/>
      <c r="FL26" s="1142"/>
      <c r="FM26" s="1142"/>
      <c r="FN26" s="1142"/>
      <c r="FO26" s="1142"/>
      <c r="FP26" s="1142"/>
      <c r="FQ26" s="1142"/>
      <c r="FR26" s="1142"/>
      <c r="FS26" s="1142"/>
      <c r="FT26" s="1142"/>
      <c r="FU26" s="1142"/>
      <c r="FV26" s="1142"/>
      <c r="FW26" s="1142"/>
      <c r="FX26" s="1142"/>
      <c r="FY26" s="1142"/>
      <c r="FZ26" s="1142"/>
      <c r="GA26" s="1142"/>
      <c r="GB26" s="1142"/>
      <c r="GC26" s="1142"/>
      <c r="GD26" s="1142"/>
      <c r="GE26" s="1142"/>
      <c r="GF26" s="1142"/>
      <c r="GG26" s="1142"/>
      <c r="GH26" s="1142"/>
      <c r="GI26" s="1142"/>
      <c r="GJ26" s="1142"/>
      <c r="GK26" s="1142"/>
      <c r="GL26" s="1142"/>
      <c r="GM26" s="1142"/>
      <c r="GN26" s="1142"/>
      <c r="GO26" s="1142"/>
      <c r="GP26" s="1142"/>
      <c r="GQ26" s="1142"/>
      <c r="GR26" s="1142"/>
      <c r="GS26" s="1142"/>
      <c r="GT26" s="1142"/>
      <c r="GU26" s="1142"/>
      <c r="GV26" s="1142"/>
      <c r="GW26" s="1142"/>
      <c r="GX26" s="1142"/>
      <c r="GY26" s="1142"/>
      <c r="GZ26" s="1142"/>
      <c r="HA26" s="1142"/>
      <c r="HB26" s="1142"/>
      <c r="HC26" s="1142"/>
      <c r="HD26" s="1142"/>
      <c r="HE26" s="1142"/>
      <c r="HF26" s="1142"/>
      <c r="HG26" s="1142"/>
      <c r="HH26" s="1142"/>
      <c r="HI26" s="1142"/>
      <c r="HJ26" s="1142"/>
      <c r="HK26" s="1142"/>
      <c r="HL26" s="1142"/>
      <c r="HM26" s="1142"/>
      <c r="HN26" s="1142"/>
      <c r="HO26" s="1142"/>
      <c r="HP26" s="1142"/>
      <c r="HQ26" s="1142"/>
      <c r="HR26" s="1142"/>
      <c r="HS26" s="1142"/>
      <c r="HT26" s="1142"/>
      <c r="HU26" s="1142"/>
      <c r="HV26" s="1142"/>
      <c r="HW26" s="1142"/>
      <c r="HX26" s="1142"/>
      <c r="HY26" s="1142"/>
      <c r="HZ26" s="1142"/>
      <c r="IA26" s="1142"/>
      <c r="IB26" s="1142"/>
      <c r="IC26" s="1142"/>
      <c r="ID26" s="1142"/>
      <c r="IE26" s="1142"/>
      <c r="IF26" s="1142"/>
      <c r="IG26" s="1142"/>
      <c r="IH26" s="1142"/>
      <c r="II26" s="1142"/>
      <c r="IJ26" s="1142"/>
      <c r="IK26" s="1142"/>
      <c r="IL26" s="1142"/>
      <c r="IM26" s="1142"/>
      <c r="IN26" s="1142"/>
      <c r="IO26" s="1142"/>
      <c r="IP26" s="1142"/>
      <c r="IQ26" s="1142"/>
      <c r="IR26" s="1142"/>
      <c r="IS26" s="1142"/>
      <c r="IT26" s="1142"/>
      <c r="IU26" s="1142"/>
      <c r="IV26" s="1142"/>
      <c r="IW26" s="1142"/>
      <c r="IX26" s="1142"/>
      <c r="IY26" s="1142"/>
      <c r="IZ26" s="1142"/>
      <c r="JA26" s="1142"/>
      <c r="JB26" s="1142"/>
      <c r="JC26" s="1142"/>
      <c r="JD26" s="1142"/>
      <c r="JE26" s="1142"/>
      <c r="JF26" s="1142"/>
      <c r="JG26" s="1142"/>
      <c r="JH26" s="1142"/>
      <c r="JI26" s="1142"/>
      <c r="JJ26" s="1142"/>
      <c r="JK26" s="1142"/>
      <c r="JL26" s="1142"/>
      <c r="JM26" s="1142"/>
      <c r="JN26" s="1142"/>
      <c r="JO26" s="1142"/>
      <c r="JP26" s="1142"/>
      <c r="JQ26" s="1142"/>
      <c r="JR26" s="1142"/>
      <c r="JS26" s="1142"/>
      <c r="JT26" s="1142"/>
      <c r="JU26" s="1142"/>
      <c r="JV26" s="1142"/>
      <c r="JW26" s="1142"/>
      <c r="JX26" s="1142"/>
      <c r="JY26" s="1142"/>
      <c r="JZ26" s="1142"/>
      <c r="KA26" s="1142"/>
      <c r="KB26" s="1142"/>
      <c r="KC26" s="1142"/>
      <c r="KD26" s="1142"/>
      <c r="KE26" s="1142"/>
      <c r="KF26" s="1142"/>
      <c r="KG26" s="1142"/>
      <c r="KH26" s="1142"/>
      <c r="KI26" s="1142"/>
      <c r="KJ26" s="1142"/>
      <c r="KK26" s="1142"/>
      <c r="KL26" s="1142"/>
      <c r="KM26" s="1142"/>
      <c r="KN26" s="1142"/>
      <c r="KO26" s="1142"/>
      <c r="KP26" s="1142"/>
      <c r="KQ26" s="1142"/>
      <c r="KR26" s="1142"/>
      <c r="KS26" s="1142"/>
      <c r="KT26" s="1142"/>
      <c r="KU26" s="1142"/>
      <c r="KV26" s="1142"/>
      <c r="KW26" s="1142"/>
      <c r="KX26" s="1142"/>
      <c r="KY26" s="1142"/>
      <c r="KZ26" s="1142"/>
      <c r="LA26" s="1142"/>
      <c r="LB26" s="1142"/>
      <c r="LC26" s="1142"/>
      <c r="LD26" s="1142"/>
      <c r="LE26" s="1142"/>
      <c r="LF26" s="1142"/>
      <c r="LG26" s="1142"/>
      <c r="LH26" s="1142"/>
      <c r="LI26" s="1142"/>
      <c r="LJ26" s="1142"/>
      <c r="LK26" s="1142"/>
      <c r="LL26" s="1142"/>
      <c r="LM26" s="1142"/>
      <c r="LN26" s="1142"/>
      <c r="LO26" s="1142"/>
      <c r="LP26" s="1142"/>
      <c r="LQ26" s="1142"/>
      <c r="LR26" s="1142"/>
      <c r="LS26" s="1142"/>
      <c r="LT26" s="1142"/>
      <c r="LU26" s="1142"/>
      <c r="LV26" s="1142"/>
      <c r="LW26" s="1142"/>
      <c r="LX26" s="1142"/>
      <c r="LY26" s="1142"/>
      <c r="LZ26" s="1142"/>
      <c r="MA26" s="1142"/>
      <c r="MB26" s="1142"/>
      <c r="MC26" s="1142"/>
      <c r="MD26" s="1142"/>
      <c r="ME26" s="1142"/>
      <c r="MF26" s="1142"/>
      <c r="MG26" s="1142"/>
      <c r="MH26" s="1142"/>
      <c r="MI26" s="1142"/>
      <c r="MJ26" s="1142"/>
      <c r="MK26" s="1142"/>
      <c r="ML26" s="1142"/>
      <c r="MM26" s="1142"/>
      <c r="MN26" s="1142"/>
      <c r="MO26" s="1142"/>
      <c r="MP26" s="1142"/>
      <c r="MQ26" s="1142"/>
      <c r="MR26" s="1142"/>
      <c r="MS26" s="1142"/>
      <c r="MT26" s="1142"/>
      <c r="MU26" s="1142"/>
      <c r="MV26" s="1142"/>
      <c r="MW26" s="1142"/>
      <c r="MX26" s="1142"/>
      <c r="MY26" s="1142"/>
      <c r="MZ26" s="1142"/>
      <c r="NA26" s="1142"/>
      <c r="NB26" s="1142"/>
      <c r="NC26" s="1142"/>
      <c r="ND26" s="1142"/>
      <c r="NE26" s="1142"/>
      <c r="NF26" s="1142"/>
      <c r="NG26" s="1142"/>
      <c r="NH26" s="1142"/>
      <c r="NI26" s="1142"/>
      <c r="NJ26" s="1142"/>
      <c r="NK26" s="1142"/>
      <c r="NL26" s="1142"/>
      <c r="NM26" s="1142"/>
      <c r="NN26" s="1142"/>
      <c r="NO26" s="1142"/>
      <c r="NP26" s="1142"/>
      <c r="NQ26" s="1142"/>
      <c r="NR26" s="1142"/>
      <c r="NS26" s="1142"/>
      <c r="NT26" s="1142"/>
      <c r="NU26" s="1142"/>
      <c r="NV26" s="1142"/>
      <c r="NW26" s="1142"/>
      <c r="NX26" s="1142"/>
      <c r="NY26" s="1142"/>
      <c r="NZ26" s="1142"/>
      <c r="OA26" s="1142"/>
      <c r="OB26" s="1142"/>
      <c r="OC26" s="1142"/>
      <c r="OD26" s="1142"/>
      <c r="OE26" s="1142"/>
      <c r="OF26" s="1142"/>
      <c r="OG26" s="1142"/>
      <c r="OH26" s="1142"/>
      <c r="OI26" s="1142"/>
      <c r="OJ26" s="1142"/>
      <c r="OK26" s="1142"/>
      <c r="OL26" s="1142"/>
      <c r="OM26" s="1142"/>
      <c r="ON26" s="1142"/>
      <c r="OO26" s="1142"/>
      <c r="OP26" s="1142"/>
      <c r="OQ26" s="1142"/>
      <c r="OR26" s="1142"/>
      <c r="OS26" s="1142"/>
      <c r="OT26" s="1142"/>
      <c r="OU26" s="1142"/>
      <c r="OV26" s="1142"/>
      <c r="OW26" s="1142"/>
      <c r="OX26" s="1142"/>
      <c r="OY26" s="1142"/>
      <c r="OZ26" s="1142"/>
      <c r="PA26" s="1142"/>
      <c r="PB26" s="1142"/>
      <c r="PC26" s="1142"/>
      <c r="PD26" s="1142"/>
      <c r="PE26" s="1142"/>
      <c r="PF26" s="1142"/>
      <c r="PG26" s="1142"/>
      <c r="PH26" s="1142"/>
      <c r="PI26" s="1142"/>
      <c r="PJ26" s="1142"/>
      <c r="PK26" s="1142"/>
      <c r="PL26" s="1142"/>
      <c r="PM26" s="1142"/>
      <c r="PN26" s="1142"/>
      <c r="PO26" s="1142"/>
      <c r="PP26" s="1142"/>
      <c r="PQ26" s="1142"/>
      <c r="PR26" s="1142"/>
      <c r="PS26" s="1142"/>
      <c r="PT26" s="1142"/>
      <c r="PU26" s="1142"/>
      <c r="PV26" s="1142"/>
      <c r="PW26" s="1142"/>
      <c r="PX26" s="1142"/>
      <c r="PY26" s="1142"/>
      <c r="PZ26" s="1142"/>
      <c r="QA26" s="1142"/>
      <c r="QB26" s="1142"/>
      <c r="QC26" s="1142"/>
      <c r="QD26" s="1142"/>
      <c r="QE26" s="1142"/>
      <c r="QF26" s="1142"/>
      <c r="QG26" s="1142"/>
      <c r="QH26" s="1142"/>
      <c r="QI26" s="1142"/>
      <c r="QJ26" s="1142"/>
      <c r="QK26" s="1142"/>
      <c r="QL26" s="1142"/>
      <c r="QM26" s="1142"/>
      <c r="QN26" s="1142"/>
      <c r="QO26" s="1142"/>
      <c r="QP26" s="1142"/>
      <c r="QQ26" s="1142"/>
      <c r="QR26" s="1142"/>
      <c r="QS26" s="1142"/>
      <c r="QT26" s="1142"/>
      <c r="QU26" s="1142"/>
      <c r="QV26" s="1142"/>
      <c r="QW26" s="1142"/>
      <c r="QX26" s="1142"/>
      <c r="QY26" s="1142"/>
      <c r="QZ26" s="1142"/>
      <c r="RA26" s="1142"/>
      <c r="RB26" s="1142"/>
      <c r="RC26" s="1142"/>
      <c r="RD26" s="1142"/>
      <c r="RE26" s="1142"/>
      <c r="RF26" s="1142"/>
      <c r="RG26" s="1142"/>
      <c r="RH26" s="1142"/>
      <c r="RI26" s="1142"/>
      <c r="RJ26" s="1142"/>
      <c r="RK26" s="1142"/>
      <c r="RL26" s="1142"/>
      <c r="RM26" s="1142"/>
      <c r="RN26" s="1142"/>
      <c r="RO26" s="1142"/>
      <c r="RP26" s="1142"/>
      <c r="RQ26" s="1142"/>
      <c r="RR26" s="1142"/>
      <c r="RS26" s="1142"/>
      <c r="RT26" s="1142"/>
      <c r="RU26" s="1142"/>
      <c r="RV26" s="1142"/>
      <c r="RW26" s="1142"/>
      <c r="RX26" s="1142"/>
      <c r="RY26" s="1142"/>
      <c r="RZ26" s="1142"/>
      <c r="SA26" s="1142"/>
      <c r="SB26" s="1142"/>
      <c r="SC26" s="1142"/>
      <c r="SD26" s="1142"/>
      <c r="SE26" s="1142"/>
      <c r="SF26" s="1142"/>
      <c r="SG26" s="1142"/>
      <c r="SH26" s="1142"/>
      <c r="SI26" s="1142"/>
      <c r="SJ26" s="1142"/>
      <c r="SK26" s="1142"/>
      <c r="SL26" s="1142"/>
      <c r="SM26" s="1142"/>
      <c r="SN26" s="1142"/>
      <c r="SO26" s="1142"/>
      <c r="SP26" s="1142"/>
      <c r="SQ26" s="1142"/>
      <c r="SR26" s="1142"/>
      <c r="SS26" s="1142"/>
      <c r="ST26" s="1142"/>
      <c r="SU26" s="1142"/>
      <c r="SV26" s="1142"/>
      <c r="SW26" s="1142"/>
      <c r="SX26" s="1142"/>
      <c r="SY26" s="1142"/>
      <c r="SZ26" s="1142"/>
      <c r="TA26" s="1142"/>
      <c r="TB26" s="1142"/>
      <c r="TC26" s="1142"/>
      <c r="TD26" s="1142"/>
      <c r="TE26" s="1142"/>
      <c r="TF26" s="1142"/>
      <c r="TG26" s="1142"/>
      <c r="TH26" s="1142"/>
      <c r="TI26" s="1142"/>
      <c r="TJ26" s="1142"/>
      <c r="TK26" s="1142"/>
      <c r="TL26" s="1142"/>
      <c r="TM26" s="1142"/>
      <c r="TN26" s="1142"/>
      <c r="TO26" s="1142"/>
      <c r="TP26" s="1142"/>
      <c r="TQ26" s="1142"/>
      <c r="TR26" s="1142"/>
      <c r="TS26" s="1142"/>
      <c r="TT26" s="1142"/>
      <c r="TU26" s="1142"/>
      <c r="TV26" s="1142"/>
      <c r="TW26" s="1142"/>
      <c r="TX26" s="1142"/>
      <c r="TY26" s="1142"/>
      <c r="TZ26" s="1142"/>
      <c r="UA26" s="1142"/>
      <c r="UB26" s="1142"/>
      <c r="UC26" s="1142"/>
      <c r="UD26" s="1142"/>
      <c r="UE26" s="1142"/>
      <c r="UF26" s="1142"/>
      <c r="UG26" s="1142"/>
      <c r="UH26" s="1142"/>
      <c r="UI26" s="1142"/>
      <c r="UJ26" s="1142"/>
      <c r="UK26" s="1142"/>
      <c r="UL26" s="1142"/>
      <c r="UM26" s="1142"/>
      <c r="UN26" s="1142"/>
      <c r="UO26" s="1142"/>
      <c r="UP26" s="1142"/>
      <c r="UQ26" s="1142"/>
      <c r="UR26" s="1142"/>
      <c r="US26" s="1142"/>
      <c r="UT26" s="1142"/>
      <c r="UU26" s="1142"/>
      <c r="UV26" s="1142"/>
      <c r="UW26" s="1142"/>
      <c r="UX26" s="1142"/>
      <c r="UY26" s="1142"/>
      <c r="UZ26" s="1142"/>
      <c r="VA26" s="1142"/>
      <c r="VB26" s="1142"/>
      <c r="VC26" s="1142"/>
      <c r="VD26" s="1142"/>
      <c r="VE26" s="1142"/>
      <c r="VF26" s="1142"/>
      <c r="VG26" s="1142"/>
      <c r="VH26" s="1142"/>
      <c r="VI26" s="1142"/>
      <c r="VJ26" s="1142"/>
      <c r="VK26" s="1142"/>
      <c r="VL26" s="1142"/>
      <c r="VM26" s="1142"/>
      <c r="VN26" s="1142"/>
      <c r="VO26" s="1142"/>
      <c r="VP26" s="1142"/>
      <c r="VQ26" s="1142"/>
      <c r="VR26" s="1142"/>
      <c r="VS26" s="1142"/>
      <c r="VT26" s="1142"/>
      <c r="VU26" s="1142"/>
      <c r="VV26" s="1142"/>
      <c r="VW26" s="1142"/>
      <c r="VX26" s="1142"/>
      <c r="VY26" s="1142"/>
      <c r="VZ26" s="1142"/>
      <c r="WA26" s="1142"/>
      <c r="WB26" s="1142"/>
      <c r="WC26" s="1142"/>
      <c r="WD26" s="1142"/>
      <c r="WE26" s="1142"/>
      <c r="WF26" s="1142"/>
      <c r="WG26" s="1142"/>
      <c r="WH26" s="1142"/>
      <c r="WI26" s="1142"/>
      <c r="WJ26" s="1142"/>
      <c r="WK26" s="1142"/>
      <c r="WL26" s="1142"/>
      <c r="WM26" s="1142"/>
      <c r="WN26" s="1142"/>
      <c r="WO26" s="1142"/>
      <c r="WP26" s="1142"/>
      <c r="WQ26" s="1142"/>
      <c r="WR26" s="1142"/>
      <c r="WS26" s="1142"/>
      <c r="WT26" s="1142"/>
      <c r="WU26" s="1142"/>
      <c r="WV26" s="1142"/>
      <c r="WW26" s="1142"/>
      <c r="WX26" s="1142"/>
      <c r="WY26" s="1142"/>
      <c r="WZ26" s="1142"/>
      <c r="XA26" s="1142"/>
      <c r="XB26" s="1142"/>
      <c r="XC26" s="1142"/>
      <c r="XD26" s="1142"/>
      <c r="XE26" s="1142"/>
      <c r="XF26" s="1142"/>
      <c r="XG26" s="1142"/>
      <c r="XH26" s="1142"/>
      <c r="XI26" s="1142"/>
      <c r="XJ26" s="1142"/>
      <c r="XK26" s="1142"/>
      <c r="XL26" s="1142"/>
      <c r="XM26" s="1142"/>
      <c r="XN26" s="1142"/>
      <c r="XO26" s="1142"/>
      <c r="XP26" s="1142"/>
      <c r="XQ26" s="1142"/>
      <c r="XR26" s="1142"/>
      <c r="XS26" s="1142"/>
      <c r="XT26" s="1142"/>
      <c r="XU26" s="1142"/>
      <c r="XV26" s="1142"/>
      <c r="XW26" s="1142"/>
      <c r="XX26" s="1142"/>
      <c r="XY26" s="1142"/>
      <c r="XZ26" s="1142"/>
      <c r="YA26" s="1142"/>
      <c r="YB26" s="1142"/>
      <c r="YC26" s="1142"/>
      <c r="YD26" s="1142"/>
      <c r="YE26" s="1142"/>
      <c r="YF26" s="1142"/>
      <c r="YG26" s="1142"/>
      <c r="YH26" s="1142"/>
      <c r="YI26" s="1142"/>
      <c r="YJ26" s="1142"/>
      <c r="YK26" s="1142"/>
      <c r="YL26" s="1142"/>
      <c r="YM26" s="1142"/>
      <c r="YN26" s="1142"/>
      <c r="YO26" s="1142"/>
      <c r="YP26" s="1142"/>
      <c r="YQ26" s="1142"/>
      <c r="YR26" s="1142"/>
      <c r="YS26" s="1142"/>
      <c r="YT26" s="1142"/>
      <c r="YU26" s="1142"/>
      <c r="YV26" s="1142"/>
      <c r="YW26" s="1142"/>
      <c r="YX26" s="1142"/>
      <c r="YY26" s="1142"/>
      <c r="YZ26" s="1142"/>
      <c r="ZA26" s="1142"/>
      <c r="ZB26" s="1142"/>
      <c r="ZC26" s="1142"/>
      <c r="ZD26" s="1142"/>
      <c r="ZE26" s="1142"/>
      <c r="ZF26" s="1142"/>
      <c r="ZG26" s="1142"/>
      <c r="ZH26" s="1142"/>
      <c r="ZI26" s="1142"/>
      <c r="ZJ26" s="1142"/>
      <c r="ZK26" s="1142"/>
      <c r="ZL26" s="1142"/>
      <c r="ZM26" s="1142"/>
      <c r="ZN26" s="1142"/>
      <c r="ZO26" s="1142"/>
      <c r="ZP26" s="1142"/>
      <c r="ZQ26" s="1142"/>
      <c r="ZR26" s="1142"/>
      <c r="ZS26" s="1142"/>
      <c r="ZT26" s="1142"/>
      <c r="ZU26" s="1142"/>
      <c r="ZV26" s="1142"/>
      <c r="ZW26" s="1142"/>
      <c r="ZX26" s="1142"/>
      <c r="ZY26" s="1142"/>
      <c r="ZZ26" s="1142"/>
      <c r="AAA26" s="1142"/>
      <c r="AAB26" s="1142"/>
      <c r="AAC26" s="1142"/>
      <c r="AAD26" s="1142"/>
      <c r="AAE26" s="1142"/>
      <c r="AAF26" s="1142"/>
      <c r="AAG26" s="1142"/>
      <c r="AAH26" s="1142"/>
      <c r="AAI26" s="1142"/>
      <c r="AAJ26" s="1142"/>
      <c r="AAK26" s="1142"/>
      <c r="AAL26" s="1142"/>
      <c r="AAM26" s="1142"/>
      <c r="AAN26" s="1142"/>
      <c r="AAO26" s="1142"/>
      <c r="AAP26" s="1142"/>
      <c r="AAQ26" s="1142"/>
      <c r="AAR26" s="1142"/>
      <c r="AAS26" s="1142"/>
      <c r="AAT26" s="1142"/>
      <c r="AAU26" s="1142"/>
      <c r="AAV26" s="1142"/>
      <c r="AAW26" s="1142"/>
      <c r="AAX26" s="1142"/>
      <c r="AAY26" s="1142"/>
      <c r="AAZ26" s="1142"/>
      <c r="ABA26" s="1142"/>
      <c r="ABB26" s="1142"/>
      <c r="ABC26" s="1142"/>
      <c r="ABD26" s="1142"/>
      <c r="ABE26" s="1142"/>
      <c r="ABF26" s="1142"/>
      <c r="ABG26" s="1142"/>
      <c r="ABH26" s="1142"/>
      <c r="ABI26" s="1142"/>
      <c r="ABJ26" s="1142"/>
      <c r="ABK26" s="1142"/>
      <c r="ABL26" s="1142"/>
      <c r="ABM26" s="1142"/>
      <c r="ABN26" s="1142"/>
      <c r="ABO26" s="1142"/>
      <c r="ABP26" s="1142"/>
      <c r="ABQ26" s="1142"/>
      <c r="ABR26" s="1142"/>
      <c r="ABS26" s="1142"/>
      <c r="ABT26" s="1142"/>
      <c r="ABU26" s="1142"/>
      <c r="ABV26" s="1142"/>
      <c r="ABW26" s="1142"/>
      <c r="ABX26" s="1142"/>
      <c r="ABY26" s="1142"/>
      <c r="ABZ26" s="1142"/>
      <c r="ACA26" s="1142"/>
      <c r="ACB26" s="1142"/>
      <c r="ACC26" s="1142"/>
      <c r="ACD26" s="1142"/>
      <c r="ACE26" s="1142"/>
      <c r="ACF26" s="1142"/>
      <c r="ACG26" s="1142"/>
      <c r="ACH26" s="1142"/>
      <c r="ACI26" s="1142"/>
      <c r="ACJ26" s="1142"/>
      <c r="ACK26" s="1142"/>
      <c r="ACL26" s="1142"/>
      <c r="ACM26" s="1142"/>
      <c r="ACN26" s="1142"/>
      <c r="ACO26" s="1142"/>
      <c r="ACP26" s="1142"/>
      <c r="ACQ26" s="1142"/>
      <c r="ACR26" s="1142"/>
      <c r="ACS26" s="1142"/>
      <c r="ACT26" s="1142"/>
      <c r="ACU26" s="1142"/>
      <c r="ACV26" s="1142"/>
      <c r="ACW26" s="1142"/>
      <c r="ACX26" s="1142"/>
      <c r="ACY26" s="1142"/>
      <c r="ACZ26" s="1142"/>
      <c r="ADA26" s="1142"/>
      <c r="ADB26" s="1142"/>
      <c r="ADC26" s="1142"/>
      <c r="ADD26" s="1142"/>
      <c r="ADE26" s="1142"/>
      <c r="ADF26" s="1142"/>
      <c r="ADG26" s="1142"/>
      <c r="ADH26" s="1142"/>
      <c r="ADI26" s="1142"/>
      <c r="ADJ26" s="1142"/>
      <c r="ADK26" s="1142"/>
      <c r="ADL26" s="1142"/>
      <c r="ADM26" s="1142"/>
      <c r="ADN26" s="1142"/>
      <c r="ADO26" s="1142"/>
      <c r="ADP26" s="1142"/>
      <c r="ADQ26" s="1142"/>
      <c r="ADR26" s="1142"/>
      <c r="ADS26" s="1142"/>
      <c r="ADT26" s="1142"/>
      <c r="ADU26" s="1142"/>
      <c r="ADV26" s="1142"/>
      <c r="ADW26" s="1142"/>
      <c r="ADX26" s="1142"/>
      <c r="ADY26" s="1142"/>
      <c r="ADZ26" s="1142"/>
      <c r="AEA26" s="1142"/>
      <c r="AEB26" s="1142"/>
      <c r="AEC26" s="1142"/>
      <c r="AED26" s="1142"/>
      <c r="AEE26" s="1142"/>
      <c r="AEF26" s="1142"/>
      <c r="AEG26" s="1142"/>
      <c r="AEH26" s="1142"/>
      <c r="AEI26" s="1142"/>
      <c r="AEJ26" s="1142"/>
      <c r="AEK26" s="1142"/>
      <c r="AEL26" s="1142"/>
      <c r="AEM26" s="1142"/>
      <c r="AEN26" s="1142"/>
      <c r="AEO26" s="1142"/>
      <c r="AEP26" s="1142"/>
      <c r="AEQ26" s="1142"/>
      <c r="AER26" s="1142"/>
      <c r="AES26" s="1142"/>
      <c r="AET26" s="1142"/>
      <c r="AEU26" s="1142"/>
      <c r="AEV26" s="1142"/>
      <c r="AEW26" s="1142"/>
      <c r="AEX26" s="1142"/>
      <c r="AEY26" s="1142"/>
      <c r="AEZ26" s="1142"/>
      <c r="AFA26" s="1142"/>
      <c r="AFB26" s="1142"/>
      <c r="AFC26" s="1142"/>
      <c r="AFD26" s="1142"/>
      <c r="AFE26" s="1142"/>
      <c r="AFF26" s="1142"/>
      <c r="AFG26" s="1142"/>
      <c r="AFH26" s="1142"/>
      <c r="AFI26" s="1142"/>
      <c r="AFJ26" s="1142"/>
      <c r="AFK26" s="1142"/>
      <c r="AFL26" s="1142"/>
      <c r="AFM26" s="1142"/>
      <c r="AFN26" s="1142"/>
      <c r="AFO26" s="1142"/>
      <c r="AFP26" s="1142"/>
      <c r="AFQ26" s="1142"/>
      <c r="AFR26" s="1142"/>
      <c r="AFS26" s="1142"/>
      <c r="AFT26" s="1142"/>
      <c r="AFU26" s="1142"/>
      <c r="AFV26" s="1142"/>
      <c r="AFW26" s="1142"/>
      <c r="AFX26" s="1142"/>
      <c r="AFY26" s="1142"/>
      <c r="AFZ26" s="1142"/>
      <c r="AGA26" s="1142"/>
      <c r="AGB26" s="1142"/>
      <c r="AGC26" s="1142"/>
      <c r="AGD26" s="1142"/>
      <c r="AGE26" s="1142"/>
      <c r="AGF26" s="1142"/>
      <c r="AGG26" s="1142"/>
      <c r="AGH26" s="1142"/>
      <c r="AGI26" s="1142"/>
      <c r="AGJ26" s="1142"/>
      <c r="AGK26" s="1142"/>
      <c r="AGL26" s="1142"/>
      <c r="AGM26" s="1142"/>
      <c r="AGN26" s="1142"/>
      <c r="AGO26" s="1142"/>
      <c r="AGP26" s="1142"/>
      <c r="AGQ26" s="1142"/>
      <c r="AGR26" s="1142"/>
      <c r="AGS26" s="1142"/>
      <c r="AGT26" s="1142"/>
      <c r="AGU26" s="1142"/>
      <c r="AGV26" s="1142"/>
      <c r="AGW26" s="1142"/>
      <c r="AGX26" s="1142"/>
      <c r="AGY26" s="1142"/>
      <c r="AGZ26" s="1142"/>
      <c r="AHA26" s="1142"/>
      <c r="AHB26" s="1142"/>
      <c r="AHC26" s="1142"/>
      <c r="AHD26" s="1142"/>
      <c r="AHE26" s="1142"/>
      <c r="AHF26" s="1142"/>
      <c r="AHG26" s="1142"/>
      <c r="AHH26" s="1142"/>
      <c r="AHI26" s="1142"/>
      <c r="AHJ26" s="1142"/>
      <c r="AHK26" s="1142"/>
      <c r="AHL26" s="1142"/>
      <c r="AHM26" s="1142"/>
      <c r="AHN26" s="1142"/>
      <c r="AHO26" s="1142"/>
      <c r="AHP26" s="1142"/>
      <c r="AHQ26" s="1142"/>
      <c r="AHR26" s="1142"/>
      <c r="AHS26" s="1142"/>
      <c r="AHT26" s="1142"/>
      <c r="AHU26" s="1142"/>
      <c r="AHV26" s="1142"/>
      <c r="AHW26" s="1142"/>
      <c r="AHX26" s="1142"/>
      <c r="AHY26" s="1142"/>
      <c r="AHZ26" s="1142"/>
      <c r="AIA26" s="1142"/>
      <c r="AIB26" s="1142"/>
      <c r="AIC26" s="1142"/>
      <c r="AID26" s="1142"/>
      <c r="AIE26" s="1142"/>
      <c r="AIF26" s="1142"/>
      <c r="AIG26" s="1142"/>
      <c r="AIH26" s="1142"/>
      <c r="AII26" s="1142"/>
      <c r="AIJ26" s="1142"/>
      <c r="AIK26" s="1142"/>
      <c r="AIL26" s="1142"/>
      <c r="AIM26" s="1142"/>
      <c r="AIN26" s="1142"/>
      <c r="AIO26" s="1142"/>
      <c r="AIP26" s="1142"/>
      <c r="AIQ26" s="1142"/>
      <c r="AIR26" s="1142"/>
      <c r="AIS26" s="1142"/>
      <c r="AIT26" s="1142"/>
      <c r="AIU26" s="1142"/>
      <c r="AIV26" s="1142"/>
      <c r="AIW26" s="1142"/>
      <c r="AIX26" s="1142"/>
      <c r="AIY26" s="1142"/>
      <c r="AIZ26" s="1142"/>
      <c r="AJA26" s="1142"/>
      <c r="AJB26" s="1142"/>
      <c r="AJC26" s="1142"/>
      <c r="AJD26" s="1142"/>
      <c r="AJE26" s="1142"/>
      <c r="AJF26" s="1142"/>
      <c r="AJG26" s="1142"/>
      <c r="AJH26" s="1142"/>
      <c r="AJI26" s="1142"/>
      <c r="AJJ26" s="1142"/>
      <c r="AJK26" s="1142"/>
      <c r="AJL26" s="1142"/>
      <c r="AJM26" s="1142"/>
      <c r="AJN26" s="1142"/>
      <c r="AJO26" s="1142"/>
      <c r="AJP26" s="1142"/>
      <c r="AJQ26" s="1142"/>
      <c r="AJR26" s="1142"/>
      <c r="AJS26" s="1142"/>
      <c r="AJT26" s="1142"/>
      <c r="AJU26" s="1142"/>
      <c r="AJV26" s="1142"/>
      <c r="AJW26" s="1142"/>
      <c r="AJX26" s="1142"/>
      <c r="AJY26" s="1142"/>
      <c r="AJZ26" s="1142"/>
      <c r="AKA26" s="1142"/>
      <c r="AKB26" s="1142"/>
      <c r="AKC26" s="1142"/>
      <c r="AKD26" s="1142"/>
      <c r="AKE26" s="1142"/>
      <c r="AKF26" s="1142"/>
      <c r="AKG26" s="1142"/>
      <c r="AKH26" s="1142"/>
      <c r="AKI26" s="1142"/>
      <c r="AKJ26" s="1142"/>
      <c r="AKK26" s="1142"/>
      <c r="AKL26" s="1142"/>
      <c r="AKM26" s="1142"/>
      <c r="AKN26" s="1142"/>
      <c r="AKO26" s="1142"/>
      <c r="AKP26" s="1142"/>
      <c r="AKQ26" s="1142"/>
      <c r="AKR26" s="1142"/>
      <c r="AKS26" s="1142"/>
      <c r="AKT26" s="1142"/>
      <c r="AKU26" s="1142"/>
      <c r="AKV26" s="1142"/>
      <c r="AKW26" s="1142"/>
      <c r="AKX26" s="1142"/>
      <c r="AKY26" s="1142"/>
      <c r="AKZ26" s="1142"/>
      <c r="ALA26" s="1142"/>
      <c r="ALB26" s="1142"/>
      <c r="ALC26" s="1142"/>
      <c r="ALD26" s="1142"/>
      <c r="ALE26" s="1142"/>
      <c r="ALF26" s="1142"/>
      <c r="ALG26" s="1142"/>
      <c r="ALH26" s="1142"/>
      <c r="ALI26" s="1142"/>
      <c r="ALJ26" s="1142"/>
      <c r="ALK26" s="1142"/>
      <c r="ALL26" s="1142"/>
      <c r="ALM26" s="1142"/>
      <c r="ALN26" s="1142"/>
      <c r="ALO26" s="1142"/>
      <c r="ALP26" s="1142"/>
      <c r="ALQ26" s="1142"/>
      <c r="ALR26" s="1142"/>
      <c r="ALS26" s="1142"/>
      <c r="ALT26" s="1142"/>
      <c r="ALU26" s="1142"/>
      <c r="ALV26" s="1142"/>
      <c r="ALW26" s="1142"/>
      <c r="ALX26" s="1142"/>
      <c r="ALY26" s="1142"/>
      <c r="ALZ26" s="1142"/>
      <c r="AMA26" s="1142"/>
      <c r="AMB26" s="1142"/>
      <c r="AMC26" s="1142"/>
      <c r="AMD26" s="1142"/>
      <c r="AME26" s="1142"/>
      <c r="AMF26" s="1142"/>
      <c r="AMG26" s="1142"/>
      <c r="AMH26" s="1142"/>
      <c r="AMI26" s="1142"/>
      <c r="AMJ26" s="1142"/>
    </row>
    <row r="27" spans="1:1024" ht="357">
      <c r="A27" s="1139">
        <f>A25+1</f>
        <v>8</v>
      </c>
      <c r="B27" s="1133" t="s">
        <v>5045</v>
      </c>
      <c r="C27" s="1129" t="s">
        <v>16</v>
      </c>
      <c r="D27" s="1155">
        <v>4</v>
      </c>
      <c r="E27" s="1164"/>
      <c r="F27" s="1156">
        <f>D27*E27</f>
        <v>0</v>
      </c>
      <c r="G27" s="1148"/>
      <c r="H27" s="1142"/>
      <c r="I27" s="1142"/>
      <c r="J27" s="1142"/>
      <c r="K27" s="1142"/>
      <c r="L27" s="1142"/>
      <c r="M27" s="1142"/>
      <c r="N27" s="1142"/>
      <c r="O27" s="1142"/>
      <c r="P27" s="1142"/>
      <c r="Q27" s="1142"/>
      <c r="R27" s="1142"/>
      <c r="S27" s="1142"/>
      <c r="T27" s="1142"/>
      <c r="U27" s="1142"/>
      <c r="V27" s="1142"/>
      <c r="W27" s="1142"/>
      <c r="X27" s="1142"/>
      <c r="Y27" s="1142"/>
      <c r="Z27" s="1142"/>
      <c r="AA27" s="1142"/>
      <c r="AB27" s="1142"/>
      <c r="AC27" s="1142"/>
      <c r="AD27" s="1142"/>
      <c r="AE27" s="1142"/>
      <c r="AF27" s="1142"/>
      <c r="AG27" s="1142"/>
      <c r="AH27" s="1142"/>
      <c r="AI27" s="1142"/>
      <c r="AJ27" s="1142"/>
      <c r="AK27" s="1142"/>
      <c r="AL27" s="1142"/>
      <c r="AM27" s="1142"/>
      <c r="AN27" s="1142"/>
      <c r="AO27" s="1142"/>
      <c r="AP27" s="1142"/>
      <c r="AQ27" s="1142"/>
      <c r="AR27" s="1142"/>
      <c r="AS27" s="1142"/>
      <c r="AT27" s="1142"/>
      <c r="AU27" s="1142"/>
      <c r="AV27" s="1142"/>
      <c r="AW27" s="1142"/>
      <c r="AX27" s="1142"/>
      <c r="AY27" s="1142"/>
      <c r="AZ27" s="1142"/>
      <c r="BA27" s="1142"/>
      <c r="BB27" s="1142"/>
      <c r="BC27" s="1142"/>
      <c r="BD27" s="1142"/>
      <c r="BE27" s="1142"/>
      <c r="BF27" s="1142"/>
      <c r="BG27" s="1142"/>
      <c r="BH27" s="1142"/>
      <c r="BI27" s="1142"/>
      <c r="BJ27" s="1142"/>
      <c r="BK27" s="1142"/>
      <c r="BL27" s="1142"/>
      <c r="BM27" s="1142"/>
      <c r="BN27" s="1142"/>
      <c r="BO27" s="1142"/>
      <c r="BP27" s="1142"/>
      <c r="BQ27" s="1142"/>
      <c r="BR27" s="1142"/>
      <c r="BS27" s="1142"/>
      <c r="BT27" s="1142"/>
      <c r="BU27" s="1142"/>
      <c r="BV27" s="1142"/>
      <c r="BW27" s="1142"/>
      <c r="BX27" s="1142"/>
      <c r="BY27" s="1142"/>
      <c r="BZ27" s="1142"/>
      <c r="CA27" s="1142"/>
      <c r="CB27" s="1142"/>
      <c r="CC27" s="1142"/>
      <c r="CD27" s="1142"/>
      <c r="CE27" s="1142"/>
      <c r="CF27" s="1142"/>
      <c r="CG27" s="1142"/>
      <c r="CH27" s="1142"/>
      <c r="CI27" s="1142"/>
      <c r="CJ27" s="1142"/>
      <c r="CK27" s="1142"/>
      <c r="CL27" s="1142"/>
      <c r="CM27" s="1142"/>
      <c r="CN27" s="1142"/>
      <c r="CO27" s="1142"/>
      <c r="CP27" s="1142"/>
      <c r="CQ27" s="1142"/>
      <c r="CR27" s="1142"/>
      <c r="CS27" s="1142"/>
      <c r="CT27" s="1142"/>
      <c r="CU27" s="1142"/>
      <c r="CV27" s="1142"/>
      <c r="CW27" s="1142"/>
      <c r="CX27" s="1142"/>
      <c r="CY27" s="1142"/>
      <c r="CZ27" s="1142"/>
      <c r="DA27" s="1142"/>
      <c r="DB27" s="1142"/>
      <c r="DC27" s="1142"/>
      <c r="DD27" s="1142"/>
      <c r="DE27" s="1142"/>
      <c r="DF27" s="1142"/>
      <c r="DG27" s="1142"/>
      <c r="DH27" s="1142"/>
      <c r="DI27" s="1142"/>
      <c r="DJ27" s="1142"/>
      <c r="DK27" s="1142"/>
      <c r="DL27" s="1142"/>
      <c r="DM27" s="1142"/>
      <c r="DN27" s="1142"/>
      <c r="DO27" s="1142"/>
      <c r="DP27" s="1142"/>
      <c r="DQ27" s="1142"/>
      <c r="DR27" s="1142"/>
      <c r="DS27" s="1142"/>
      <c r="DT27" s="1142"/>
      <c r="DU27" s="1142"/>
      <c r="DV27" s="1142"/>
      <c r="DW27" s="1142"/>
      <c r="DX27" s="1142"/>
      <c r="DY27" s="1142"/>
      <c r="DZ27" s="1142"/>
      <c r="EA27" s="1142"/>
      <c r="EB27" s="1142"/>
      <c r="EC27" s="1142"/>
      <c r="ED27" s="1142"/>
      <c r="EE27" s="1142"/>
      <c r="EF27" s="1142"/>
      <c r="EG27" s="1142"/>
      <c r="EH27" s="1142"/>
      <c r="EI27" s="1142"/>
      <c r="EJ27" s="1142"/>
      <c r="EK27" s="1142"/>
      <c r="EL27" s="1142"/>
      <c r="EM27" s="1142"/>
      <c r="EN27" s="1142"/>
      <c r="EO27" s="1142"/>
      <c r="EP27" s="1142"/>
      <c r="EQ27" s="1142"/>
      <c r="ER27" s="1142"/>
      <c r="ES27" s="1142"/>
      <c r="ET27" s="1142"/>
      <c r="EU27" s="1142"/>
      <c r="EV27" s="1142"/>
      <c r="EW27" s="1142"/>
      <c r="EX27" s="1142"/>
      <c r="EY27" s="1142"/>
      <c r="EZ27" s="1142"/>
      <c r="FA27" s="1142"/>
      <c r="FB27" s="1142"/>
      <c r="FC27" s="1142"/>
      <c r="FD27" s="1142"/>
      <c r="FE27" s="1142"/>
      <c r="FF27" s="1142"/>
      <c r="FG27" s="1142"/>
      <c r="FH27" s="1142"/>
      <c r="FI27" s="1142"/>
      <c r="FJ27" s="1142"/>
      <c r="FK27" s="1142"/>
      <c r="FL27" s="1142"/>
      <c r="FM27" s="1142"/>
      <c r="FN27" s="1142"/>
      <c r="FO27" s="1142"/>
      <c r="FP27" s="1142"/>
      <c r="FQ27" s="1142"/>
      <c r="FR27" s="1142"/>
      <c r="FS27" s="1142"/>
      <c r="FT27" s="1142"/>
      <c r="FU27" s="1142"/>
      <c r="FV27" s="1142"/>
      <c r="FW27" s="1142"/>
      <c r="FX27" s="1142"/>
      <c r="FY27" s="1142"/>
      <c r="FZ27" s="1142"/>
      <c r="GA27" s="1142"/>
      <c r="GB27" s="1142"/>
      <c r="GC27" s="1142"/>
      <c r="GD27" s="1142"/>
      <c r="GE27" s="1142"/>
      <c r="GF27" s="1142"/>
      <c r="GG27" s="1142"/>
      <c r="GH27" s="1142"/>
      <c r="GI27" s="1142"/>
      <c r="GJ27" s="1142"/>
      <c r="GK27" s="1142"/>
      <c r="GL27" s="1142"/>
      <c r="GM27" s="1142"/>
      <c r="GN27" s="1142"/>
      <c r="GO27" s="1142"/>
      <c r="GP27" s="1142"/>
      <c r="GQ27" s="1142"/>
      <c r="GR27" s="1142"/>
      <c r="GS27" s="1142"/>
      <c r="GT27" s="1142"/>
      <c r="GU27" s="1142"/>
      <c r="GV27" s="1142"/>
      <c r="GW27" s="1142"/>
      <c r="GX27" s="1142"/>
      <c r="GY27" s="1142"/>
      <c r="GZ27" s="1142"/>
      <c r="HA27" s="1142"/>
      <c r="HB27" s="1142"/>
      <c r="HC27" s="1142"/>
      <c r="HD27" s="1142"/>
      <c r="HE27" s="1142"/>
      <c r="HF27" s="1142"/>
      <c r="HG27" s="1142"/>
      <c r="HH27" s="1142"/>
      <c r="HI27" s="1142"/>
      <c r="HJ27" s="1142"/>
      <c r="HK27" s="1142"/>
      <c r="HL27" s="1142"/>
      <c r="HM27" s="1142"/>
      <c r="HN27" s="1142"/>
      <c r="HO27" s="1142"/>
      <c r="HP27" s="1142"/>
      <c r="HQ27" s="1142"/>
      <c r="HR27" s="1142"/>
      <c r="HS27" s="1142"/>
      <c r="HT27" s="1142"/>
      <c r="HU27" s="1142"/>
      <c r="HV27" s="1142"/>
      <c r="HW27" s="1142"/>
      <c r="HX27" s="1142"/>
      <c r="HY27" s="1142"/>
      <c r="HZ27" s="1142"/>
      <c r="IA27" s="1142"/>
      <c r="IB27" s="1142"/>
      <c r="IC27" s="1142"/>
      <c r="ID27" s="1142"/>
      <c r="IE27" s="1142"/>
      <c r="IF27" s="1142"/>
      <c r="IG27" s="1142"/>
      <c r="IH27" s="1142"/>
      <c r="II27" s="1142"/>
      <c r="IJ27" s="1142"/>
      <c r="IK27" s="1142"/>
      <c r="IL27" s="1142"/>
      <c r="IM27" s="1142"/>
      <c r="IN27" s="1142"/>
      <c r="IO27" s="1142"/>
      <c r="IP27" s="1142"/>
      <c r="IQ27" s="1142"/>
      <c r="IR27" s="1142"/>
      <c r="IS27" s="1142"/>
      <c r="IT27" s="1142"/>
      <c r="IU27" s="1142"/>
      <c r="IV27" s="1142"/>
      <c r="IW27" s="1142"/>
      <c r="IX27" s="1142"/>
      <c r="IY27" s="1142"/>
      <c r="IZ27" s="1142"/>
      <c r="JA27" s="1142"/>
      <c r="JB27" s="1142"/>
      <c r="JC27" s="1142"/>
      <c r="JD27" s="1142"/>
      <c r="JE27" s="1142"/>
      <c r="JF27" s="1142"/>
      <c r="JG27" s="1142"/>
      <c r="JH27" s="1142"/>
      <c r="JI27" s="1142"/>
      <c r="JJ27" s="1142"/>
      <c r="JK27" s="1142"/>
      <c r="JL27" s="1142"/>
      <c r="JM27" s="1142"/>
      <c r="JN27" s="1142"/>
      <c r="JO27" s="1142"/>
      <c r="JP27" s="1142"/>
      <c r="JQ27" s="1142"/>
      <c r="JR27" s="1142"/>
      <c r="JS27" s="1142"/>
      <c r="JT27" s="1142"/>
      <c r="JU27" s="1142"/>
      <c r="JV27" s="1142"/>
      <c r="JW27" s="1142"/>
      <c r="JX27" s="1142"/>
      <c r="JY27" s="1142"/>
      <c r="JZ27" s="1142"/>
      <c r="KA27" s="1142"/>
      <c r="KB27" s="1142"/>
      <c r="KC27" s="1142"/>
      <c r="KD27" s="1142"/>
      <c r="KE27" s="1142"/>
      <c r="KF27" s="1142"/>
      <c r="KG27" s="1142"/>
      <c r="KH27" s="1142"/>
      <c r="KI27" s="1142"/>
      <c r="KJ27" s="1142"/>
      <c r="KK27" s="1142"/>
      <c r="KL27" s="1142"/>
      <c r="KM27" s="1142"/>
      <c r="KN27" s="1142"/>
      <c r="KO27" s="1142"/>
      <c r="KP27" s="1142"/>
      <c r="KQ27" s="1142"/>
      <c r="KR27" s="1142"/>
      <c r="KS27" s="1142"/>
      <c r="KT27" s="1142"/>
      <c r="KU27" s="1142"/>
      <c r="KV27" s="1142"/>
      <c r="KW27" s="1142"/>
      <c r="KX27" s="1142"/>
      <c r="KY27" s="1142"/>
      <c r="KZ27" s="1142"/>
      <c r="LA27" s="1142"/>
      <c r="LB27" s="1142"/>
      <c r="LC27" s="1142"/>
      <c r="LD27" s="1142"/>
      <c r="LE27" s="1142"/>
      <c r="LF27" s="1142"/>
      <c r="LG27" s="1142"/>
      <c r="LH27" s="1142"/>
      <c r="LI27" s="1142"/>
      <c r="LJ27" s="1142"/>
      <c r="LK27" s="1142"/>
      <c r="LL27" s="1142"/>
      <c r="LM27" s="1142"/>
      <c r="LN27" s="1142"/>
      <c r="LO27" s="1142"/>
      <c r="LP27" s="1142"/>
      <c r="LQ27" s="1142"/>
      <c r="LR27" s="1142"/>
      <c r="LS27" s="1142"/>
      <c r="LT27" s="1142"/>
      <c r="LU27" s="1142"/>
      <c r="LV27" s="1142"/>
      <c r="LW27" s="1142"/>
      <c r="LX27" s="1142"/>
      <c r="LY27" s="1142"/>
      <c r="LZ27" s="1142"/>
      <c r="MA27" s="1142"/>
      <c r="MB27" s="1142"/>
      <c r="MC27" s="1142"/>
      <c r="MD27" s="1142"/>
      <c r="ME27" s="1142"/>
      <c r="MF27" s="1142"/>
      <c r="MG27" s="1142"/>
      <c r="MH27" s="1142"/>
      <c r="MI27" s="1142"/>
      <c r="MJ27" s="1142"/>
      <c r="MK27" s="1142"/>
      <c r="ML27" s="1142"/>
      <c r="MM27" s="1142"/>
      <c r="MN27" s="1142"/>
      <c r="MO27" s="1142"/>
      <c r="MP27" s="1142"/>
      <c r="MQ27" s="1142"/>
      <c r="MR27" s="1142"/>
      <c r="MS27" s="1142"/>
      <c r="MT27" s="1142"/>
      <c r="MU27" s="1142"/>
      <c r="MV27" s="1142"/>
      <c r="MW27" s="1142"/>
      <c r="MX27" s="1142"/>
      <c r="MY27" s="1142"/>
      <c r="MZ27" s="1142"/>
      <c r="NA27" s="1142"/>
      <c r="NB27" s="1142"/>
      <c r="NC27" s="1142"/>
      <c r="ND27" s="1142"/>
      <c r="NE27" s="1142"/>
      <c r="NF27" s="1142"/>
      <c r="NG27" s="1142"/>
      <c r="NH27" s="1142"/>
      <c r="NI27" s="1142"/>
      <c r="NJ27" s="1142"/>
      <c r="NK27" s="1142"/>
      <c r="NL27" s="1142"/>
      <c r="NM27" s="1142"/>
      <c r="NN27" s="1142"/>
      <c r="NO27" s="1142"/>
      <c r="NP27" s="1142"/>
      <c r="NQ27" s="1142"/>
      <c r="NR27" s="1142"/>
      <c r="NS27" s="1142"/>
      <c r="NT27" s="1142"/>
      <c r="NU27" s="1142"/>
      <c r="NV27" s="1142"/>
      <c r="NW27" s="1142"/>
      <c r="NX27" s="1142"/>
      <c r="NY27" s="1142"/>
      <c r="NZ27" s="1142"/>
      <c r="OA27" s="1142"/>
      <c r="OB27" s="1142"/>
      <c r="OC27" s="1142"/>
      <c r="OD27" s="1142"/>
      <c r="OE27" s="1142"/>
      <c r="OF27" s="1142"/>
      <c r="OG27" s="1142"/>
      <c r="OH27" s="1142"/>
      <c r="OI27" s="1142"/>
      <c r="OJ27" s="1142"/>
      <c r="OK27" s="1142"/>
      <c r="OL27" s="1142"/>
      <c r="OM27" s="1142"/>
      <c r="ON27" s="1142"/>
      <c r="OO27" s="1142"/>
      <c r="OP27" s="1142"/>
      <c r="OQ27" s="1142"/>
      <c r="OR27" s="1142"/>
      <c r="OS27" s="1142"/>
      <c r="OT27" s="1142"/>
      <c r="OU27" s="1142"/>
      <c r="OV27" s="1142"/>
      <c r="OW27" s="1142"/>
      <c r="OX27" s="1142"/>
      <c r="OY27" s="1142"/>
      <c r="OZ27" s="1142"/>
      <c r="PA27" s="1142"/>
      <c r="PB27" s="1142"/>
      <c r="PC27" s="1142"/>
      <c r="PD27" s="1142"/>
      <c r="PE27" s="1142"/>
      <c r="PF27" s="1142"/>
      <c r="PG27" s="1142"/>
      <c r="PH27" s="1142"/>
      <c r="PI27" s="1142"/>
      <c r="PJ27" s="1142"/>
      <c r="PK27" s="1142"/>
      <c r="PL27" s="1142"/>
      <c r="PM27" s="1142"/>
      <c r="PN27" s="1142"/>
      <c r="PO27" s="1142"/>
      <c r="PP27" s="1142"/>
      <c r="PQ27" s="1142"/>
      <c r="PR27" s="1142"/>
      <c r="PS27" s="1142"/>
      <c r="PT27" s="1142"/>
      <c r="PU27" s="1142"/>
      <c r="PV27" s="1142"/>
      <c r="PW27" s="1142"/>
      <c r="PX27" s="1142"/>
      <c r="PY27" s="1142"/>
      <c r="PZ27" s="1142"/>
      <c r="QA27" s="1142"/>
      <c r="QB27" s="1142"/>
      <c r="QC27" s="1142"/>
      <c r="QD27" s="1142"/>
      <c r="QE27" s="1142"/>
      <c r="QF27" s="1142"/>
      <c r="QG27" s="1142"/>
      <c r="QH27" s="1142"/>
      <c r="QI27" s="1142"/>
      <c r="QJ27" s="1142"/>
      <c r="QK27" s="1142"/>
      <c r="QL27" s="1142"/>
      <c r="QM27" s="1142"/>
      <c r="QN27" s="1142"/>
      <c r="QO27" s="1142"/>
      <c r="QP27" s="1142"/>
      <c r="QQ27" s="1142"/>
      <c r="QR27" s="1142"/>
      <c r="QS27" s="1142"/>
      <c r="QT27" s="1142"/>
      <c r="QU27" s="1142"/>
      <c r="QV27" s="1142"/>
      <c r="QW27" s="1142"/>
      <c r="QX27" s="1142"/>
      <c r="QY27" s="1142"/>
      <c r="QZ27" s="1142"/>
      <c r="RA27" s="1142"/>
      <c r="RB27" s="1142"/>
      <c r="RC27" s="1142"/>
      <c r="RD27" s="1142"/>
      <c r="RE27" s="1142"/>
      <c r="RF27" s="1142"/>
      <c r="RG27" s="1142"/>
      <c r="RH27" s="1142"/>
      <c r="RI27" s="1142"/>
      <c r="RJ27" s="1142"/>
      <c r="RK27" s="1142"/>
      <c r="RL27" s="1142"/>
      <c r="RM27" s="1142"/>
      <c r="RN27" s="1142"/>
      <c r="RO27" s="1142"/>
      <c r="RP27" s="1142"/>
      <c r="RQ27" s="1142"/>
      <c r="RR27" s="1142"/>
      <c r="RS27" s="1142"/>
      <c r="RT27" s="1142"/>
      <c r="RU27" s="1142"/>
      <c r="RV27" s="1142"/>
      <c r="RW27" s="1142"/>
      <c r="RX27" s="1142"/>
      <c r="RY27" s="1142"/>
      <c r="RZ27" s="1142"/>
      <c r="SA27" s="1142"/>
      <c r="SB27" s="1142"/>
      <c r="SC27" s="1142"/>
      <c r="SD27" s="1142"/>
      <c r="SE27" s="1142"/>
      <c r="SF27" s="1142"/>
      <c r="SG27" s="1142"/>
      <c r="SH27" s="1142"/>
      <c r="SI27" s="1142"/>
      <c r="SJ27" s="1142"/>
      <c r="SK27" s="1142"/>
      <c r="SL27" s="1142"/>
      <c r="SM27" s="1142"/>
      <c r="SN27" s="1142"/>
      <c r="SO27" s="1142"/>
      <c r="SP27" s="1142"/>
      <c r="SQ27" s="1142"/>
      <c r="SR27" s="1142"/>
      <c r="SS27" s="1142"/>
      <c r="ST27" s="1142"/>
      <c r="SU27" s="1142"/>
      <c r="SV27" s="1142"/>
      <c r="SW27" s="1142"/>
      <c r="SX27" s="1142"/>
      <c r="SY27" s="1142"/>
      <c r="SZ27" s="1142"/>
      <c r="TA27" s="1142"/>
      <c r="TB27" s="1142"/>
      <c r="TC27" s="1142"/>
      <c r="TD27" s="1142"/>
      <c r="TE27" s="1142"/>
      <c r="TF27" s="1142"/>
      <c r="TG27" s="1142"/>
      <c r="TH27" s="1142"/>
      <c r="TI27" s="1142"/>
      <c r="TJ27" s="1142"/>
      <c r="TK27" s="1142"/>
      <c r="TL27" s="1142"/>
      <c r="TM27" s="1142"/>
      <c r="TN27" s="1142"/>
      <c r="TO27" s="1142"/>
      <c r="TP27" s="1142"/>
      <c r="TQ27" s="1142"/>
      <c r="TR27" s="1142"/>
      <c r="TS27" s="1142"/>
      <c r="TT27" s="1142"/>
      <c r="TU27" s="1142"/>
      <c r="TV27" s="1142"/>
      <c r="TW27" s="1142"/>
      <c r="TX27" s="1142"/>
      <c r="TY27" s="1142"/>
      <c r="TZ27" s="1142"/>
      <c r="UA27" s="1142"/>
      <c r="UB27" s="1142"/>
      <c r="UC27" s="1142"/>
      <c r="UD27" s="1142"/>
      <c r="UE27" s="1142"/>
      <c r="UF27" s="1142"/>
      <c r="UG27" s="1142"/>
      <c r="UH27" s="1142"/>
      <c r="UI27" s="1142"/>
      <c r="UJ27" s="1142"/>
      <c r="UK27" s="1142"/>
      <c r="UL27" s="1142"/>
      <c r="UM27" s="1142"/>
      <c r="UN27" s="1142"/>
      <c r="UO27" s="1142"/>
      <c r="UP27" s="1142"/>
      <c r="UQ27" s="1142"/>
      <c r="UR27" s="1142"/>
      <c r="US27" s="1142"/>
      <c r="UT27" s="1142"/>
      <c r="UU27" s="1142"/>
      <c r="UV27" s="1142"/>
      <c r="UW27" s="1142"/>
      <c r="UX27" s="1142"/>
      <c r="UY27" s="1142"/>
      <c r="UZ27" s="1142"/>
      <c r="VA27" s="1142"/>
      <c r="VB27" s="1142"/>
      <c r="VC27" s="1142"/>
      <c r="VD27" s="1142"/>
      <c r="VE27" s="1142"/>
      <c r="VF27" s="1142"/>
      <c r="VG27" s="1142"/>
      <c r="VH27" s="1142"/>
      <c r="VI27" s="1142"/>
      <c r="VJ27" s="1142"/>
      <c r="VK27" s="1142"/>
      <c r="VL27" s="1142"/>
      <c r="VM27" s="1142"/>
      <c r="VN27" s="1142"/>
      <c r="VO27" s="1142"/>
      <c r="VP27" s="1142"/>
      <c r="VQ27" s="1142"/>
      <c r="VR27" s="1142"/>
      <c r="VS27" s="1142"/>
      <c r="VT27" s="1142"/>
      <c r="VU27" s="1142"/>
      <c r="VV27" s="1142"/>
      <c r="VW27" s="1142"/>
      <c r="VX27" s="1142"/>
      <c r="VY27" s="1142"/>
      <c r="VZ27" s="1142"/>
      <c r="WA27" s="1142"/>
      <c r="WB27" s="1142"/>
      <c r="WC27" s="1142"/>
      <c r="WD27" s="1142"/>
      <c r="WE27" s="1142"/>
      <c r="WF27" s="1142"/>
      <c r="WG27" s="1142"/>
      <c r="WH27" s="1142"/>
      <c r="WI27" s="1142"/>
      <c r="WJ27" s="1142"/>
      <c r="WK27" s="1142"/>
      <c r="WL27" s="1142"/>
      <c r="WM27" s="1142"/>
      <c r="WN27" s="1142"/>
      <c r="WO27" s="1142"/>
      <c r="WP27" s="1142"/>
      <c r="WQ27" s="1142"/>
      <c r="WR27" s="1142"/>
      <c r="WS27" s="1142"/>
      <c r="WT27" s="1142"/>
      <c r="WU27" s="1142"/>
      <c r="WV27" s="1142"/>
      <c r="WW27" s="1142"/>
      <c r="WX27" s="1142"/>
      <c r="WY27" s="1142"/>
      <c r="WZ27" s="1142"/>
      <c r="XA27" s="1142"/>
      <c r="XB27" s="1142"/>
      <c r="XC27" s="1142"/>
      <c r="XD27" s="1142"/>
      <c r="XE27" s="1142"/>
      <c r="XF27" s="1142"/>
      <c r="XG27" s="1142"/>
      <c r="XH27" s="1142"/>
      <c r="XI27" s="1142"/>
      <c r="XJ27" s="1142"/>
      <c r="XK27" s="1142"/>
      <c r="XL27" s="1142"/>
      <c r="XM27" s="1142"/>
      <c r="XN27" s="1142"/>
      <c r="XO27" s="1142"/>
      <c r="XP27" s="1142"/>
      <c r="XQ27" s="1142"/>
      <c r="XR27" s="1142"/>
      <c r="XS27" s="1142"/>
      <c r="XT27" s="1142"/>
      <c r="XU27" s="1142"/>
      <c r="XV27" s="1142"/>
      <c r="XW27" s="1142"/>
      <c r="XX27" s="1142"/>
      <c r="XY27" s="1142"/>
      <c r="XZ27" s="1142"/>
      <c r="YA27" s="1142"/>
      <c r="YB27" s="1142"/>
      <c r="YC27" s="1142"/>
      <c r="YD27" s="1142"/>
      <c r="YE27" s="1142"/>
      <c r="YF27" s="1142"/>
      <c r="YG27" s="1142"/>
      <c r="YH27" s="1142"/>
      <c r="YI27" s="1142"/>
      <c r="YJ27" s="1142"/>
      <c r="YK27" s="1142"/>
      <c r="YL27" s="1142"/>
      <c r="YM27" s="1142"/>
      <c r="YN27" s="1142"/>
      <c r="YO27" s="1142"/>
      <c r="YP27" s="1142"/>
      <c r="YQ27" s="1142"/>
      <c r="YR27" s="1142"/>
      <c r="YS27" s="1142"/>
      <c r="YT27" s="1142"/>
      <c r="YU27" s="1142"/>
      <c r="YV27" s="1142"/>
      <c r="YW27" s="1142"/>
      <c r="YX27" s="1142"/>
      <c r="YY27" s="1142"/>
      <c r="YZ27" s="1142"/>
      <c r="ZA27" s="1142"/>
      <c r="ZB27" s="1142"/>
      <c r="ZC27" s="1142"/>
      <c r="ZD27" s="1142"/>
      <c r="ZE27" s="1142"/>
      <c r="ZF27" s="1142"/>
      <c r="ZG27" s="1142"/>
      <c r="ZH27" s="1142"/>
      <c r="ZI27" s="1142"/>
      <c r="ZJ27" s="1142"/>
      <c r="ZK27" s="1142"/>
      <c r="ZL27" s="1142"/>
      <c r="ZM27" s="1142"/>
      <c r="ZN27" s="1142"/>
      <c r="ZO27" s="1142"/>
      <c r="ZP27" s="1142"/>
      <c r="ZQ27" s="1142"/>
      <c r="ZR27" s="1142"/>
      <c r="ZS27" s="1142"/>
      <c r="ZT27" s="1142"/>
      <c r="ZU27" s="1142"/>
      <c r="ZV27" s="1142"/>
      <c r="ZW27" s="1142"/>
      <c r="ZX27" s="1142"/>
      <c r="ZY27" s="1142"/>
      <c r="ZZ27" s="1142"/>
      <c r="AAA27" s="1142"/>
      <c r="AAB27" s="1142"/>
      <c r="AAC27" s="1142"/>
      <c r="AAD27" s="1142"/>
      <c r="AAE27" s="1142"/>
      <c r="AAF27" s="1142"/>
      <c r="AAG27" s="1142"/>
      <c r="AAH27" s="1142"/>
      <c r="AAI27" s="1142"/>
      <c r="AAJ27" s="1142"/>
      <c r="AAK27" s="1142"/>
      <c r="AAL27" s="1142"/>
      <c r="AAM27" s="1142"/>
      <c r="AAN27" s="1142"/>
      <c r="AAO27" s="1142"/>
      <c r="AAP27" s="1142"/>
      <c r="AAQ27" s="1142"/>
      <c r="AAR27" s="1142"/>
      <c r="AAS27" s="1142"/>
      <c r="AAT27" s="1142"/>
      <c r="AAU27" s="1142"/>
      <c r="AAV27" s="1142"/>
      <c r="AAW27" s="1142"/>
      <c r="AAX27" s="1142"/>
      <c r="AAY27" s="1142"/>
      <c r="AAZ27" s="1142"/>
      <c r="ABA27" s="1142"/>
      <c r="ABB27" s="1142"/>
      <c r="ABC27" s="1142"/>
      <c r="ABD27" s="1142"/>
      <c r="ABE27" s="1142"/>
      <c r="ABF27" s="1142"/>
      <c r="ABG27" s="1142"/>
      <c r="ABH27" s="1142"/>
      <c r="ABI27" s="1142"/>
      <c r="ABJ27" s="1142"/>
      <c r="ABK27" s="1142"/>
      <c r="ABL27" s="1142"/>
      <c r="ABM27" s="1142"/>
      <c r="ABN27" s="1142"/>
      <c r="ABO27" s="1142"/>
      <c r="ABP27" s="1142"/>
      <c r="ABQ27" s="1142"/>
      <c r="ABR27" s="1142"/>
      <c r="ABS27" s="1142"/>
      <c r="ABT27" s="1142"/>
      <c r="ABU27" s="1142"/>
      <c r="ABV27" s="1142"/>
      <c r="ABW27" s="1142"/>
      <c r="ABX27" s="1142"/>
      <c r="ABY27" s="1142"/>
      <c r="ABZ27" s="1142"/>
      <c r="ACA27" s="1142"/>
      <c r="ACB27" s="1142"/>
      <c r="ACC27" s="1142"/>
      <c r="ACD27" s="1142"/>
      <c r="ACE27" s="1142"/>
      <c r="ACF27" s="1142"/>
      <c r="ACG27" s="1142"/>
      <c r="ACH27" s="1142"/>
      <c r="ACI27" s="1142"/>
      <c r="ACJ27" s="1142"/>
      <c r="ACK27" s="1142"/>
      <c r="ACL27" s="1142"/>
      <c r="ACM27" s="1142"/>
      <c r="ACN27" s="1142"/>
      <c r="ACO27" s="1142"/>
      <c r="ACP27" s="1142"/>
      <c r="ACQ27" s="1142"/>
      <c r="ACR27" s="1142"/>
      <c r="ACS27" s="1142"/>
      <c r="ACT27" s="1142"/>
      <c r="ACU27" s="1142"/>
      <c r="ACV27" s="1142"/>
      <c r="ACW27" s="1142"/>
      <c r="ACX27" s="1142"/>
      <c r="ACY27" s="1142"/>
      <c r="ACZ27" s="1142"/>
      <c r="ADA27" s="1142"/>
      <c r="ADB27" s="1142"/>
      <c r="ADC27" s="1142"/>
      <c r="ADD27" s="1142"/>
      <c r="ADE27" s="1142"/>
      <c r="ADF27" s="1142"/>
      <c r="ADG27" s="1142"/>
      <c r="ADH27" s="1142"/>
      <c r="ADI27" s="1142"/>
      <c r="ADJ27" s="1142"/>
      <c r="ADK27" s="1142"/>
      <c r="ADL27" s="1142"/>
      <c r="ADM27" s="1142"/>
      <c r="ADN27" s="1142"/>
      <c r="ADO27" s="1142"/>
      <c r="ADP27" s="1142"/>
      <c r="ADQ27" s="1142"/>
      <c r="ADR27" s="1142"/>
      <c r="ADS27" s="1142"/>
      <c r="ADT27" s="1142"/>
      <c r="ADU27" s="1142"/>
      <c r="ADV27" s="1142"/>
      <c r="ADW27" s="1142"/>
      <c r="ADX27" s="1142"/>
      <c r="ADY27" s="1142"/>
      <c r="ADZ27" s="1142"/>
      <c r="AEA27" s="1142"/>
      <c r="AEB27" s="1142"/>
      <c r="AEC27" s="1142"/>
      <c r="AED27" s="1142"/>
      <c r="AEE27" s="1142"/>
      <c r="AEF27" s="1142"/>
      <c r="AEG27" s="1142"/>
      <c r="AEH27" s="1142"/>
      <c r="AEI27" s="1142"/>
      <c r="AEJ27" s="1142"/>
      <c r="AEK27" s="1142"/>
      <c r="AEL27" s="1142"/>
      <c r="AEM27" s="1142"/>
      <c r="AEN27" s="1142"/>
      <c r="AEO27" s="1142"/>
      <c r="AEP27" s="1142"/>
      <c r="AEQ27" s="1142"/>
      <c r="AER27" s="1142"/>
      <c r="AES27" s="1142"/>
      <c r="AET27" s="1142"/>
      <c r="AEU27" s="1142"/>
      <c r="AEV27" s="1142"/>
      <c r="AEW27" s="1142"/>
      <c r="AEX27" s="1142"/>
      <c r="AEY27" s="1142"/>
      <c r="AEZ27" s="1142"/>
      <c r="AFA27" s="1142"/>
      <c r="AFB27" s="1142"/>
      <c r="AFC27" s="1142"/>
      <c r="AFD27" s="1142"/>
      <c r="AFE27" s="1142"/>
      <c r="AFF27" s="1142"/>
      <c r="AFG27" s="1142"/>
      <c r="AFH27" s="1142"/>
      <c r="AFI27" s="1142"/>
      <c r="AFJ27" s="1142"/>
      <c r="AFK27" s="1142"/>
      <c r="AFL27" s="1142"/>
      <c r="AFM27" s="1142"/>
      <c r="AFN27" s="1142"/>
      <c r="AFO27" s="1142"/>
      <c r="AFP27" s="1142"/>
      <c r="AFQ27" s="1142"/>
      <c r="AFR27" s="1142"/>
      <c r="AFS27" s="1142"/>
      <c r="AFT27" s="1142"/>
      <c r="AFU27" s="1142"/>
      <c r="AFV27" s="1142"/>
      <c r="AFW27" s="1142"/>
      <c r="AFX27" s="1142"/>
      <c r="AFY27" s="1142"/>
      <c r="AFZ27" s="1142"/>
      <c r="AGA27" s="1142"/>
      <c r="AGB27" s="1142"/>
      <c r="AGC27" s="1142"/>
      <c r="AGD27" s="1142"/>
      <c r="AGE27" s="1142"/>
      <c r="AGF27" s="1142"/>
      <c r="AGG27" s="1142"/>
      <c r="AGH27" s="1142"/>
      <c r="AGI27" s="1142"/>
      <c r="AGJ27" s="1142"/>
      <c r="AGK27" s="1142"/>
      <c r="AGL27" s="1142"/>
      <c r="AGM27" s="1142"/>
      <c r="AGN27" s="1142"/>
      <c r="AGO27" s="1142"/>
      <c r="AGP27" s="1142"/>
      <c r="AGQ27" s="1142"/>
      <c r="AGR27" s="1142"/>
      <c r="AGS27" s="1142"/>
      <c r="AGT27" s="1142"/>
      <c r="AGU27" s="1142"/>
      <c r="AGV27" s="1142"/>
      <c r="AGW27" s="1142"/>
      <c r="AGX27" s="1142"/>
      <c r="AGY27" s="1142"/>
      <c r="AGZ27" s="1142"/>
      <c r="AHA27" s="1142"/>
      <c r="AHB27" s="1142"/>
      <c r="AHC27" s="1142"/>
      <c r="AHD27" s="1142"/>
      <c r="AHE27" s="1142"/>
      <c r="AHF27" s="1142"/>
      <c r="AHG27" s="1142"/>
      <c r="AHH27" s="1142"/>
      <c r="AHI27" s="1142"/>
      <c r="AHJ27" s="1142"/>
      <c r="AHK27" s="1142"/>
      <c r="AHL27" s="1142"/>
      <c r="AHM27" s="1142"/>
      <c r="AHN27" s="1142"/>
      <c r="AHO27" s="1142"/>
      <c r="AHP27" s="1142"/>
      <c r="AHQ27" s="1142"/>
      <c r="AHR27" s="1142"/>
      <c r="AHS27" s="1142"/>
      <c r="AHT27" s="1142"/>
      <c r="AHU27" s="1142"/>
      <c r="AHV27" s="1142"/>
      <c r="AHW27" s="1142"/>
      <c r="AHX27" s="1142"/>
      <c r="AHY27" s="1142"/>
      <c r="AHZ27" s="1142"/>
      <c r="AIA27" s="1142"/>
      <c r="AIB27" s="1142"/>
      <c r="AIC27" s="1142"/>
      <c r="AID27" s="1142"/>
      <c r="AIE27" s="1142"/>
      <c r="AIF27" s="1142"/>
      <c r="AIG27" s="1142"/>
      <c r="AIH27" s="1142"/>
      <c r="AII27" s="1142"/>
      <c r="AIJ27" s="1142"/>
      <c r="AIK27" s="1142"/>
      <c r="AIL27" s="1142"/>
      <c r="AIM27" s="1142"/>
      <c r="AIN27" s="1142"/>
      <c r="AIO27" s="1142"/>
      <c r="AIP27" s="1142"/>
      <c r="AIQ27" s="1142"/>
      <c r="AIR27" s="1142"/>
      <c r="AIS27" s="1142"/>
      <c r="AIT27" s="1142"/>
      <c r="AIU27" s="1142"/>
      <c r="AIV27" s="1142"/>
      <c r="AIW27" s="1142"/>
      <c r="AIX27" s="1142"/>
      <c r="AIY27" s="1142"/>
      <c r="AIZ27" s="1142"/>
      <c r="AJA27" s="1142"/>
      <c r="AJB27" s="1142"/>
      <c r="AJC27" s="1142"/>
      <c r="AJD27" s="1142"/>
      <c r="AJE27" s="1142"/>
      <c r="AJF27" s="1142"/>
      <c r="AJG27" s="1142"/>
      <c r="AJH27" s="1142"/>
      <c r="AJI27" s="1142"/>
      <c r="AJJ27" s="1142"/>
      <c r="AJK27" s="1142"/>
      <c r="AJL27" s="1142"/>
      <c r="AJM27" s="1142"/>
      <c r="AJN27" s="1142"/>
      <c r="AJO27" s="1142"/>
      <c r="AJP27" s="1142"/>
      <c r="AJQ27" s="1142"/>
      <c r="AJR27" s="1142"/>
      <c r="AJS27" s="1142"/>
      <c r="AJT27" s="1142"/>
      <c r="AJU27" s="1142"/>
      <c r="AJV27" s="1142"/>
      <c r="AJW27" s="1142"/>
      <c r="AJX27" s="1142"/>
      <c r="AJY27" s="1142"/>
      <c r="AJZ27" s="1142"/>
      <c r="AKA27" s="1142"/>
      <c r="AKB27" s="1142"/>
      <c r="AKC27" s="1142"/>
      <c r="AKD27" s="1142"/>
      <c r="AKE27" s="1142"/>
      <c r="AKF27" s="1142"/>
      <c r="AKG27" s="1142"/>
      <c r="AKH27" s="1142"/>
      <c r="AKI27" s="1142"/>
      <c r="AKJ27" s="1142"/>
      <c r="AKK27" s="1142"/>
      <c r="AKL27" s="1142"/>
      <c r="AKM27" s="1142"/>
      <c r="AKN27" s="1142"/>
      <c r="AKO27" s="1142"/>
      <c r="AKP27" s="1142"/>
      <c r="AKQ27" s="1142"/>
      <c r="AKR27" s="1142"/>
      <c r="AKS27" s="1142"/>
      <c r="AKT27" s="1142"/>
      <c r="AKU27" s="1142"/>
      <c r="AKV27" s="1142"/>
      <c r="AKW27" s="1142"/>
      <c r="AKX27" s="1142"/>
      <c r="AKY27" s="1142"/>
      <c r="AKZ27" s="1142"/>
      <c r="ALA27" s="1142"/>
      <c r="ALB27" s="1142"/>
      <c r="ALC27" s="1142"/>
      <c r="ALD27" s="1142"/>
      <c r="ALE27" s="1142"/>
      <c r="ALF27" s="1142"/>
      <c r="ALG27" s="1142"/>
      <c r="ALH27" s="1142"/>
      <c r="ALI27" s="1142"/>
      <c r="ALJ27" s="1142"/>
      <c r="ALK27" s="1142"/>
      <c r="ALL27" s="1142"/>
      <c r="ALM27" s="1142"/>
      <c r="ALN27" s="1142"/>
      <c r="ALO27" s="1142"/>
      <c r="ALP27" s="1142"/>
      <c r="ALQ27" s="1142"/>
      <c r="ALR27" s="1142"/>
      <c r="ALS27" s="1142"/>
      <c r="ALT27" s="1142"/>
      <c r="ALU27" s="1142"/>
      <c r="ALV27" s="1142"/>
      <c r="ALW27" s="1142"/>
      <c r="ALX27" s="1142"/>
      <c r="ALY27" s="1142"/>
      <c r="ALZ27" s="1142"/>
      <c r="AMA27" s="1142"/>
      <c r="AMB27" s="1142"/>
      <c r="AMC27" s="1142"/>
      <c r="AMD27" s="1142"/>
      <c r="AME27" s="1142"/>
      <c r="AMF27" s="1142"/>
      <c r="AMG27" s="1142"/>
      <c r="AMH27" s="1142"/>
      <c r="AMI27" s="1142"/>
      <c r="AMJ27" s="1142"/>
    </row>
    <row r="28" spans="1:1024">
      <c r="A28" s="1147"/>
      <c r="B28" s="1150"/>
      <c r="C28" s="1129"/>
      <c r="D28" s="1155"/>
      <c r="E28" s="1165"/>
      <c r="F28" s="1156"/>
      <c r="G28" s="1148"/>
      <c r="H28" s="1142"/>
      <c r="I28" s="1142"/>
      <c r="J28" s="1142"/>
      <c r="K28" s="1142"/>
      <c r="L28" s="1142"/>
      <c r="M28" s="1142"/>
      <c r="N28" s="1142"/>
      <c r="O28" s="1142"/>
      <c r="P28" s="1142"/>
      <c r="Q28" s="1142"/>
      <c r="R28" s="1142"/>
      <c r="S28" s="1142"/>
      <c r="T28" s="1142"/>
      <c r="U28" s="1142"/>
      <c r="V28" s="1142"/>
      <c r="W28" s="1142"/>
      <c r="X28" s="1142"/>
      <c r="Y28" s="1142"/>
      <c r="Z28" s="1142"/>
      <c r="AA28" s="1142"/>
      <c r="AB28" s="1142"/>
      <c r="AC28" s="1142"/>
      <c r="AD28" s="1142"/>
      <c r="AE28" s="1142"/>
      <c r="AF28" s="1142"/>
      <c r="AG28" s="1142"/>
      <c r="AH28" s="1142"/>
      <c r="AI28" s="1142"/>
      <c r="AJ28" s="1142"/>
      <c r="AK28" s="1142"/>
      <c r="AL28" s="1142"/>
      <c r="AM28" s="1142"/>
      <c r="AN28" s="1142"/>
      <c r="AO28" s="1142"/>
      <c r="AP28" s="1142"/>
      <c r="AQ28" s="1142"/>
      <c r="AR28" s="1142"/>
      <c r="AS28" s="1142"/>
      <c r="AT28" s="1142"/>
      <c r="AU28" s="1142"/>
      <c r="AV28" s="1142"/>
      <c r="AW28" s="1142"/>
      <c r="AX28" s="1142"/>
      <c r="AY28" s="1142"/>
      <c r="AZ28" s="1142"/>
      <c r="BA28" s="1142"/>
      <c r="BB28" s="1142"/>
      <c r="BC28" s="1142"/>
      <c r="BD28" s="1142"/>
      <c r="BE28" s="1142"/>
      <c r="BF28" s="1142"/>
      <c r="BG28" s="1142"/>
      <c r="BH28" s="1142"/>
      <c r="BI28" s="1142"/>
      <c r="BJ28" s="1142"/>
      <c r="BK28" s="1142"/>
      <c r="BL28" s="1142"/>
      <c r="BM28" s="1142"/>
      <c r="BN28" s="1142"/>
      <c r="BO28" s="1142"/>
      <c r="BP28" s="1142"/>
      <c r="BQ28" s="1142"/>
      <c r="BR28" s="1142"/>
      <c r="BS28" s="1142"/>
      <c r="BT28" s="1142"/>
      <c r="BU28" s="1142"/>
      <c r="BV28" s="1142"/>
      <c r="BW28" s="1142"/>
      <c r="BX28" s="1142"/>
      <c r="BY28" s="1142"/>
      <c r="BZ28" s="1142"/>
      <c r="CA28" s="1142"/>
      <c r="CB28" s="1142"/>
      <c r="CC28" s="1142"/>
      <c r="CD28" s="1142"/>
      <c r="CE28" s="1142"/>
      <c r="CF28" s="1142"/>
      <c r="CG28" s="1142"/>
      <c r="CH28" s="1142"/>
      <c r="CI28" s="1142"/>
      <c r="CJ28" s="1142"/>
      <c r="CK28" s="1142"/>
      <c r="CL28" s="1142"/>
      <c r="CM28" s="1142"/>
      <c r="CN28" s="1142"/>
      <c r="CO28" s="1142"/>
      <c r="CP28" s="1142"/>
      <c r="CQ28" s="1142"/>
      <c r="CR28" s="1142"/>
      <c r="CS28" s="1142"/>
      <c r="CT28" s="1142"/>
      <c r="CU28" s="1142"/>
      <c r="CV28" s="1142"/>
      <c r="CW28" s="1142"/>
      <c r="CX28" s="1142"/>
      <c r="CY28" s="1142"/>
      <c r="CZ28" s="1142"/>
      <c r="DA28" s="1142"/>
      <c r="DB28" s="1142"/>
      <c r="DC28" s="1142"/>
      <c r="DD28" s="1142"/>
      <c r="DE28" s="1142"/>
      <c r="DF28" s="1142"/>
      <c r="DG28" s="1142"/>
      <c r="DH28" s="1142"/>
      <c r="DI28" s="1142"/>
      <c r="DJ28" s="1142"/>
      <c r="DK28" s="1142"/>
      <c r="DL28" s="1142"/>
      <c r="DM28" s="1142"/>
      <c r="DN28" s="1142"/>
      <c r="DO28" s="1142"/>
      <c r="DP28" s="1142"/>
      <c r="DQ28" s="1142"/>
      <c r="DR28" s="1142"/>
      <c r="DS28" s="1142"/>
      <c r="DT28" s="1142"/>
      <c r="DU28" s="1142"/>
      <c r="DV28" s="1142"/>
      <c r="DW28" s="1142"/>
      <c r="DX28" s="1142"/>
      <c r="DY28" s="1142"/>
      <c r="DZ28" s="1142"/>
      <c r="EA28" s="1142"/>
      <c r="EB28" s="1142"/>
      <c r="EC28" s="1142"/>
      <c r="ED28" s="1142"/>
      <c r="EE28" s="1142"/>
      <c r="EF28" s="1142"/>
      <c r="EG28" s="1142"/>
      <c r="EH28" s="1142"/>
      <c r="EI28" s="1142"/>
      <c r="EJ28" s="1142"/>
      <c r="EK28" s="1142"/>
      <c r="EL28" s="1142"/>
      <c r="EM28" s="1142"/>
      <c r="EN28" s="1142"/>
      <c r="EO28" s="1142"/>
      <c r="EP28" s="1142"/>
      <c r="EQ28" s="1142"/>
      <c r="ER28" s="1142"/>
      <c r="ES28" s="1142"/>
      <c r="ET28" s="1142"/>
      <c r="EU28" s="1142"/>
      <c r="EV28" s="1142"/>
      <c r="EW28" s="1142"/>
      <c r="EX28" s="1142"/>
      <c r="EY28" s="1142"/>
      <c r="EZ28" s="1142"/>
      <c r="FA28" s="1142"/>
      <c r="FB28" s="1142"/>
      <c r="FC28" s="1142"/>
      <c r="FD28" s="1142"/>
      <c r="FE28" s="1142"/>
      <c r="FF28" s="1142"/>
      <c r="FG28" s="1142"/>
      <c r="FH28" s="1142"/>
      <c r="FI28" s="1142"/>
      <c r="FJ28" s="1142"/>
      <c r="FK28" s="1142"/>
      <c r="FL28" s="1142"/>
      <c r="FM28" s="1142"/>
      <c r="FN28" s="1142"/>
      <c r="FO28" s="1142"/>
      <c r="FP28" s="1142"/>
      <c r="FQ28" s="1142"/>
      <c r="FR28" s="1142"/>
      <c r="FS28" s="1142"/>
      <c r="FT28" s="1142"/>
      <c r="FU28" s="1142"/>
      <c r="FV28" s="1142"/>
      <c r="FW28" s="1142"/>
      <c r="FX28" s="1142"/>
      <c r="FY28" s="1142"/>
      <c r="FZ28" s="1142"/>
      <c r="GA28" s="1142"/>
      <c r="GB28" s="1142"/>
      <c r="GC28" s="1142"/>
      <c r="GD28" s="1142"/>
      <c r="GE28" s="1142"/>
      <c r="GF28" s="1142"/>
      <c r="GG28" s="1142"/>
      <c r="GH28" s="1142"/>
      <c r="GI28" s="1142"/>
      <c r="GJ28" s="1142"/>
      <c r="GK28" s="1142"/>
      <c r="GL28" s="1142"/>
      <c r="GM28" s="1142"/>
      <c r="GN28" s="1142"/>
      <c r="GO28" s="1142"/>
      <c r="GP28" s="1142"/>
      <c r="GQ28" s="1142"/>
      <c r="GR28" s="1142"/>
      <c r="GS28" s="1142"/>
      <c r="GT28" s="1142"/>
      <c r="GU28" s="1142"/>
      <c r="GV28" s="1142"/>
      <c r="GW28" s="1142"/>
      <c r="GX28" s="1142"/>
      <c r="GY28" s="1142"/>
      <c r="GZ28" s="1142"/>
      <c r="HA28" s="1142"/>
      <c r="HB28" s="1142"/>
      <c r="HC28" s="1142"/>
      <c r="HD28" s="1142"/>
      <c r="HE28" s="1142"/>
      <c r="HF28" s="1142"/>
      <c r="HG28" s="1142"/>
      <c r="HH28" s="1142"/>
      <c r="HI28" s="1142"/>
      <c r="HJ28" s="1142"/>
      <c r="HK28" s="1142"/>
      <c r="HL28" s="1142"/>
      <c r="HM28" s="1142"/>
      <c r="HN28" s="1142"/>
      <c r="HO28" s="1142"/>
      <c r="HP28" s="1142"/>
      <c r="HQ28" s="1142"/>
      <c r="HR28" s="1142"/>
      <c r="HS28" s="1142"/>
      <c r="HT28" s="1142"/>
      <c r="HU28" s="1142"/>
      <c r="HV28" s="1142"/>
      <c r="HW28" s="1142"/>
      <c r="HX28" s="1142"/>
      <c r="HY28" s="1142"/>
      <c r="HZ28" s="1142"/>
      <c r="IA28" s="1142"/>
      <c r="IB28" s="1142"/>
      <c r="IC28" s="1142"/>
      <c r="ID28" s="1142"/>
      <c r="IE28" s="1142"/>
      <c r="IF28" s="1142"/>
      <c r="IG28" s="1142"/>
      <c r="IH28" s="1142"/>
      <c r="II28" s="1142"/>
      <c r="IJ28" s="1142"/>
      <c r="IK28" s="1142"/>
      <c r="IL28" s="1142"/>
      <c r="IM28" s="1142"/>
      <c r="IN28" s="1142"/>
      <c r="IO28" s="1142"/>
      <c r="IP28" s="1142"/>
      <c r="IQ28" s="1142"/>
      <c r="IR28" s="1142"/>
      <c r="IS28" s="1142"/>
      <c r="IT28" s="1142"/>
      <c r="IU28" s="1142"/>
      <c r="IV28" s="1142"/>
      <c r="IW28" s="1142"/>
      <c r="IX28" s="1142"/>
      <c r="IY28" s="1142"/>
      <c r="IZ28" s="1142"/>
      <c r="JA28" s="1142"/>
      <c r="JB28" s="1142"/>
      <c r="JC28" s="1142"/>
      <c r="JD28" s="1142"/>
      <c r="JE28" s="1142"/>
      <c r="JF28" s="1142"/>
      <c r="JG28" s="1142"/>
      <c r="JH28" s="1142"/>
      <c r="JI28" s="1142"/>
      <c r="JJ28" s="1142"/>
      <c r="JK28" s="1142"/>
      <c r="JL28" s="1142"/>
      <c r="JM28" s="1142"/>
      <c r="JN28" s="1142"/>
      <c r="JO28" s="1142"/>
      <c r="JP28" s="1142"/>
      <c r="JQ28" s="1142"/>
      <c r="JR28" s="1142"/>
      <c r="JS28" s="1142"/>
      <c r="JT28" s="1142"/>
      <c r="JU28" s="1142"/>
      <c r="JV28" s="1142"/>
      <c r="JW28" s="1142"/>
      <c r="JX28" s="1142"/>
      <c r="JY28" s="1142"/>
      <c r="JZ28" s="1142"/>
      <c r="KA28" s="1142"/>
      <c r="KB28" s="1142"/>
      <c r="KC28" s="1142"/>
      <c r="KD28" s="1142"/>
      <c r="KE28" s="1142"/>
      <c r="KF28" s="1142"/>
      <c r="KG28" s="1142"/>
      <c r="KH28" s="1142"/>
      <c r="KI28" s="1142"/>
      <c r="KJ28" s="1142"/>
      <c r="KK28" s="1142"/>
      <c r="KL28" s="1142"/>
      <c r="KM28" s="1142"/>
      <c r="KN28" s="1142"/>
      <c r="KO28" s="1142"/>
      <c r="KP28" s="1142"/>
      <c r="KQ28" s="1142"/>
      <c r="KR28" s="1142"/>
      <c r="KS28" s="1142"/>
      <c r="KT28" s="1142"/>
      <c r="KU28" s="1142"/>
      <c r="KV28" s="1142"/>
      <c r="KW28" s="1142"/>
      <c r="KX28" s="1142"/>
      <c r="KY28" s="1142"/>
      <c r="KZ28" s="1142"/>
      <c r="LA28" s="1142"/>
      <c r="LB28" s="1142"/>
      <c r="LC28" s="1142"/>
      <c r="LD28" s="1142"/>
      <c r="LE28" s="1142"/>
      <c r="LF28" s="1142"/>
      <c r="LG28" s="1142"/>
      <c r="LH28" s="1142"/>
      <c r="LI28" s="1142"/>
      <c r="LJ28" s="1142"/>
      <c r="LK28" s="1142"/>
      <c r="LL28" s="1142"/>
      <c r="LM28" s="1142"/>
      <c r="LN28" s="1142"/>
      <c r="LO28" s="1142"/>
      <c r="LP28" s="1142"/>
      <c r="LQ28" s="1142"/>
      <c r="LR28" s="1142"/>
      <c r="LS28" s="1142"/>
      <c r="LT28" s="1142"/>
      <c r="LU28" s="1142"/>
      <c r="LV28" s="1142"/>
      <c r="LW28" s="1142"/>
      <c r="LX28" s="1142"/>
      <c r="LY28" s="1142"/>
      <c r="LZ28" s="1142"/>
      <c r="MA28" s="1142"/>
      <c r="MB28" s="1142"/>
      <c r="MC28" s="1142"/>
      <c r="MD28" s="1142"/>
      <c r="ME28" s="1142"/>
      <c r="MF28" s="1142"/>
      <c r="MG28" s="1142"/>
      <c r="MH28" s="1142"/>
      <c r="MI28" s="1142"/>
      <c r="MJ28" s="1142"/>
      <c r="MK28" s="1142"/>
      <c r="ML28" s="1142"/>
      <c r="MM28" s="1142"/>
      <c r="MN28" s="1142"/>
      <c r="MO28" s="1142"/>
      <c r="MP28" s="1142"/>
      <c r="MQ28" s="1142"/>
      <c r="MR28" s="1142"/>
      <c r="MS28" s="1142"/>
      <c r="MT28" s="1142"/>
      <c r="MU28" s="1142"/>
      <c r="MV28" s="1142"/>
      <c r="MW28" s="1142"/>
      <c r="MX28" s="1142"/>
      <c r="MY28" s="1142"/>
      <c r="MZ28" s="1142"/>
      <c r="NA28" s="1142"/>
      <c r="NB28" s="1142"/>
      <c r="NC28" s="1142"/>
      <c r="ND28" s="1142"/>
      <c r="NE28" s="1142"/>
      <c r="NF28" s="1142"/>
      <c r="NG28" s="1142"/>
      <c r="NH28" s="1142"/>
      <c r="NI28" s="1142"/>
      <c r="NJ28" s="1142"/>
      <c r="NK28" s="1142"/>
      <c r="NL28" s="1142"/>
      <c r="NM28" s="1142"/>
      <c r="NN28" s="1142"/>
      <c r="NO28" s="1142"/>
      <c r="NP28" s="1142"/>
      <c r="NQ28" s="1142"/>
      <c r="NR28" s="1142"/>
      <c r="NS28" s="1142"/>
      <c r="NT28" s="1142"/>
      <c r="NU28" s="1142"/>
      <c r="NV28" s="1142"/>
      <c r="NW28" s="1142"/>
      <c r="NX28" s="1142"/>
      <c r="NY28" s="1142"/>
      <c r="NZ28" s="1142"/>
      <c r="OA28" s="1142"/>
      <c r="OB28" s="1142"/>
      <c r="OC28" s="1142"/>
      <c r="OD28" s="1142"/>
      <c r="OE28" s="1142"/>
      <c r="OF28" s="1142"/>
      <c r="OG28" s="1142"/>
      <c r="OH28" s="1142"/>
      <c r="OI28" s="1142"/>
      <c r="OJ28" s="1142"/>
      <c r="OK28" s="1142"/>
      <c r="OL28" s="1142"/>
      <c r="OM28" s="1142"/>
      <c r="ON28" s="1142"/>
      <c r="OO28" s="1142"/>
      <c r="OP28" s="1142"/>
      <c r="OQ28" s="1142"/>
      <c r="OR28" s="1142"/>
      <c r="OS28" s="1142"/>
      <c r="OT28" s="1142"/>
      <c r="OU28" s="1142"/>
      <c r="OV28" s="1142"/>
      <c r="OW28" s="1142"/>
      <c r="OX28" s="1142"/>
      <c r="OY28" s="1142"/>
      <c r="OZ28" s="1142"/>
      <c r="PA28" s="1142"/>
      <c r="PB28" s="1142"/>
      <c r="PC28" s="1142"/>
      <c r="PD28" s="1142"/>
      <c r="PE28" s="1142"/>
      <c r="PF28" s="1142"/>
      <c r="PG28" s="1142"/>
      <c r="PH28" s="1142"/>
      <c r="PI28" s="1142"/>
      <c r="PJ28" s="1142"/>
      <c r="PK28" s="1142"/>
      <c r="PL28" s="1142"/>
      <c r="PM28" s="1142"/>
      <c r="PN28" s="1142"/>
      <c r="PO28" s="1142"/>
      <c r="PP28" s="1142"/>
      <c r="PQ28" s="1142"/>
      <c r="PR28" s="1142"/>
      <c r="PS28" s="1142"/>
      <c r="PT28" s="1142"/>
      <c r="PU28" s="1142"/>
      <c r="PV28" s="1142"/>
      <c r="PW28" s="1142"/>
      <c r="PX28" s="1142"/>
      <c r="PY28" s="1142"/>
      <c r="PZ28" s="1142"/>
      <c r="QA28" s="1142"/>
      <c r="QB28" s="1142"/>
      <c r="QC28" s="1142"/>
      <c r="QD28" s="1142"/>
      <c r="QE28" s="1142"/>
      <c r="QF28" s="1142"/>
      <c r="QG28" s="1142"/>
      <c r="QH28" s="1142"/>
      <c r="QI28" s="1142"/>
      <c r="QJ28" s="1142"/>
      <c r="QK28" s="1142"/>
      <c r="QL28" s="1142"/>
      <c r="QM28" s="1142"/>
      <c r="QN28" s="1142"/>
      <c r="QO28" s="1142"/>
      <c r="QP28" s="1142"/>
      <c r="QQ28" s="1142"/>
      <c r="QR28" s="1142"/>
      <c r="QS28" s="1142"/>
      <c r="QT28" s="1142"/>
      <c r="QU28" s="1142"/>
      <c r="QV28" s="1142"/>
      <c r="QW28" s="1142"/>
      <c r="QX28" s="1142"/>
      <c r="QY28" s="1142"/>
      <c r="QZ28" s="1142"/>
      <c r="RA28" s="1142"/>
      <c r="RB28" s="1142"/>
      <c r="RC28" s="1142"/>
      <c r="RD28" s="1142"/>
      <c r="RE28" s="1142"/>
      <c r="RF28" s="1142"/>
      <c r="RG28" s="1142"/>
      <c r="RH28" s="1142"/>
      <c r="RI28" s="1142"/>
      <c r="RJ28" s="1142"/>
      <c r="RK28" s="1142"/>
      <c r="RL28" s="1142"/>
      <c r="RM28" s="1142"/>
      <c r="RN28" s="1142"/>
      <c r="RO28" s="1142"/>
      <c r="RP28" s="1142"/>
      <c r="RQ28" s="1142"/>
      <c r="RR28" s="1142"/>
      <c r="RS28" s="1142"/>
      <c r="RT28" s="1142"/>
      <c r="RU28" s="1142"/>
      <c r="RV28" s="1142"/>
      <c r="RW28" s="1142"/>
      <c r="RX28" s="1142"/>
      <c r="RY28" s="1142"/>
      <c r="RZ28" s="1142"/>
      <c r="SA28" s="1142"/>
      <c r="SB28" s="1142"/>
      <c r="SC28" s="1142"/>
      <c r="SD28" s="1142"/>
      <c r="SE28" s="1142"/>
      <c r="SF28" s="1142"/>
      <c r="SG28" s="1142"/>
      <c r="SH28" s="1142"/>
      <c r="SI28" s="1142"/>
      <c r="SJ28" s="1142"/>
      <c r="SK28" s="1142"/>
      <c r="SL28" s="1142"/>
      <c r="SM28" s="1142"/>
      <c r="SN28" s="1142"/>
      <c r="SO28" s="1142"/>
      <c r="SP28" s="1142"/>
      <c r="SQ28" s="1142"/>
      <c r="SR28" s="1142"/>
      <c r="SS28" s="1142"/>
      <c r="ST28" s="1142"/>
      <c r="SU28" s="1142"/>
      <c r="SV28" s="1142"/>
      <c r="SW28" s="1142"/>
      <c r="SX28" s="1142"/>
      <c r="SY28" s="1142"/>
      <c r="SZ28" s="1142"/>
      <c r="TA28" s="1142"/>
      <c r="TB28" s="1142"/>
      <c r="TC28" s="1142"/>
      <c r="TD28" s="1142"/>
      <c r="TE28" s="1142"/>
      <c r="TF28" s="1142"/>
      <c r="TG28" s="1142"/>
      <c r="TH28" s="1142"/>
      <c r="TI28" s="1142"/>
      <c r="TJ28" s="1142"/>
      <c r="TK28" s="1142"/>
      <c r="TL28" s="1142"/>
      <c r="TM28" s="1142"/>
      <c r="TN28" s="1142"/>
      <c r="TO28" s="1142"/>
      <c r="TP28" s="1142"/>
      <c r="TQ28" s="1142"/>
      <c r="TR28" s="1142"/>
      <c r="TS28" s="1142"/>
      <c r="TT28" s="1142"/>
      <c r="TU28" s="1142"/>
      <c r="TV28" s="1142"/>
      <c r="TW28" s="1142"/>
      <c r="TX28" s="1142"/>
      <c r="TY28" s="1142"/>
      <c r="TZ28" s="1142"/>
      <c r="UA28" s="1142"/>
      <c r="UB28" s="1142"/>
      <c r="UC28" s="1142"/>
      <c r="UD28" s="1142"/>
      <c r="UE28" s="1142"/>
      <c r="UF28" s="1142"/>
      <c r="UG28" s="1142"/>
      <c r="UH28" s="1142"/>
      <c r="UI28" s="1142"/>
      <c r="UJ28" s="1142"/>
      <c r="UK28" s="1142"/>
      <c r="UL28" s="1142"/>
      <c r="UM28" s="1142"/>
      <c r="UN28" s="1142"/>
      <c r="UO28" s="1142"/>
      <c r="UP28" s="1142"/>
      <c r="UQ28" s="1142"/>
      <c r="UR28" s="1142"/>
      <c r="US28" s="1142"/>
      <c r="UT28" s="1142"/>
      <c r="UU28" s="1142"/>
      <c r="UV28" s="1142"/>
      <c r="UW28" s="1142"/>
      <c r="UX28" s="1142"/>
      <c r="UY28" s="1142"/>
      <c r="UZ28" s="1142"/>
      <c r="VA28" s="1142"/>
      <c r="VB28" s="1142"/>
      <c r="VC28" s="1142"/>
      <c r="VD28" s="1142"/>
      <c r="VE28" s="1142"/>
      <c r="VF28" s="1142"/>
      <c r="VG28" s="1142"/>
      <c r="VH28" s="1142"/>
      <c r="VI28" s="1142"/>
      <c r="VJ28" s="1142"/>
      <c r="VK28" s="1142"/>
      <c r="VL28" s="1142"/>
      <c r="VM28" s="1142"/>
      <c r="VN28" s="1142"/>
      <c r="VO28" s="1142"/>
      <c r="VP28" s="1142"/>
      <c r="VQ28" s="1142"/>
      <c r="VR28" s="1142"/>
      <c r="VS28" s="1142"/>
      <c r="VT28" s="1142"/>
      <c r="VU28" s="1142"/>
      <c r="VV28" s="1142"/>
      <c r="VW28" s="1142"/>
      <c r="VX28" s="1142"/>
      <c r="VY28" s="1142"/>
      <c r="VZ28" s="1142"/>
      <c r="WA28" s="1142"/>
      <c r="WB28" s="1142"/>
      <c r="WC28" s="1142"/>
      <c r="WD28" s="1142"/>
      <c r="WE28" s="1142"/>
      <c r="WF28" s="1142"/>
      <c r="WG28" s="1142"/>
      <c r="WH28" s="1142"/>
      <c r="WI28" s="1142"/>
      <c r="WJ28" s="1142"/>
      <c r="WK28" s="1142"/>
      <c r="WL28" s="1142"/>
      <c r="WM28" s="1142"/>
      <c r="WN28" s="1142"/>
      <c r="WO28" s="1142"/>
      <c r="WP28" s="1142"/>
      <c r="WQ28" s="1142"/>
      <c r="WR28" s="1142"/>
      <c r="WS28" s="1142"/>
      <c r="WT28" s="1142"/>
      <c r="WU28" s="1142"/>
      <c r="WV28" s="1142"/>
      <c r="WW28" s="1142"/>
      <c r="WX28" s="1142"/>
      <c r="WY28" s="1142"/>
      <c r="WZ28" s="1142"/>
      <c r="XA28" s="1142"/>
      <c r="XB28" s="1142"/>
      <c r="XC28" s="1142"/>
      <c r="XD28" s="1142"/>
      <c r="XE28" s="1142"/>
      <c r="XF28" s="1142"/>
      <c r="XG28" s="1142"/>
      <c r="XH28" s="1142"/>
      <c r="XI28" s="1142"/>
      <c r="XJ28" s="1142"/>
      <c r="XK28" s="1142"/>
      <c r="XL28" s="1142"/>
      <c r="XM28" s="1142"/>
      <c r="XN28" s="1142"/>
      <c r="XO28" s="1142"/>
      <c r="XP28" s="1142"/>
      <c r="XQ28" s="1142"/>
      <c r="XR28" s="1142"/>
      <c r="XS28" s="1142"/>
      <c r="XT28" s="1142"/>
      <c r="XU28" s="1142"/>
      <c r="XV28" s="1142"/>
      <c r="XW28" s="1142"/>
      <c r="XX28" s="1142"/>
      <c r="XY28" s="1142"/>
      <c r="XZ28" s="1142"/>
      <c r="YA28" s="1142"/>
      <c r="YB28" s="1142"/>
      <c r="YC28" s="1142"/>
      <c r="YD28" s="1142"/>
      <c r="YE28" s="1142"/>
      <c r="YF28" s="1142"/>
      <c r="YG28" s="1142"/>
      <c r="YH28" s="1142"/>
      <c r="YI28" s="1142"/>
      <c r="YJ28" s="1142"/>
      <c r="YK28" s="1142"/>
      <c r="YL28" s="1142"/>
      <c r="YM28" s="1142"/>
      <c r="YN28" s="1142"/>
      <c r="YO28" s="1142"/>
      <c r="YP28" s="1142"/>
      <c r="YQ28" s="1142"/>
      <c r="YR28" s="1142"/>
      <c r="YS28" s="1142"/>
      <c r="YT28" s="1142"/>
      <c r="YU28" s="1142"/>
      <c r="YV28" s="1142"/>
      <c r="YW28" s="1142"/>
      <c r="YX28" s="1142"/>
      <c r="YY28" s="1142"/>
      <c r="YZ28" s="1142"/>
      <c r="ZA28" s="1142"/>
      <c r="ZB28" s="1142"/>
      <c r="ZC28" s="1142"/>
      <c r="ZD28" s="1142"/>
      <c r="ZE28" s="1142"/>
      <c r="ZF28" s="1142"/>
      <c r="ZG28" s="1142"/>
      <c r="ZH28" s="1142"/>
      <c r="ZI28" s="1142"/>
      <c r="ZJ28" s="1142"/>
      <c r="ZK28" s="1142"/>
      <c r="ZL28" s="1142"/>
      <c r="ZM28" s="1142"/>
      <c r="ZN28" s="1142"/>
      <c r="ZO28" s="1142"/>
      <c r="ZP28" s="1142"/>
      <c r="ZQ28" s="1142"/>
      <c r="ZR28" s="1142"/>
      <c r="ZS28" s="1142"/>
      <c r="ZT28" s="1142"/>
      <c r="ZU28" s="1142"/>
      <c r="ZV28" s="1142"/>
      <c r="ZW28" s="1142"/>
      <c r="ZX28" s="1142"/>
      <c r="ZY28" s="1142"/>
      <c r="ZZ28" s="1142"/>
      <c r="AAA28" s="1142"/>
      <c r="AAB28" s="1142"/>
      <c r="AAC28" s="1142"/>
      <c r="AAD28" s="1142"/>
      <c r="AAE28" s="1142"/>
      <c r="AAF28" s="1142"/>
      <c r="AAG28" s="1142"/>
      <c r="AAH28" s="1142"/>
      <c r="AAI28" s="1142"/>
      <c r="AAJ28" s="1142"/>
      <c r="AAK28" s="1142"/>
      <c r="AAL28" s="1142"/>
      <c r="AAM28" s="1142"/>
      <c r="AAN28" s="1142"/>
      <c r="AAO28" s="1142"/>
      <c r="AAP28" s="1142"/>
      <c r="AAQ28" s="1142"/>
      <c r="AAR28" s="1142"/>
      <c r="AAS28" s="1142"/>
      <c r="AAT28" s="1142"/>
      <c r="AAU28" s="1142"/>
      <c r="AAV28" s="1142"/>
      <c r="AAW28" s="1142"/>
      <c r="AAX28" s="1142"/>
      <c r="AAY28" s="1142"/>
      <c r="AAZ28" s="1142"/>
      <c r="ABA28" s="1142"/>
      <c r="ABB28" s="1142"/>
      <c r="ABC28" s="1142"/>
      <c r="ABD28" s="1142"/>
      <c r="ABE28" s="1142"/>
      <c r="ABF28" s="1142"/>
      <c r="ABG28" s="1142"/>
      <c r="ABH28" s="1142"/>
      <c r="ABI28" s="1142"/>
      <c r="ABJ28" s="1142"/>
      <c r="ABK28" s="1142"/>
      <c r="ABL28" s="1142"/>
      <c r="ABM28" s="1142"/>
      <c r="ABN28" s="1142"/>
      <c r="ABO28" s="1142"/>
      <c r="ABP28" s="1142"/>
      <c r="ABQ28" s="1142"/>
      <c r="ABR28" s="1142"/>
      <c r="ABS28" s="1142"/>
      <c r="ABT28" s="1142"/>
      <c r="ABU28" s="1142"/>
      <c r="ABV28" s="1142"/>
      <c r="ABW28" s="1142"/>
      <c r="ABX28" s="1142"/>
      <c r="ABY28" s="1142"/>
      <c r="ABZ28" s="1142"/>
      <c r="ACA28" s="1142"/>
      <c r="ACB28" s="1142"/>
      <c r="ACC28" s="1142"/>
      <c r="ACD28" s="1142"/>
      <c r="ACE28" s="1142"/>
      <c r="ACF28" s="1142"/>
      <c r="ACG28" s="1142"/>
      <c r="ACH28" s="1142"/>
      <c r="ACI28" s="1142"/>
      <c r="ACJ28" s="1142"/>
      <c r="ACK28" s="1142"/>
      <c r="ACL28" s="1142"/>
      <c r="ACM28" s="1142"/>
      <c r="ACN28" s="1142"/>
      <c r="ACO28" s="1142"/>
      <c r="ACP28" s="1142"/>
      <c r="ACQ28" s="1142"/>
      <c r="ACR28" s="1142"/>
      <c r="ACS28" s="1142"/>
      <c r="ACT28" s="1142"/>
      <c r="ACU28" s="1142"/>
      <c r="ACV28" s="1142"/>
      <c r="ACW28" s="1142"/>
      <c r="ACX28" s="1142"/>
      <c r="ACY28" s="1142"/>
      <c r="ACZ28" s="1142"/>
      <c r="ADA28" s="1142"/>
      <c r="ADB28" s="1142"/>
      <c r="ADC28" s="1142"/>
      <c r="ADD28" s="1142"/>
      <c r="ADE28" s="1142"/>
      <c r="ADF28" s="1142"/>
      <c r="ADG28" s="1142"/>
      <c r="ADH28" s="1142"/>
      <c r="ADI28" s="1142"/>
      <c r="ADJ28" s="1142"/>
      <c r="ADK28" s="1142"/>
      <c r="ADL28" s="1142"/>
      <c r="ADM28" s="1142"/>
      <c r="ADN28" s="1142"/>
      <c r="ADO28" s="1142"/>
      <c r="ADP28" s="1142"/>
      <c r="ADQ28" s="1142"/>
      <c r="ADR28" s="1142"/>
      <c r="ADS28" s="1142"/>
      <c r="ADT28" s="1142"/>
      <c r="ADU28" s="1142"/>
      <c r="ADV28" s="1142"/>
      <c r="ADW28" s="1142"/>
      <c r="ADX28" s="1142"/>
      <c r="ADY28" s="1142"/>
      <c r="ADZ28" s="1142"/>
      <c r="AEA28" s="1142"/>
      <c r="AEB28" s="1142"/>
      <c r="AEC28" s="1142"/>
      <c r="AED28" s="1142"/>
      <c r="AEE28" s="1142"/>
      <c r="AEF28" s="1142"/>
      <c r="AEG28" s="1142"/>
      <c r="AEH28" s="1142"/>
      <c r="AEI28" s="1142"/>
      <c r="AEJ28" s="1142"/>
      <c r="AEK28" s="1142"/>
      <c r="AEL28" s="1142"/>
      <c r="AEM28" s="1142"/>
      <c r="AEN28" s="1142"/>
      <c r="AEO28" s="1142"/>
      <c r="AEP28" s="1142"/>
      <c r="AEQ28" s="1142"/>
      <c r="AER28" s="1142"/>
      <c r="AES28" s="1142"/>
      <c r="AET28" s="1142"/>
      <c r="AEU28" s="1142"/>
      <c r="AEV28" s="1142"/>
      <c r="AEW28" s="1142"/>
      <c r="AEX28" s="1142"/>
      <c r="AEY28" s="1142"/>
      <c r="AEZ28" s="1142"/>
      <c r="AFA28" s="1142"/>
      <c r="AFB28" s="1142"/>
      <c r="AFC28" s="1142"/>
      <c r="AFD28" s="1142"/>
      <c r="AFE28" s="1142"/>
      <c r="AFF28" s="1142"/>
      <c r="AFG28" s="1142"/>
      <c r="AFH28" s="1142"/>
      <c r="AFI28" s="1142"/>
      <c r="AFJ28" s="1142"/>
      <c r="AFK28" s="1142"/>
      <c r="AFL28" s="1142"/>
      <c r="AFM28" s="1142"/>
      <c r="AFN28" s="1142"/>
      <c r="AFO28" s="1142"/>
      <c r="AFP28" s="1142"/>
      <c r="AFQ28" s="1142"/>
      <c r="AFR28" s="1142"/>
      <c r="AFS28" s="1142"/>
      <c r="AFT28" s="1142"/>
      <c r="AFU28" s="1142"/>
      <c r="AFV28" s="1142"/>
      <c r="AFW28" s="1142"/>
      <c r="AFX28" s="1142"/>
      <c r="AFY28" s="1142"/>
      <c r="AFZ28" s="1142"/>
      <c r="AGA28" s="1142"/>
      <c r="AGB28" s="1142"/>
      <c r="AGC28" s="1142"/>
      <c r="AGD28" s="1142"/>
      <c r="AGE28" s="1142"/>
      <c r="AGF28" s="1142"/>
      <c r="AGG28" s="1142"/>
      <c r="AGH28" s="1142"/>
      <c r="AGI28" s="1142"/>
      <c r="AGJ28" s="1142"/>
      <c r="AGK28" s="1142"/>
      <c r="AGL28" s="1142"/>
      <c r="AGM28" s="1142"/>
      <c r="AGN28" s="1142"/>
      <c r="AGO28" s="1142"/>
      <c r="AGP28" s="1142"/>
      <c r="AGQ28" s="1142"/>
      <c r="AGR28" s="1142"/>
      <c r="AGS28" s="1142"/>
      <c r="AGT28" s="1142"/>
      <c r="AGU28" s="1142"/>
      <c r="AGV28" s="1142"/>
      <c r="AGW28" s="1142"/>
      <c r="AGX28" s="1142"/>
      <c r="AGY28" s="1142"/>
      <c r="AGZ28" s="1142"/>
      <c r="AHA28" s="1142"/>
      <c r="AHB28" s="1142"/>
      <c r="AHC28" s="1142"/>
      <c r="AHD28" s="1142"/>
      <c r="AHE28" s="1142"/>
      <c r="AHF28" s="1142"/>
      <c r="AHG28" s="1142"/>
      <c r="AHH28" s="1142"/>
      <c r="AHI28" s="1142"/>
      <c r="AHJ28" s="1142"/>
      <c r="AHK28" s="1142"/>
      <c r="AHL28" s="1142"/>
      <c r="AHM28" s="1142"/>
      <c r="AHN28" s="1142"/>
      <c r="AHO28" s="1142"/>
      <c r="AHP28" s="1142"/>
      <c r="AHQ28" s="1142"/>
      <c r="AHR28" s="1142"/>
      <c r="AHS28" s="1142"/>
      <c r="AHT28" s="1142"/>
      <c r="AHU28" s="1142"/>
      <c r="AHV28" s="1142"/>
      <c r="AHW28" s="1142"/>
      <c r="AHX28" s="1142"/>
      <c r="AHY28" s="1142"/>
      <c r="AHZ28" s="1142"/>
      <c r="AIA28" s="1142"/>
      <c r="AIB28" s="1142"/>
      <c r="AIC28" s="1142"/>
      <c r="AID28" s="1142"/>
      <c r="AIE28" s="1142"/>
      <c r="AIF28" s="1142"/>
      <c r="AIG28" s="1142"/>
      <c r="AIH28" s="1142"/>
      <c r="AII28" s="1142"/>
      <c r="AIJ28" s="1142"/>
      <c r="AIK28" s="1142"/>
      <c r="AIL28" s="1142"/>
      <c r="AIM28" s="1142"/>
      <c r="AIN28" s="1142"/>
      <c r="AIO28" s="1142"/>
      <c r="AIP28" s="1142"/>
      <c r="AIQ28" s="1142"/>
      <c r="AIR28" s="1142"/>
      <c r="AIS28" s="1142"/>
      <c r="AIT28" s="1142"/>
      <c r="AIU28" s="1142"/>
      <c r="AIV28" s="1142"/>
      <c r="AIW28" s="1142"/>
      <c r="AIX28" s="1142"/>
      <c r="AIY28" s="1142"/>
      <c r="AIZ28" s="1142"/>
      <c r="AJA28" s="1142"/>
      <c r="AJB28" s="1142"/>
      <c r="AJC28" s="1142"/>
      <c r="AJD28" s="1142"/>
      <c r="AJE28" s="1142"/>
      <c r="AJF28" s="1142"/>
      <c r="AJG28" s="1142"/>
      <c r="AJH28" s="1142"/>
      <c r="AJI28" s="1142"/>
      <c r="AJJ28" s="1142"/>
      <c r="AJK28" s="1142"/>
      <c r="AJL28" s="1142"/>
      <c r="AJM28" s="1142"/>
      <c r="AJN28" s="1142"/>
      <c r="AJO28" s="1142"/>
      <c r="AJP28" s="1142"/>
      <c r="AJQ28" s="1142"/>
      <c r="AJR28" s="1142"/>
      <c r="AJS28" s="1142"/>
      <c r="AJT28" s="1142"/>
      <c r="AJU28" s="1142"/>
      <c r="AJV28" s="1142"/>
      <c r="AJW28" s="1142"/>
      <c r="AJX28" s="1142"/>
      <c r="AJY28" s="1142"/>
      <c r="AJZ28" s="1142"/>
      <c r="AKA28" s="1142"/>
      <c r="AKB28" s="1142"/>
      <c r="AKC28" s="1142"/>
      <c r="AKD28" s="1142"/>
      <c r="AKE28" s="1142"/>
      <c r="AKF28" s="1142"/>
      <c r="AKG28" s="1142"/>
      <c r="AKH28" s="1142"/>
      <c r="AKI28" s="1142"/>
      <c r="AKJ28" s="1142"/>
      <c r="AKK28" s="1142"/>
      <c r="AKL28" s="1142"/>
      <c r="AKM28" s="1142"/>
      <c r="AKN28" s="1142"/>
      <c r="AKO28" s="1142"/>
      <c r="AKP28" s="1142"/>
      <c r="AKQ28" s="1142"/>
      <c r="AKR28" s="1142"/>
      <c r="AKS28" s="1142"/>
      <c r="AKT28" s="1142"/>
      <c r="AKU28" s="1142"/>
      <c r="AKV28" s="1142"/>
      <c r="AKW28" s="1142"/>
      <c r="AKX28" s="1142"/>
      <c r="AKY28" s="1142"/>
      <c r="AKZ28" s="1142"/>
      <c r="ALA28" s="1142"/>
      <c r="ALB28" s="1142"/>
      <c r="ALC28" s="1142"/>
      <c r="ALD28" s="1142"/>
      <c r="ALE28" s="1142"/>
      <c r="ALF28" s="1142"/>
      <c r="ALG28" s="1142"/>
      <c r="ALH28" s="1142"/>
      <c r="ALI28" s="1142"/>
      <c r="ALJ28" s="1142"/>
      <c r="ALK28" s="1142"/>
      <c r="ALL28" s="1142"/>
      <c r="ALM28" s="1142"/>
      <c r="ALN28" s="1142"/>
      <c r="ALO28" s="1142"/>
      <c r="ALP28" s="1142"/>
      <c r="ALQ28" s="1142"/>
      <c r="ALR28" s="1142"/>
      <c r="ALS28" s="1142"/>
      <c r="ALT28" s="1142"/>
      <c r="ALU28" s="1142"/>
      <c r="ALV28" s="1142"/>
      <c r="ALW28" s="1142"/>
      <c r="ALX28" s="1142"/>
      <c r="ALY28" s="1142"/>
      <c r="ALZ28" s="1142"/>
      <c r="AMA28" s="1142"/>
      <c r="AMB28" s="1142"/>
      <c r="AMC28" s="1142"/>
      <c r="AMD28" s="1142"/>
      <c r="AME28" s="1142"/>
      <c r="AMF28" s="1142"/>
      <c r="AMG28" s="1142"/>
      <c r="AMH28" s="1142"/>
      <c r="AMI28" s="1142"/>
      <c r="AMJ28" s="1142"/>
    </row>
    <row r="29" spans="1:1024" ht="357">
      <c r="A29" s="1139">
        <f>A27+1</f>
        <v>9</v>
      </c>
      <c r="B29" s="1149" t="s">
        <v>1107</v>
      </c>
      <c r="C29" s="1524" t="s">
        <v>16</v>
      </c>
      <c r="D29" s="1525">
        <v>1</v>
      </c>
      <c r="E29" s="1531"/>
      <c r="F29" s="1526">
        <f>D29*E29</f>
        <v>0</v>
      </c>
      <c r="G29" s="1148"/>
      <c r="H29" s="1142"/>
      <c r="I29" s="1142"/>
      <c r="J29" s="1142"/>
      <c r="K29" s="1142"/>
      <c r="L29" s="1142"/>
      <c r="M29" s="1142"/>
      <c r="N29" s="1142"/>
      <c r="O29" s="1142"/>
      <c r="P29" s="1142"/>
      <c r="Q29" s="1142"/>
      <c r="R29" s="1142"/>
      <c r="S29" s="1142"/>
      <c r="T29" s="1142"/>
      <c r="U29" s="1142"/>
      <c r="V29" s="1142"/>
      <c r="W29" s="1142"/>
      <c r="X29" s="1142"/>
      <c r="Y29" s="1142"/>
      <c r="Z29" s="1142"/>
      <c r="AA29" s="1142"/>
      <c r="AB29" s="1142"/>
      <c r="AC29" s="1142"/>
      <c r="AD29" s="1142"/>
      <c r="AE29" s="1142"/>
      <c r="AF29" s="1142"/>
      <c r="AG29" s="1142"/>
      <c r="AH29" s="1142"/>
      <c r="AI29" s="1142"/>
      <c r="AJ29" s="1142"/>
      <c r="AK29" s="1142"/>
      <c r="AL29" s="1142"/>
      <c r="AM29" s="1142"/>
      <c r="AN29" s="1142"/>
      <c r="AO29" s="1142"/>
      <c r="AP29" s="1142"/>
      <c r="AQ29" s="1142"/>
      <c r="AR29" s="1142"/>
      <c r="AS29" s="1142"/>
      <c r="AT29" s="1142"/>
      <c r="AU29" s="1142"/>
      <c r="AV29" s="1142"/>
      <c r="AW29" s="1142"/>
      <c r="AX29" s="1142"/>
      <c r="AY29" s="1142"/>
      <c r="AZ29" s="1142"/>
      <c r="BA29" s="1142"/>
      <c r="BB29" s="1142"/>
      <c r="BC29" s="1142"/>
      <c r="BD29" s="1142"/>
      <c r="BE29" s="1142"/>
      <c r="BF29" s="1142"/>
      <c r="BG29" s="1142"/>
      <c r="BH29" s="1142"/>
      <c r="BI29" s="1142"/>
      <c r="BJ29" s="1142"/>
      <c r="BK29" s="1142"/>
      <c r="BL29" s="1142"/>
      <c r="BM29" s="1142"/>
      <c r="BN29" s="1142"/>
      <c r="BO29" s="1142"/>
      <c r="BP29" s="1142"/>
      <c r="BQ29" s="1142"/>
      <c r="BR29" s="1142"/>
      <c r="BS29" s="1142"/>
      <c r="BT29" s="1142"/>
      <c r="BU29" s="1142"/>
      <c r="BV29" s="1142"/>
      <c r="BW29" s="1142"/>
      <c r="BX29" s="1142"/>
      <c r="BY29" s="1142"/>
      <c r="BZ29" s="1142"/>
      <c r="CA29" s="1142"/>
      <c r="CB29" s="1142"/>
      <c r="CC29" s="1142"/>
      <c r="CD29" s="1142"/>
      <c r="CE29" s="1142"/>
      <c r="CF29" s="1142"/>
      <c r="CG29" s="1142"/>
      <c r="CH29" s="1142"/>
      <c r="CI29" s="1142"/>
      <c r="CJ29" s="1142"/>
      <c r="CK29" s="1142"/>
      <c r="CL29" s="1142"/>
      <c r="CM29" s="1142"/>
      <c r="CN29" s="1142"/>
      <c r="CO29" s="1142"/>
      <c r="CP29" s="1142"/>
      <c r="CQ29" s="1142"/>
      <c r="CR29" s="1142"/>
      <c r="CS29" s="1142"/>
      <c r="CT29" s="1142"/>
      <c r="CU29" s="1142"/>
      <c r="CV29" s="1142"/>
      <c r="CW29" s="1142"/>
      <c r="CX29" s="1142"/>
      <c r="CY29" s="1142"/>
      <c r="CZ29" s="1142"/>
      <c r="DA29" s="1142"/>
      <c r="DB29" s="1142"/>
      <c r="DC29" s="1142"/>
      <c r="DD29" s="1142"/>
      <c r="DE29" s="1142"/>
      <c r="DF29" s="1142"/>
      <c r="DG29" s="1142"/>
      <c r="DH29" s="1142"/>
      <c r="DI29" s="1142"/>
      <c r="DJ29" s="1142"/>
      <c r="DK29" s="1142"/>
      <c r="DL29" s="1142"/>
      <c r="DM29" s="1142"/>
      <c r="DN29" s="1142"/>
      <c r="DO29" s="1142"/>
      <c r="DP29" s="1142"/>
      <c r="DQ29" s="1142"/>
      <c r="DR29" s="1142"/>
      <c r="DS29" s="1142"/>
      <c r="DT29" s="1142"/>
      <c r="DU29" s="1142"/>
      <c r="DV29" s="1142"/>
      <c r="DW29" s="1142"/>
      <c r="DX29" s="1142"/>
      <c r="DY29" s="1142"/>
      <c r="DZ29" s="1142"/>
      <c r="EA29" s="1142"/>
      <c r="EB29" s="1142"/>
      <c r="EC29" s="1142"/>
      <c r="ED29" s="1142"/>
      <c r="EE29" s="1142"/>
      <c r="EF29" s="1142"/>
      <c r="EG29" s="1142"/>
      <c r="EH29" s="1142"/>
      <c r="EI29" s="1142"/>
      <c r="EJ29" s="1142"/>
      <c r="EK29" s="1142"/>
      <c r="EL29" s="1142"/>
      <c r="EM29" s="1142"/>
      <c r="EN29" s="1142"/>
      <c r="EO29" s="1142"/>
      <c r="EP29" s="1142"/>
      <c r="EQ29" s="1142"/>
      <c r="ER29" s="1142"/>
      <c r="ES29" s="1142"/>
      <c r="ET29" s="1142"/>
      <c r="EU29" s="1142"/>
      <c r="EV29" s="1142"/>
      <c r="EW29" s="1142"/>
      <c r="EX29" s="1142"/>
      <c r="EY29" s="1142"/>
      <c r="EZ29" s="1142"/>
      <c r="FA29" s="1142"/>
      <c r="FB29" s="1142"/>
      <c r="FC29" s="1142"/>
      <c r="FD29" s="1142"/>
      <c r="FE29" s="1142"/>
      <c r="FF29" s="1142"/>
      <c r="FG29" s="1142"/>
      <c r="FH29" s="1142"/>
      <c r="FI29" s="1142"/>
      <c r="FJ29" s="1142"/>
      <c r="FK29" s="1142"/>
      <c r="FL29" s="1142"/>
      <c r="FM29" s="1142"/>
      <c r="FN29" s="1142"/>
      <c r="FO29" s="1142"/>
      <c r="FP29" s="1142"/>
      <c r="FQ29" s="1142"/>
      <c r="FR29" s="1142"/>
      <c r="FS29" s="1142"/>
      <c r="FT29" s="1142"/>
      <c r="FU29" s="1142"/>
      <c r="FV29" s="1142"/>
      <c r="FW29" s="1142"/>
      <c r="FX29" s="1142"/>
      <c r="FY29" s="1142"/>
      <c r="FZ29" s="1142"/>
      <c r="GA29" s="1142"/>
      <c r="GB29" s="1142"/>
      <c r="GC29" s="1142"/>
      <c r="GD29" s="1142"/>
      <c r="GE29" s="1142"/>
      <c r="GF29" s="1142"/>
      <c r="GG29" s="1142"/>
      <c r="GH29" s="1142"/>
      <c r="GI29" s="1142"/>
      <c r="GJ29" s="1142"/>
      <c r="GK29" s="1142"/>
      <c r="GL29" s="1142"/>
      <c r="GM29" s="1142"/>
      <c r="GN29" s="1142"/>
      <c r="GO29" s="1142"/>
      <c r="GP29" s="1142"/>
      <c r="GQ29" s="1142"/>
      <c r="GR29" s="1142"/>
      <c r="GS29" s="1142"/>
      <c r="GT29" s="1142"/>
      <c r="GU29" s="1142"/>
      <c r="GV29" s="1142"/>
      <c r="GW29" s="1142"/>
      <c r="GX29" s="1142"/>
      <c r="GY29" s="1142"/>
      <c r="GZ29" s="1142"/>
      <c r="HA29" s="1142"/>
      <c r="HB29" s="1142"/>
      <c r="HC29" s="1142"/>
      <c r="HD29" s="1142"/>
      <c r="HE29" s="1142"/>
      <c r="HF29" s="1142"/>
      <c r="HG29" s="1142"/>
      <c r="HH29" s="1142"/>
      <c r="HI29" s="1142"/>
      <c r="HJ29" s="1142"/>
      <c r="HK29" s="1142"/>
      <c r="HL29" s="1142"/>
      <c r="HM29" s="1142"/>
      <c r="HN29" s="1142"/>
      <c r="HO29" s="1142"/>
      <c r="HP29" s="1142"/>
      <c r="HQ29" s="1142"/>
      <c r="HR29" s="1142"/>
      <c r="HS29" s="1142"/>
      <c r="HT29" s="1142"/>
      <c r="HU29" s="1142"/>
      <c r="HV29" s="1142"/>
      <c r="HW29" s="1142"/>
      <c r="HX29" s="1142"/>
      <c r="HY29" s="1142"/>
      <c r="HZ29" s="1142"/>
      <c r="IA29" s="1142"/>
      <c r="IB29" s="1142"/>
      <c r="IC29" s="1142"/>
      <c r="ID29" s="1142"/>
      <c r="IE29" s="1142"/>
      <c r="IF29" s="1142"/>
      <c r="IG29" s="1142"/>
      <c r="IH29" s="1142"/>
      <c r="II29" s="1142"/>
      <c r="IJ29" s="1142"/>
      <c r="IK29" s="1142"/>
      <c r="IL29" s="1142"/>
      <c r="IM29" s="1142"/>
      <c r="IN29" s="1142"/>
      <c r="IO29" s="1142"/>
      <c r="IP29" s="1142"/>
      <c r="IQ29" s="1142"/>
      <c r="IR29" s="1142"/>
      <c r="IS29" s="1142"/>
      <c r="IT29" s="1142"/>
      <c r="IU29" s="1142"/>
      <c r="IV29" s="1142"/>
      <c r="IW29" s="1142"/>
      <c r="IX29" s="1142"/>
      <c r="IY29" s="1142"/>
      <c r="IZ29" s="1142"/>
      <c r="JA29" s="1142"/>
      <c r="JB29" s="1142"/>
      <c r="JC29" s="1142"/>
      <c r="JD29" s="1142"/>
      <c r="JE29" s="1142"/>
      <c r="JF29" s="1142"/>
      <c r="JG29" s="1142"/>
      <c r="JH29" s="1142"/>
      <c r="JI29" s="1142"/>
      <c r="JJ29" s="1142"/>
      <c r="JK29" s="1142"/>
      <c r="JL29" s="1142"/>
      <c r="JM29" s="1142"/>
      <c r="JN29" s="1142"/>
      <c r="JO29" s="1142"/>
      <c r="JP29" s="1142"/>
      <c r="JQ29" s="1142"/>
      <c r="JR29" s="1142"/>
      <c r="JS29" s="1142"/>
      <c r="JT29" s="1142"/>
      <c r="JU29" s="1142"/>
      <c r="JV29" s="1142"/>
      <c r="JW29" s="1142"/>
      <c r="JX29" s="1142"/>
      <c r="JY29" s="1142"/>
      <c r="JZ29" s="1142"/>
      <c r="KA29" s="1142"/>
      <c r="KB29" s="1142"/>
      <c r="KC29" s="1142"/>
      <c r="KD29" s="1142"/>
      <c r="KE29" s="1142"/>
      <c r="KF29" s="1142"/>
      <c r="KG29" s="1142"/>
      <c r="KH29" s="1142"/>
      <c r="KI29" s="1142"/>
      <c r="KJ29" s="1142"/>
      <c r="KK29" s="1142"/>
      <c r="KL29" s="1142"/>
      <c r="KM29" s="1142"/>
      <c r="KN29" s="1142"/>
      <c r="KO29" s="1142"/>
      <c r="KP29" s="1142"/>
      <c r="KQ29" s="1142"/>
      <c r="KR29" s="1142"/>
      <c r="KS29" s="1142"/>
      <c r="KT29" s="1142"/>
      <c r="KU29" s="1142"/>
      <c r="KV29" s="1142"/>
      <c r="KW29" s="1142"/>
      <c r="KX29" s="1142"/>
      <c r="KY29" s="1142"/>
      <c r="KZ29" s="1142"/>
      <c r="LA29" s="1142"/>
      <c r="LB29" s="1142"/>
      <c r="LC29" s="1142"/>
      <c r="LD29" s="1142"/>
      <c r="LE29" s="1142"/>
      <c r="LF29" s="1142"/>
      <c r="LG29" s="1142"/>
      <c r="LH29" s="1142"/>
      <c r="LI29" s="1142"/>
      <c r="LJ29" s="1142"/>
      <c r="LK29" s="1142"/>
      <c r="LL29" s="1142"/>
      <c r="LM29" s="1142"/>
      <c r="LN29" s="1142"/>
      <c r="LO29" s="1142"/>
      <c r="LP29" s="1142"/>
      <c r="LQ29" s="1142"/>
      <c r="LR29" s="1142"/>
      <c r="LS29" s="1142"/>
      <c r="LT29" s="1142"/>
      <c r="LU29" s="1142"/>
      <c r="LV29" s="1142"/>
      <c r="LW29" s="1142"/>
      <c r="LX29" s="1142"/>
      <c r="LY29" s="1142"/>
      <c r="LZ29" s="1142"/>
      <c r="MA29" s="1142"/>
      <c r="MB29" s="1142"/>
      <c r="MC29" s="1142"/>
      <c r="MD29" s="1142"/>
      <c r="ME29" s="1142"/>
      <c r="MF29" s="1142"/>
      <c r="MG29" s="1142"/>
      <c r="MH29" s="1142"/>
      <c r="MI29" s="1142"/>
      <c r="MJ29" s="1142"/>
      <c r="MK29" s="1142"/>
      <c r="ML29" s="1142"/>
      <c r="MM29" s="1142"/>
      <c r="MN29" s="1142"/>
      <c r="MO29" s="1142"/>
      <c r="MP29" s="1142"/>
      <c r="MQ29" s="1142"/>
      <c r="MR29" s="1142"/>
      <c r="MS29" s="1142"/>
      <c r="MT29" s="1142"/>
      <c r="MU29" s="1142"/>
      <c r="MV29" s="1142"/>
      <c r="MW29" s="1142"/>
      <c r="MX29" s="1142"/>
      <c r="MY29" s="1142"/>
      <c r="MZ29" s="1142"/>
      <c r="NA29" s="1142"/>
      <c r="NB29" s="1142"/>
      <c r="NC29" s="1142"/>
      <c r="ND29" s="1142"/>
      <c r="NE29" s="1142"/>
      <c r="NF29" s="1142"/>
      <c r="NG29" s="1142"/>
      <c r="NH29" s="1142"/>
      <c r="NI29" s="1142"/>
      <c r="NJ29" s="1142"/>
      <c r="NK29" s="1142"/>
      <c r="NL29" s="1142"/>
      <c r="NM29" s="1142"/>
      <c r="NN29" s="1142"/>
      <c r="NO29" s="1142"/>
      <c r="NP29" s="1142"/>
      <c r="NQ29" s="1142"/>
      <c r="NR29" s="1142"/>
      <c r="NS29" s="1142"/>
      <c r="NT29" s="1142"/>
      <c r="NU29" s="1142"/>
      <c r="NV29" s="1142"/>
      <c r="NW29" s="1142"/>
      <c r="NX29" s="1142"/>
      <c r="NY29" s="1142"/>
      <c r="NZ29" s="1142"/>
      <c r="OA29" s="1142"/>
      <c r="OB29" s="1142"/>
      <c r="OC29" s="1142"/>
      <c r="OD29" s="1142"/>
      <c r="OE29" s="1142"/>
      <c r="OF29" s="1142"/>
      <c r="OG29" s="1142"/>
      <c r="OH29" s="1142"/>
      <c r="OI29" s="1142"/>
      <c r="OJ29" s="1142"/>
      <c r="OK29" s="1142"/>
      <c r="OL29" s="1142"/>
      <c r="OM29" s="1142"/>
      <c r="ON29" s="1142"/>
      <c r="OO29" s="1142"/>
      <c r="OP29" s="1142"/>
      <c r="OQ29" s="1142"/>
      <c r="OR29" s="1142"/>
      <c r="OS29" s="1142"/>
      <c r="OT29" s="1142"/>
      <c r="OU29" s="1142"/>
      <c r="OV29" s="1142"/>
      <c r="OW29" s="1142"/>
      <c r="OX29" s="1142"/>
      <c r="OY29" s="1142"/>
      <c r="OZ29" s="1142"/>
      <c r="PA29" s="1142"/>
      <c r="PB29" s="1142"/>
      <c r="PC29" s="1142"/>
      <c r="PD29" s="1142"/>
      <c r="PE29" s="1142"/>
      <c r="PF29" s="1142"/>
      <c r="PG29" s="1142"/>
      <c r="PH29" s="1142"/>
      <c r="PI29" s="1142"/>
      <c r="PJ29" s="1142"/>
      <c r="PK29" s="1142"/>
      <c r="PL29" s="1142"/>
      <c r="PM29" s="1142"/>
      <c r="PN29" s="1142"/>
      <c r="PO29" s="1142"/>
      <c r="PP29" s="1142"/>
      <c r="PQ29" s="1142"/>
      <c r="PR29" s="1142"/>
      <c r="PS29" s="1142"/>
      <c r="PT29" s="1142"/>
      <c r="PU29" s="1142"/>
      <c r="PV29" s="1142"/>
      <c r="PW29" s="1142"/>
      <c r="PX29" s="1142"/>
      <c r="PY29" s="1142"/>
      <c r="PZ29" s="1142"/>
      <c r="QA29" s="1142"/>
      <c r="QB29" s="1142"/>
      <c r="QC29" s="1142"/>
      <c r="QD29" s="1142"/>
      <c r="QE29" s="1142"/>
      <c r="QF29" s="1142"/>
      <c r="QG29" s="1142"/>
      <c r="QH29" s="1142"/>
      <c r="QI29" s="1142"/>
      <c r="QJ29" s="1142"/>
      <c r="QK29" s="1142"/>
      <c r="QL29" s="1142"/>
      <c r="QM29" s="1142"/>
      <c r="QN29" s="1142"/>
      <c r="QO29" s="1142"/>
      <c r="QP29" s="1142"/>
      <c r="QQ29" s="1142"/>
      <c r="QR29" s="1142"/>
      <c r="QS29" s="1142"/>
      <c r="QT29" s="1142"/>
      <c r="QU29" s="1142"/>
      <c r="QV29" s="1142"/>
      <c r="QW29" s="1142"/>
      <c r="QX29" s="1142"/>
      <c r="QY29" s="1142"/>
      <c r="QZ29" s="1142"/>
      <c r="RA29" s="1142"/>
      <c r="RB29" s="1142"/>
      <c r="RC29" s="1142"/>
      <c r="RD29" s="1142"/>
      <c r="RE29" s="1142"/>
      <c r="RF29" s="1142"/>
      <c r="RG29" s="1142"/>
      <c r="RH29" s="1142"/>
      <c r="RI29" s="1142"/>
      <c r="RJ29" s="1142"/>
      <c r="RK29" s="1142"/>
      <c r="RL29" s="1142"/>
      <c r="RM29" s="1142"/>
      <c r="RN29" s="1142"/>
      <c r="RO29" s="1142"/>
      <c r="RP29" s="1142"/>
      <c r="RQ29" s="1142"/>
      <c r="RR29" s="1142"/>
      <c r="RS29" s="1142"/>
      <c r="RT29" s="1142"/>
      <c r="RU29" s="1142"/>
      <c r="RV29" s="1142"/>
      <c r="RW29" s="1142"/>
      <c r="RX29" s="1142"/>
      <c r="RY29" s="1142"/>
      <c r="RZ29" s="1142"/>
      <c r="SA29" s="1142"/>
      <c r="SB29" s="1142"/>
      <c r="SC29" s="1142"/>
      <c r="SD29" s="1142"/>
      <c r="SE29" s="1142"/>
      <c r="SF29" s="1142"/>
      <c r="SG29" s="1142"/>
      <c r="SH29" s="1142"/>
      <c r="SI29" s="1142"/>
      <c r="SJ29" s="1142"/>
      <c r="SK29" s="1142"/>
      <c r="SL29" s="1142"/>
      <c r="SM29" s="1142"/>
      <c r="SN29" s="1142"/>
      <c r="SO29" s="1142"/>
      <c r="SP29" s="1142"/>
      <c r="SQ29" s="1142"/>
      <c r="SR29" s="1142"/>
      <c r="SS29" s="1142"/>
      <c r="ST29" s="1142"/>
      <c r="SU29" s="1142"/>
      <c r="SV29" s="1142"/>
      <c r="SW29" s="1142"/>
      <c r="SX29" s="1142"/>
      <c r="SY29" s="1142"/>
      <c r="SZ29" s="1142"/>
      <c r="TA29" s="1142"/>
      <c r="TB29" s="1142"/>
      <c r="TC29" s="1142"/>
      <c r="TD29" s="1142"/>
      <c r="TE29" s="1142"/>
      <c r="TF29" s="1142"/>
      <c r="TG29" s="1142"/>
      <c r="TH29" s="1142"/>
      <c r="TI29" s="1142"/>
      <c r="TJ29" s="1142"/>
      <c r="TK29" s="1142"/>
      <c r="TL29" s="1142"/>
      <c r="TM29" s="1142"/>
      <c r="TN29" s="1142"/>
      <c r="TO29" s="1142"/>
      <c r="TP29" s="1142"/>
      <c r="TQ29" s="1142"/>
      <c r="TR29" s="1142"/>
      <c r="TS29" s="1142"/>
      <c r="TT29" s="1142"/>
      <c r="TU29" s="1142"/>
      <c r="TV29" s="1142"/>
      <c r="TW29" s="1142"/>
      <c r="TX29" s="1142"/>
      <c r="TY29" s="1142"/>
      <c r="TZ29" s="1142"/>
      <c r="UA29" s="1142"/>
      <c r="UB29" s="1142"/>
      <c r="UC29" s="1142"/>
      <c r="UD29" s="1142"/>
      <c r="UE29" s="1142"/>
      <c r="UF29" s="1142"/>
      <c r="UG29" s="1142"/>
      <c r="UH29" s="1142"/>
      <c r="UI29" s="1142"/>
      <c r="UJ29" s="1142"/>
      <c r="UK29" s="1142"/>
      <c r="UL29" s="1142"/>
      <c r="UM29" s="1142"/>
      <c r="UN29" s="1142"/>
      <c r="UO29" s="1142"/>
      <c r="UP29" s="1142"/>
      <c r="UQ29" s="1142"/>
      <c r="UR29" s="1142"/>
      <c r="US29" s="1142"/>
      <c r="UT29" s="1142"/>
      <c r="UU29" s="1142"/>
      <c r="UV29" s="1142"/>
      <c r="UW29" s="1142"/>
      <c r="UX29" s="1142"/>
      <c r="UY29" s="1142"/>
      <c r="UZ29" s="1142"/>
      <c r="VA29" s="1142"/>
      <c r="VB29" s="1142"/>
      <c r="VC29" s="1142"/>
      <c r="VD29" s="1142"/>
      <c r="VE29" s="1142"/>
      <c r="VF29" s="1142"/>
      <c r="VG29" s="1142"/>
      <c r="VH29" s="1142"/>
      <c r="VI29" s="1142"/>
      <c r="VJ29" s="1142"/>
      <c r="VK29" s="1142"/>
      <c r="VL29" s="1142"/>
      <c r="VM29" s="1142"/>
      <c r="VN29" s="1142"/>
      <c r="VO29" s="1142"/>
      <c r="VP29" s="1142"/>
      <c r="VQ29" s="1142"/>
      <c r="VR29" s="1142"/>
      <c r="VS29" s="1142"/>
      <c r="VT29" s="1142"/>
      <c r="VU29" s="1142"/>
      <c r="VV29" s="1142"/>
      <c r="VW29" s="1142"/>
      <c r="VX29" s="1142"/>
      <c r="VY29" s="1142"/>
      <c r="VZ29" s="1142"/>
      <c r="WA29" s="1142"/>
      <c r="WB29" s="1142"/>
      <c r="WC29" s="1142"/>
      <c r="WD29" s="1142"/>
      <c r="WE29" s="1142"/>
      <c r="WF29" s="1142"/>
      <c r="WG29" s="1142"/>
      <c r="WH29" s="1142"/>
      <c r="WI29" s="1142"/>
      <c r="WJ29" s="1142"/>
      <c r="WK29" s="1142"/>
      <c r="WL29" s="1142"/>
      <c r="WM29" s="1142"/>
      <c r="WN29" s="1142"/>
      <c r="WO29" s="1142"/>
      <c r="WP29" s="1142"/>
      <c r="WQ29" s="1142"/>
      <c r="WR29" s="1142"/>
      <c r="WS29" s="1142"/>
      <c r="WT29" s="1142"/>
      <c r="WU29" s="1142"/>
      <c r="WV29" s="1142"/>
      <c r="WW29" s="1142"/>
      <c r="WX29" s="1142"/>
      <c r="WY29" s="1142"/>
      <c r="WZ29" s="1142"/>
      <c r="XA29" s="1142"/>
      <c r="XB29" s="1142"/>
      <c r="XC29" s="1142"/>
      <c r="XD29" s="1142"/>
      <c r="XE29" s="1142"/>
      <c r="XF29" s="1142"/>
      <c r="XG29" s="1142"/>
      <c r="XH29" s="1142"/>
      <c r="XI29" s="1142"/>
      <c r="XJ29" s="1142"/>
      <c r="XK29" s="1142"/>
      <c r="XL29" s="1142"/>
      <c r="XM29" s="1142"/>
      <c r="XN29" s="1142"/>
      <c r="XO29" s="1142"/>
      <c r="XP29" s="1142"/>
      <c r="XQ29" s="1142"/>
      <c r="XR29" s="1142"/>
      <c r="XS29" s="1142"/>
      <c r="XT29" s="1142"/>
      <c r="XU29" s="1142"/>
      <c r="XV29" s="1142"/>
      <c r="XW29" s="1142"/>
      <c r="XX29" s="1142"/>
      <c r="XY29" s="1142"/>
      <c r="XZ29" s="1142"/>
      <c r="YA29" s="1142"/>
      <c r="YB29" s="1142"/>
      <c r="YC29" s="1142"/>
      <c r="YD29" s="1142"/>
      <c r="YE29" s="1142"/>
      <c r="YF29" s="1142"/>
      <c r="YG29" s="1142"/>
      <c r="YH29" s="1142"/>
      <c r="YI29" s="1142"/>
      <c r="YJ29" s="1142"/>
      <c r="YK29" s="1142"/>
      <c r="YL29" s="1142"/>
      <c r="YM29" s="1142"/>
      <c r="YN29" s="1142"/>
      <c r="YO29" s="1142"/>
      <c r="YP29" s="1142"/>
      <c r="YQ29" s="1142"/>
      <c r="YR29" s="1142"/>
      <c r="YS29" s="1142"/>
      <c r="YT29" s="1142"/>
      <c r="YU29" s="1142"/>
      <c r="YV29" s="1142"/>
      <c r="YW29" s="1142"/>
      <c r="YX29" s="1142"/>
      <c r="YY29" s="1142"/>
      <c r="YZ29" s="1142"/>
      <c r="ZA29" s="1142"/>
      <c r="ZB29" s="1142"/>
      <c r="ZC29" s="1142"/>
      <c r="ZD29" s="1142"/>
      <c r="ZE29" s="1142"/>
      <c r="ZF29" s="1142"/>
      <c r="ZG29" s="1142"/>
      <c r="ZH29" s="1142"/>
      <c r="ZI29" s="1142"/>
      <c r="ZJ29" s="1142"/>
      <c r="ZK29" s="1142"/>
      <c r="ZL29" s="1142"/>
      <c r="ZM29" s="1142"/>
      <c r="ZN29" s="1142"/>
      <c r="ZO29" s="1142"/>
      <c r="ZP29" s="1142"/>
      <c r="ZQ29" s="1142"/>
      <c r="ZR29" s="1142"/>
      <c r="ZS29" s="1142"/>
      <c r="ZT29" s="1142"/>
      <c r="ZU29" s="1142"/>
      <c r="ZV29" s="1142"/>
      <c r="ZW29" s="1142"/>
      <c r="ZX29" s="1142"/>
      <c r="ZY29" s="1142"/>
      <c r="ZZ29" s="1142"/>
      <c r="AAA29" s="1142"/>
      <c r="AAB29" s="1142"/>
      <c r="AAC29" s="1142"/>
      <c r="AAD29" s="1142"/>
      <c r="AAE29" s="1142"/>
      <c r="AAF29" s="1142"/>
      <c r="AAG29" s="1142"/>
      <c r="AAH29" s="1142"/>
      <c r="AAI29" s="1142"/>
      <c r="AAJ29" s="1142"/>
      <c r="AAK29" s="1142"/>
      <c r="AAL29" s="1142"/>
      <c r="AAM29" s="1142"/>
      <c r="AAN29" s="1142"/>
      <c r="AAO29" s="1142"/>
      <c r="AAP29" s="1142"/>
      <c r="AAQ29" s="1142"/>
      <c r="AAR29" s="1142"/>
      <c r="AAS29" s="1142"/>
      <c r="AAT29" s="1142"/>
      <c r="AAU29" s="1142"/>
      <c r="AAV29" s="1142"/>
      <c r="AAW29" s="1142"/>
      <c r="AAX29" s="1142"/>
      <c r="AAY29" s="1142"/>
      <c r="AAZ29" s="1142"/>
      <c r="ABA29" s="1142"/>
      <c r="ABB29" s="1142"/>
      <c r="ABC29" s="1142"/>
      <c r="ABD29" s="1142"/>
      <c r="ABE29" s="1142"/>
      <c r="ABF29" s="1142"/>
      <c r="ABG29" s="1142"/>
      <c r="ABH29" s="1142"/>
      <c r="ABI29" s="1142"/>
      <c r="ABJ29" s="1142"/>
      <c r="ABK29" s="1142"/>
      <c r="ABL29" s="1142"/>
      <c r="ABM29" s="1142"/>
      <c r="ABN29" s="1142"/>
      <c r="ABO29" s="1142"/>
      <c r="ABP29" s="1142"/>
      <c r="ABQ29" s="1142"/>
      <c r="ABR29" s="1142"/>
      <c r="ABS29" s="1142"/>
      <c r="ABT29" s="1142"/>
      <c r="ABU29" s="1142"/>
      <c r="ABV29" s="1142"/>
      <c r="ABW29" s="1142"/>
      <c r="ABX29" s="1142"/>
      <c r="ABY29" s="1142"/>
      <c r="ABZ29" s="1142"/>
      <c r="ACA29" s="1142"/>
      <c r="ACB29" s="1142"/>
      <c r="ACC29" s="1142"/>
      <c r="ACD29" s="1142"/>
      <c r="ACE29" s="1142"/>
      <c r="ACF29" s="1142"/>
      <c r="ACG29" s="1142"/>
      <c r="ACH29" s="1142"/>
      <c r="ACI29" s="1142"/>
      <c r="ACJ29" s="1142"/>
      <c r="ACK29" s="1142"/>
      <c r="ACL29" s="1142"/>
      <c r="ACM29" s="1142"/>
      <c r="ACN29" s="1142"/>
      <c r="ACO29" s="1142"/>
      <c r="ACP29" s="1142"/>
      <c r="ACQ29" s="1142"/>
      <c r="ACR29" s="1142"/>
      <c r="ACS29" s="1142"/>
      <c r="ACT29" s="1142"/>
      <c r="ACU29" s="1142"/>
      <c r="ACV29" s="1142"/>
      <c r="ACW29" s="1142"/>
      <c r="ACX29" s="1142"/>
      <c r="ACY29" s="1142"/>
      <c r="ACZ29" s="1142"/>
      <c r="ADA29" s="1142"/>
      <c r="ADB29" s="1142"/>
      <c r="ADC29" s="1142"/>
      <c r="ADD29" s="1142"/>
      <c r="ADE29" s="1142"/>
      <c r="ADF29" s="1142"/>
      <c r="ADG29" s="1142"/>
      <c r="ADH29" s="1142"/>
      <c r="ADI29" s="1142"/>
      <c r="ADJ29" s="1142"/>
      <c r="ADK29" s="1142"/>
      <c r="ADL29" s="1142"/>
      <c r="ADM29" s="1142"/>
      <c r="ADN29" s="1142"/>
      <c r="ADO29" s="1142"/>
      <c r="ADP29" s="1142"/>
      <c r="ADQ29" s="1142"/>
      <c r="ADR29" s="1142"/>
      <c r="ADS29" s="1142"/>
      <c r="ADT29" s="1142"/>
      <c r="ADU29" s="1142"/>
      <c r="ADV29" s="1142"/>
      <c r="ADW29" s="1142"/>
      <c r="ADX29" s="1142"/>
      <c r="ADY29" s="1142"/>
      <c r="ADZ29" s="1142"/>
      <c r="AEA29" s="1142"/>
      <c r="AEB29" s="1142"/>
      <c r="AEC29" s="1142"/>
      <c r="AED29" s="1142"/>
      <c r="AEE29" s="1142"/>
      <c r="AEF29" s="1142"/>
      <c r="AEG29" s="1142"/>
      <c r="AEH29" s="1142"/>
      <c r="AEI29" s="1142"/>
      <c r="AEJ29" s="1142"/>
      <c r="AEK29" s="1142"/>
      <c r="AEL29" s="1142"/>
      <c r="AEM29" s="1142"/>
      <c r="AEN29" s="1142"/>
      <c r="AEO29" s="1142"/>
      <c r="AEP29" s="1142"/>
      <c r="AEQ29" s="1142"/>
      <c r="AER29" s="1142"/>
      <c r="AES29" s="1142"/>
      <c r="AET29" s="1142"/>
      <c r="AEU29" s="1142"/>
      <c r="AEV29" s="1142"/>
      <c r="AEW29" s="1142"/>
      <c r="AEX29" s="1142"/>
      <c r="AEY29" s="1142"/>
      <c r="AEZ29" s="1142"/>
      <c r="AFA29" s="1142"/>
      <c r="AFB29" s="1142"/>
      <c r="AFC29" s="1142"/>
      <c r="AFD29" s="1142"/>
      <c r="AFE29" s="1142"/>
      <c r="AFF29" s="1142"/>
      <c r="AFG29" s="1142"/>
      <c r="AFH29" s="1142"/>
      <c r="AFI29" s="1142"/>
      <c r="AFJ29" s="1142"/>
      <c r="AFK29" s="1142"/>
      <c r="AFL29" s="1142"/>
      <c r="AFM29" s="1142"/>
      <c r="AFN29" s="1142"/>
      <c r="AFO29" s="1142"/>
      <c r="AFP29" s="1142"/>
      <c r="AFQ29" s="1142"/>
      <c r="AFR29" s="1142"/>
      <c r="AFS29" s="1142"/>
      <c r="AFT29" s="1142"/>
      <c r="AFU29" s="1142"/>
      <c r="AFV29" s="1142"/>
      <c r="AFW29" s="1142"/>
      <c r="AFX29" s="1142"/>
      <c r="AFY29" s="1142"/>
      <c r="AFZ29" s="1142"/>
      <c r="AGA29" s="1142"/>
      <c r="AGB29" s="1142"/>
      <c r="AGC29" s="1142"/>
      <c r="AGD29" s="1142"/>
      <c r="AGE29" s="1142"/>
      <c r="AGF29" s="1142"/>
      <c r="AGG29" s="1142"/>
      <c r="AGH29" s="1142"/>
      <c r="AGI29" s="1142"/>
      <c r="AGJ29" s="1142"/>
      <c r="AGK29" s="1142"/>
      <c r="AGL29" s="1142"/>
      <c r="AGM29" s="1142"/>
      <c r="AGN29" s="1142"/>
      <c r="AGO29" s="1142"/>
      <c r="AGP29" s="1142"/>
      <c r="AGQ29" s="1142"/>
      <c r="AGR29" s="1142"/>
      <c r="AGS29" s="1142"/>
      <c r="AGT29" s="1142"/>
      <c r="AGU29" s="1142"/>
      <c r="AGV29" s="1142"/>
      <c r="AGW29" s="1142"/>
      <c r="AGX29" s="1142"/>
      <c r="AGY29" s="1142"/>
      <c r="AGZ29" s="1142"/>
      <c r="AHA29" s="1142"/>
      <c r="AHB29" s="1142"/>
      <c r="AHC29" s="1142"/>
      <c r="AHD29" s="1142"/>
      <c r="AHE29" s="1142"/>
      <c r="AHF29" s="1142"/>
      <c r="AHG29" s="1142"/>
      <c r="AHH29" s="1142"/>
      <c r="AHI29" s="1142"/>
      <c r="AHJ29" s="1142"/>
      <c r="AHK29" s="1142"/>
      <c r="AHL29" s="1142"/>
      <c r="AHM29" s="1142"/>
      <c r="AHN29" s="1142"/>
      <c r="AHO29" s="1142"/>
      <c r="AHP29" s="1142"/>
      <c r="AHQ29" s="1142"/>
      <c r="AHR29" s="1142"/>
      <c r="AHS29" s="1142"/>
      <c r="AHT29" s="1142"/>
      <c r="AHU29" s="1142"/>
      <c r="AHV29" s="1142"/>
      <c r="AHW29" s="1142"/>
      <c r="AHX29" s="1142"/>
      <c r="AHY29" s="1142"/>
      <c r="AHZ29" s="1142"/>
      <c r="AIA29" s="1142"/>
      <c r="AIB29" s="1142"/>
      <c r="AIC29" s="1142"/>
      <c r="AID29" s="1142"/>
      <c r="AIE29" s="1142"/>
      <c r="AIF29" s="1142"/>
      <c r="AIG29" s="1142"/>
      <c r="AIH29" s="1142"/>
      <c r="AII29" s="1142"/>
      <c r="AIJ29" s="1142"/>
      <c r="AIK29" s="1142"/>
      <c r="AIL29" s="1142"/>
      <c r="AIM29" s="1142"/>
      <c r="AIN29" s="1142"/>
      <c r="AIO29" s="1142"/>
      <c r="AIP29" s="1142"/>
      <c r="AIQ29" s="1142"/>
      <c r="AIR29" s="1142"/>
      <c r="AIS29" s="1142"/>
      <c r="AIT29" s="1142"/>
      <c r="AIU29" s="1142"/>
      <c r="AIV29" s="1142"/>
      <c r="AIW29" s="1142"/>
      <c r="AIX29" s="1142"/>
      <c r="AIY29" s="1142"/>
      <c r="AIZ29" s="1142"/>
      <c r="AJA29" s="1142"/>
      <c r="AJB29" s="1142"/>
      <c r="AJC29" s="1142"/>
      <c r="AJD29" s="1142"/>
      <c r="AJE29" s="1142"/>
      <c r="AJF29" s="1142"/>
      <c r="AJG29" s="1142"/>
      <c r="AJH29" s="1142"/>
      <c r="AJI29" s="1142"/>
      <c r="AJJ29" s="1142"/>
      <c r="AJK29" s="1142"/>
      <c r="AJL29" s="1142"/>
      <c r="AJM29" s="1142"/>
      <c r="AJN29" s="1142"/>
      <c r="AJO29" s="1142"/>
      <c r="AJP29" s="1142"/>
      <c r="AJQ29" s="1142"/>
      <c r="AJR29" s="1142"/>
      <c r="AJS29" s="1142"/>
      <c r="AJT29" s="1142"/>
      <c r="AJU29" s="1142"/>
      <c r="AJV29" s="1142"/>
      <c r="AJW29" s="1142"/>
      <c r="AJX29" s="1142"/>
      <c r="AJY29" s="1142"/>
      <c r="AJZ29" s="1142"/>
      <c r="AKA29" s="1142"/>
      <c r="AKB29" s="1142"/>
      <c r="AKC29" s="1142"/>
      <c r="AKD29" s="1142"/>
      <c r="AKE29" s="1142"/>
      <c r="AKF29" s="1142"/>
      <c r="AKG29" s="1142"/>
      <c r="AKH29" s="1142"/>
      <c r="AKI29" s="1142"/>
      <c r="AKJ29" s="1142"/>
      <c r="AKK29" s="1142"/>
      <c r="AKL29" s="1142"/>
      <c r="AKM29" s="1142"/>
      <c r="AKN29" s="1142"/>
      <c r="AKO29" s="1142"/>
      <c r="AKP29" s="1142"/>
      <c r="AKQ29" s="1142"/>
      <c r="AKR29" s="1142"/>
      <c r="AKS29" s="1142"/>
      <c r="AKT29" s="1142"/>
      <c r="AKU29" s="1142"/>
      <c r="AKV29" s="1142"/>
      <c r="AKW29" s="1142"/>
      <c r="AKX29" s="1142"/>
      <c r="AKY29" s="1142"/>
      <c r="AKZ29" s="1142"/>
      <c r="ALA29" s="1142"/>
      <c r="ALB29" s="1142"/>
      <c r="ALC29" s="1142"/>
      <c r="ALD29" s="1142"/>
      <c r="ALE29" s="1142"/>
      <c r="ALF29" s="1142"/>
      <c r="ALG29" s="1142"/>
      <c r="ALH29" s="1142"/>
      <c r="ALI29" s="1142"/>
      <c r="ALJ29" s="1142"/>
      <c r="ALK29" s="1142"/>
      <c r="ALL29" s="1142"/>
      <c r="ALM29" s="1142"/>
      <c r="ALN29" s="1142"/>
      <c r="ALO29" s="1142"/>
      <c r="ALP29" s="1142"/>
      <c r="ALQ29" s="1142"/>
      <c r="ALR29" s="1142"/>
      <c r="ALS29" s="1142"/>
      <c r="ALT29" s="1142"/>
      <c r="ALU29" s="1142"/>
      <c r="ALV29" s="1142"/>
      <c r="ALW29" s="1142"/>
      <c r="ALX29" s="1142"/>
      <c r="ALY29" s="1142"/>
      <c r="ALZ29" s="1142"/>
      <c r="AMA29" s="1142"/>
      <c r="AMB29" s="1142"/>
      <c r="AMC29" s="1142"/>
      <c r="AMD29" s="1142"/>
      <c r="AME29" s="1142"/>
      <c r="AMF29" s="1142"/>
      <c r="AMG29" s="1142"/>
      <c r="AMH29" s="1142"/>
      <c r="AMI29" s="1142"/>
      <c r="AMJ29" s="1142"/>
    </row>
    <row r="30" spans="1:1024">
      <c r="A30" s="1147"/>
      <c r="B30" s="1150"/>
      <c r="C30" s="1129"/>
      <c r="D30" s="1155"/>
      <c r="E30" s="1165"/>
      <c r="F30" s="1156"/>
      <c r="G30" s="1148"/>
      <c r="H30" s="1142"/>
      <c r="I30" s="1142"/>
      <c r="J30" s="1142"/>
      <c r="K30" s="1142"/>
      <c r="L30" s="1142"/>
      <c r="M30" s="1142"/>
      <c r="N30" s="1142"/>
      <c r="O30" s="1142"/>
      <c r="P30" s="1142"/>
      <c r="Q30" s="1142"/>
      <c r="R30" s="1142"/>
      <c r="S30" s="1142"/>
      <c r="T30" s="1142"/>
      <c r="U30" s="1142"/>
      <c r="V30" s="1142"/>
      <c r="W30" s="1142"/>
      <c r="X30" s="1142"/>
      <c r="Y30" s="1142"/>
      <c r="Z30" s="1142"/>
      <c r="AA30" s="1142"/>
      <c r="AB30" s="1142"/>
      <c r="AC30" s="1142"/>
      <c r="AD30" s="1142"/>
      <c r="AE30" s="1142"/>
      <c r="AF30" s="1142"/>
      <c r="AG30" s="1142"/>
      <c r="AH30" s="1142"/>
      <c r="AI30" s="1142"/>
      <c r="AJ30" s="1142"/>
      <c r="AK30" s="1142"/>
      <c r="AL30" s="1142"/>
      <c r="AM30" s="1142"/>
      <c r="AN30" s="1142"/>
      <c r="AO30" s="1142"/>
      <c r="AP30" s="1142"/>
      <c r="AQ30" s="1142"/>
      <c r="AR30" s="1142"/>
      <c r="AS30" s="1142"/>
      <c r="AT30" s="1142"/>
      <c r="AU30" s="1142"/>
      <c r="AV30" s="1142"/>
      <c r="AW30" s="1142"/>
      <c r="AX30" s="1142"/>
      <c r="AY30" s="1142"/>
      <c r="AZ30" s="1142"/>
      <c r="BA30" s="1142"/>
      <c r="BB30" s="1142"/>
      <c r="BC30" s="1142"/>
      <c r="BD30" s="1142"/>
      <c r="BE30" s="1142"/>
      <c r="BF30" s="1142"/>
      <c r="BG30" s="1142"/>
      <c r="BH30" s="1142"/>
      <c r="BI30" s="1142"/>
      <c r="BJ30" s="1142"/>
      <c r="BK30" s="1142"/>
      <c r="BL30" s="1142"/>
      <c r="BM30" s="1142"/>
      <c r="BN30" s="1142"/>
      <c r="BO30" s="1142"/>
      <c r="BP30" s="1142"/>
      <c r="BQ30" s="1142"/>
      <c r="BR30" s="1142"/>
      <c r="BS30" s="1142"/>
      <c r="BT30" s="1142"/>
      <c r="BU30" s="1142"/>
      <c r="BV30" s="1142"/>
      <c r="BW30" s="1142"/>
      <c r="BX30" s="1142"/>
      <c r="BY30" s="1142"/>
      <c r="BZ30" s="1142"/>
      <c r="CA30" s="1142"/>
      <c r="CB30" s="1142"/>
      <c r="CC30" s="1142"/>
      <c r="CD30" s="1142"/>
      <c r="CE30" s="1142"/>
      <c r="CF30" s="1142"/>
      <c r="CG30" s="1142"/>
      <c r="CH30" s="1142"/>
      <c r="CI30" s="1142"/>
      <c r="CJ30" s="1142"/>
      <c r="CK30" s="1142"/>
      <c r="CL30" s="1142"/>
      <c r="CM30" s="1142"/>
      <c r="CN30" s="1142"/>
      <c r="CO30" s="1142"/>
      <c r="CP30" s="1142"/>
      <c r="CQ30" s="1142"/>
      <c r="CR30" s="1142"/>
      <c r="CS30" s="1142"/>
      <c r="CT30" s="1142"/>
      <c r="CU30" s="1142"/>
      <c r="CV30" s="1142"/>
      <c r="CW30" s="1142"/>
      <c r="CX30" s="1142"/>
      <c r="CY30" s="1142"/>
      <c r="CZ30" s="1142"/>
      <c r="DA30" s="1142"/>
      <c r="DB30" s="1142"/>
      <c r="DC30" s="1142"/>
      <c r="DD30" s="1142"/>
      <c r="DE30" s="1142"/>
      <c r="DF30" s="1142"/>
      <c r="DG30" s="1142"/>
      <c r="DH30" s="1142"/>
      <c r="DI30" s="1142"/>
      <c r="DJ30" s="1142"/>
      <c r="DK30" s="1142"/>
      <c r="DL30" s="1142"/>
      <c r="DM30" s="1142"/>
      <c r="DN30" s="1142"/>
      <c r="DO30" s="1142"/>
      <c r="DP30" s="1142"/>
      <c r="DQ30" s="1142"/>
      <c r="DR30" s="1142"/>
      <c r="DS30" s="1142"/>
      <c r="DT30" s="1142"/>
      <c r="DU30" s="1142"/>
      <c r="DV30" s="1142"/>
      <c r="DW30" s="1142"/>
      <c r="DX30" s="1142"/>
      <c r="DY30" s="1142"/>
      <c r="DZ30" s="1142"/>
      <c r="EA30" s="1142"/>
      <c r="EB30" s="1142"/>
      <c r="EC30" s="1142"/>
      <c r="ED30" s="1142"/>
      <c r="EE30" s="1142"/>
      <c r="EF30" s="1142"/>
      <c r="EG30" s="1142"/>
      <c r="EH30" s="1142"/>
      <c r="EI30" s="1142"/>
      <c r="EJ30" s="1142"/>
      <c r="EK30" s="1142"/>
      <c r="EL30" s="1142"/>
      <c r="EM30" s="1142"/>
      <c r="EN30" s="1142"/>
      <c r="EO30" s="1142"/>
      <c r="EP30" s="1142"/>
      <c r="EQ30" s="1142"/>
      <c r="ER30" s="1142"/>
      <c r="ES30" s="1142"/>
      <c r="ET30" s="1142"/>
      <c r="EU30" s="1142"/>
      <c r="EV30" s="1142"/>
      <c r="EW30" s="1142"/>
      <c r="EX30" s="1142"/>
      <c r="EY30" s="1142"/>
      <c r="EZ30" s="1142"/>
      <c r="FA30" s="1142"/>
      <c r="FB30" s="1142"/>
      <c r="FC30" s="1142"/>
      <c r="FD30" s="1142"/>
      <c r="FE30" s="1142"/>
      <c r="FF30" s="1142"/>
      <c r="FG30" s="1142"/>
      <c r="FH30" s="1142"/>
      <c r="FI30" s="1142"/>
      <c r="FJ30" s="1142"/>
      <c r="FK30" s="1142"/>
      <c r="FL30" s="1142"/>
      <c r="FM30" s="1142"/>
      <c r="FN30" s="1142"/>
      <c r="FO30" s="1142"/>
      <c r="FP30" s="1142"/>
      <c r="FQ30" s="1142"/>
      <c r="FR30" s="1142"/>
      <c r="FS30" s="1142"/>
      <c r="FT30" s="1142"/>
      <c r="FU30" s="1142"/>
      <c r="FV30" s="1142"/>
      <c r="FW30" s="1142"/>
      <c r="FX30" s="1142"/>
      <c r="FY30" s="1142"/>
      <c r="FZ30" s="1142"/>
      <c r="GA30" s="1142"/>
      <c r="GB30" s="1142"/>
      <c r="GC30" s="1142"/>
      <c r="GD30" s="1142"/>
      <c r="GE30" s="1142"/>
      <c r="GF30" s="1142"/>
      <c r="GG30" s="1142"/>
      <c r="GH30" s="1142"/>
      <c r="GI30" s="1142"/>
      <c r="GJ30" s="1142"/>
      <c r="GK30" s="1142"/>
      <c r="GL30" s="1142"/>
      <c r="GM30" s="1142"/>
      <c r="GN30" s="1142"/>
      <c r="GO30" s="1142"/>
      <c r="GP30" s="1142"/>
      <c r="GQ30" s="1142"/>
      <c r="GR30" s="1142"/>
      <c r="GS30" s="1142"/>
      <c r="GT30" s="1142"/>
      <c r="GU30" s="1142"/>
      <c r="GV30" s="1142"/>
      <c r="GW30" s="1142"/>
      <c r="GX30" s="1142"/>
      <c r="GY30" s="1142"/>
      <c r="GZ30" s="1142"/>
      <c r="HA30" s="1142"/>
      <c r="HB30" s="1142"/>
      <c r="HC30" s="1142"/>
      <c r="HD30" s="1142"/>
      <c r="HE30" s="1142"/>
      <c r="HF30" s="1142"/>
      <c r="HG30" s="1142"/>
      <c r="HH30" s="1142"/>
      <c r="HI30" s="1142"/>
      <c r="HJ30" s="1142"/>
      <c r="HK30" s="1142"/>
      <c r="HL30" s="1142"/>
      <c r="HM30" s="1142"/>
      <c r="HN30" s="1142"/>
      <c r="HO30" s="1142"/>
      <c r="HP30" s="1142"/>
      <c r="HQ30" s="1142"/>
      <c r="HR30" s="1142"/>
      <c r="HS30" s="1142"/>
      <c r="HT30" s="1142"/>
      <c r="HU30" s="1142"/>
      <c r="HV30" s="1142"/>
      <c r="HW30" s="1142"/>
      <c r="HX30" s="1142"/>
      <c r="HY30" s="1142"/>
      <c r="HZ30" s="1142"/>
      <c r="IA30" s="1142"/>
      <c r="IB30" s="1142"/>
      <c r="IC30" s="1142"/>
      <c r="ID30" s="1142"/>
      <c r="IE30" s="1142"/>
      <c r="IF30" s="1142"/>
      <c r="IG30" s="1142"/>
      <c r="IH30" s="1142"/>
      <c r="II30" s="1142"/>
      <c r="IJ30" s="1142"/>
      <c r="IK30" s="1142"/>
      <c r="IL30" s="1142"/>
      <c r="IM30" s="1142"/>
      <c r="IN30" s="1142"/>
      <c r="IO30" s="1142"/>
      <c r="IP30" s="1142"/>
      <c r="IQ30" s="1142"/>
      <c r="IR30" s="1142"/>
      <c r="IS30" s="1142"/>
      <c r="IT30" s="1142"/>
      <c r="IU30" s="1142"/>
      <c r="IV30" s="1142"/>
      <c r="IW30" s="1142"/>
      <c r="IX30" s="1142"/>
      <c r="IY30" s="1142"/>
      <c r="IZ30" s="1142"/>
      <c r="JA30" s="1142"/>
      <c r="JB30" s="1142"/>
      <c r="JC30" s="1142"/>
      <c r="JD30" s="1142"/>
      <c r="JE30" s="1142"/>
      <c r="JF30" s="1142"/>
      <c r="JG30" s="1142"/>
      <c r="JH30" s="1142"/>
      <c r="JI30" s="1142"/>
      <c r="JJ30" s="1142"/>
      <c r="JK30" s="1142"/>
      <c r="JL30" s="1142"/>
      <c r="JM30" s="1142"/>
      <c r="JN30" s="1142"/>
      <c r="JO30" s="1142"/>
      <c r="JP30" s="1142"/>
      <c r="JQ30" s="1142"/>
      <c r="JR30" s="1142"/>
      <c r="JS30" s="1142"/>
      <c r="JT30" s="1142"/>
      <c r="JU30" s="1142"/>
      <c r="JV30" s="1142"/>
      <c r="JW30" s="1142"/>
      <c r="JX30" s="1142"/>
      <c r="JY30" s="1142"/>
      <c r="JZ30" s="1142"/>
      <c r="KA30" s="1142"/>
      <c r="KB30" s="1142"/>
      <c r="KC30" s="1142"/>
      <c r="KD30" s="1142"/>
      <c r="KE30" s="1142"/>
      <c r="KF30" s="1142"/>
      <c r="KG30" s="1142"/>
      <c r="KH30" s="1142"/>
      <c r="KI30" s="1142"/>
      <c r="KJ30" s="1142"/>
      <c r="KK30" s="1142"/>
      <c r="KL30" s="1142"/>
      <c r="KM30" s="1142"/>
      <c r="KN30" s="1142"/>
      <c r="KO30" s="1142"/>
      <c r="KP30" s="1142"/>
      <c r="KQ30" s="1142"/>
      <c r="KR30" s="1142"/>
      <c r="KS30" s="1142"/>
      <c r="KT30" s="1142"/>
      <c r="KU30" s="1142"/>
      <c r="KV30" s="1142"/>
      <c r="KW30" s="1142"/>
      <c r="KX30" s="1142"/>
      <c r="KY30" s="1142"/>
      <c r="KZ30" s="1142"/>
      <c r="LA30" s="1142"/>
      <c r="LB30" s="1142"/>
      <c r="LC30" s="1142"/>
      <c r="LD30" s="1142"/>
      <c r="LE30" s="1142"/>
      <c r="LF30" s="1142"/>
      <c r="LG30" s="1142"/>
      <c r="LH30" s="1142"/>
      <c r="LI30" s="1142"/>
      <c r="LJ30" s="1142"/>
      <c r="LK30" s="1142"/>
      <c r="LL30" s="1142"/>
      <c r="LM30" s="1142"/>
      <c r="LN30" s="1142"/>
      <c r="LO30" s="1142"/>
      <c r="LP30" s="1142"/>
      <c r="LQ30" s="1142"/>
      <c r="LR30" s="1142"/>
      <c r="LS30" s="1142"/>
      <c r="LT30" s="1142"/>
      <c r="LU30" s="1142"/>
      <c r="LV30" s="1142"/>
      <c r="LW30" s="1142"/>
      <c r="LX30" s="1142"/>
      <c r="LY30" s="1142"/>
      <c r="LZ30" s="1142"/>
      <c r="MA30" s="1142"/>
      <c r="MB30" s="1142"/>
      <c r="MC30" s="1142"/>
      <c r="MD30" s="1142"/>
      <c r="ME30" s="1142"/>
      <c r="MF30" s="1142"/>
      <c r="MG30" s="1142"/>
      <c r="MH30" s="1142"/>
      <c r="MI30" s="1142"/>
      <c r="MJ30" s="1142"/>
      <c r="MK30" s="1142"/>
      <c r="ML30" s="1142"/>
      <c r="MM30" s="1142"/>
      <c r="MN30" s="1142"/>
      <c r="MO30" s="1142"/>
      <c r="MP30" s="1142"/>
      <c r="MQ30" s="1142"/>
      <c r="MR30" s="1142"/>
      <c r="MS30" s="1142"/>
      <c r="MT30" s="1142"/>
      <c r="MU30" s="1142"/>
      <c r="MV30" s="1142"/>
      <c r="MW30" s="1142"/>
      <c r="MX30" s="1142"/>
      <c r="MY30" s="1142"/>
      <c r="MZ30" s="1142"/>
      <c r="NA30" s="1142"/>
      <c r="NB30" s="1142"/>
      <c r="NC30" s="1142"/>
      <c r="ND30" s="1142"/>
      <c r="NE30" s="1142"/>
      <c r="NF30" s="1142"/>
      <c r="NG30" s="1142"/>
      <c r="NH30" s="1142"/>
      <c r="NI30" s="1142"/>
      <c r="NJ30" s="1142"/>
      <c r="NK30" s="1142"/>
      <c r="NL30" s="1142"/>
      <c r="NM30" s="1142"/>
      <c r="NN30" s="1142"/>
      <c r="NO30" s="1142"/>
      <c r="NP30" s="1142"/>
      <c r="NQ30" s="1142"/>
      <c r="NR30" s="1142"/>
      <c r="NS30" s="1142"/>
      <c r="NT30" s="1142"/>
      <c r="NU30" s="1142"/>
      <c r="NV30" s="1142"/>
      <c r="NW30" s="1142"/>
      <c r="NX30" s="1142"/>
      <c r="NY30" s="1142"/>
      <c r="NZ30" s="1142"/>
      <c r="OA30" s="1142"/>
      <c r="OB30" s="1142"/>
      <c r="OC30" s="1142"/>
      <c r="OD30" s="1142"/>
      <c r="OE30" s="1142"/>
      <c r="OF30" s="1142"/>
      <c r="OG30" s="1142"/>
      <c r="OH30" s="1142"/>
      <c r="OI30" s="1142"/>
      <c r="OJ30" s="1142"/>
      <c r="OK30" s="1142"/>
      <c r="OL30" s="1142"/>
      <c r="OM30" s="1142"/>
      <c r="ON30" s="1142"/>
      <c r="OO30" s="1142"/>
      <c r="OP30" s="1142"/>
      <c r="OQ30" s="1142"/>
      <c r="OR30" s="1142"/>
      <c r="OS30" s="1142"/>
      <c r="OT30" s="1142"/>
      <c r="OU30" s="1142"/>
      <c r="OV30" s="1142"/>
      <c r="OW30" s="1142"/>
      <c r="OX30" s="1142"/>
      <c r="OY30" s="1142"/>
      <c r="OZ30" s="1142"/>
      <c r="PA30" s="1142"/>
      <c r="PB30" s="1142"/>
      <c r="PC30" s="1142"/>
      <c r="PD30" s="1142"/>
      <c r="PE30" s="1142"/>
      <c r="PF30" s="1142"/>
      <c r="PG30" s="1142"/>
      <c r="PH30" s="1142"/>
      <c r="PI30" s="1142"/>
      <c r="PJ30" s="1142"/>
      <c r="PK30" s="1142"/>
      <c r="PL30" s="1142"/>
      <c r="PM30" s="1142"/>
      <c r="PN30" s="1142"/>
      <c r="PO30" s="1142"/>
      <c r="PP30" s="1142"/>
      <c r="PQ30" s="1142"/>
      <c r="PR30" s="1142"/>
      <c r="PS30" s="1142"/>
      <c r="PT30" s="1142"/>
      <c r="PU30" s="1142"/>
      <c r="PV30" s="1142"/>
      <c r="PW30" s="1142"/>
      <c r="PX30" s="1142"/>
      <c r="PY30" s="1142"/>
      <c r="PZ30" s="1142"/>
      <c r="QA30" s="1142"/>
      <c r="QB30" s="1142"/>
      <c r="QC30" s="1142"/>
      <c r="QD30" s="1142"/>
      <c r="QE30" s="1142"/>
      <c r="QF30" s="1142"/>
      <c r="QG30" s="1142"/>
      <c r="QH30" s="1142"/>
      <c r="QI30" s="1142"/>
      <c r="QJ30" s="1142"/>
      <c r="QK30" s="1142"/>
      <c r="QL30" s="1142"/>
      <c r="QM30" s="1142"/>
      <c r="QN30" s="1142"/>
      <c r="QO30" s="1142"/>
      <c r="QP30" s="1142"/>
      <c r="QQ30" s="1142"/>
      <c r="QR30" s="1142"/>
      <c r="QS30" s="1142"/>
      <c r="QT30" s="1142"/>
      <c r="QU30" s="1142"/>
      <c r="QV30" s="1142"/>
      <c r="QW30" s="1142"/>
      <c r="QX30" s="1142"/>
      <c r="QY30" s="1142"/>
      <c r="QZ30" s="1142"/>
      <c r="RA30" s="1142"/>
      <c r="RB30" s="1142"/>
      <c r="RC30" s="1142"/>
      <c r="RD30" s="1142"/>
      <c r="RE30" s="1142"/>
      <c r="RF30" s="1142"/>
      <c r="RG30" s="1142"/>
      <c r="RH30" s="1142"/>
      <c r="RI30" s="1142"/>
      <c r="RJ30" s="1142"/>
      <c r="RK30" s="1142"/>
      <c r="RL30" s="1142"/>
      <c r="RM30" s="1142"/>
      <c r="RN30" s="1142"/>
      <c r="RO30" s="1142"/>
      <c r="RP30" s="1142"/>
      <c r="RQ30" s="1142"/>
      <c r="RR30" s="1142"/>
      <c r="RS30" s="1142"/>
      <c r="RT30" s="1142"/>
      <c r="RU30" s="1142"/>
      <c r="RV30" s="1142"/>
      <c r="RW30" s="1142"/>
      <c r="RX30" s="1142"/>
      <c r="RY30" s="1142"/>
      <c r="RZ30" s="1142"/>
      <c r="SA30" s="1142"/>
      <c r="SB30" s="1142"/>
      <c r="SC30" s="1142"/>
      <c r="SD30" s="1142"/>
      <c r="SE30" s="1142"/>
      <c r="SF30" s="1142"/>
      <c r="SG30" s="1142"/>
      <c r="SH30" s="1142"/>
      <c r="SI30" s="1142"/>
      <c r="SJ30" s="1142"/>
      <c r="SK30" s="1142"/>
      <c r="SL30" s="1142"/>
      <c r="SM30" s="1142"/>
      <c r="SN30" s="1142"/>
      <c r="SO30" s="1142"/>
      <c r="SP30" s="1142"/>
      <c r="SQ30" s="1142"/>
      <c r="SR30" s="1142"/>
      <c r="SS30" s="1142"/>
      <c r="ST30" s="1142"/>
      <c r="SU30" s="1142"/>
      <c r="SV30" s="1142"/>
      <c r="SW30" s="1142"/>
      <c r="SX30" s="1142"/>
      <c r="SY30" s="1142"/>
      <c r="SZ30" s="1142"/>
      <c r="TA30" s="1142"/>
      <c r="TB30" s="1142"/>
      <c r="TC30" s="1142"/>
      <c r="TD30" s="1142"/>
      <c r="TE30" s="1142"/>
      <c r="TF30" s="1142"/>
      <c r="TG30" s="1142"/>
      <c r="TH30" s="1142"/>
      <c r="TI30" s="1142"/>
      <c r="TJ30" s="1142"/>
      <c r="TK30" s="1142"/>
      <c r="TL30" s="1142"/>
      <c r="TM30" s="1142"/>
      <c r="TN30" s="1142"/>
      <c r="TO30" s="1142"/>
      <c r="TP30" s="1142"/>
      <c r="TQ30" s="1142"/>
      <c r="TR30" s="1142"/>
      <c r="TS30" s="1142"/>
      <c r="TT30" s="1142"/>
      <c r="TU30" s="1142"/>
      <c r="TV30" s="1142"/>
      <c r="TW30" s="1142"/>
      <c r="TX30" s="1142"/>
      <c r="TY30" s="1142"/>
      <c r="TZ30" s="1142"/>
      <c r="UA30" s="1142"/>
      <c r="UB30" s="1142"/>
      <c r="UC30" s="1142"/>
      <c r="UD30" s="1142"/>
      <c r="UE30" s="1142"/>
      <c r="UF30" s="1142"/>
      <c r="UG30" s="1142"/>
      <c r="UH30" s="1142"/>
      <c r="UI30" s="1142"/>
      <c r="UJ30" s="1142"/>
      <c r="UK30" s="1142"/>
      <c r="UL30" s="1142"/>
      <c r="UM30" s="1142"/>
      <c r="UN30" s="1142"/>
      <c r="UO30" s="1142"/>
      <c r="UP30" s="1142"/>
      <c r="UQ30" s="1142"/>
      <c r="UR30" s="1142"/>
      <c r="US30" s="1142"/>
      <c r="UT30" s="1142"/>
      <c r="UU30" s="1142"/>
      <c r="UV30" s="1142"/>
      <c r="UW30" s="1142"/>
      <c r="UX30" s="1142"/>
      <c r="UY30" s="1142"/>
      <c r="UZ30" s="1142"/>
      <c r="VA30" s="1142"/>
      <c r="VB30" s="1142"/>
      <c r="VC30" s="1142"/>
      <c r="VD30" s="1142"/>
      <c r="VE30" s="1142"/>
      <c r="VF30" s="1142"/>
      <c r="VG30" s="1142"/>
      <c r="VH30" s="1142"/>
      <c r="VI30" s="1142"/>
      <c r="VJ30" s="1142"/>
      <c r="VK30" s="1142"/>
      <c r="VL30" s="1142"/>
      <c r="VM30" s="1142"/>
      <c r="VN30" s="1142"/>
      <c r="VO30" s="1142"/>
      <c r="VP30" s="1142"/>
      <c r="VQ30" s="1142"/>
      <c r="VR30" s="1142"/>
      <c r="VS30" s="1142"/>
      <c r="VT30" s="1142"/>
      <c r="VU30" s="1142"/>
      <c r="VV30" s="1142"/>
      <c r="VW30" s="1142"/>
      <c r="VX30" s="1142"/>
      <c r="VY30" s="1142"/>
      <c r="VZ30" s="1142"/>
      <c r="WA30" s="1142"/>
      <c r="WB30" s="1142"/>
      <c r="WC30" s="1142"/>
      <c r="WD30" s="1142"/>
      <c r="WE30" s="1142"/>
      <c r="WF30" s="1142"/>
      <c r="WG30" s="1142"/>
      <c r="WH30" s="1142"/>
      <c r="WI30" s="1142"/>
      <c r="WJ30" s="1142"/>
      <c r="WK30" s="1142"/>
      <c r="WL30" s="1142"/>
      <c r="WM30" s="1142"/>
      <c r="WN30" s="1142"/>
      <c r="WO30" s="1142"/>
      <c r="WP30" s="1142"/>
      <c r="WQ30" s="1142"/>
      <c r="WR30" s="1142"/>
      <c r="WS30" s="1142"/>
      <c r="WT30" s="1142"/>
      <c r="WU30" s="1142"/>
      <c r="WV30" s="1142"/>
      <c r="WW30" s="1142"/>
      <c r="WX30" s="1142"/>
      <c r="WY30" s="1142"/>
      <c r="WZ30" s="1142"/>
      <c r="XA30" s="1142"/>
      <c r="XB30" s="1142"/>
      <c r="XC30" s="1142"/>
      <c r="XD30" s="1142"/>
      <c r="XE30" s="1142"/>
      <c r="XF30" s="1142"/>
      <c r="XG30" s="1142"/>
      <c r="XH30" s="1142"/>
      <c r="XI30" s="1142"/>
      <c r="XJ30" s="1142"/>
      <c r="XK30" s="1142"/>
      <c r="XL30" s="1142"/>
      <c r="XM30" s="1142"/>
      <c r="XN30" s="1142"/>
      <c r="XO30" s="1142"/>
      <c r="XP30" s="1142"/>
      <c r="XQ30" s="1142"/>
      <c r="XR30" s="1142"/>
      <c r="XS30" s="1142"/>
      <c r="XT30" s="1142"/>
      <c r="XU30" s="1142"/>
      <c r="XV30" s="1142"/>
      <c r="XW30" s="1142"/>
      <c r="XX30" s="1142"/>
      <c r="XY30" s="1142"/>
      <c r="XZ30" s="1142"/>
      <c r="YA30" s="1142"/>
      <c r="YB30" s="1142"/>
      <c r="YC30" s="1142"/>
      <c r="YD30" s="1142"/>
      <c r="YE30" s="1142"/>
      <c r="YF30" s="1142"/>
      <c r="YG30" s="1142"/>
      <c r="YH30" s="1142"/>
      <c r="YI30" s="1142"/>
      <c r="YJ30" s="1142"/>
      <c r="YK30" s="1142"/>
      <c r="YL30" s="1142"/>
      <c r="YM30" s="1142"/>
      <c r="YN30" s="1142"/>
      <c r="YO30" s="1142"/>
      <c r="YP30" s="1142"/>
      <c r="YQ30" s="1142"/>
      <c r="YR30" s="1142"/>
      <c r="YS30" s="1142"/>
      <c r="YT30" s="1142"/>
      <c r="YU30" s="1142"/>
      <c r="YV30" s="1142"/>
      <c r="YW30" s="1142"/>
      <c r="YX30" s="1142"/>
      <c r="YY30" s="1142"/>
      <c r="YZ30" s="1142"/>
      <c r="ZA30" s="1142"/>
      <c r="ZB30" s="1142"/>
      <c r="ZC30" s="1142"/>
      <c r="ZD30" s="1142"/>
      <c r="ZE30" s="1142"/>
      <c r="ZF30" s="1142"/>
      <c r="ZG30" s="1142"/>
      <c r="ZH30" s="1142"/>
      <c r="ZI30" s="1142"/>
      <c r="ZJ30" s="1142"/>
      <c r="ZK30" s="1142"/>
      <c r="ZL30" s="1142"/>
      <c r="ZM30" s="1142"/>
      <c r="ZN30" s="1142"/>
      <c r="ZO30" s="1142"/>
      <c r="ZP30" s="1142"/>
      <c r="ZQ30" s="1142"/>
      <c r="ZR30" s="1142"/>
      <c r="ZS30" s="1142"/>
      <c r="ZT30" s="1142"/>
      <c r="ZU30" s="1142"/>
      <c r="ZV30" s="1142"/>
      <c r="ZW30" s="1142"/>
      <c r="ZX30" s="1142"/>
      <c r="ZY30" s="1142"/>
      <c r="ZZ30" s="1142"/>
      <c r="AAA30" s="1142"/>
      <c r="AAB30" s="1142"/>
      <c r="AAC30" s="1142"/>
      <c r="AAD30" s="1142"/>
      <c r="AAE30" s="1142"/>
      <c r="AAF30" s="1142"/>
      <c r="AAG30" s="1142"/>
      <c r="AAH30" s="1142"/>
      <c r="AAI30" s="1142"/>
      <c r="AAJ30" s="1142"/>
      <c r="AAK30" s="1142"/>
      <c r="AAL30" s="1142"/>
      <c r="AAM30" s="1142"/>
      <c r="AAN30" s="1142"/>
      <c r="AAO30" s="1142"/>
      <c r="AAP30" s="1142"/>
      <c r="AAQ30" s="1142"/>
      <c r="AAR30" s="1142"/>
      <c r="AAS30" s="1142"/>
      <c r="AAT30" s="1142"/>
      <c r="AAU30" s="1142"/>
      <c r="AAV30" s="1142"/>
      <c r="AAW30" s="1142"/>
      <c r="AAX30" s="1142"/>
      <c r="AAY30" s="1142"/>
      <c r="AAZ30" s="1142"/>
      <c r="ABA30" s="1142"/>
      <c r="ABB30" s="1142"/>
      <c r="ABC30" s="1142"/>
      <c r="ABD30" s="1142"/>
      <c r="ABE30" s="1142"/>
      <c r="ABF30" s="1142"/>
      <c r="ABG30" s="1142"/>
      <c r="ABH30" s="1142"/>
      <c r="ABI30" s="1142"/>
      <c r="ABJ30" s="1142"/>
      <c r="ABK30" s="1142"/>
      <c r="ABL30" s="1142"/>
      <c r="ABM30" s="1142"/>
      <c r="ABN30" s="1142"/>
      <c r="ABO30" s="1142"/>
      <c r="ABP30" s="1142"/>
      <c r="ABQ30" s="1142"/>
      <c r="ABR30" s="1142"/>
      <c r="ABS30" s="1142"/>
      <c r="ABT30" s="1142"/>
      <c r="ABU30" s="1142"/>
      <c r="ABV30" s="1142"/>
      <c r="ABW30" s="1142"/>
      <c r="ABX30" s="1142"/>
      <c r="ABY30" s="1142"/>
      <c r="ABZ30" s="1142"/>
      <c r="ACA30" s="1142"/>
      <c r="ACB30" s="1142"/>
      <c r="ACC30" s="1142"/>
      <c r="ACD30" s="1142"/>
      <c r="ACE30" s="1142"/>
      <c r="ACF30" s="1142"/>
      <c r="ACG30" s="1142"/>
      <c r="ACH30" s="1142"/>
      <c r="ACI30" s="1142"/>
      <c r="ACJ30" s="1142"/>
      <c r="ACK30" s="1142"/>
      <c r="ACL30" s="1142"/>
      <c r="ACM30" s="1142"/>
      <c r="ACN30" s="1142"/>
      <c r="ACO30" s="1142"/>
      <c r="ACP30" s="1142"/>
      <c r="ACQ30" s="1142"/>
      <c r="ACR30" s="1142"/>
      <c r="ACS30" s="1142"/>
      <c r="ACT30" s="1142"/>
      <c r="ACU30" s="1142"/>
      <c r="ACV30" s="1142"/>
      <c r="ACW30" s="1142"/>
      <c r="ACX30" s="1142"/>
      <c r="ACY30" s="1142"/>
      <c r="ACZ30" s="1142"/>
      <c r="ADA30" s="1142"/>
      <c r="ADB30" s="1142"/>
      <c r="ADC30" s="1142"/>
      <c r="ADD30" s="1142"/>
      <c r="ADE30" s="1142"/>
      <c r="ADF30" s="1142"/>
      <c r="ADG30" s="1142"/>
      <c r="ADH30" s="1142"/>
      <c r="ADI30" s="1142"/>
      <c r="ADJ30" s="1142"/>
      <c r="ADK30" s="1142"/>
      <c r="ADL30" s="1142"/>
      <c r="ADM30" s="1142"/>
      <c r="ADN30" s="1142"/>
      <c r="ADO30" s="1142"/>
      <c r="ADP30" s="1142"/>
      <c r="ADQ30" s="1142"/>
      <c r="ADR30" s="1142"/>
      <c r="ADS30" s="1142"/>
      <c r="ADT30" s="1142"/>
      <c r="ADU30" s="1142"/>
      <c r="ADV30" s="1142"/>
      <c r="ADW30" s="1142"/>
      <c r="ADX30" s="1142"/>
      <c r="ADY30" s="1142"/>
      <c r="ADZ30" s="1142"/>
      <c r="AEA30" s="1142"/>
      <c r="AEB30" s="1142"/>
      <c r="AEC30" s="1142"/>
      <c r="AED30" s="1142"/>
      <c r="AEE30" s="1142"/>
      <c r="AEF30" s="1142"/>
      <c r="AEG30" s="1142"/>
      <c r="AEH30" s="1142"/>
      <c r="AEI30" s="1142"/>
      <c r="AEJ30" s="1142"/>
      <c r="AEK30" s="1142"/>
      <c r="AEL30" s="1142"/>
      <c r="AEM30" s="1142"/>
      <c r="AEN30" s="1142"/>
      <c r="AEO30" s="1142"/>
      <c r="AEP30" s="1142"/>
      <c r="AEQ30" s="1142"/>
      <c r="AER30" s="1142"/>
      <c r="AES30" s="1142"/>
      <c r="AET30" s="1142"/>
      <c r="AEU30" s="1142"/>
      <c r="AEV30" s="1142"/>
      <c r="AEW30" s="1142"/>
      <c r="AEX30" s="1142"/>
      <c r="AEY30" s="1142"/>
      <c r="AEZ30" s="1142"/>
      <c r="AFA30" s="1142"/>
      <c r="AFB30" s="1142"/>
      <c r="AFC30" s="1142"/>
      <c r="AFD30" s="1142"/>
      <c r="AFE30" s="1142"/>
      <c r="AFF30" s="1142"/>
      <c r="AFG30" s="1142"/>
      <c r="AFH30" s="1142"/>
      <c r="AFI30" s="1142"/>
      <c r="AFJ30" s="1142"/>
      <c r="AFK30" s="1142"/>
      <c r="AFL30" s="1142"/>
      <c r="AFM30" s="1142"/>
      <c r="AFN30" s="1142"/>
      <c r="AFO30" s="1142"/>
      <c r="AFP30" s="1142"/>
      <c r="AFQ30" s="1142"/>
      <c r="AFR30" s="1142"/>
      <c r="AFS30" s="1142"/>
      <c r="AFT30" s="1142"/>
      <c r="AFU30" s="1142"/>
      <c r="AFV30" s="1142"/>
      <c r="AFW30" s="1142"/>
      <c r="AFX30" s="1142"/>
      <c r="AFY30" s="1142"/>
      <c r="AFZ30" s="1142"/>
      <c r="AGA30" s="1142"/>
      <c r="AGB30" s="1142"/>
      <c r="AGC30" s="1142"/>
      <c r="AGD30" s="1142"/>
      <c r="AGE30" s="1142"/>
      <c r="AGF30" s="1142"/>
      <c r="AGG30" s="1142"/>
      <c r="AGH30" s="1142"/>
      <c r="AGI30" s="1142"/>
      <c r="AGJ30" s="1142"/>
      <c r="AGK30" s="1142"/>
      <c r="AGL30" s="1142"/>
      <c r="AGM30" s="1142"/>
      <c r="AGN30" s="1142"/>
      <c r="AGO30" s="1142"/>
      <c r="AGP30" s="1142"/>
      <c r="AGQ30" s="1142"/>
      <c r="AGR30" s="1142"/>
      <c r="AGS30" s="1142"/>
      <c r="AGT30" s="1142"/>
      <c r="AGU30" s="1142"/>
      <c r="AGV30" s="1142"/>
      <c r="AGW30" s="1142"/>
      <c r="AGX30" s="1142"/>
      <c r="AGY30" s="1142"/>
      <c r="AGZ30" s="1142"/>
      <c r="AHA30" s="1142"/>
      <c r="AHB30" s="1142"/>
      <c r="AHC30" s="1142"/>
      <c r="AHD30" s="1142"/>
      <c r="AHE30" s="1142"/>
      <c r="AHF30" s="1142"/>
      <c r="AHG30" s="1142"/>
      <c r="AHH30" s="1142"/>
      <c r="AHI30" s="1142"/>
      <c r="AHJ30" s="1142"/>
      <c r="AHK30" s="1142"/>
      <c r="AHL30" s="1142"/>
      <c r="AHM30" s="1142"/>
      <c r="AHN30" s="1142"/>
      <c r="AHO30" s="1142"/>
      <c r="AHP30" s="1142"/>
      <c r="AHQ30" s="1142"/>
      <c r="AHR30" s="1142"/>
      <c r="AHS30" s="1142"/>
      <c r="AHT30" s="1142"/>
      <c r="AHU30" s="1142"/>
      <c r="AHV30" s="1142"/>
      <c r="AHW30" s="1142"/>
      <c r="AHX30" s="1142"/>
      <c r="AHY30" s="1142"/>
      <c r="AHZ30" s="1142"/>
      <c r="AIA30" s="1142"/>
      <c r="AIB30" s="1142"/>
      <c r="AIC30" s="1142"/>
      <c r="AID30" s="1142"/>
      <c r="AIE30" s="1142"/>
      <c r="AIF30" s="1142"/>
      <c r="AIG30" s="1142"/>
      <c r="AIH30" s="1142"/>
      <c r="AII30" s="1142"/>
      <c r="AIJ30" s="1142"/>
      <c r="AIK30" s="1142"/>
      <c r="AIL30" s="1142"/>
      <c r="AIM30" s="1142"/>
      <c r="AIN30" s="1142"/>
      <c r="AIO30" s="1142"/>
      <c r="AIP30" s="1142"/>
      <c r="AIQ30" s="1142"/>
      <c r="AIR30" s="1142"/>
      <c r="AIS30" s="1142"/>
      <c r="AIT30" s="1142"/>
      <c r="AIU30" s="1142"/>
      <c r="AIV30" s="1142"/>
      <c r="AIW30" s="1142"/>
      <c r="AIX30" s="1142"/>
      <c r="AIY30" s="1142"/>
      <c r="AIZ30" s="1142"/>
      <c r="AJA30" s="1142"/>
      <c r="AJB30" s="1142"/>
      <c r="AJC30" s="1142"/>
      <c r="AJD30" s="1142"/>
      <c r="AJE30" s="1142"/>
      <c r="AJF30" s="1142"/>
      <c r="AJG30" s="1142"/>
      <c r="AJH30" s="1142"/>
      <c r="AJI30" s="1142"/>
      <c r="AJJ30" s="1142"/>
      <c r="AJK30" s="1142"/>
      <c r="AJL30" s="1142"/>
      <c r="AJM30" s="1142"/>
      <c r="AJN30" s="1142"/>
      <c r="AJO30" s="1142"/>
      <c r="AJP30" s="1142"/>
      <c r="AJQ30" s="1142"/>
      <c r="AJR30" s="1142"/>
      <c r="AJS30" s="1142"/>
      <c r="AJT30" s="1142"/>
      <c r="AJU30" s="1142"/>
      <c r="AJV30" s="1142"/>
      <c r="AJW30" s="1142"/>
      <c r="AJX30" s="1142"/>
      <c r="AJY30" s="1142"/>
      <c r="AJZ30" s="1142"/>
      <c r="AKA30" s="1142"/>
      <c r="AKB30" s="1142"/>
      <c r="AKC30" s="1142"/>
      <c r="AKD30" s="1142"/>
      <c r="AKE30" s="1142"/>
      <c r="AKF30" s="1142"/>
      <c r="AKG30" s="1142"/>
      <c r="AKH30" s="1142"/>
      <c r="AKI30" s="1142"/>
      <c r="AKJ30" s="1142"/>
      <c r="AKK30" s="1142"/>
      <c r="AKL30" s="1142"/>
      <c r="AKM30" s="1142"/>
      <c r="AKN30" s="1142"/>
      <c r="AKO30" s="1142"/>
      <c r="AKP30" s="1142"/>
      <c r="AKQ30" s="1142"/>
      <c r="AKR30" s="1142"/>
      <c r="AKS30" s="1142"/>
      <c r="AKT30" s="1142"/>
      <c r="AKU30" s="1142"/>
      <c r="AKV30" s="1142"/>
      <c r="AKW30" s="1142"/>
      <c r="AKX30" s="1142"/>
      <c r="AKY30" s="1142"/>
      <c r="AKZ30" s="1142"/>
      <c r="ALA30" s="1142"/>
      <c r="ALB30" s="1142"/>
      <c r="ALC30" s="1142"/>
      <c r="ALD30" s="1142"/>
      <c r="ALE30" s="1142"/>
      <c r="ALF30" s="1142"/>
      <c r="ALG30" s="1142"/>
      <c r="ALH30" s="1142"/>
      <c r="ALI30" s="1142"/>
      <c r="ALJ30" s="1142"/>
      <c r="ALK30" s="1142"/>
      <c r="ALL30" s="1142"/>
      <c r="ALM30" s="1142"/>
      <c r="ALN30" s="1142"/>
      <c r="ALO30" s="1142"/>
      <c r="ALP30" s="1142"/>
      <c r="ALQ30" s="1142"/>
      <c r="ALR30" s="1142"/>
      <c r="ALS30" s="1142"/>
      <c r="ALT30" s="1142"/>
      <c r="ALU30" s="1142"/>
      <c r="ALV30" s="1142"/>
      <c r="ALW30" s="1142"/>
      <c r="ALX30" s="1142"/>
      <c r="ALY30" s="1142"/>
      <c r="ALZ30" s="1142"/>
      <c r="AMA30" s="1142"/>
      <c r="AMB30" s="1142"/>
      <c r="AMC30" s="1142"/>
      <c r="AMD30" s="1142"/>
      <c r="AME30" s="1142"/>
      <c r="AMF30" s="1142"/>
      <c r="AMG30" s="1142"/>
      <c r="AMH30" s="1142"/>
      <c r="AMI30" s="1142"/>
      <c r="AMJ30" s="1142"/>
    </row>
    <row r="31" spans="1:1024" ht="357">
      <c r="A31" s="1139">
        <f>A29+1</f>
        <v>10</v>
      </c>
      <c r="B31" s="1527" t="s">
        <v>1108</v>
      </c>
      <c r="C31" s="1524" t="s">
        <v>16</v>
      </c>
      <c r="D31" s="1525">
        <v>1</v>
      </c>
      <c r="E31" s="1531"/>
      <c r="F31" s="1526">
        <f>D31*E31</f>
        <v>0</v>
      </c>
      <c r="G31" s="1148"/>
      <c r="H31" s="1142"/>
      <c r="I31" s="1142"/>
      <c r="J31" s="1142"/>
      <c r="K31" s="1142"/>
      <c r="L31" s="1142"/>
      <c r="M31" s="1142"/>
      <c r="N31" s="1142"/>
      <c r="O31" s="1142"/>
      <c r="P31" s="1142"/>
      <c r="Q31" s="1142"/>
      <c r="R31" s="1142"/>
      <c r="S31" s="1142"/>
      <c r="T31" s="1142"/>
      <c r="U31" s="1142"/>
      <c r="V31" s="1142"/>
      <c r="W31" s="1142"/>
      <c r="X31" s="1142"/>
      <c r="Y31" s="1142"/>
      <c r="Z31" s="1142"/>
      <c r="AA31" s="1142"/>
      <c r="AB31" s="1142"/>
      <c r="AC31" s="1142"/>
      <c r="AD31" s="1142"/>
      <c r="AE31" s="1142"/>
      <c r="AF31" s="1142"/>
      <c r="AG31" s="1142"/>
      <c r="AH31" s="1142"/>
      <c r="AI31" s="1142"/>
      <c r="AJ31" s="1142"/>
      <c r="AK31" s="1142"/>
      <c r="AL31" s="1142"/>
      <c r="AM31" s="1142"/>
      <c r="AN31" s="1142"/>
      <c r="AO31" s="1142"/>
      <c r="AP31" s="1142"/>
      <c r="AQ31" s="1142"/>
      <c r="AR31" s="1142"/>
      <c r="AS31" s="1142"/>
      <c r="AT31" s="1142"/>
      <c r="AU31" s="1142"/>
      <c r="AV31" s="1142"/>
      <c r="AW31" s="1142"/>
      <c r="AX31" s="1142"/>
      <c r="AY31" s="1142"/>
      <c r="AZ31" s="1142"/>
      <c r="BA31" s="1142"/>
      <c r="BB31" s="1142"/>
      <c r="BC31" s="1142"/>
      <c r="BD31" s="1142"/>
      <c r="BE31" s="1142"/>
      <c r="BF31" s="1142"/>
      <c r="BG31" s="1142"/>
      <c r="BH31" s="1142"/>
      <c r="BI31" s="1142"/>
      <c r="BJ31" s="1142"/>
      <c r="BK31" s="1142"/>
      <c r="BL31" s="1142"/>
      <c r="BM31" s="1142"/>
      <c r="BN31" s="1142"/>
      <c r="BO31" s="1142"/>
      <c r="BP31" s="1142"/>
      <c r="BQ31" s="1142"/>
      <c r="BR31" s="1142"/>
      <c r="BS31" s="1142"/>
      <c r="BT31" s="1142"/>
      <c r="BU31" s="1142"/>
      <c r="BV31" s="1142"/>
      <c r="BW31" s="1142"/>
      <c r="BX31" s="1142"/>
      <c r="BY31" s="1142"/>
      <c r="BZ31" s="1142"/>
      <c r="CA31" s="1142"/>
      <c r="CB31" s="1142"/>
      <c r="CC31" s="1142"/>
      <c r="CD31" s="1142"/>
      <c r="CE31" s="1142"/>
      <c r="CF31" s="1142"/>
      <c r="CG31" s="1142"/>
      <c r="CH31" s="1142"/>
      <c r="CI31" s="1142"/>
      <c r="CJ31" s="1142"/>
      <c r="CK31" s="1142"/>
      <c r="CL31" s="1142"/>
      <c r="CM31" s="1142"/>
      <c r="CN31" s="1142"/>
      <c r="CO31" s="1142"/>
      <c r="CP31" s="1142"/>
      <c r="CQ31" s="1142"/>
      <c r="CR31" s="1142"/>
      <c r="CS31" s="1142"/>
      <c r="CT31" s="1142"/>
      <c r="CU31" s="1142"/>
      <c r="CV31" s="1142"/>
      <c r="CW31" s="1142"/>
      <c r="CX31" s="1142"/>
      <c r="CY31" s="1142"/>
      <c r="CZ31" s="1142"/>
      <c r="DA31" s="1142"/>
      <c r="DB31" s="1142"/>
      <c r="DC31" s="1142"/>
      <c r="DD31" s="1142"/>
      <c r="DE31" s="1142"/>
      <c r="DF31" s="1142"/>
      <c r="DG31" s="1142"/>
      <c r="DH31" s="1142"/>
      <c r="DI31" s="1142"/>
      <c r="DJ31" s="1142"/>
      <c r="DK31" s="1142"/>
      <c r="DL31" s="1142"/>
      <c r="DM31" s="1142"/>
      <c r="DN31" s="1142"/>
      <c r="DO31" s="1142"/>
      <c r="DP31" s="1142"/>
      <c r="DQ31" s="1142"/>
      <c r="DR31" s="1142"/>
      <c r="DS31" s="1142"/>
      <c r="DT31" s="1142"/>
      <c r="DU31" s="1142"/>
      <c r="DV31" s="1142"/>
      <c r="DW31" s="1142"/>
      <c r="DX31" s="1142"/>
      <c r="DY31" s="1142"/>
      <c r="DZ31" s="1142"/>
      <c r="EA31" s="1142"/>
      <c r="EB31" s="1142"/>
      <c r="EC31" s="1142"/>
      <c r="ED31" s="1142"/>
      <c r="EE31" s="1142"/>
      <c r="EF31" s="1142"/>
      <c r="EG31" s="1142"/>
      <c r="EH31" s="1142"/>
      <c r="EI31" s="1142"/>
      <c r="EJ31" s="1142"/>
      <c r="EK31" s="1142"/>
      <c r="EL31" s="1142"/>
      <c r="EM31" s="1142"/>
      <c r="EN31" s="1142"/>
      <c r="EO31" s="1142"/>
      <c r="EP31" s="1142"/>
      <c r="EQ31" s="1142"/>
      <c r="ER31" s="1142"/>
      <c r="ES31" s="1142"/>
      <c r="ET31" s="1142"/>
      <c r="EU31" s="1142"/>
      <c r="EV31" s="1142"/>
      <c r="EW31" s="1142"/>
      <c r="EX31" s="1142"/>
      <c r="EY31" s="1142"/>
      <c r="EZ31" s="1142"/>
      <c r="FA31" s="1142"/>
      <c r="FB31" s="1142"/>
      <c r="FC31" s="1142"/>
      <c r="FD31" s="1142"/>
      <c r="FE31" s="1142"/>
      <c r="FF31" s="1142"/>
      <c r="FG31" s="1142"/>
      <c r="FH31" s="1142"/>
      <c r="FI31" s="1142"/>
      <c r="FJ31" s="1142"/>
      <c r="FK31" s="1142"/>
      <c r="FL31" s="1142"/>
      <c r="FM31" s="1142"/>
      <c r="FN31" s="1142"/>
      <c r="FO31" s="1142"/>
      <c r="FP31" s="1142"/>
      <c r="FQ31" s="1142"/>
      <c r="FR31" s="1142"/>
      <c r="FS31" s="1142"/>
      <c r="FT31" s="1142"/>
      <c r="FU31" s="1142"/>
      <c r="FV31" s="1142"/>
      <c r="FW31" s="1142"/>
      <c r="FX31" s="1142"/>
      <c r="FY31" s="1142"/>
      <c r="FZ31" s="1142"/>
      <c r="GA31" s="1142"/>
      <c r="GB31" s="1142"/>
      <c r="GC31" s="1142"/>
      <c r="GD31" s="1142"/>
      <c r="GE31" s="1142"/>
      <c r="GF31" s="1142"/>
      <c r="GG31" s="1142"/>
      <c r="GH31" s="1142"/>
      <c r="GI31" s="1142"/>
      <c r="GJ31" s="1142"/>
      <c r="GK31" s="1142"/>
      <c r="GL31" s="1142"/>
      <c r="GM31" s="1142"/>
      <c r="GN31" s="1142"/>
      <c r="GO31" s="1142"/>
      <c r="GP31" s="1142"/>
      <c r="GQ31" s="1142"/>
      <c r="GR31" s="1142"/>
      <c r="GS31" s="1142"/>
      <c r="GT31" s="1142"/>
      <c r="GU31" s="1142"/>
      <c r="GV31" s="1142"/>
      <c r="GW31" s="1142"/>
      <c r="GX31" s="1142"/>
      <c r="GY31" s="1142"/>
      <c r="GZ31" s="1142"/>
      <c r="HA31" s="1142"/>
      <c r="HB31" s="1142"/>
      <c r="HC31" s="1142"/>
      <c r="HD31" s="1142"/>
      <c r="HE31" s="1142"/>
      <c r="HF31" s="1142"/>
      <c r="HG31" s="1142"/>
      <c r="HH31" s="1142"/>
      <c r="HI31" s="1142"/>
      <c r="HJ31" s="1142"/>
      <c r="HK31" s="1142"/>
      <c r="HL31" s="1142"/>
      <c r="HM31" s="1142"/>
      <c r="HN31" s="1142"/>
      <c r="HO31" s="1142"/>
      <c r="HP31" s="1142"/>
      <c r="HQ31" s="1142"/>
      <c r="HR31" s="1142"/>
      <c r="HS31" s="1142"/>
      <c r="HT31" s="1142"/>
      <c r="HU31" s="1142"/>
      <c r="HV31" s="1142"/>
      <c r="HW31" s="1142"/>
      <c r="HX31" s="1142"/>
      <c r="HY31" s="1142"/>
      <c r="HZ31" s="1142"/>
      <c r="IA31" s="1142"/>
      <c r="IB31" s="1142"/>
      <c r="IC31" s="1142"/>
      <c r="ID31" s="1142"/>
      <c r="IE31" s="1142"/>
      <c r="IF31" s="1142"/>
      <c r="IG31" s="1142"/>
      <c r="IH31" s="1142"/>
      <c r="II31" s="1142"/>
      <c r="IJ31" s="1142"/>
      <c r="IK31" s="1142"/>
      <c r="IL31" s="1142"/>
      <c r="IM31" s="1142"/>
      <c r="IN31" s="1142"/>
      <c r="IO31" s="1142"/>
      <c r="IP31" s="1142"/>
      <c r="IQ31" s="1142"/>
      <c r="IR31" s="1142"/>
      <c r="IS31" s="1142"/>
      <c r="IT31" s="1142"/>
      <c r="IU31" s="1142"/>
      <c r="IV31" s="1142"/>
      <c r="IW31" s="1142"/>
      <c r="IX31" s="1142"/>
      <c r="IY31" s="1142"/>
      <c r="IZ31" s="1142"/>
      <c r="JA31" s="1142"/>
      <c r="JB31" s="1142"/>
      <c r="JC31" s="1142"/>
      <c r="JD31" s="1142"/>
      <c r="JE31" s="1142"/>
      <c r="JF31" s="1142"/>
      <c r="JG31" s="1142"/>
      <c r="JH31" s="1142"/>
      <c r="JI31" s="1142"/>
      <c r="JJ31" s="1142"/>
      <c r="JK31" s="1142"/>
      <c r="JL31" s="1142"/>
      <c r="JM31" s="1142"/>
      <c r="JN31" s="1142"/>
      <c r="JO31" s="1142"/>
      <c r="JP31" s="1142"/>
      <c r="JQ31" s="1142"/>
      <c r="JR31" s="1142"/>
      <c r="JS31" s="1142"/>
      <c r="JT31" s="1142"/>
      <c r="JU31" s="1142"/>
      <c r="JV31" s="1142"/>
      <c r="JW31" s="1142"/>
      <c r="JX31" s="1142"/>
      <c r="JY31" s="1142"/>
      <c r="JZ31" s="1142"/>
      <c r="KA31" s="1142"/>
      <c r="KB31" s="1142"/>
      <c r="KC31" s="1142"/>
      <c r="KD31" s="1142"/>
      <c r="KE31" s="1142"/>
      <c r="KF31" s="1142"/>
      <c r="KG31" s="1142"/>
      <c r="KH31" s="1142"/>
      <c r="KI31" s="1142"/>
      <c r="KJ31" s="1142"/>
      <c r="KK31" s="1142"/>
      <c r="KL31" s="1142"/>
      <c r="KM31" s="1142"/>
      <c r="KN31" s="1142"/>
      <c r="KO31" s="1142"/>
      <c r="KP31" s="1142"/>
      <c r="KQ31" s="1142"/>
      <c r="KR31" s="1142"/>
      <c r="KS31" s="1142"/>
      <c r="KT31" s="1142"/>
      <c r="KU31" s="1142"/>
      <c r="KV31" s="1142"/>
      <c r="KW31" s="1142"/>
      <c r="KX31" s="1142"/>
      <c r="KY31" s="1142"/>
      <c r="KZ31" s="1142"/>
      <c r="LA31" s="1142"/>
      <c r="LB31" s="1142"/>
      <c r="LC31" s="1142"/>
      <c r="LD31" s="1142"/>
      <c r="LE31" s="1142"/>
      <c r="LF31" s="1142"/>
      <c r="LG31" s="1142"/>
      <c r="LH31" s="1142"/>
      <c r="LI31" s="1142"/>
      <c r="LJ31" s="1142"/>
      <c r="LK31" s="1142"/>
      <c r="LL31" s="1142"/>
      <c r="LM31" s="1142"/>
      <c r="LN31" s="1142"/>
      <c r="LO31" s="1142"/>
      <c r="LP31" s="1142"/>
      <c r="LQ31" s="1142"/>
      <c r="LR31" s="1142"/>
      <c r="LS31" s="1142"/>
      <c r="LT31" s="1142"/>
      <c r="LU31" s="1142"/>
      <c r="LV31" s="1142"/>
      <c r="LW31" s="1142"/>
      <c r="LX31" s="1142"/>
      <c r="LY31" s="1142"/>
      <c r="LZ31" s="1142"/>
      <c r="MA31" s="1142"/>
      <c r="MB31" s="1142"/>
      <c r="MC31" s="1142"/>
      <c r="MD31" s="1142"/>
      <c r="ME31" s="1142"/>
      <c r="MF31" s="1142"/>
      <c r="MG31" s="1142"/>
      <c r="MH31" s="1142"/>
      <c r="MI31" s="1142"/>
      <c r="MJ31" s="1142"/>
      <c r="MK31" s="1142"/>
      <c r="ML31" s="1142"/>
      <c r="MM31" s="1142"/>
      <c r="MN31" s="1142"/>
      <c r="MO31" s="1142"/>
      <c r="MP31" s="1142"/>
      <c r="MQ31" s="1142"/>
      <c r="MR31" s="1142"/>
      <c r="MS31" s="1142"/>
      <c r="MT31" s="1142"/>
      <c r="MU31" s="1142"/>
      <c r="MV31" s="1142"/>
      <c r="MW31" s="1142"/>
      <c r="MX31" s="1142"/>
      <c r="MY31" s="1142"/>
      <c r="MZ31" s="1142"/>
      <c r="NA31" s="1142"/>
      <c r="NB31" s="1142"/>
      <c r="NC31" s="1142"/>
      <c r="ND31" s="1142"/>
      <c r="NE31" s="1142"/>
      <c r="NF31" s="1142"/>
      <c r="NG31" s="1142"/>
      <c r="NH31" s="1142"/>
      <c r="NI31" s="1142"/>
      <c r="NJ31" s="1142"/>
      <c r="NK31" s="1142"/>
      <c r="NL31" s="1142"/>
      <c r="NM31" s="1142"/>
      <c r="NN31" s="1142"/>
      <c r="NO31" s="1142"/>
      <c r="NP31" s="1142"/>
      <c r="NQ31" s="1142"/>
      <c r="NR31" s="1142"/>
      <c r="NS31" s="1142"/>
      <c r="NT31" s="1142"/>
      <c r="NU31" s="1142"/>
      <c r="NV31" s="1142"/>
      <c r="NW31" s="1142"/>
      <c r="NX31" s="1142"/>
      <c r="NY31" s="1142"/>
      <c r="NZ31" s="1142"/>
      <c r="OA31" s="1142"/>
      <c r="OB31" s="1142"/>
      <c r="OC31" s="1142"/>
      <c r="OD31" s="1142"/>
      <c r="OE31" s="1142"/>
      <c r="OF31" s="1142"/>
      <c r="OG31" s="1142"/>
      <c r="OH31" s="1142"/>
      <c r="OI31" s="1142"/>
      <c r="OJ31" s="1142"/>
      <c r="OK31" s="1142"/>
      <c r="OL31" s="1142"/>
      <c r="OM31" s="1142"/>
      <c r="ON31" s="1142"/>
      <c r="OO31" s="1142"/>
      <c r="OP31" s="1142"/>
      <c r="OQ31" s="1142"/>
      <c r="OR31" s="1142"/>
      <c r="OS31" s="1142"/>
      <c r="OT31" s="1142"/>
      <c r="OU31" s="1142"/>
      <c r="OV31" s="1142"/>
      <c r="OW31" s="1142"/>
      <c r="OX31" s="1142"/>
      <c r="OY31" s="1142"/>
      <c r="OZ31" s="1142"/>
      <c r="PA31" s="1142"/>
      <c r="PB31" s="1142"/>
      <c r="PC31" s="1142"/>
      <c r="PD31" s="1142"/>
      <c r="PE31" s="1142"/>
      <c r="PF31" s="1142"/>
      <c r="PG31" s="1142"/>
      <c r="PH31" s="1142"/>
      <c r="PI31" s="1142"/>
      <c r="PJ31" s="1142"/>
      <c r="PK31" s="1142"/>
      <c r="PL31" s="1142"/>
      <c r="PM31" s="1142"/>
      <c r="PN31" s="1142"/>
      <c r="PO31" s="1142"/>
      <c r="PP31" s="1142"/>
      <c r="PQ31" s="1142"/>
      <c r="PR31" s="1142"/>
      <c r="PS31" s="1142"/>
      <c r="PT31" s="1142"/>
      <c r="PU31" s="1142"/>
      <c r="PV31" s="1142"/>
      <c r="PW31" s="1142"/>
      <c r="PX31" s="1142"/>
      <c r="PY31" s="1142"/>
      <c r="PZ31" s="1142"/>
      <c r="QA31" s="1142"/>
      <c r="QB31" s="1142"/>
      <c r="QC31" s="1142"/>
      <c r="QD31" s="1142"/>
      <c r="QE31" s="1142"/>
      <c r="QF31" s="1142"/>
      <c r="QG31" s="1142"/>
      <c r="QH31" s="1142"/>
      <c r="QI31" s="1142"/>
      <c r="QJ31" s="1142"/>
      <c r="QK31" s="1142"/>
      <c r="QL31" s="1142"/>
      <c r="QM31" s="1142"/>
      <c r="QN31" s="1142"/>
      <c r="QO31" s="1142"/>
      <c r="QP31" s="1142"/>
      <c r="QQ31" s="1142"/>
      <c r="QR31" s="1142"/>
      <c r="QS31" s="1142"/>
      <c r="QT31" s="1142"/>
      <c r="QU31" s="1142"/>
      <c r="QV31" s="1142"/>
      <c r="QW31" s="1142"/>
      <c r="QX31" s="1142"/>
      <c r="QY31" s="1142"/>
      <c r="QZ31" s="1142"/>
      <c r="RA31" s="1142"/>
      <c r="RB31" s="1142"/>
      <c r="RC31" s="1142"/>
      <c r="RD31" s="1142"/>
      <c r="RE31" s="1142"/>
      <c r="RF31" s="1142"/>
      <c r="RG31" s="1142"/>
      <c r="RH31" s="1142"/>
      <c r="RI31" s="1142"/>
      <c r="RJ31" s="1142"/>
      <c r="RK31" s="1142"/>
      <c r="RL31" s="1142"/>
      <c r="RM31" s="1142"/>
      <c r="RN31" s="1142"/>
      <c r="RO31" s="1142"/>
      <c r="RP31" s="1142"/>
      <c r="RQ31" s="1142"/>
      <c r="RR31" s="1142"/>
      <c r="RS31" s="1142"/>
      <c r="RT31" s="1142"/>
      <c r="RU31" s="1142"/>
      <c r="RV31" s="1142"/>
      <c r="RW31" s="1142"/>
      <c r="RX31" s="1142"/>
      <c r="RY31" s="1142"/>
      <c r="RZ31" s="1142"/>
      <c r="SA31" s="1142"/>
      <c r="SB31" s="1142"/>
      <c r="SC31" s="1142"/>
      <c r="SD31" s="1142"/>
      <c r="SE31" s="1142"/>
      <c r="SF31" s="1142"/>
      <c r="SG31" s="1142"/>
      <c r="SH31" s="1142"/>
      <c r="SI31" s="1142"/>
      <c r="SJ31" s="1142"/>
      <c r="SK31" s="1142"/>
      <c r="SL31" s="1142"/>
      <c r="SM31" s="1142"/>
      <c r="SN31" s="1142"/>
      <c r="SO31" s="1142"/>
      <c r="SP31" s="1142"/>
      <c r="SQ31" s="1142"/>
      <c r="SR31" s="1142"/>
      <c r="SS31" s="1142"/>
      <c r="ST31" s="1142"/>
      <c r="SU31" s="1142"/>
      <c r="SV31" s="1142"/>
      <c r="SW31" s="1142"/>
      <c r="SX31" s="1142"/>
      <c r="SY31" s="1142"/>
      <c r="SZ31" s="1142"/>
      <c r="TA31" s="1142"/>
      <c r="TB31" s="1142"/>
      <c r="TC31" s="1142"/>
      <c r="TD31" s="1142"/>
      <c r="TE31" s="1142"/>
      <c r="TF31" s="1142"/>
      <c r="TG31" s="1142"/>
      <c r="TH31" s="1142"/>
      <c r="TI31" s="1142"/>
      <c r="TJ31" s="1142"/>
      <c r="TK31" s="1142"/>
      <c r="TL31" s="1142"/>
      <c r="TM31" s="1142"/>
      <c r="TN31" s="1142"/>
      <c r="TO31" s="1142"/>
      <c r="TP31" s="1142"/>
      <c r="TQ31" s="1142"/>
      <c r="TR31" s="1142"/>
      <c r="TS31" s="1142"/>
      <c r="TT31" s="1142"/>
      <c r="TU31" s="1142"/>
      <c r="TV31" s="1142"/>
      <c r="TW31" s="1142"/>
      <c r="TX31" s="1142"/>
      <c r="TY31" s="1142"/>
      <c r="TZ31" s="1142"/>
      <c r="UA31" s="1142"/>
      <c r="UB31" s="1142"/>
      <c r="UC31" s="1142"/>
      <c r="UD31" s="1142"/>
      <c r="UE31" s="1142"/>
      <c r="UF31" s="1142"/>
      <c r="UG31" s="1142"/>
      <c r="UH31" s="1142"/>
      <c r="UI31" s="1142"/>
      <c r="UJ31" s="1142"/>
      <c r="UK31" s="1142"/>
      <c r="UL31" s="1142"/>
      <c r="UM31" s="1142"/>
      <c r="UN31" s="1142"/>
      <c r="UO31" s="1142"/>
      <c r="UP31" s="1142"/>
      <c r="UQ31" s="1142"/>
      <c r="UR31" s="1142"/>
      <c r="US31" s="1142"/>
      <c r="UT31" s="1142"/>
      <c r="UU31" s="1142"/>
      <c r="UV31" s="1142"/>
      <c r="UW31" s="1142"/>
      <c r="UX31" s="1142"/>
      <c r="UY31" s="1142"/>
      <c r="UZ31" s="1142"/>
      <c r="VA31" s="1142"/>
      <c r="VB31" s="1142"/>
      <c r="VC31" s="1142"/>
      <c r="VD31" s="1142"/>
      <c r="VE31" s="1142"/>
      <c r="VF31" s="1142"/>
      <c r="VG31" s="1142"/>
      <c r="VH31" s="1142"/>
      <c r="VI31" s="1142"/>
      <c r="VJ31" s="1142"/>
      <c r="VK31" s="1142"/>
      <c r="VL31" s="1142"/>
      <c r="VM31" s="1142"/>
      <c r="VN31" s="1142"/>
      <c r="VO31" s="1142"/>
      <c r="VP31" s="1142"/>
      <c r="VQ31" s="1142"/>
      <c r="VR31" s="1142"/>
      <c r="VS31" s="1142"/>
      <c r="VT31" s="1142"/>
      <c r="VU31" s="1142"/>
      <c r="VV31" s="1142"/>
      <c r="VW31" s="1142"/>
      <c r="VX31" s="1142"/>
      <c r="VY31" s="1142"/>
      <c r="VZ31" s="1142"/>
      <c r="WA31" s="1142"/>
      <c r="WB31" s="1142"/>
      <c r="WC31" s="1142"/>
      <c r="WD31" s="1142"/>
      <c r="WE31" s="1142"/>
      <c r="WF31" s="1142"/>
      <c r="WG31" s="1142"/>
      <c r="WH31" s="1142"/>
      <c r="WI31" s="1142"/>
      <c r="WJ31" s="1142"/>
      <c r="WK31" s="1142"/>
      <c r="WL31" s="1142"/>
      <c r="WM31" s="1142"/>
      <c r="WN31" s="1142"/>
      <c r="WO31" s="1142"/>
      <c r="WP31" s="1142"/>
      <c r="WQ31" s="1142"/>
      <c r="WR31" s="1142"/>
      <c r="WS31" s="1142"/>
      <c r="WT31" s="1142"/>
      <c r="WU31" s="1142"/>
      <c r="WV31" s="1142"/>
      <c r="WW31" s="1142"/>
      <c r="WX31" s="1142"/>
      <c r="WY31" s="1142"/>
      <c r="WZ31" s="1142"/>
      <c r="XA31" s="1142"/>
      <c r="XB31" s="1142"/>
      <c r="XC31" s="1142"/>
      <c r="XD31" s="1142"/>
      <c r="XE31" s="1142"/>
      <c r="XF31" s="1142"/>
      <c r="XG31" s="1142"/>
      <c r="XH31" s="1142"/>
      <c r="XI31" s="1142"/>
      <c r="XJ31" s="1142"/>
      <c r="XK31" s="1142"/>
      <c r="XL31" s="1142"/>
      <c r="XM31" s="1142"/>
      <c r="XN31" s="1142"/>
      <c r="XO31" s="1142"/>
      <c r="XP31" s="1142"/>
      <c r="XQ31" s="1142"/>
      <c r="XR31" s="1142"/>
      <c r="XS31" s="1142"/>
      <c r="XT31" s="1142"/>
      <c r="XU31" s="1142"/>
      <c r="XV31" s="1142"/>
      <c r="XW31" s="1142"/>
      <c r="XX31" s="1142"/>
      <c r="XY31" s="1142"/>
      <c r="XZ31" s="1142"/>
      <c r="YA31" s="1142"/>
      <c r="YB31" s="1142"/>
      <c r="YC31" s="1142"/>
      <c r="YD31" s="1142"/>
      <c r="YE31" s="1142"/>
      <c r="YF31" s="1142"/>
      <c r="YG31" s="1142"/>
      <c r="YH31" s="1142"/>
      <c r="YI31" s="1142"/>
      <c r="YJ31" s="1142"/>
      <c r="YK31" s="1142"/>
      <c r="YL31" s="1142"/>
      <c r="YM31" s="1142"/>
      <c r="YN31" s="1142"/>
      <c r="YO31" s="1142"/>
      <c r="YP31" s="1142"/>
      <c r="YQ31" s="1142"/>
      <c r="YR31" s="1142"/>
      <c r="YS31" s="1142"/>
      <c r="YT31" s="1142"/>
      <c r="YU31" s="1142"/>
      <c r="YV31" s="1142"/>
      <c r="YW31" s="1142"/>
      <c r="YX31" s="1142"/>
      <c r="YY31" s="1142"/>
      <c r="YZ31" s="1142"/>
      <c r="ZA31" s="1142"/>
      <c r="ZB31" s="1142"/>
      <c r="ZC31" s="1142"/>
      <c r="ZD31" s="1142"/>
      <c r="ZE31" s="1142"/>
      <c r="ZF31" s="1142"/>
      <c r="ZG31" s="1142"/>
      <c r="ZH31" s="1142"/>
      <c r="ZI31" s="1142"/>
      <c r="ZJ31" s="1142"/>
      <c r="ZK31" s="1142"/>
      <c r="ZL31" s="1142"/>
      <c r="ZM31" s="1142"/>
      <c r="ZN31" s="1142"/>
      <c r="ZO31" s="1142"/>
      <c r="ZP31" s="1142"/>
      <c r="ZQ31" s="1142"/>
      <c r="ZR31" s="1142"/>
      <c r="ZS31" s="1142"/>
      <c r="ZT31" s="1142"/>
      <c r="ZU31" s="1142"/>
      <c r="ZV31" s="1142"/>
      <c r="ZW31" s="1142"/>
      <c r="ZX31" s="1142"/>
      <c r="ZY31" s="1142"/>
      <c r="ZZ31" s="1142"/>
      <c r="AAA31" s="1142"/>
      <c r="AAB31" s="1142"/>
      <c r="AAC31" s="1142"/>
      <c r="AAD31" s="1142"/>
      <c r="AAE31" s="1142"/>
      <c r="AAF31" s="1142"/>
      <c r="AAG31" s="1142"/>
      <c r="AAH31" s="1142"/>
      <c r="AAI31" s="1142"/>
      <c r="AAJ31" s="1142"/>
      <c r="AAK31" s="1142"/>
      <c r="AAL31" s="1142"/>
      <c r="AAM31" s="1142"/>
      <c r="AAN31" s="1142"/>
      <c r="AAO31" s="1142"/>
      <c r="AAP31" s="1142"/>
      <c r="AAQ31" s="1142"/>
      <c r="AAR31" s="1142"/>
      <c r="AAS31" s="1142"/>
      <c r="AAT31" s="1142"/>
      <c r="AAU31" s="1142"/>
      <c r="AAV31" s="1142"/>
      <c r="AAW31" s="1142"/>
      <c r="AAX31" s="1142"/>
      <c r="AAY31" s="1142"/>
      <c r="AAZ31" s="1142"/>
      <c r="ABA31" s="1142"/>
      <c r="ABB31" s="1142"/>
      <c r="ABC31" s="1142"/>
      <c r="ABD31" s="1142"/>
      <c r="ABE31" s="1142"/>
      <c r="ABF31" s="1142"/>
      <c r="ABG31" s="1142"/>
      <c r="ABH31" s="1142"/>
      <c r="ABI31" s="1142"/>
      <c r="ABJ31" s="1142"/>
      <c r="ABK31" s="1142"/>
      <c r="ABL31" s="1142"/>
      <c r="ABM31" s="1142"/>
      <c r="ABN31" s="1142"/>
      <c r="ABO31" s="1142"/>
      <c r="ABP31" s="1142"/>
      <c r="ABQ31" s="1142"/>
      <c r="ABR31" s="1142"/>
      <c r="ABS31" s="1142"/>
      <c r="ABT31" s="1142"/>
      <c r="ABU31" s="1142"/>
      <c r="ABV31" s="1142"/>
      <c r="ABW31" s="1142"/>
      <c r="ABX31" s="1142"/>
      <c r="ABY31" s="1142"/>
      <c r="ABZ31" s="1142"/>
      <c r="ACA31" s="1142"/>
      <c r="ACB31" s="1142"/>
      <c r="ACC31" s="1142"/>
      <c r="ACD31" s="1142"/>
      <c r="ACE31" s="1142"/>
      <c r="ACF31" s="1142"/>
      <c r="ACG31" s="1142"/>
      <c r="ACH31" s="1142"/>
      <c r="ACI31" s="1142"/>
      <c r="ACJ31" s="1142"/>
      <c r="ACK31" s="1142"/>
      <c r="ACL31" s="1142"/>
      <c r="ACM31" s="1142"/>
      <c r="ACN31" s="1142"/>
      <c r="ACO31" s="1142"/>
      <c r="ACP31" s="1142"/>
      <c r="ACQ31" s="1142"/>
      <c r="ACR31" s="1142"/>
      <c r="ACS31" s="1142"/>
      <c r="ACT31" s="1142"/>
      <c r="ACU31" s="1142"/>
      <c r="ACV31" s="1142"/>
      <c r="ACW31" s="1142"/>
      <c r="ACX31" s="1142"/>
      <c r="ACY31" s="1142"/>
      <c r="ACZ31" s="1142"/>
      <c r="ADA31" s="1142"/>
      <c r="ADB31" s="1142"/>
      <c r="ADC31" s="1142"/>
      <c r="ADD31" s="1142"/>
      <c r="ADE31" s="1142"/>
      <c r="ADF31" s="1142"/>
      <c r="ADG31" s="1142"/>
      <c r="ADH31" s="1142"/>
      <c r="ADI31" s="1142"/>
      <c r="ADJ31" s="1142"/>
      <c r="ADK31" s="1142"/>
      <c r="ADL31" s="1142"/>
      <c r="ADM31" s="1142"/>
      <c r="ADN31" s="1142"/>
      <c r="ADO31" s="1142"/>
      <c r="ADP31" s="1142"/>
      <c r="ADQ31" s="1142"/>
      <c r="ADR31" s="1142"/>
      <c r="ADS31" s="1142"/>
      <c r="ADT31" s="1142"/>
      <c r="ADU31" s="1142"/>
      <c r="ADV31" s="1142"/>
      <c r="ADW31" s="1142"/>
      <c r="ADX31" s="1142"/>
      <c r="ADY31" s="1142"/>
      <c r="ADZ31" s="1142"/>
      <c r="AEA31" s="1142"/>
      <c r="AEB31" s="1142"/>
      <c r="AEC31" s="1142"/>
      <c r="AED31" s="1142"/>
      <c r="AEE31" s="1142"/>
      <c r="AEF31" s="1142"/>
      <c r="AEG31" s="1142"/>
      <c r="AEH31" s="1142"/>
      <c r="AEI31" s="1142"/>
      <c r="AEJ31" s="1142"/>
      <c r="AEK31" s="1142"/>
      <c r="AEL31" s="1142"/>
      <c r="AEM31" s="1142"/>
      <c r="AEN31" s="1142"/>
      <c r="AEO31" s="1142"/>
      <c r="AEP31" s="1142"/>
      <c r="AEQ31" s="1142"/>
      <c r="AER31" s="1142"/>
      <c r="AES31" s="1142"/>
      <c r="AET31" s="1142"/>
      <c r="AEU31" s="1142"/>
      <c r="AEV31" s="1142"/>
      <c r="AEW31" s="1142"/>
      <c r="AEX31" s="1142"/>
      <c r="AEY31" s="1142"/>
      <c r="AEZ31" s="1142"/>
      <c r="AFA31" s="1142"/>
      <c r="AFB31" s="1142"/>
      <c r="AFC31" s="1142"/>
      <c r="AFD31" s="1142"/>
      <c r="AFE31" s="1142"/>
      <c r="AFF31" s="1142"/>
      <c r="AFG31" s="1142"/>
      <c r="AFH31" s="1142"/>
      <c r="AFI31" s="1142"/>
      <c r="AFJ31" s="1142"/>
      <c r="AFK31" s="1142"/>
      <c r="AFL31" s="1142"/>
      <c r="AFM31" s="1142"/>
      <c r="AFN31" s="1142"/>
      <c r="AFO31" s="1142"/>
      <c r="AFP31" s="1142"/>
      <c r="AFQ31" s="1142"/>
      <c r="AFR31" s="1142"/>
      <c r="AFS31" s="1142"/>
      <c r="AFT31" s="1142"/>
      <c r="AFU31" s="1142"/>
      <c r="AFV31" s="1142"/>
      <c r="AFW31" s="1142"/>
      <c r="AFX31" s="1142"/>
      <c r="AFY31" s="1142"/>
      <c r="AFZ31" s="1142"/>
      <c r="AGA31" s="1142"/>
      <c r="AGB31" s="1142"/>
      <c r="AGC31" s="1142"/>
      <c r="AGD31" s="1142"/>
      <c r="AGE31" s="1142"/>
      <c r="AGF31" s="1142"/>
      <c r="AGG31" s="1142"/>
      <c r="AGH31" s="1142"/>
      <c r="AGI31" s="1142"/>
      <c r="AGJ31" s="1142"/>
      <c r="AGK31" s="1142"/>
      <c r="AGL31" s="1142"/>
      <c r="AGM31" s="1142"/>
      <c r="AGN31" s="1142"/>
      <c r="AGO31" s="1142"/>
      <c r="AGP31" s="1142"/>
      <c r="AGQ31" s="1142"/>
      <c r="AGR31" s="1142"/>
      <c r="AGS31" s="1142"/>
      <c r="AGT31" s="1142"/>
      <c r="AGU31" s="1142"/>
      <c r="AGV31" s="1142"/>
      <c r="AGW31" s="1142"/>
      <c r="AGX31" s="1142"/>
      <c r="AGY31" s="1142"/>
      <c r="AGZ31" s="1142"/>
      <c r="AHA31" s="1142"/>
      <c r="AHB31" s="1142"/>
      <c r="AHC31" s="1142"/>
      <c r="AHD31" s="1142"/>
      <c r="AHE31" s="1142"/>
      <c r="AHF31" s="1142"/>
      <c r="AHG31" s="1142"/>
      <c r="AHH31" s="1142"/>
      <c r="AHI31" s="1142"/>
      <c r="AHJ31" s="1142"/>
      <c r="AHK31" s="1142"/>
      <c r="AHL31" s="1142"/>
      <c r="AHM31" s="1142"/>
      <c r="AHN31" s="1142"/>
      <c r="AHO31" s="1142"/>
      <c r="AHP31" s="1142"/>
      <c r="AHQ31" s="1142"/>
      <c r="AHR31" s="1142"/>
      <c r="AHS31" s="1142"/>
      <c r="AHT31" s="1142"/>
      <c r="AHU31" s="1142"/>
      <c r="AHV31" s="1142"/>
      <c r="AHW31" s="1142"/>
      <c r="AHX31" s="1142"/>
      <c r="AHY31" s="1142"/>
      <c r="AHZ31" s="1142"/>
      <c r="AIA31" s="1142"/>
      <c r="AIB31" s="1142"/>
      <c r="AIC31" s="1142"/>
      <c r="AID31" s="1142"/>
      <c r="AIE31" s="1142"/>
      <c r="AIF31" s="1142"/>
      <c r="AIG31" s="1142"/>
      <c r="AIH31" s="1142"/>
      <c r="AII31" s="1142"/>
      <c r="AIJ31" s="1142"/>
      <c r="AIK31" s="1142"/>
      <c r="AIL31" s="1142"/>
      <c r="AIM31" s="1142"/>
      <c r="AIN31" s="1142"/>
      <c r="AIO31" s="1142"/>
      <c r="AIP31" s="1142"/>
      <c r="AIQ31" s="1142"/>
      <c r="AIR31" s="1142"/>
      <c r="AIS31" s="1142"/>
      <c r="AIT31" s="1142"/>
      <c r="AIU31" s="1142"/>
      <c r="AIV31" s="1142"/>
      <c r="AIW31" s="1142"/>
      <c r="AIX31" s="1142"/>
      <c r="AIY31" s="1142"/>
      <c r="AIZ31" s="1142"/>
      <c r="AJA31" s="1142"/>
      <c r="AJB31" s="1142"/>
      <c r="AJC31" s="1142"/>
      <c r="AJD31" s="1142"/>
      <c r="AJE31" s="1142"/>
      <c r="AJF31" s="1142"/>
      <c r="AJG31" s="1142"/>
      <c r="AJH31" s="1142"/>
      <c r="AJI31" s="1142"/>
      <c r="AJJ31" s="1142"/>
      <c r="AJK31" s="1142"/>
      <c r="AJL31" s="1142"/>
      <c r="AJM31" s="1142"/>
      <c r="AJN31" s="1142"/>
      <c r="AJO31" s="1142"/>
      <c r="AJP31" s="1142"/>
      <c r="AJQ31" s="1142"/>
      <c r="AJR31" s="1142"/>
      <c r="AJS31" s="1142"/>
      <c r="AJT31" s="1142"/>
      <c r="AJU31" s="1142"/>
      <c r="AJV31" s="1142"/>
      <c r="AJW31" s="1142"/>
      <c r="AJX31" s="1142"/>
      <c r="AJY31" s="1142"/>
      <c r="AJZ31" s="1142"/>
      <c r="AKA31" s="1142"/>
      <c r="AKB31" s="1142"/>
      <c r="AKC31" s="1142"/>
      <c r="AKD31" s="1142"/>
      <c r="AKE31" s="1142"/>
      <c r="AKF31" s="1142"/>
      <c r="AKG31" s="1142"/>
      <c r="AKH31" s="1142"/>
      <c r="AKI31" s="1142"/>
      <c r="AKJ31" s="1142"/>
      <c r="AKK31" s="1142"/>
      <c r="AKL31" s="1142"/>
      <c r="AKM31" s="1142"/>
      <c r="AKN31" s="1142"/>
      <c r="AKO31" s="1142"/>
      <c r="AKP31" s="1142"/>
      <c r="AKQ31" s="1142"/>
      <c r="AKR31" s="1142"/>
      <c r="AKS31" s="1142"/>
      <c r="AKT31" s="1142"/>
      <c r="AKU31" s="1142"/>
      <c r="AKV31" s="1142"/>
      <c r="AKW31" s="1142"/>
      <c r="AKX31" s="1142"/>
      <c r="AKY31" s="1142"/>
      <c r="AKZ31" s="1142"/>
      <c r="ALA31" s="1142"/>
      <c r="ALB31" s="1142"/>
      <c r="ALC31" s="1142"/>
      <c r="ALD31" s="1142"/>
      <c r="ALE31" s="1142"/>
      <c r="ALF31" s="1142"/>
      <c r="ALG31" s="1142"/>
      <c r="ALH31" s="1142"/>
      <c r="ALI31" s="1142"/>
      <c r="ALJ31" s="1142"/>
      <c r="ALK31" s="1142"/>
      <c r="ALL31" s="1142"/>
      <c r="ALM31" s="1142"/>
      <c r="ALN31" s="1142"/>
      <c r="ALO31" s="1142"/>
      <c r="ALP31" s="1142"/>
      <c r="ALQ31" s="1142"/>
      <c r="ALR31" s="1142"/>
      <c r="ALS31" s="1142"/>
      <c r="ALT31" s="1142"/>
      <c r="ALU31" s="1142"/>
      <c r="ALV31" s="1142"/>
      <c r="ALW31" s="1142"/>
      <c r="ALX31" s="1142"/>
      <c r="ALY31" s="1142"/>
      <c r="ALZ31" s="1142"/>
      <c r="AMA31" s="1142"/>
      <c r="AMB31" s="1142"/>
      <c r="AMC31" s="1142"/>
      <c r="AMD31" s="1142"/>
      <c r="AME31" s="1142"/>
      <c r="AMF31" s="1142"/>
      <c r="AMG31" s="1142"/>
      <c r="AMH31" s="1142"/>
      <c r="AMI31" s="1142"/>
      <c r="AMJ31" s="1142"/>
    </row>
    <row r="32" spans="1:1024">
      <c r="A32" s="1147"/>
      <c r="B32" s="1523"/>
      <c r="C32" s="1129"/>
      <c r="D32" s="1130"/>
      <c r="E32" s="1162"/>
      <c r="F32" s="1131"/>
      <c r="G32" s="1142"/>
      <c r="H32" s="1142"/>
      <c r="I32" s="1142"/>
      <c r="J32" s="1142"/>
      <c r="K32" s="1142"/>
      <c r="L32" s="1142"/>
      <c r="M32" s="1142"/>
      <c r="N32" s="1142"/>
      <c r="O32" s="1142"/>
      <c r="P32" s="1142"/>
      <c r="Q32" s="1142"/>
      <c r="R32" s="1142"/>
      <c r="S32" s="1142"/>
      <c r="T32" s="1142"/>
      <c r="U32" s="1142"/>
      <c r="V32" s="1142"/>
      <c r="W32" s="1142"/>
      <c r="X32" s="1142"/>
      <c r="Y32" s="1142"/>
      <c r="Z32" s="1142"/>
      <c r="AA32" s="1142"/>
      <c r="AB32" s="1142"/>
      <c r="AC32" s="1142"/>
      <c r="AD32" s="1142"/>
      <c r="AE32" s="1142"/>
      <c r="AF32" s="1142"/>
      <c r="AG32" s="1142"/>
      <c r="AH32" s="1142"/>
      <c r="AI32" s="1142"/>
      <c r="AJ32" s="1142"/>
      <c r="AK32" s="1142"/>
      <c r="AL32" s="1142"/>
      <c r="AM32" s="1142"/>
      <c r="AN32" s="1142"/>
      <c r="AO32" s="1142"/>
      <c r="AP32" s="1142"/>
      <c r="AQ32" s="1142"/>
      <c r="AR32" s="1142"/>
      <c r="AS32" s="1142"/>
      <c r="AT32" s="1142"/>
      <c r="AU32" s="1142"/>
      <c r="AV32" s="1142"/>
      <c r="AW32" s="1142"/>
      <c r="AX32" s="1142"/>
      <c r="AY32" s="1142"/>
      <c r="AZ32" s="1142"/>
      <c r="BA32" s="1142"/>
      <c r="BB32" s="1142"/>
      <c r="BC32" s="1142"/>
      <c r="BD32" s="1142"/>
      <c r="BE32" s="1142"/>
      <c r="BF32" s="1142"/>
      <c r="BG32" s="1142"/>
      <c r="BH32" s="1142"/>
      <c r="BI32" s="1142"/>
      <c r="BJ32" s="1142"/>
      <c r="BK32" s="1142"/>
      <c r="BL32" s="1142"/>
      <c r="BM32" s="1142"/>
      <c r="BN32" s="1142"/>
      <c r="BO32" s="1142"/>
      <c r="BP32" s="1142"/>
      <c r="BQ32" s="1142"/>
      <c r="BR32" s="1142"/>
      <c r="BS32" s="1142"/>
      <c r="BT32" s="1142"/>
      <c r="BU32" s="1142"/>
      <c r="BV32" s="1142"/>
      <c r="BW32" s="1142"/>
      <c r="BX32" s="1142"/>
      <c r="BY32" s="1142"/>
      <c r="BZ32" s="1142"/>
      <c r="CA32" s="1142"/>
      <c r="CB32" s="1142"/>
      <c r="CC32" s="1142"/>
      <c r="CD32" s="1142"/>
      <c r="CE32" s="1142"/>
      <c r="CF32" s="1142"/>
      <c r="CG32" s="1142"/>
      <c r="CH32" s="1142"/>
      <c r="CI32" s="1142"/>
      <c r="CJ32" s="1142"/>
      <c r="CK32" s="1142"/>
      <c r="CL32" s="1142"/>
      <c r="CM32" s="1142"/>
      <c r="CN32" s="1142"/>
      <c r="CO32" s="1142"/>
      <c r="CP32" s="1142"/>
      <c r="CQ32" s="1142"/>
      <c r="CR32" s="1142"/>
      <c r="CS32" s="1142"/>
      <c r="CT32" s="1142"/>
      <c r="CU32" s="1142"/>
      <c r="CV32" s="1142"/>
      <c r="CW32" s="1142"/>
      <c r="CX32" s="1142"/>
      <c r="CY32" s="1142"/>
      <c r="CZ32" s="1142"/>
      <c r="DA32" s="1142"/>
      <c r="DB32" s="1142"/>
      <c r="DC32" s="1142"/>
      <c r="DD32" s="1142"/>
      <c r="DE32" s="1142"/>
      <c r="DF32" s="1142"/>
      <c r="DG32" s="1142"/>
      <c r="DH32" s="1142"/>
      <c r="DI32" s="1142"/>
      <c r="DJ32" s="1142"/>
      <c r="DK32" s="1142"/>
      <c r="DL32" s="1142"/>
      <c r="DM32" s="1142"/>
      <c r="DN32" s="1142"/>
      <c r="DO32" s="1142"/>
      <c r="DP32" s="1142"/>
      <c r="DQ32" s="1142"/>
      <c r="DR32" s="1142"/>
      <c r="DS32" s="1142"/>
      <c r="DT32" s="1142"/>
      <c r="DU32" s="1142"/>
      <c r="DV32" s="1142"/>
      <c r="DW32" s="1142"/>
      <c r="DX32" s="1142"/>
      <c r="DY32" s="1142"/>
      <c r="DZ32" s="1142"/>
      <c r="EA32" s="1142"/>
      <c r="EB32" s="1142"/>
      <c r="EC32" s="1142"/>
      <c r="ED32" s="1142"/>
      <c r="EE32" s="1142"/>
      <c r="EF32" s="1142"/>
      <c r="EG32" s="1142"/>
      <c r="EH32" s="1142"/>
      <c r="EI32" s="1142"/>
      <c r="EJ32" s="1142"/>
      <c r="EK32" s="1142"/>
      <c r="EL32" s="1142"/>
      <c r="EM32" s="1142"/>
      <c r="EN32" s="1142"/>
      <c r="EO32" s="1142"/>
      <c r="EP32" s="1142"/>
      <c r="EQ32" s="1142"/>
      <c r="ER32" s="1142"/>
      <c r="ES32" s="1142"/>
      <c r="ET32" s="1142"/>
      <c r="EU32" s="1142"/>
      <c r="EV32" s="1142"/>
      <c r="EW32" s="1142"/>
      <c r="EX32" s="1142"/>
      <c r="EY32" s="1142"/>
      <c r="EZ32" s="1142"/>
      <c r="FA32" s="1142"/>
      <c r="FB32" s="1142"/>
      <c r="FC32" s="1142"/>
      <c r="FD32" s="1142"/>
      <c r="FE32" s="1142"/>
      <c r="FF32" s="1142"/>
      <c r="FG32" s="1142"/>
      <c r="FH32" s="1142"/>
      <c r="FI32" s="1142"/>
      <c r="FJ32" s="1142"/>
      <c r="FK32" s="1142"/>
      <c r="FL32" s="1142"/>
      <c r="FM32" s="1142"/>
      <c r="FN32" s="1142"/>
      <c r="FO32" s="1142"/>
      <c r="FP32" s="1142"/>
      <c r="FQ32" s="1142"/>
      <c r="FR32" s="1142"/>
      <c r="FS32" s="1142"/>
      <c r="FT32" s="1142"/>
      <c r="FU32" s="1142"/>
      <c r="FV32" s="1142"/>
      <c r="FW32" s="1142"/>
      <c r="FX32" s="1142"/>
      <c r="FY32" s="1142"/>
      <c r="FZ32" s="1142"/>
      <c r="GA32" s="1142"/>
      <c r="GB32" s="1142"/>
      <c r="GC32" s="1142"/>
      <c r="GD32" s="1142"/>
      <c r="GE32" s="1142"/>
      <c r="GF32" s="1142"/>
      <c r="GG32" s="1142"/>
      <c r="GH32" s="1142"/>
      <c r="GI32" s="1142"/>
      <c r="GJ32" s="1142"/>
      <c r="GK32" s="1142"/>
      <c r="GL32" s="1142"/>
      <c r="GM32" s="1142"/>
      <c r="GN32" s="1142"/>
      <c r="GO32" s="1142"/>
      <c r="GP32" s="1142"/>
      <c r="GQ32" s="1142"/>
      <c r="GR32" s="1142"/>
      <c r="GS32" s="1142"/>
      <c r="GT32" s="1142"/>
      <c r="GU32" s="1142"/>
      <c r="GV32" s="1142"/>
      <c r="GW32" s="1142"/>
      <c r="GX32" s="1142"/>
      <c r="GY32" s="1142"/>
      <c r="GZ32" s="1142"/>
      <c r="HA32" s="1142"/>
      <c r="HB32" s="1142"/>
      <c r="HC32" s="1142"/>
      <c r="HD32" s="1142"/>
      <c r="HE32" s="1142"/>
      <c r="HF32" s="1142"/>
      <c r="HG32" s="1142"/>
      <c r="HH32" s="1142"/>
      <c r="HI32" s="1142"/>
      <c r="HJ32" s="1142"/>
      <c r="HK32" s="1142"/>
      <c r="HL32" s="1142"/>
      <c r="HM32" s="1142"/>
      <c r="HN32" s="1142"/>
      <c r="HO32" s="1142"/>
      <c r="HP32" s="1142"/>
      <c r="HQ32" s="1142"/>
      <c r="HR32" s="1142"/>
      <c r="HS32" s="1142"/>
      <c r="HT32" s="1142"/>
      <c r="HU32" s="1142"/>
      <c r="HV32" s="1142"/>
      <c r="HW32" s="1142"/>
      <c r="HX32" s="1142"/>
      <c r="HY32" s="1142"/>
      <c r="HZ32" s="1142"/>
      <c r="IA32" s="1142"/>
      <c r="IB32" s="1142"/>
      <c r="IC32" s="1142"/>
      <c r="ID32" s="1142"/>
      <c r="IE32" s="1142"/>
      <c r="IF32" s="1142"/>
      <c r="IG32" s="1142"/>
      <c r="IH32" s="1142"/>
      <c r="II32" s="1142"/>
      <c r="IJ32" s="1142"/>
      <c r="IK32" s="1142"/>
      <c r="IL32" s="1142"/>
      <c r="IM32" s="1142"/>
      <c r="IN32" s="1142"/>
      <c r="IO32" s="1142"/>
      <c r="IP32" s="1142"/>
      <c r="IQ32" s="1142"/>
      <c r="IR32" s="1142"/>
      <c r="IS32" s="1142"/>
      <c r="IT32" s="1142"/>
      <c r="IU32" s="1142"/>
      <c r="IV32" s="1142"/>
      <c r="IW32" s="1142"/>
      <c r="IX32" s="1142"/>
      <c r="IY32" s="1142"/>
      <c r="IZ32" s="1142"/>
      <c r="JA32" s="1142"/>
      <c r="JB32" s="1142"/>
      <c r="JC32" s="1142"/>
      <c r="JD32" s="1142"/>
      <c r="JE32" s="1142"/>
      <c r="JF32" s="1142"/>
      <c r="JG32" s="1142"/>
      <c r="JH32" s="1142"/>
      <c r="JI32" s="1142"/>
      <c r="JJ32" s="1142"/>
      <c r="JK32" s="1142"/>
      <c r="JL32" s="1142"/>
      <c r="JM32" s="1142"/>
      <c r="JN32" s="1142"/>
      <c r="JO32" s="1142"/>
      <c r="JP32" s="1142"/>
      <c r="JQ32" s="1142"/>
      <c r="JR32" s="1142"/>
      <c r="JS32" s="1142"/>
      <c r="JT32" s="1142"/>
      <c r="JU32" s="1142"/>
      <c r="JV32" s="1142"/>
      <c r="JW32" s="1142"/>
      <c r="JX32" s="1142"/>
      <c r="JY32" s="1142"/>
      <c r="JZ32" s="1142"/>
      <c r="KA32" s="1142"/>
      <c r="KB32" s="1142"/>
      <c r="KC32" s="1142"/>
      <c r="KD32" s="1142"/>
      <c r="KE32" s="1142"/>
      <c r="KF32" s="1142"/>
      <c r="KG32" s="1142"/>
      <c r="KH32" s="1142"/>
      <c r="KI32" s="1142"/>
      <c r="KJ32" s="1142"/>
      <c r="KK32" s="1142"/>
      <c r="KL32" s="1142"/>
      <c r="KM32" s="1142"/>
      <c r="KN32" s="1142"/>
      <c r="KO32" s="1142"/>
      <c r="KP32" s="1142"/>
      <c r="KQ32" s="1142"/>
      <c r="KR32" s="1142"/>
      <c r="KS32" s="1142"/>
      <c r="KT32" s="1142"/>
      <c r="KU32" s="1142"/>
      <c r="KV32" s="1142"/>
      <c r="KW32" s="1142"/>
      <c r="KX32" s="1142"/>
      <c r="KY32" s="1142"/>
      <c r="KZ32" s="1142"/>
      <c r="LA32" s="1142"/>
      <c r="LB32" s="1142"/>
      <c r="LC32" s="1142"/>
      <c r="LD32" s="1142"/>
      <c r="LE32" s="1142"/>
      <c r="LF32" s="1142"/>
      <c r="LG32" s="1142"/>
      <c r="LH32" s="1142"/>
      <c r="LI32" s="1142"/>
      <c r="LJ32" s="1142"/>
      <c r="LK32" s="1142"/>
      <c r="LL32" s="1142"/>
      <c r="LM32" s="1142"/>
      <c r="LN32" s="1142"/>
      <c r="LO32" s="1142"/>
      <c r="LP32" s="1142"/>
      <c r="LQ32" s="1142"/>
      <c r="LR32" s="1142"/>
      <c r="LS32" s="1142"/>
      <c r="LT32" s="1142"/>
      <c r="LU32" s="1142"/>
      <c r="LV32" s="1142"/>
      <c r="LW32" s="1142"/>
      <c r="LX32" s="1142"/>
      <c r="LY32" s="1142"/>
      <c r="LZ32" s="1142"/>
      <c r="MA32" s="1142"/>
      <c r="MB32" s="1142"/>
      <c r="MC32" s="1142"/>
      <c r="MD32" s="1142"/>
      <c r="ME32" s="1142"/>
      <c r="MF32" s="1142"/>
      <c r="MG32" s="1142"/>
      <c r="MH32" s="1142"/>
      <c r="MI32" s="1142"/>
      <c r="MJ32" s="1142"/>
      <c r="MK32" s="1142"/>
      <c r="ML32" s="1142"/>
      <c r="MM32" s="1142"/>
      <c r="MN32" s="1142"/>
      <c r="MO32" s="1142"/>
      <c r="MP32" s="1142"/>
      <c r="MQ32" s="1142"/>
      <c r="MR32" s="1142"/>
      <c r="MS32" s="1142"/>
      <c r="MT32" s="1142"/>
      <c r="MU32" s="1142"/>
      <c r="MV32" s="1142"/>
      <c r="MW32" s="1142"/>
      <c r="MX32" s="1142"/>
      <c r="MY32" s="1142"/>
      <c r="MZ32" s="1142"/>
      <c r="NA32" s="1142"/>
      <c r="NB32" s="1142"/>
      <c r="NC32" s="1142"/>
      <c r="ND32" s="1142"/>
      <c r="NE32" s="1142"/>
      <c r="NF32" s="1142"/>
      <c r="NG32" s="1142"/>
      <c r="NH32" s="1142"/>
      <c r="NI32" s="1142"/>
      <c r="NJ32" s="1142"/>
      <c r="NK32" s="1142"/>
      <c r="NL32" s="1142"/>
      <c r="NM32" s="1142"/>
      <c r="NN32" s="1142"/>
      <c r="NO32" s="1142"/>
      <c r="NP32" s="1142"/>
      <c r="NQ32" s="1142"/>
      <c r="NR32" s="1142"/>
      <c r="NS32" s="1142"/>
      <c r="NT32" s="1142"/>
      <c r="NU32" s="1142"/>
      <c r="NV32" s="1142"/>
      <c r="NW32" s="1142"/>
      <c r="NX32" s="1142"/>
      <c r="NY32" s="1142"/>
      <c r="NZ32" s="1142"/>
      <c r="OA32" s="1142"/>
      <c r="OB32" s="1142"/>
      <c r="OC32" s="1142"/>
      <c r="OD32" s="1142"/>
      <c r="OE32" s="1142"/>
      <c r="OF32" s="1142"/>
      <c r="OG32" s="1142"/>
      <c r="OH32" s="1142"/>
      <c r="OI32" s="1142"/>
      <c r="OJ32" s="1142"/>
      <c r="OK32" s="1142"/>
      <c r="OL32" s="1142"/>
      <c r="OM32" s="1142"/>
      <c r="ON32" s="1142"/>
      <c r="OO32" s="1142"/>
      <c r="OP32" s="1142"/>
      <c r="OQ32" s="1142"/>
      <c r="OR32" s="1142"/>
      <c r="OS32" s="1142"/>
      <c r="OT32" s="1142"/>
      <c r="OU32" s="1142"/>
      <c r="OV32" s="1142"/>
      <c r="OW32" s="1142"/>
      <c r="OX32" s="1142"/>
      <c r="OY32" s="1142"/>
      <c r="OZ32" s="1142"/>
      <c r="PA32" s="1142"/>
      <c r="PB32" s="1142"/>
      <c r="PC32" s="1142"/>
      <c r="PD32" s="1142"/>
      <c r="PE32" s="1142"/>
      <c r="PF32" s="1142"/>
      <c r="PG32" s="1142"/>
      <c r="PH32" s="1142"/>
      <c r="PI32" s="1142"/>
      <c r="PJ32" s="1142"/>
      <c r="PK32" s="1142"/>
      <c r="PL32" s="1142"/>
      <c r="PM32" s="1142"/>
      <c r="PN32" s="1142"/>
      <c r="PO32" s="1142"/>
      <c r="PP32" s="1142"/>
      <c r="PQ32" s="1142"/>
      <c r="PR32" s="1142"/>
      <c r="PS32" s="1142"/>
      <c r="PT32" s="1142"/>
      <c r="PU32" s="1142"/>
      <c r="PV32" s="1142"/>
      <c r="PW32" s="1142"/>
      <c r="PX32" s="1142"/>
      <c r="PY32" s="1142"/>
      <c r="PZ32" s="1142"/>
      <c r="QA32" s="1142"/>
      <c r="QB32" s="1142"/>
      <c r="QC32" s="1142"/>
      <c r="QD32" s="1142"/>
      <c r="QE32" s="1142"/>
      <c r="QF32" s="1142"/>
      <c r="QG32" s="1142"/>
      <c r="QH32" s="1142"/>
      <c r="QI32" s="1142"/>
      <c r="QJ32" s="1142"/>
      <c r="QK32" s="1142"/>
      <c r="QL32" s="1142"/>
      <c r="QM32" s="1142"/>
      <c r="QN32" s="1142"/>
      <c r="QO32" s="1142"/>
      <c r="QP32" s="1142"/>
      <c r="QQ32" s="1142"/>
      <c r="QR32" s="1142"/>
      <c r="QS32" s="1142"/>
      <c r="QT32" s="1142"/>
      <c r="QU32" s="1142"/>
      <c r="QV32" s="1142"/>
      <c r="QW32" s="1142"/>
      <c r="QX32" s="1142"/>
      <c r="QY32" s="1142"/>
      <c r="QZ32" s="1142"/>
      <c r="RA32" s="1142"/>
      <c r="RB32" s="1142"/>
      <c r="RC32" s="1142"/>
      <c r="RD32" s="1142"/>
      <c r="RE32" s="1142"/>
      <c r="RF32" s="1142"/>
      <c r="RG32" s="1142"/>
      <c r="RH32" s="1142"/>
      <c r="RI32" s="1142"/>
      <c r="RJ32" s="1142"/>
      <c r="RK32" s="1142"/>
      <c r="RL32" s="1142"/>
      <c r="RM32" s="1142"/>
      <c r="RN32" s="1142"/>
      <c r="RO32" s="1142"/>
      <c r="RP32" s="1142"/>
      <c r="RQ32" s="1142"/>
      <c r="RR32" s="1142"/>
      <c r="RS32" s="1142"/>
      <c r="RT32" s="1142"/>
      <c r="RU32" s="1142"/>
      <c r="RV32" s="1142"/>
      <c r="RW32" s="1142"/>
      <c r="RX32" s="1142"/>
      <c r="RY32" s="1142"/>
      <c r="RZ32" s="1142"/>
      <c r="SA32" s="1142"/>
      <c r="SB32" s="1142"/>
      <c r="SC32" s="1142"/>
      <c r="SD32" s="1142"/>
      <c r="SE32" s="1142"/>
      <c r="SF32" s="1142"/>
      <c r="SG32" s="1142"/>
      <c r="SH32" s="1142"/>
      <c r="SI32" s="1142"/>
      <c r="SJ32" s="1142"/>
      <c r="SK32" s="1142"/>
      <c r="SL32" s="1142"/>
      <c r="SM32" s="1142"/>
      <c r="SN32" s="1142"/>
      <c r="SO32" s="1142"/>
      <c r="SP32" s="1142"/>
      <c r="SQ32" s="1142"/>
      <c r="SR32" s="1142"/>
      <c r="SS32" s="1142"/>
      <c r="ST32" s="1142"/>
      <c r="SU32" s="1142"/>
      <c r="SV32" s="1142"/>
      <c r="SW32" s="1142"/>
      <c r="SX32" s="1142"/>
      <c r="SY32" s="1142"/>
      <c r="SZ32" s="1142"/>
      <c r="TA32" s="1142"/>
      <c r="TB32" s="1142"/>
      <c r="TC32" s="1142"/>
      <c r="TD32" s="1142"/>
      <c r="TE32" s="1142"/>
      <c r="TF32" s="1142"/>
      <c r="TG32" s="1142"/>
      <c r="TH32" s="1142"/>
      <c r="TI32" s="1142"/>
      <c r="TJ32" s="1142"/>
      <c r="TK32" s="1142"/>
      <c r="TL32" s="1142"/>
      <c r="TM32" s="1142"/>
      <c r="TN32" s="1142"/>
      <c r="TO32" s="1142"/>
      <c r="TP32" s="1142"/>
      <c r="TQ32" s="1142"/>
      <c r="TR32" s="1142"/>
      <c r="TS32" s="1142"/>
      <c r="TT32" s="1142"/>
      <c r="TU32" s="1142"/>
      <c r="TV32" s="1142"/>
      <c r="TW32" s="1142"/>
      <c r="TX32" s="1142"/>
      <c r="TY32" s="1142"/>
      <c r="TZ32" s="1142"/>
      <c r="UA32" s="1142"/>
      <c r="UB32" s="1142"/>
      <c r="UC32" s="1142"/>
      <c r="UD32" s="1142"/>
      <c r="UE32" s="1142"/>
      <c r="UF32" s="1142"/>
      <c r="UG32" s="1142"/>
      <c r="UH32" s="1142"/>
      <c r="UI32" s="1142"/>
      <c r="UJ32" s="1142"/>
      <c r="UK32" s="1142"/>
      <c r="UL32" s="1142"/>
      <c r="UM32" s="1142"/>
      <c r="UN32" s="1142"/>
      <c r="UO32" s="1142"/>
      <c r="UP32" s="1142"/>
      <c r="UQ32" s="1142"/>
      <c r="UR32" s="1142"/>
      <c r="US32" s="1142"/>
      <c r="UT32" s="1142"/>
      <c r="UU32" s="1142"/>
      <c r="UV32" s="1142"/>
      <c r="UW32" s="1142"/>
      <c r="UX32" s="1142"/>
      <c r="UY32" s="1142"/>
      <c r="UZ32" s="1142"/>
      <c r="VA32" s="1142"/>
      <c r="VB32" s="1142"/>
      <c r="VC32" s="1142"/>
      <c r="VD32" s="1142"/>
      <c r="VE32" s="1142"/>
      <c r="VF32" s="1142"/>
      <c r="VG32" s="1142"/>
      <c r="VH32" s="1142"/>
      <c r="VI32" s="1142"/>
      <c r="VJ32" s="1142"/>
      <c r="VK32" s="1142"/>
      <c r="VL32" s="1142"/>
      <c r="VM32" s="1142"/>
      <c r="VN32" s="1142"/>
      <c r="VO32" s="1142"/>
      <c r="VP32" s="1142"/>
      <c r="VQ32" s="1142"/>
      <c r="VR32" s="1142"/>
      <c r="VS32" s="1142"/>
      <c r="VT32" s="1142"/>
      <c r="VU32" s="1142"/>
      <c r="VV32" s="1142"/>
      <c r="VW32" s="1142"/>
      <c r="VX32" s="1142"/>
      <c r="VY32" s="1142"/>
      <c r="VZ32" s="1142"/>
      <c r="WA32" s="1142"/>
      <c r="WB32" s="1142"/>
      <c r="WC32" s="1142"/>
      <c r="WD32" s="1142"/>
      <c r="WE32" s="1142"/>
      <c r="WF32" s="1142"/>
      <c r="WG32" s="1142"/>
      <c r="WH32" s="1142"/>
      <c r="WI32" s="1142"/>
      <c r="WJ32" s="1142"/>
      <c r="WK32" s="1142"/>
      <c r="WL32" s="1142"/>
      <c r="WM32" s="1142"/>
      <c r="WN32" s="1142"/>
      <c r="WO32" s="1142"/>
      <c r="WP32" s="1142"/>
      <c r="WQ32" s="1142"/>
      <c r="WR32" s="1142"/>
      <c r="WS32" s="1142"/>
      <c r="WT32" s="1142"/>
      <c r="WU32" s="1142"/>
      <c r="WV32" s="1142"/>
      <c r="WW32" s="1142"/>
      <c r="WX32" s="1142"/>
      <c r="WY32" s="1142"/>
      <c r="WZ32" s="1142"/>
      <c r="XA32" s="1142"/>
      <c r="XB32" s="1142"/>
      <c r="XC32" s="1142"/>
      <c r="XD32" s="1142"/>
      <c r="XE32" s="1142"/>
      <c r="XF32" s="1142"/>
      <c r="XG32" s="1142"/>
      <c r="XH32" s="1142"/>
      <c r="XI32" s="1142"/>
      <c r="XJ32" s="1142"/>
      <c r="XK32" s="1142"/>
      <c r="XL32" s="1142"/>
      <c r="XM32" s="1142"/>
      <c r="XN32" s="1142"/>
      <c r="XO32" s="1142"/>
      <c r="XP32" s="1142"/>
      <c r="XQ32" s="1142"/>
      <c r="XR32" s="1142"/>
      <c r="XS32" s="1142"/>
      <c r="XT32" s="1142"/>
      <c r="XU32" s="1142"/>
      <c r="XV32" s="1142"/>
      <c r="XW32" s="1142"/>
      <c r="XX32" s="1142"/>
      <c r="XY32" s="1142"/>
      <c r="XZ32" s="1142"/>
      <c r="YA32" s="1142"/>
      <c r="YB32" s="1142"/>
      <c r="YC32" s="1142"/>
      <c r="YD32" s="1142"/>
      <c r="YE32" s="1142"/>
      <c r="YF32" s="1142"/>
      <c r="YG32" s="1142"/>
      <c r="YH32" s="1142"/>
      <c r="YI32" s="1142"/>
      <c r="YJ32" s="1142"/>
      <c r="YK32" s="1142"/>
      <c r="YL32" s="1142"/>
      <c r="YM32" s="1142"/>
      <c r="YN32" s="1142"/>
      <c r="YO32" s="1142"/>
      <c r="YP32" s="1142"/>
      <c r="YQ32" s="1142"/>
      <c r="YR32" s="1142"/>
      <c r="YS32" s="1142"/>
      <c r="YT32" s="1142"/>
      <c r="YU32" s="1142"/>
      <c r="YV32" s="1142"/>
      <c r="YW32" s="1142"/>
      <c r="YX32" s="1142"/>
      <c r="YY32" s="1142"/>
      <c r="YZ32" s="1142"/>
      <c r="ZA32" s="1142"/>
      <c r="ZB32" s="1142"/>
      <c r="ZC32" s="1142"/>
      <c r="ZD32" s="1142"/>
      <c r="ZE32" s="1142"/>
      <c r="ZF32" s="1142"/>
      <c r="ZG32" s="1142"/>
      <c r="ZH32" s="1142"/>
      <c r="ZI32" s="1142"/>
      <c r="ZJ32" s="1142"/>
      <c r="ZK32" s="1142"/>
      <c r="ZL32" s="1142"/>
      <c r="ZM32" s="1142"/>
      <c r="ZN32" s="1142"/>
      <c r="ZO32" s="1142"/>
      <c r="ZP32" s="1142"/>
      <c r="ZQ32" s="1142"/>
      <c r="ZR32" s="1142"/>
      <c r="ZS32" s="1142"/>
      <c r="ZT32" s="1142"/>
      <c r="ZU32" s="1142"/>
      <c r="ZV32" s="1142"/>
      <c r="ZW32" s="1142"/>
      <c r="ZX32" s="1142"/>
      <c r="ZY32" s="1142"/>
      <c r="ZZ32" s="1142"/>
      <c r="AAA32" s="1142"/>
      <c r="AAB32" s="1142"/>
      <c r="AAC32" s="1142"/>
      <c r="AAD32" s="1142"/>
      <c r="AAE32" s="1142"/>
      <c r="AAF32" s="1142"/>
      <c r="AAG32" s="1142"/>
      <c r="AAH32" s="1142"/>
      <c r="AAI32" s="1142"/>
      <c r="AAJ32" s="1142"/>
      <c r="AAK32" s="1142"/>
      <c r="AAL32" s="1142"/>
      <c r="AAM32" s="1142"/>
      <c r="AAN32" s="1142"/>
      <c r="AAO32" s="1142"/>
      <c r="AAP32" s="1142"/>
      <c r="AAQ32" s="1142"/>
      <c r="AAR32" s="1142"/>
      <c r="AAS32" s="1142"/>
      <c r="AAT32" s="1142"/>
      <c r="AAU32" s="1142"/>
      <c r="AAV32" s="1142"/>
      <c r="AAW32" s="1142"/>
      <c r="AAX32" s="1142"/>
      <c r="AAY32" s="1142"/>
      <c r="AAZ32" s="1142"/>
      <c r="ABA32" s="1142"/>
      <c r="ABB32" s="1142"/>
      <c r="ABC32" s="1142"/>
      <c r="ABD32" s="1142"/>
      <c r="ABE32" s="1142"/>
      <c r="ABF32" s="1142"/>
      <c r="ABG32" s="1142"/>
      <c r="ABH32" s="1142"/>
      <c r="ABI32" s="1142"/>
      <c r="ABJ32" s="1142"/>
      <c r="ABK32" s="1142"/>
      <c r="ABL32" s="1142"/>
      <c r="ABM32" s="1142"/>
      <c r="ABN32" s="1142"/>
      <c r="ABO32" s="1142"/>
      <c r="ABP32" s="1142"/>
      <c r="ABQ32" s="1142"/>
      <c r="ABR32" s="1142"/>
      <c r="ABS32" s="1142"/>
      <c r="ABT32" s="1142"/>
      <c r="ABU32" s="1142"/>
      <c r="ABV32" s="1142"/>
      <c r="ABW32" s="1142"/>
      <c r="ABX32" s="1142"/>
      <c r="ABY32" s="1142"/>
      <c r="ABZ32" s="1142"/>
      <c r="ACA32" s="1142"/>
      <c r="ACB32" s="1142"/>
      <c r="ACC32" s="1142"/>
      <c r="ACD32" s="1142"/>
      <c r="ACE32" s="1142"/>
      <c r="ACF32" s="1142"/>
      <c r="ACG32" s="1142"/>
      <c r="ACH32" s="1142"/>
      <c r="ACI32" s="1142"/>
      <c r="ACJ32" s="1142"/>
      <c r="ACK32" s="1142"/>
      <c r="ACL32" s="1142"/>
      <c r="ACM32" s="1142"/>
      <c r="ACN32" s="1142"/>
      <c r="ACO32" s="1142"/>
      <c r="ACP32" s="1142"/>
      <c r="ACQ32" s="1142"/>
      <c r="ACR32" s="1142"/>
      <c r="ACS32" s="1142"/>
      <c r="ACT32" s="1142"/>
      <c r="ACU32" s="1142"/>
      <c r="ACV32" s="1142"/>
      <c r="ACW32" s="1142"/>
      <c r="ACX32" s="1142"/>
      <c r="ACY32" s="1142"/>
      <c r="ACZ32" s="1142"/>
      <c r="ADA32" s="1142"/>
      <c r="ADB32" s="1142"/>
      <c r="ADC32" s="1142"/>
      <c r="ADD32" s="1142"/>
      <c r="ADE32" s="1142"/>
      <c r="ADF32" s="1142"/>
      <c r="ADG32" s="1142"/>
      <c r="ADH32" s="1142"/>
      <c r="ADI32" s="1142"/>
      <c r="ADJ32" s="1142"/>
      <c r="ADK32" s="1142"/>
      <c r="ADL32" s="1142"/>
      <c r="ADM32" s="1142"/>
      <c r="ADN32" s="1142"/>
      <c r="ADO32" s="1142"/>
      <c r="ADP32" s="1142"/>
      <c r="ADQ32" s="1142"/>
      <c r="ADR32" s="1142"/>
      <c r="ADS32" s="1142"/>
      <c r="ADT32" s="1142"/>
      <c r="ADU32" s="1142"/>
      <c r="ADV32" s="1142"/>
      <c r="ADW32" s="1142"/>
      <c r="ADX32" s="1142"/>
      <c r="ADY32" s="1142"/>
      <c r="ADZ32" s="1142"/>
      <c r="AEA32" s="1142"/>
      <c r="AEB32" s="1142"/>
      <c r="AEC32" s="1142"/>
      <c r="AED32" s="1142"/>
      <c r="AEE32" s="1142"/>
      <c r="AEF32" s="1142"/>
      <c r="AEG32" s="1142"/>
      <c r="AEH32" s="1142"/>
      <c r="AEI32" s="1142"/>
      <c r="AEJ32" s="1142"/>
      <c r="AEK32" s="1142"/>
      <c r="AEL32" s="1142"/>
      <c r="AEM32" s="1142"/>
      <c r="AEN32" s="1142"/>
      <c r="AEO32" s="1142"/>
      <c r="AEP32" s="1142"/>
      <c r="AEQ32" s="1142"/>
      <c r="AER32" s="1142"/>
      <c r="AES32" s="1142"/>
      <c r="AET32" s="1142"/>
      <c r="AEU32" s="1142"/>
      <c r="AEV32" s="1142"/>
      <c r="AEW32" s="1142"/>
      <c r="AEX32" s="1142"/>
      <c r="AEY32" s="1142"/>
      <c r="AEZ32" s="1142"/>
      <c r="AFA32" s="1142"/>
      <c r="AFB32" s="1142"/>
      <c r="AFC32" s="1142"/>
      <c r="AFD32" s="1142"/>
      <c r="AFE32" s="1142"/>
      <c r="AFF32" s="1142"/>
      <c r="AFG32" s="1142"/>
      <c r="AFH32" s="1142"/>
      <c r="AFI32" s="1142"/>
      <c r="AFJ32" s="1142"/>
      <c r="AFK32" s="1142"/>
      <c r="AFL32" s="1142"/>
      <c r="AFM32" s="1142"/>
      <c r="AFN32" s="1142"/>
      <c r="AFO32" s="1142"/>
      <c r="AFP32" s="1142"/>
      <c r="AFQ32" s="1142"/>
      <c r="AFR32" s="1142"/>
      <c r="AFS32" s="1142"/>
      <c r="AFT32" s="1142"/>
      <c r="AFU32" s="1142"/>
      <c r="AFV32" s="1142"/>
      <c r="AFW32" s="1142"/>
      <c r="AFX32" s="1142"/>
      <c r="AFY32" s="1142"/>
      <c r="AFZ32" s="1142"/>
      <c r="AGA32" s="1142"/>
      <c r="AGB32" s="1142"/>
      <c r="AGC32" s="1142"/>
      <c r="AGD32" s="1142"/>
      <c r="AGE32" s="1142"/>
      <c r="AGF32" s="1142"/>
      <c r="AGG32" s="1142"/>
      <c r="AGH32" s="1142"/>
      <c r="AGI32" s="1142"/>
      <c r="AGJ32" s="1142"/>
      <c r="AGK32" s="1142"/>
      <c r="AGL32" s="1142"/>
      <c r="AGM32" s="1142"/>
      <c r="AGN32" s="1142"/>
      <c r="AGO32" s="1142"/>
      <c r="AGP32" s="1142"/>
      <c r="AGQ32" s="1142"/>
      <c r="AGR32" s="1142"/>
      <c r="AGS32" s="1142"/>
      <c r="AGT32" s="1142"/>
      <c r="AGU32" s="1142"/>
      <c r="AGV32" s="1142"/>
      <c r="AGW32" s="1142"/>
      <c r="AGX32" s="1142"/>
      <c r="AGY32" s="1142"/>
      <c r="AGZ32" s="1142"/>
      <c r="AHA32" s="1142"/>
      <c r="AHB32" s="1142"/>
      <c r="AHC32" s="1142"/>
      <c r="AHD32" s="1142"/>
      <c r="AHE32" s="1142"/>
      <c r="AHF32" s="1142"/>
      <c r="AHG32" s="1142"/>
      <c r="AHH32" s="1142"/>
      <c r="AHI32" s="1142"/>
      <c r="AHJ32" s="1142"/>
      <c r="AHK32" s="1142"/>
      <c r="AHL32" s="1142"/>
      <c r="AHM32" s="1142"/>
      <c r="AHN32" s="1142"/>
      <c r="AHO32" s="1142"/>
      <c r="AHP32" s="1142"/>
      <c r="AHQ32" s="1142"/>
      <c r="AHR32" s="1142"/>
      <c r="AHS32" s="1142"/>
      <c r="AHT32" s="1142"/>
      <c r="AHU32" s="1142"/>
      <c r="AHV32" s="1142"/>
      <c r="AHW32" s="1142"/>
      <c r="AHX32" s="1142"/>
      <c r="AHY32" s="1142"/>
      <c r="AHZ32" s="1142"/>
      <c r="AIA32" s="1142"/>
      <c r="AIB32" s="1142"/>
      <c r="AIC32" s="1142"/>
      <c r="AID32" s="1142"/>
      <c r="AIE32" s="1142"/>
      <c r="AIF32" s="1142"/>
      <c r="AIG32" s="1142"/>
      <c r="AIH32" s="1142"/>
      <c r="AII32" s="1142"/>
      <c r="AIJ32" s="1142"/>
      <c r="AIK32" s="1142"/>
      <c r="AIL32" s="1142"/>
      <c r="AIM32" s="1142"/>
      <c r="AIN32" s="1142"/>
      <c r="AIO32" s="1142"/>
      <c r="AIP32" s="1142"/>
      <c r="AIQ32" s="1142"/>
      <c r="AIR32" s="1142"/>
      <c r="AIS32" s="1142"/>
      <c r="AIT32" s="1142"/>
      <c r="AIU32" s="1142"/>
      <c r="AIV32" s="1142"/>
      <c r="AIW32" s="1142"/>
      <c r="AIX32" s="1142"/>
      <c r="AIY32" s="1142"/>
      <c r="AIZ32" s="1142"/>
      <c r="AJA32" s="1142"/>
      <c r="AJB32" s="1142"/>
      <c r="AJC32" s="1142"/>
      <c r="AJD32" s="1142"/>
      <c r="AJE32" s="1142"/>
      <c r="AJF32" s="1142"/>
      <c r="AJG32" s="1142"/>
      <c r="AJH32" s="1142"/>
      <c r="AJI32" s="1142"/>
      <c r="AJJ32" s="1142"/>
      <c r="AJK32" s="1142"/>
      <c r="AJL32" s="1142"/>
      <c r="AJM32" s="1142"/>
      <c r="AJN32" s="1142"/>
      <c r="AJO32" s="1142"/>
      <c r="AJP32" s="1142"/>
      <c r="AJQ32" s="1142"/>
      <c r="AJR32" s="1142"/>
      <c r="AJS32" s="1142"/>
      <c r="AJT32" s="1142"/>
      <c r="AJU32" s="1142"/>
      <c r="AJV32" s="1142"/>
      <c r="AJW32" s="1142"/>
      <c r="AJX32" s="1142"/>
      <c r="AJY32" s="1142"/>
      <c r="AJZ32" s="1142"/>
      <c r="AKA32" s="1142"/>
      <c r="AKB32" s="1142"/>
      <c r="AKC32" s="1142"/>
      <c r="AKD32" s="1142"/>
      <c r="AKE32" s="1142"/>
      <c r="AKF32" s="1142"/>
      <c r="AKG32" s="1142"/>
      <c r="AKH32" s="1142"/>
      <c r="AKI32" s="1142"/>
      <c r="AKJ32" s="1142"/>
      <c r="AKK32" s="1142"/>
      <c r="AKL32" s="1142"/>
      <c r="AKM32" s="1142"/>
      <c r="AKN32" s="1142"/>
      <c r="AKO32" s="1142"/>
      <c r="AKP32" s="1142"/>
      <c r="AKQ32" s="1142"/>
      <c r="AKR32" s="1142"/>
      <c r="AKS32" s="1142"/>
      <c r="AKT32" s="1142"/>
      <c r="AKU32" s="1142"/>
      <c r="AKV32" s="1142"/>
      <c r="AKW32" s="1142"/>
      <c r="AKX32" s="1142"/>
      <c r="AKY32" s="1142"/>
      <c r="AKZ32" s="1142"/>
      <c r="ALA32" s="1142"/>
      <c r="ALB32" s="1142"/>
      <c r="ALC32" s="1142"/>
      <c r="ALD32" s="1142"/>
      <c r="ALE32" s="1142"/>
      <c r="ALF32" s="1142"/>
      <c r="ALG32" s="1142"/>
      <c r="ALH32" s="1142"/>
      <c r="ALI32" s="1142"/>
      <c r="ALJ32" s="1142"/>
      <c r="ALK32" s="1142"/>
      <c r="ALL32" s="1142"/>
      <c r="ALM32" s="1142"/>
      <c r="ALN32" s="1142"/>
      <c r="ALO32" s="1142"/>
      <c r="ALP32" s="1142"/>
      <c r="ALQ32" s="1142"/>
      <c r="ALR32" s="1142"/>
      <c r="ALS32" s="1142"/>
      <c r="ALT32" s="1142"/>
      <c r="ALU32" s="1142"/>
      <c r="ALV32" s="1142"/>
      <c r="ALW32" s="1142"/>
      <c r="ALX32" s="1142"/>
      <c r="ALY32" s="1142"/>
      <c r="ALZ32" s="1142"/>
      <c r="AMA32" s="1142"/>
      <c r="AMB32" s="1142"/>
      <c r="AMC32" s="1142"/>
      <c r="AMD32" s="1142"/>
      <c r="AME32" s="1142"/>
      <c r="AMF32" s="1142"/>
      <c r="AMG32" s="1142"/>
      <c r="AMH32" s="1142"/>
      <c r="AMI32" s="1142"/>
      <c r="AMJ32" s="1142"/>
    </row>
    <row r="33" spans="1:1024" ht="395.25">
      <c r="A33" s="1139">
        <f>A31+1</f>
        <v>11</v>
      </c>
      <c r="B33" s="1133" t="s">
        <v>5046</v>
      </c>
      <c r="C33" s="1134" t="s">
        <v>16</v>
      </c>
      <c r="D33" s="1140">
        <v>3</v>
      </c>
      <c r="E33" s="1164"/>
      <c r="F33" s="1141">
        <f>D33*E33</f>
        <v>0</v>
      </c>
      <c r="G33" s="1142"/>
      <c r="H33" s="1142"/>
      <c r="I33" s="1142"/>
      <c r="J33" s="1142"/>
      <c r="K33" s="1142"/>
      <c r="L33" s="1142"/>
      <c r="M33" s="1142"/>
      <c r="N33" s="1142"/>
      <c r="O33" s="1142"/>
      <c r="P33" s="1142"/>
      <c r="Q33" s="1142"/>
      <c r="R33" s="1142"/>
      <c r="S33" s="1142"/>
      <c r="T33" s="1142"/>
      <c r="U33" s="1142"/>
      <c r="V33" s="1142"/>
      <c r="W33" s="1142"/>
      <c r="X33" s="1142"/>
      <c r="Y33" s="1142"/>
      <c r="Z33" s="1142"/>
      <c r="AA33" s="1142"/>
      <c r="AB33" s="1142"/>
      <c r="AC33" s="1142"/>
      <c r="AD33" s="1142"/>
      <c r="AE33" s="1142"/>
      <c r="AF33" s="1142"/>
      <c r="AG33" s="1142"/>
      <c r="AH33" s="1142"/>
      <c r="AI33" s="1142"/>
      <c r="AJ33" s="1142"/>
      <c r="AK33" s="1142"/>
      <c r="AL33" s="1142"/>
      <c r="AM33" s="1142"/>
      <c r="AN33" s="1142"/>
      <c r="AO33" s="1142"/>
      <c r="AP33" s="1142"/>
      <c r="AQ33" s="1142"/>
      <c r="AR33" s="1142"/>
      <c r="AS33" s="1142"/>
      <c r="AT33" s="1142"/>
      <c r="AU33" s="1142"/>
      <c r="AV33" s="1142"/>
      <c r="AW33" s="1142"/>
      <c r="AX33" s="1142"/>
      <c r="AY33" s="1142"/>
      <c r="AZ33" s="1142"/>
      <c r="BA33" s="1142"/>
      <c r="BB33" s="1142"/>
      <c r="BC33" s="1142"/>
      <c r="BD33" s="1142"/>
      <c r="BE33" s="1142"/>
      <c r="BF33" s="1142"/>
      <c r="BG33" s="1142"/>
      <c r="BH33" s="1142"/>
      <c r="BI33" s="1142"/>
      <c r="BJ33" s="1142"/>
      <c r="BK33" s="1142"/>
      <c r="BL33" s="1142"/>
      <c r="BM33" s="1142"/>
      <c r="BN33" s="1142"/>
      <c r="BO33" s="1142"/>
      <c r="BP33" s="1142"/>
      <c r="BQ33" s="1142"/>
      <c r="BR33" s="1142"/>
      <c r="BS33" s="1142"/>
      <c r="BT33" s="1142"/>
      <c r="BU33" s="1142"/>
      <c r="BV33" s="1142"/>
      <c r="BW33" s="1142"/>
      <c r="BX33" s="1142"/>
      <c r="BY33" s="1142"/>
      <c r="BZ33" s="1142"/>
      <c r="CA33" s="1142"/>
      <c r="CB33" s="1142"/>
      <c r="CC33" s="1142"/>
      <c r="CD33" s="1142"/>
      <c r="CE33" s="1142"/>
      <c r="CF33" s="1142"/>
      <c r="CG33" s="1142"/>
      <c r="CH33" s="1142"/>
      <c r="CI33" s="1142"/>
      <c r="CJ33" s="1142"/>
      <c r="CK33" s="1142"/>
      <c r="CL33" s="1142"/>
      <c r="CM33" s="1142"/>
      <c r="CN33" s="1142"/>
      <c r="CO33" s="1142"/>
      <c r="CP33" s="1142"/>
      <c r="CQ33" s="1142"/>
      <c r="CR33" s="1142"/>
      <c r="CS33" s="1142"/>
      <c r="CT33" s="1142"/>
      <c r="CU33" s="1142"/>
      <c r="CV33" s="1142"/>
      <c r="CW33" s="1142"/>
      <c r="CX33" s="1142"/>
      <c r="CY33" s="1142"/>
      <c r="CZ33" s="1142"/>
      <c r="DA33" s="1142"/>
      <c r="DB33" s="1142"/>
      <c r="DC33" s="1142"/>
      <c r="DD33" s="1142"/>
      <c r="DE33" s="1142"/>
      <c r="DF33" s="1142"/>
      <c r="DG33" s="1142"/>
      <c r="DH33" s="1142"/>
      <c r="DI33" s="1142"/>
      <c r="DJ33" s="1142"/>
      <c r="DK33" s="1142"/>
      <c r="DL33" s="1142"/>
      <c r="DM33" s="1142"/>
      <c r="DN33" s="1142"/>
      <c r="DO33" s="1142"/>
      <c r="DP33" s="1142"/>
      <c r="DQ33" s="1142"/>
      <c r="DR33" s="1142"/>
      <c r="DS33" s="1142"/>
      <c r="DT33" s="1142"/>
      <c r="DU33" s="1142"/>
      <c r="DV33" s="1142"/>
      <c r="DW33" s="1142"/>
      <c r="DX33" s="1142"/>
      <c r="DY33" s="1142"/>
      <c r="DZ33" s="1142"/>
      <c r="EA33" s="1142"/>
      <c r="EB33" s="1142"/>
      <c r="EC33" s="1142"/>
      <c r="ED33" s="1142"/>
      <c r="EE33" s="1142"/>
      <c r="EF33" s="1142"/>
      <c r="EG33" s="1142"/>
      <c r="EH33" s="1142"/>
      <c r="EI33" s="1142"/>
      <c r="EJ33" s="1142"/>
      <c r="EK33" s="1142"/>
      <c r="EL33" s="1142"/>
      <c r="EM33" s="1142"/>
      <c r="EN33" s="1142"/>
      <c r="EO33" s="1142"/>
      <c r="EP33" s="1142"/>
      <c r="EQ33" s="1142"/>
      <c r="ER33" s="1142"/>
      <c r="ES33" s="1142"/>
      <c r="ET33" s="1142"/>
      <c r="EU33" s="1142"/>
      <c r="EV33" s="1142"/>
      <c r="EW33" s="1142"/>
      <c r="EX33" s="1142"/>
      <c r="EY33" s="1142"/>
      <c r="EZ33" s="1142"/>
      <c r="FA33" s="1142"/>
      <c r="FB33" s="1142"/>
      <c r="FC33" s="1142"/>
      <c r="FD33" s="1142"/>
      <c r="FE33" s="1142"/>
      <c r="FF33" s="1142"/>
      <c r="FG33" s="1142"/>
      <c r="FH33" s="1142"/>
      <c r="FI33" s="1142"/>
      <c r="FJ33" s="1142"/>
      <c r="FK33" s="1142"/>
      <c r="FL33" s="1142"/>
      <c r="FM33" s="1142"/>
      <c r="FN33" s="1142"/>
      <c r="FO33" s="1142"/>
      <c r="FP33" s="1142"/>
      <c r="FQ33" s="1142"/>
      <c r="FR33" s="1142"/>
      <c r="FS33" s="1142"/>
      <c r="FT33" s="1142"/>
      <c r="FU33" s="1142"/>
      <c r="FV33" s="1142"/>
      <c r="FW33" s="1142"/>
      <c r="FX33" s="1142"/>
      <c r="FY33" s="1142"/>
      <c r="FZ33" s="1142"/>
      <c r="GA33" s="1142"/>
      <c r="GB33" s="1142"/>
      <c r="GC33" s="1142"/>
      <c r="GD33" s="1142"/>
      <c r="GE33" s="1142"/>
      <c r="GF33" s="1142"/>
      <c r="GG33" s="1142"/>
      <c r="GH33" s="1142"/>
      <c r="GI33" s="1142"/>
      <c r="GJ33" s="1142"/>
      <c r="GK33" s="1142"/>
      <c r="GL33" s="1142"/>
      <c r="GM33" s="1142"/>
      <c r="GN33" s="1142"/>
      <c r="GO33" s="1142"/>
      <c r="GP33" s="1142"/>
      <c r="GQ33" s="1142"/>
      <c r="GR33" s="1142"/>
      <c r="GS33" s="1142"/>
      <c r="GT33" s="1142"/>
      <c r="GU33" s="1142"/>
      <c r="GV33" s="1142"/>
      <c r="GW33" s="1142"/>
      <c r="GX33" s="1142"/>
      <c r="GY33" s="1142"/>
      <c r="GZ33" s="1142"/>
      <c r="HA33" s="1142"/>
      <c r="HB33" s="1142"/>
      <c r="HC33" s="1142"/>
      <c r="HD33" s="1142"/>
      <c r="HE33" s="1142"/>
      <c r="HF33" s="1142"/>
      <c r="HG33" s="1142"/>
      <c r="HH33" s="1142"/>
      <c r="HI33" s="1142"/>
      <c r="HJ33" s="1142"/>
      <c r="HK33" s="1142"/>
      <c r="HL33" s="1142"/>
      <c r="HM33" s="1142"/>
      <c r="HN33" s="1142"/>
      <c r="HO33" s="1142"/>
      <c r="HP33" s="1142"/>
      <c r="HQ33" s="1142"/>
      <c r="HR33" s="1142"/>
      <c r="HS33" s="1142"/>
      <c r="HT33" s="1142"/>
      <c r="HU33" s="1142"/>
      <c r="HV33" s="1142"/>
      <c r="HW33" s="1142"/>
      <c r="HX33" s="1142"/>
      <c r="HY33" s="1142"/>
      <c r="HZ33" s="1142"/>
      <c r="IA33" s="1142"/>
      <c r="IB33" s="1142"/>
      <c r="IC33" s="1142"/>
      <c r="ID33" s="1142"/>
      <c r="IE33" s="1142"/>
      <c r="IF33" s="1142"/>
      <c r="IG33" s="1142"/>
      <c r="IH33" s="1142"/>
      <c r="II33" s="1142"/>
      <c r="IJ33" s="1142"/>
      <c r="IK33" s="1142"/>
      <c r="IL33" s="1142"/>
      <c r="IM33" s="1142"/>
      <c r="IN33" s="1142"/>
      <c r="IO33" s="1142"/>
      <c r="IP33" s="1142"/>
      <c r="IQ33" s="1142"/>
      <c r="IR33" s="1142"/>
      <c r="IS33" s="1142"/>
      <c r="IT33" s="1142"/>
      <c r="IU33" s="1142"/>
      <c r="IV33" s="1142"/>
      <c r="IW33" s="1142"/>
      <c r="IX33" s="1142"/>
      <c r="IY33" s="1142"/>
      <c r="IZ33" s="1142"/>
      <c r="JA33" s="1142"/>
      <c r="JB33" s="1142"/>
      <c r="JC33" s="1142"/>
      <c r="JD33" s="1142"/>
      <c r="JE33" s="1142"/>
      <c r="JF33" s="1142"/>
      <c r="JG33" s="1142"/>
      <c r="JH33" s="1142"/>
      <c r="JI33" s="1142"/>
      <c r="JJ33" s="1142"/>
      <c r="JK33" s="1142"/>
      <c r="JL33" s="1142"/>
      <c r="JM33" s="1142"/>
      <c r="JN33" s="1142"/>
      <c r="JO33" s="1142"/>
      <c r="JP33" s="1142"/>
      <c r="JQ33" s="1142"/>
      <c r="JR33" s="1142"/>
      <c r="JS33" s="1142"/>
      <c r="JT33" s="1142"/>
      <c r="JU33" s="1142"/>
      <c r="JV33" s="1142"/>
      <c r="JW33" s="1142"/>
      <c r="JX33" s="1142"/>
      <c r="JY33" s="1142"/>
      <c r="JZ33" s="1142"/>
      <c r="KA33" s="1142"/>
      <c r="KB33" s="1142"/>
      <c r="KC33" s="1142"/>
      <c r="KD33" s="1142"/>
      <c r="KE33" s="1142"/>
      <c r="KF33" s="1142"/>
      <c r="KG33" s="1142"/>
      <c r="KH33" s="1142"/>
      <c r="KI33" s="1142"/>
      <c r="KJ33" s="1142"/>
      <c r="KK33" s="1142"/>
      <c r="KL33" s="1142"/>
      <c r="KM33" s="1142"/>
      <c r="KN33" s="1142"/>
      <c r="KO33" s="1142"/>
      <c r="KP33" s="1142"/>
      <c r="KQ33" s="1142"/>
      <c r="KR33" s="1142"/>
      <c r="KS33" s="1142"/>
      <c r="KT33" s="1142"/>
      <c r="KU33" s="1142"/>
      <c r="KV33" s="1142"/>
      <c r="KW33" s="1142"/>
      <c r="KX33" s="1142"/>
      <c r="KY33" s="1142"/>
      <c r="KZ33" s="1142"/>
      <c r="LA33" s="1142"/>
      <c r="LB33" s="1142"/>
      <c r="LC33" s="1142"/>
      <c r="LD33" s="1142"/>
      <c r="LE33" s="1142"/>
      <c r="LF33" s="1142"/>
      <c r="LG33" s="1142"/>
      <c r="LH33" s="1142"/>
      <c r="LI33" s="1142"/>
      <c r="LJ33" s="1142"/>
      <c r="LK33" s="1142"/>
      <c r="LL33" s="1142"/>
      <c r="LM33" s="1142"/>
      <c r="LN33" s="1142"/>
      <c r="LO33" s="1142"/>
      <c r="LP33" s="1142"/>
      <c r="LQ33" s="1142"/>
      <c r="LR33" s="1142"/>
      <c r="LS33" s="1142"/>
      <c r="LT33" s="1142"/>
      <c r="LU33" s="1142"/>
      <c r="LV33" s="1142"/>
      <c r="LW33" s="1142"/>
      <c r="LX33" s="1142"/>
      <c r="LY33" s="1142"/>
      <c r="LZ33" s="1142"/>
      <c r="MA33" s="1142"/>
      <c r="MB33" s="1142"/>
      <c r="MC33" s="1142"/>
      <c r="MD33" s="1142"/>
      <c r="ME33" s="1142"/>
      <c r="MF33" s="1142"/>
      <c r="MG33" s="1142"/>
      <c r="MH33" s="1142"/>
      <c r="MI33" s="1142"/>
      <c r="MJ33" s="1142"/>
      <c r="MK33" s="1142"/>
      <c r="ML33" s="1142"/>
      <c r="MM33" s="1142"/>
      <c r="MN33" s="1142"/>
      <c r="MO33" s="1142"/>
      <c r="MP33" s="1142"/>
      <c r="MQ33" s="1142"/>
      <c r="MR33" s="1142"/>
      <c r="MS33" s="1142"/>
      <c r="MT33" s="1142"/>
      <c r="MU33" s="1142"/>
      <c r="MV33" s="1142"/>
      <c r="MW33" s="1142"/>
      <c r="MX33" s="1142"/>
      <c r="MY33" s="1142"/>
      <c r="MZ33" s="1142"/>
      <c r="NA33" s="1142"/>
      <c r="NB33" s="1142"/>
      <c r="NC33" s="1142"/>
      <c r="ND33" s="1142"/>
      <c r="NE33" s="1142"/>
      <c r="NF33" s="1142"/>
      <c r="NG33" s="1142"/>
      <c r="NH33" s="1142"/>
      <c r="NI33" s="1142"/>
      <c r="NJ33" s="1142"/>
      <c r="NK33" s="1142"/>
      <c r="NL33" s="1142"/>
      <c r="NM33" s="1142"/>
      <c r="NN33" s="1142"/>
      <c r="NO33" s="1142"/>
      <c r="NP33" s="1142"/>
      <c r="NQ33" s="1142"/>
      <c r="NR33" s="1142"/>
      <c r="NS33" s="1142"/>
      <c r="NT33" s="1142"/>
      <c r="NU33" s="1142"/>
      <c r="NV33" s="1142"/>
      <c r="NW33" s="1142"/>
      <c r="NX33" s="1142"/>
      <c r="NY33" s="1142"/>
      <c r="NZ33" s="1142"/>
      <c r="OA33" s="1142"/>
      <c r="OB33" s="1142"/>
      <c r="OC33" s="1142"/>
      <c r="OD33" s="1142"/>
      <c r="OE33" s="1142"/>
      <c r="OF33" s="1142"/>
      <c r="OG33" s="1142"/>
      <c r="OH33" s="1142"/>
      <c r="OI33" s="1142"/>
      <c r="OJ33" s="1142"/>
      <c r="OK33" s="1142"/>
      <c r="OL33" s="1142"/>
      <c r="OM33" s="1142"/>
      <c r="ON33" s="1142"/>
      <c r="OO33" s="1142"/>
      <c r="OP33" s="1142"/>
      <c r="OQ33" s="1142"/>
      <c r="OR33" s="1142"/>
      <c r="OS33" s="1142"/>
      <c r="OT33" s="1142"/>
      <c r="OU33" s="1142"/>
      <c r="OV33" s="1142"/>
      <c r="OW33" s="1142"/>
      <c r="OX33" s="1142"/>
      <c r="OY33" s="1142"/>
      <c r="OZ33" s="1142"/>
      <c r="PA33" s="1142"/>
      <c r="PB33" s="1142"/>
      <c r="PC33" s="1142"/>
      <c r="PD33" s="1142"/>
      <c r="PE33" s="1142"/>
      <c r="PF33" s="1142"/>
      <c r="PG33" s="1142"/>
      <c r="PH33" s="1142"/>
      <c r="PI33" s="1142"/>
      <c r="PJ33" s="1142"/>
      <c r="PK33" s="1142"/>
      <c r="PL33" s="1142"/>
      <c r="PM33" s="1142"/>
      <c r="PN33" s="1142"/>
      <c r="PO33" s="1142"/>
      <c r="PP33" s="1142"/>
      <c r="PQ33" s="1142"/>
      <c r="PR33" s="1142"/>
      <c r="PS33" s="1142"/>
      <c r="PT33" s="1142"/>
      <c r="PU33" s="1142"/>
      <c r="PV33" s="1142"/>
      <c r="PW33" s="1142"/>
      <c r="PX33" s="1142"/>
      <c r="PY33" s="1142"/>
      <c r="PZ33" s="1142"/>
      <c r="QA33" s="1142"/>
      <c r="QB33" s="1142"/>
      <c r="QC33" s="1142"/>
      <c r="QD33" s="1142"/>
      <c r="QE33" s="1142"/>
      <c r="QF33" s="1142"/>
      <c r="QG33" s="1142"/>
      <c r="QH33" s="1142"/>
      <c r="QI33" s="1142"/>
      <c r="QJ33" s="1142"/>
      <c r="QK33" s="1142"/>
      <c r="QL33" s="1142"/>
      <c r="QM33" s="1142"/>
      <c r="QN33" s="1142"/>
      <c r="QO33" s="1142"/>
      <c r="QP33" s="1142"/>
      <c r="QQ33" s="1142"/>
      <c r="QR33" s="1142"/>
      <c r="QS33" s="1142"/>
      <c r="QT33" s="1142"/>
      <c r="QU33" s="1142"/>
      <c r="QV33" s="1142"/>
      <c r="QW33" s="1142"/>
      <c r="QX33" s="1142"/>
      <c r="QY33" s="1142"/>
      <c r="QZ33" s="1142"/>
      <c r="RA33" s="1142"/>
      <c r="RB33" s="1142"/>
      <c r="RC33" s="1142"/>
      <c r="RD33" s="1142"/>
      <c r="RE33" s="1142"/>
      <c r="RF33" s="1142"/>
      <c r="RG33" s="1142"/>
      <c r="RH33" s="1142"/>
      <c r="RI33" s="1142"/>
      <c r="RJ33" s="1142"/>
      <c r="RK33" s="1142"/>
      <c r="RL33" s="1142"/>
      <c r="RM33" s="1142"/>
      <c r="RN33" s="1142"/>
      <c r="RO33" s="1142"/>
      <c r="RP33" s="1142"/>
      <c r="RQ33" s="1142"/>
      <c r="RR33" s="1142"/>
      <c r="RS33" s="1142"/>
      <c r="RT33" s="1142"/>
      <c r="RU33" s="1142"/>
      <c r="RV33" s="1142"/>
      <c r="RW33" s="1142"/>
      <c r="RX33" s="1142"/>
      <c r="RY33" s="1142"/>
      <c r="RZ33" s="1142"/>
      <c r="SA33" s="1142"/>
      <c r="SB33" s="1142"/>
      <c r="SC33" s="1142"/>
      <c r="SD33" s="1142"/>
      <c r="SE33" s="1142"/>
      <c r="SF33" s="1142"/>
      <c r="SG33" s="1142"/>
      <c r="SH33" s="1142"/>
      <c r="SI33" s="1142"/>
      <c r="SJ33" s="1142"/>
      <c r="SK33" s="1142"/>
      <c r="SL33" s="1142"/>
      <c r="SM33" s="1142"/>
      <c r="SN33" s="1142"/>
      <c r="SO33" s="1142"/>
      <c r="SP33" s="1142"/>
      <c r="SQ33" s="1142"/>
      <c r="SR33" s="1142"/>
      <c r="SS33" s="1142"/>
      <c r="ST33" s="1142"/>
      <c r="SU33" s="1142"/>
      <c r="SV33" s="1142"/>
      <c r="SW33" s="1142"/>
      <c r="SX33" s="1142"/>
      <c r="SY33" s="1142"/>
      <c r="SZ33" s="1142"/>
      <c r="TA33" s="1142"/>
      <c r="TB33" s="1142"/>
      <c r="TC33" s="1142"/>
      <c r="TD33" s="1142"/>
      <c r="TE33" s="1142"/>
      <c r="TF33" s="1142"/>
      <c r="TG33" s="1142"/>
      <c r="TH33" s="1142"/>
      <c r="TI33" s="1142"/>
      <c r="TJ33" s="1142"/>
      <c r="TK33" s="1142"/>
      <c r="TL33" s="1142"/>
      <c r="TM33" s="1142"/>
      <c r="TN33" s="1142"/>
      <c r="TO33" s="1142"/>
      <c r="TP33" s="1142"/>
      <c r="TQ33" s="1142"/>
      <c r="TR33" s="1142"/>
      <c r="TS33" s="1142"/>
      <c r="TT33" s="1142"/>
      <c r="TU33" s="1142"/>
      <c r="TV33" s="1142"/>
      <c r="TW33" s="1142"/>
      <c r="TX33" s="1142"/>
      <c r="TY33" s="1142"/>
      <c r="TZ33" s="1142"/>
      <c r="UA33" s="1142"/>
      <c r="UB33" s="1142"/>
      <c r="UC33" s="1142"/>
      <c r="UD33" s="1142"/>
      <c r="UE33" s="1142"/>
      <c r="UF33" s="1142"/>
      <c r="UG33" s="1142"/>
      <c r="UH33" s="1142"/>
      <c r="UI33" s="1142"/>
      <c r="UJ33" s="1142"/>
      <c r="UK33" s="1142"/>
      <c r="UL33" s="1142"/>
      <c r="UM33" s="1142"/>
      <c r="UN33" s="1142"/>
      <c r="UO33" s="1142"/>
      <c r="UP33" s="1142"/>
      <c r="UQ33" s="1142"/>
      <c r="UR33" s="1142"/>
      <c r="US33" s="1142"/>
      <c r="UT33" s="1142"/>
      <c r="UU33" s="1142"/>
      <c r="UV33" s="1142"/>
      <c r="UW33" s="1142"/>
      <c r="UX33" s="1142"/>
      <c r="UY33" s="1142"/>
      <c r="UZ33" s="1142"/>
      <c r="VA33" s="1142"/>
      <c r="VB33" s="1142"/>
      <c r="VC33" s="1142"/>
      <c r="VD33" s="1142"/>
      <c r="VE33" s="1142"/>
      <c r="VF33" s="1142"/>
      <c r="VG33" s="1142"/>
      <c r="VH33" s="1142"/>
      <c r="VI33" s="1142"/>
      <c r="VJ33" s="1142"/>
      <c r="VK33" s="1142"/>
      <c r="VL33" s="1142"/>
      <c r="VM33" s="1142"/>
      <c r="VN33" s="1142"/>
      <c r="VO33" s="1142"/>
      <c r="VP33" s="1142"/>
      <c r="VQ33" s="1142"/>
      <c r="VR33" s="1142"/>
      <c r="VS33" s="1142"/>
      <c r="VT33" s="1142"/>
      <c r="VU33" s="1142"/>
      <c r="VV33" s="1142"/>
      <c r="VW33" s="1142"/>
      <c r="VX33" s="1142"/>
      <c r="VY33" s="1142"/>
      <c r="VZ33" s="1142"/>
      <c r="WA33" s="1142"/>
      <c r="WB33" s="1142"/>
      <c r="WC33" s="1142"/>
      <c r="WD33" s="1142"/>
      <c r="WE33" s="1142"/>
      <c r="WF33" s="1142"/>
      <c r="WG33" s="1142"/>
      <c r="WH33" s="1142"/>
      <c r="WI33" s="1142"/>
      <c r="WJ33" s="1142"/>
      <c r="WK33" s="1142"/>
      <c r="WL33" s="1142"/>
      <c r="WM33" s="1142"/>
      <c r="WN33" s="1142"/>
      <c r="WO33" s="1142"/>
      <c r="WP33" s="1142"/>
      <c r="WQ33" s="1142"/>
      <c r="WR33" s="1142"/>
      <c r="WS33" s="1142"/>
      <c r="WT33" s="1142"/>
      <c r="WU33" s="1142"/>
      <c r="WV33" s="1142"/>
      <c r="WW33" s="1142"/>
      <c r="WX33" s="1142"/>
      <c r="WY33" s="1142"/>
      <c r="WZ33" s="1142"/>
      <c r="XA33" s="1142"/>
      <c r="XB33" s="1142"/>
      <c r="XC33" s="1142"/>
      <c r="XD33" s="1142"/>
      <c r="XE33" s="1142"/>
      <c r="XF33" s="1142"/>
      <c r="XG33" s="1142"/>
      <c r="XH33" s="1142"/>
      <c r="XI33" s="1142"/>
      <c r="XJ33" s="1142"/>
      <c r="XK33" s="1142"/>
      <c r="XL33" s="1142"/>
      <c r="XM33" s="1142"/>
      <c r="XN33" s="1142"/>
      <c r="XO33" s="1142"/>
      <c r="XP33" s="1142"/>
      <c r="XQ33" s="1142"/>
      <c r="XR33" s="1142"/>
      <c r="XS33" s="1142"/>
      <c r="XT33" s="1142"/>
      <c r="XU33" s="1142"/>
      <c r="XV33" s="1142"/>
      <c r="XW33" s="1142"/>
      <c r="XX33" s="1142"/>
      <c r="XY33" s="1142"/>
      <c r="XZ33" s="1142"/>
      <c r="YA33" s="1142"/>
      <c r="YB33" s="1142"/>
      <c r="YC33" s="1142"/>
      <c r="YD33" s="1142"/>
      <c r="YE33" s="1142"/>
      <c r="YF33" s="1142"/>
      <c r="YG33" s="1142"/>
      <c r="YH33" s="1142"/>
      <c r="YI33" s="1142"/>
      <c r="YJ33" s="1142"/>
      <c r="YK33" s="1142"/>
      <c r="YL33" s="1142"/>
      <c r="YM33" s="1142"/>
      <c r="YN33" s="1142"/>
      <c r="YO33" s="1142"/>
      <c r="YP33" s="1142"/>
      <c r="YQ33" s="1142"/>
      <c r="YR33" s="1142"/>
      <c r="YS33" s="1142"/>
      <c r="YT33" s="1142"/>
      <c r="YU33" s="1142"/>
      <c r="YV33" s="1142"/>
      <c r="YW33" s="1142"/>
      <c r="YX33" s="1142"/>
      <c r="YY33" s="1142"/>
      <c r="YZ33" s="1142"/>
      <c r="ZA33" s="1142"/>
      <c r="ZB33" s="1142"/>
      <c r="ZC33" s="1142"/>
      <c r="ZD33" s="1142"/>
      <c r="ZE33" s="1142"/>
      <c r="ZF33" s="1142"/>
      <c r="ZG33" s="1142"/>
      <c r="ZH33" s="1142"/>
      <c r="ZI33" s="1142"/>
      <c r="ZJ33" s="1142"/>
      <c r="ZK33" s="1142"/>
      <c r="ZL33" s="1142"/>
      <c r="ZM33" s="1142"/>
      <c r="ZN33" s="1142"/>
      <c r="ZO33" s="1142"/>
      <c r="ZP33" s="1142"/>
      <c r="ZQ33" s="1142"/>
      <c r="ZR33" s="1142"/>
      <c r="ZS33" s="1142"/>
      <c r="ZT33" s="1142"/>
      <c r="ZU33" s="1142"/>
      <c r="ZV33" s="1142"/>
      <c r="ZW33" s="1142"/>
      <c r="ZX33" s="1142"/>
      <c r="ZY33" s="1142"/>
      <c r="ZZ33" s="1142"/>
      <c r="AAA33" s="1142"/>
      <c r="AAB33" s="1142"/>
      <c r="AAC33" s="1142"/>
      <c r="AAD33" s="1142"/>
      <c r="AAE33" s="1142"/>
      <c r="AAF33" s="1142"/>
      <c r="AAG33" s="1142"/>
      <c r="AAH33" s="1142"/>
      <c r="AAI33" s="1142"/>
      <c r="AAJ33" s="1142"/>
      <c r="AAK33" s="1142"/>
      <c r="AAL33" s="1142"/>
      <c r="AAM33" s="1142"/>
      <c r="AAN33" s="1142"/>
      <c r="AAO33" s="1142"/>
      <c r="AAP33" s="1142"/>
      <c r="AAQ33" s="1142"/>
      <c r="AAR33" s="1142"/>
      <c r="AAS33" s="1142"/>
      <c r="AAT33" s="1142"/>
      <c r="AAU33" s="1142"/>
      <c r="AAV33" s="1142"/>
      <c r="AAW33" s="1142"/>
      <c r="AAX33" s="1142"/>
      <c r="AAY33" s="1142"/>
      <c r="AAZ33" s="1142"/>
      <c r="ABA33" s="1142"/>
      <c r="ABB33" s="1142"/>
      <c r="ABC33" s="1142"/>
      <c r="ABD33" s="1142"/>
      <c r="ABE33" s="1142"/>
      <c r="ABF33" s="1142"/>
      <c r="ABG33" s="1142"/>
      <c r="ABH33" s="1142"/>
      <c r="ABI33" s="1142"/>
      <c r="ABJ33" s="1142"/>
      <c r="ABK33" s="1142"/>
      <c r="ABL33" s="1142"/>
      <c r="ABM33" s="1142"/>
      <c r="ABN33" s="1142"/>
      <c r="ABO33" s="1142"/>
      <c r="ABP33" s="1142"/>
      <c r="ABQ33" s="1142"/>
      <c r="ABR33" s="1142"/>
      <c r="ABS33" s="1142"/>
      <c r="ABT33" s="1142"/>
      <c r="ABU33" s="1142"/>
      <c r="ABV33" s="1142"/>
      <c r="ABW33" s="1142"/>
      <c r="ABX33" s="1142"/>
      <c r="ABY33" s="1142"/>
      <c r="ABZ33" s="1142"/>
      <c r="ACA33" s="1142"/>
      <c r="ACB33" s="1142"/>
      <c r="ACC33" s="1142"/>
      <c r="ACD33" s="1142"/>
      <c r="ACE33" s="1142"/>
      <c r="ACF33" s="1142"/>
      <c r="ACG33" s="1142"/>
      <c r="ACH33" s="1142"/>
      <c r="ACI33" s="1142"/>
      <c r="ACJ33" s="1142"/>
      <c r="ACK33" s="1142"/>
      <c r="ACL33" s="1142"/>
      <c r="ACM33" s="1142"/>
      <c r="ACN33" s="1142"/>
      <c r="ACO33" s="1142"/>
      <c r="ACP33" s="1142"/>
      <c r="ACQ33" s="1142"/>
      <c r="ACR33" s="1142"/>
      <c r="ACS33" s="1142"/>
      <c r="ACT33" s="1142"/>
      <c r="ACU33" s="1142"/>
      <c r="ACV33" s="1142"/>
      <c r="ACW33" s="1142"/>
      <c r="ACX33" s="1142"/>
      <c r="ACY33" s="1142"/>
      <c r="ACZ33" s="1142"/>
      <c r="ADA33" s="1142"/>
      <c r="ADB33" s="1142"/>
      <c r="ADC33" s="1142"/>
      <c r="ADD33" s="1142"/>
      <c r="ADE33" s="1142"/>
      <c r="ADF33" s="1142"/>
      <c r="ADG33" s="1142"/>
      <c r="ADH33" s="1142"/>
      <c r="ADI33" s="1142"/>
      <c r="ADJ33" s="1142"/>
      <c r="ADK33" s="1142"/>
      <c r="ADL33" s="1142"/>
      <c r="ADM33" s="1142"/>
      <c r="ADN33" s="1142"/>
      <c r="ADO33" s="1142"/>
      <c r="ADP33" s="1142"/>
      <c r="ADQ33" s="1142"/>
      <c r="ADR33" s="1142"/>
      <c r="ADS33" s="1142"/>
      <c r="ADT33" s="1142"/>
      <c r="ADU33" s="1142"/>
      <c r="ADV33" s="1142"/>
      <c r="ADW33" s="1142"/>
      <c r="ADX33" s="1142"/>
      <c r="ADY33" s="1142"/>
      <c r="ADZ33" s="1142"/>
      <c r="AEA33" s="1142"/>
      <c r="AEB33" s="1142"/>
      <c r="AEC33" s="1142"/>
      <c r="AED33" s="1142"/>
      <c r="AEE33" s="1142"/>
      <c r="AEF33" s="1142"/>
      <c r="AEG33" s="1142"/>
      <c r="AEH33" s="1142"/>
      <c r="AEI33" s="1142"/>
      <c r="AEJ33" s="1142"/>
      <c r="AEK33" s="1142"/>
      <c r="AEL33" s="1142"/>
      <c r="AEM33" s="1142"/>
      <c r="AEN33" s="1142"/>
      <c r="AEO33" s="1142"/>
      <c r="AEP33" s="1142"/>
      <c r="AEQ33" s="1142"/>
      <c r="AER33" s="1142"/>
      <c r="AES33" s="1142"/>
      <c r="AET33" s="1142"/>
      <c r="AEU33" s="1142"/>
      <c r="AEV33" s="1142"/>
      <c r="AEW33" s="1142"/>
      <c r="AEX33" s="1142"/>
      <c r="AEY33" s="1142"/>
      <c r="AEZ33" s="1142"/>
      <c r="AFA33" s="1142"/>
      <c r="AFB33" s="1142"/>
      <c r="AFC33" s="1142"/>
      <c r="AFD33" s="1142"/>
      <c r="AFE33" s="1142"/>
      <c r="AFF33" s="1142"/>
      <c r="AFG33" s="1142"/>
      <c r="AFH33" s="1142"/>
      <c r="AFI33" s="1142"/>
      <c r="AFJ33" s="1142"/>
      <c r="AFK33" s="1142"/>
      <c r="AFL33" s="1142"/>
      <c r="AFM33" s="1142"/>
      <c r="AFN33" s="1142"/>
      <c r="AFO33" s="1142"/>
      <c r="AFP33" s="1142"/>
      <c r="AFQ33" s="1142"/>
      <c r="AFR33" s="1142"/>
      <c r="AFS33" s="1142"/>
      <c r="AFT33" s="1142"/>
      <c r="AFU33" s="1142"/>
      <c r="AFV33" s="1142"/>
      <c r="AFW33" s="1142"/>
      <c r="AFX33" s="1142"/>
      <c r="AFY33" s="1142"/>
      <c r="AFZ33" s="1142"/>
      <c r="AGA33" s="1142"/>
      <c r="AGB33" s="1142"/>
      <c r="AGC33" s="1142"/>
      <c r="AGD33" s="1142"/>
      <c r="AGE33" s="1142"/>
      <c r="AGF33" s="1142"/>
      <c r="AGG33" s="1142"/>
      <c r="AGH33" s="1142"/>
      <c r="AGI33" s="1142"/>
      <c r="AGJ33" s="1142"/>
      <c r="AGK33" s="1142"/>
      <c r="AGL33" s="1142"/>
      <c r="AGM33" s="1142"/>
      <c r="AGN33" s="1142"/>
      <c r="AGO33" s="1142"/>
      <c r="AGP33" s="1142"/>
      <c r="AGQ33" s="1142"/>
      <c r="AGR33" s="1142"/>
      <c r="AGS33" s="1142"/>
      <c r="AGT33" s="1142"/>
      <c r="AGU33" s="1142"/>
      <c r="AGV33" s="1142"/>
      <c r="AGW33" s="1142"/>
      <c r="AGX33" s="1142"/>
      <c r="AGY33" s="1142"/>
      <c r="AGZ33" s="1142"/>
      <c r="AHA33" s="1142"/>
      <c r="AHB33" s="1142"/>
      <c r="AHC33" s="1142"/>
      <c r="AHD33" s="1142"/>
      <c r="AHE33" s="1142"/>
      <c r="AHF33" s="1142"/>
      <c r="AHG33" s="1142"/>
      <c r="AHH33" s="1142"/>
      <c r="AHI33" s="1142"/>
      <c r="AHJ33" s="1142"/>
      <c r="AHK33" s="1142"/>
      <c r="AHL33" s="1142"/>
      <c r="AHM33" s="1142"/>
      <c r="AHN33" s="1142"/>
      <c r="AHO33" s="1142"/>
      <c r="AHP33" s="1142"/>
      <c r="AHQ33" s="1142"/>
      <c r="AHR33" s="1142"/>
      <c r="AHS33" s="1142"/>
      <c r="AHT33" s="1142"/>
      <c r="AHU33" s="1142"/>
      <c r="AHV33" s="1142"/>
      <c r="AHW33" s="1142"/>
      <c r="AHX33" s="1142"/>
      <c r="AHY33" s="1142"/>
      <c r="AHZ33" s="1142"/>
      <c r="AIA33" s="1142"/>
      <c r="AIB33" s="1142"/>
      <c r="AIC33" s="1142"/>
      <c r="AID33" s="1142"/>
      <c r="AIE33" s="1142"/>
      <c r="AIF33" s="1142"/>
      <c r="AIG33" s="1142"/>
      <c r="AIH33" s="1142"/>
      <c r="AII33" s="1142"/>
      <c r="AIJ33" s="1142"/>
      <c r="AIK33" s="1142"/>
      <c r="AIL33" s="1142"/>
      <c r="AIM33" s="1142"/>
      <c r="AIN33" s="1142"/>
      <c r="AIO33" s="1142"/>
      <c r="AIP33" s="1142"/>
      <c r="AIQ33" s="1142"/>
      <c r="AIR33" s="1142"/>
      <c r="AIS33" s="1142"/>
      <c r="AIT33" s="1142"/>
      <c r="AIU33" s="1142"/>
      <c r="AIV33" s="1142"/>
      <c r="AIW33" s="1142"/>
      <c r="AIX33" s="1142"/>
      <c r="AIY33" s="1142"/>
      <c r="AIZ33" s="1142"/>
      <c r="AJA33" s="1142"/>
      <c r="AJB33" s="1142"/>
      <c r="AJC33" s="1142"/>
      <c r="AJD33" s="1142"/>
      <c r="AJE33" s="1142"/>
      <c r="AJF33" s="1142"/>
      <c r="AJG33" s="1142"/>
      <c r="AJH33" s="1142"/>
      <c r="AJI33" s="1142"/>
      <c r="AJJ33" s="1142"/>
      <c r="AJK33" s="1142"/>
      <c r="AJL33" s="1142"/>
      <c r="AJM33" s="1142"/>
      <c r="AJN33" s="1142"/>
      <c r="AJO33" s="1142"/>
      <c r="AJP33" s="1142"/>
      <c r="AJQ33" s="1142"/>
      <c r="AJR33" s="1142"/>
      <c r="AJS33" s="1142"/>
      <c r="AJT33" s="1142"/>
      <c r="AJU33" s="1142"/>
      <c r="AJV33" s="1142"/>
      <c r="AJW33" s="1142"/>
      <c r="AJX33" s="1142"/>
      <c r="AJY33" s="1142"/>
      <c r="AJZ33" s="1142"/>
      <c r="AKA33" s="1142"/>
      <c r="AKB33" s="1142"/>
      <c r="AKC33" s="1142"/>
      <c r="AKD33" s="1142"/>
      <c r="AKE33" s="1142"/>
      <c r="AKF33" s="1142"/>
      <c r="AKG33" s="1142"/>
      <c r="AKH33" s="1142"/>
      <c r="AKI33" s="1142"/>
      <c r="AKJ33" s="1142"/>
      <c r="AKK33" s="1142"/>
      <c r="AKL33" s="1142"/>
      <c r="AKM33" s="1142"/>
      <c r="AKN33" s="1142"/>
      <c r="AKO33" s="1142"/>
      <c r="AKP33" s="1142"/>
      <c r="AKQ33" s="1142"/>
      <c r="AKR33" s="1142"/>
      <c r="AKS33" s="1142"/>
      <c r="AKT33" s="1142"/>
      <c r="AKU33" s="1142"/>
      <c r="AKV33" s="1142"/>
      <c r="AKW33" s="1142"/>
      <c r="AKX33" s="1142"/>
      <c r="AKY33" s="1142"/>
      <c r="AKZ33" s="1142"/>
      <c r="ALA33" s="1142"/>
      <c r="ALB33" s="1142"/>
      <c r="ALC33" s="1142"/>
      <c r="ALD33" s="1142"/>
      <c r="ALE33" s="1142"/>
      <c r="ALF33" s="1142"/>
      <c r="ALG33" s="1142"/>
      <c r="ALH33" s="1142"/>
      <c r="ALI33" s="1142"/>
      <c r="ALJ33" s="1142"/>
      <c r="ALK33" s="1142"/>
      <c r="ALL33" s="1142"/>
      <c r="ALM33" s="1142"/>
      <c r="ALN33" s="1142"/>
      <c r="ALO33" s="1142"/>
      <c r="ALP33" s="1142"/>
      <c r="ALQ33" s="1142"/>
      <c r="ALR33" s="1142"/>
      <c r="ALS33" s="1142"/>
      <c r="ALT33" s="1142"/>
      <c r="ALU33" s="1142"/>
      <c r="ALV33" s="1142"/>
      <c r="ALW33" s="1142"/>
      <c r="ALX33" s="1142"/>
      <c r="ALY33" s="1142"/>
      <c r="ALZ33" s="1142"/>
      <c r="AMA33" s="1142"/>
      <c r="AMB33" s="1142"/>
      <c r="AMC33" s="1142"/>
      <c r="AMD33" s="1142"/>
      <c r="AME33" s="1142"/>
      <c r="AMF33" s="1142"/>
      <c r="AMG33" s="1142"/>
      <c r="AMH33" s="1142"/>
      <c r="AMI33" s="1142"/>
      <c r="AMJ33" s="1142"/>
    </row>
    <row r="34" spans="1:1024">
      <c r="A34" s="1147"/>
      <c r="B34" s="1523"/>
      <c r="C34" s="1129"/>
      <c r="D34" s="1130"/>
      <c r="E34" s="1162"/>
      <c r="F34" s="1131"/>
      <c r="G34" s="1142"/>
      <c r="H34" s="1142"/>
      <c r="I34" s="1142"/>
      <c r="J34" s="1142"/>
      <c r="K34" s="1142"/>
      <c r="L34" s="1142"/>
      <c r="M34" s="1142"/>
      <c r="N34" s="1142"/>
      <c r="O34" s="1142"/>
      <c r="P34" s="1142"/>
      <c r="Q34" s="1142"/>
      <c r="R34" s="1142"/>
      <c r="S34" s="1142"/>
      <c r="T34" s="1142"/>
      <c r="U34" s="1142"/>
      <c r="V34" s="1142"/>
      <c r="W34" s="1142"/>
      <c r="X34" s="1142"/>
      <c r="Y34" s="1142"/>
      <c r="Z34" s="1142"/>
      <c r="AA34" s="1142"/>
      <c r="AB34" s="1142"/>
      <c r="AC34" s="1142"/>
      <c r="AD34" s="1142"/>
      <c r="AE34" s="1142"/>
      <c r="AF34" s="1142"/>
      <c r="AG34" s="1142"/>
      <c r="AH34" s="1142"/>
      <c r="AI34" s="1142"/>
      <c r="AJ34" s="1142"/>
      <c r="AK34" s="1142"/>
      <c r="AL34" s="1142"/>
      <c r="AM34" s="1142"/>
      <c r="AN34" s="1142"/>
      <c r="AO34" s="1142"/>
      <c r="AP34" s="1142"/>
      <c r="AQ34" s="1142"/>
      <c r="AR34" s="1142"/>
      <c r="AS34" s="1142"/>
      <c r="AT34" s="1142"/>
      <c r="AU34" s="1142"/>
      <c r="AV34" s="1142"/>
      <c r="AW34" s="1142"/>
      <c r="AX34" s="1142"/>
      <c r="AY34" s="1142"/>
      <c r="AZ34" s="1142"/>
      <c r="BA34" s="1142"/>
      <c r="BB34" s="1142"/>
      <c r="BC34" s="1142"/>
      <c r="BD34" s="1142"/>
      <c r="BE34" s="1142"/>
      <c r="BF34" s="1142"/>
      <c r="BG34" s="1142"/>
      <c r="BH34" s="1142"/>
      <c r="BI34" s="1142"/>
      <c r="BJ34" s="1142"/>
      <c r="BK34" s="1142"/>
      <c r="BL34" s="1142"/>
      <c r="BM34" s="1142"/>
      <c r="BN34" s="1142"/>
      <c r="BO34" s="1142"/>
      <c r="BP34" s="1142"/>
      <c r="BQ34" s="1142"/>
      <c r="BR34" s="1142"/>
      <c r="BS34" s="1142"/>
      <c r="BT34" s="1142"/>
      <c r="BU34" s="1142"/>
      <c r="BV34" s="1142"/>
      <c r="BW34" s="1142"/>
      <c r="BX34" s="1142"/>
      <c r="BY34" s="1142"/>
      <c r="BZ34" s="1142"/>
      <c r="CA34" s="1142"/>
      <c r="CB34" s="1142"/>
      <c r="CC34" s="1142"/>
      <c r="CD34" s="1142"/>
      <c r="CE34" s="1142"/>
      <c r="CF34" s="1142"/>
      <c r="CG34" s="1142"/>
      <c r="CH34" s="1142"/>
      <c r="CI34" s="1142"/>
      <c r="CJ34" s="1142"/>
      <c r="CK34" s="1142"/>
      <c r="CL34" s="1142"/>
      <c r="CM34" s="1142"/>
      <c r="CN34" s="1142"/>
      <c r="CO34" s="1142"/>
      <c r="CP34" s="1142"/>
      <c r="CQ34" s="1142"/>
      <c r="CR34" s="1142"/>
      <c r="CS34" s="1142"/>
      <c r="CT34" s="1142"/>
      <c r="CU34" s="1142"/>
      <c r="CV34" s="1142"/>
      <c r="CW34" s="1142"/>
      <c r="CX34" s="1142"/>
      <c r="CY34" s="1142"/>
      <c r="CZ34" s="1142"/>
      <c r="DA34" s="1142"/>
      <c r="DB34" s="1142"/>
      <c r="DC34" s="1142"/>
      <c r="DD34" s="1142"/>
      <c r="DE34" s="1142"/>
      <c r="DF34" s="1142"/>
      <c r="DG34" s="1142"/>
      <c r="DH34" s="1142"/>
      <c r="DI34" s="1142"/>
      <c r="DJ34" s="1142"/>
      <c r="DK34" s="1142"/>
      <c r="DL34" s="1142"/>
      <c r="DM34" s="1142"/>
      <c r="DN34" s="1142"/>
      <c r="DO34" s="1142"/>
      <c r="DP34" s="1142"/>
      <c r="DQ34" s="1142"/>
      <c r="DR34" s="1142"/>
      <c r="DS34" s="1142"/>
      <c r="DT34" s="1142"/>
      <c r="DU34" s="1142"/>
      <c r="DV34" s="1142"/>
      <c r="DW34" s="1142"/>
      <c r="DX34" s="1142"/>
      <c r="DY34" s="1142"/>
      <c r="DZ34" s="1142"/>
      <c r="EA34" s="1142"/>
      <c r="EB34" s="1142"/>
      <c r="EC34" s="1142"/>
      <c r="ED34" s="1142"/>
      <c r="EE34" s="1142"/>
      <c r="EF34" s="1142"/>
      <c r="EG34" s="1142"/>
      <c r="EH34" s="1142"/>
      <c r="EI34" s="1142"/>
      <c r="EJ34" s="1142"/>
      <c r="EK34" s="1142"/>
      <c r="EL34" s="1142"/>
      <c r="EM34" s="1142"/>
      <c r="EN34" s="1142"/>
      <c r="EO34" s="1142"/>
      <c r="EP34" s="1142"/>
      <c r="EQ34" s="1142"/>
      <c r="ER34" s="1142"/>
      <c r="ES34" s="1142"/>
      <c r="ET34" s="1142"/>
      <c r="EU34" s="1142"/>
      <c r="EV34" s="1142"/>
      <c r="EW34" s="1142"/>
      <c r="EX34" s="1142"/>
      <c r="EY34" s="1142"/>
      <c r="EZ34" s="1142"/>
      <c r="FA34" s="1142"/>
      <c r="FB34" s="1142"/>
      <c r="FC34" s="1142"/>
      <c r="FD34" s="1142"/>
      <c r="FE34" s="1142"/>
      <c r="FF34" s="1142"/>
      <c r="FG34" s="1142"/>
      <c r="FH34" s="1142"/>
      <c r="FI34" s="1142"/>
      <c r="FJ34" s="1142"/>
      <c r="FK34" s="1142"/>
      <c r="FL34" s="1142"/>
      <c r="FM34" s="1142"/>
      <c r="FN34" s="1142"/>
      <c r="FO34" s="1142"/>
      <c r="FP34" s="1142"/>
      <c r="FQ34" s="1142"/>
      <c r="FR34" s="1142"/>
      <c r="FS34" s="1142"/>
      <c r="FT34" s="1142"/>
      <c r="FU34" s="1142"/>
      <c r="FV34" s="1142"/>
      <c r="FW34" s="1142"/>
      <c r="FX34" s="1142"/>
      <c r="FY34" s="1142"/>
      <c r="FZ34" s="1142"/>
      <c r="GA34" s="1142"/>
      <c r="GB34" s="1142"/>
      <c r="GC34" s="1142"/>
      <c r="GD34" s="1142"/>
      <c r="GE34" s="1142"/>
      <c r="GF34" s="1142"/>
      <c r="GG34" s="1142"/>
      <c r="GH34" s="1142"/>
      <c r="GI34" s="1142"/>
      <c r="GJ34" s="1142"/>
      <c r="GK34" s="1142"/>
      <c r="GL34" s="1142"/>
      <c r="GM34" s="1142"/>
      <c r="GN34" s="1142"/>
      <c r="GO34" s="1142"/>
      <c r="GP34" s="1142"/>
      <c r="GQ34" s="1142"/>
      <c r="GR34" s="1142"/>
      <c r="GS34" s="1142"/>
      <c r="GT34" s="1142"/>
      <c r="GU34" s="1142"/>
      <c r="GV34" s="1142"/>
      <c r="GW34" s="1142"/>
      <c r="GX34" s="1142"/>
      <c r="GY34" s="1142"/>
      <c r="GZ34" s="1142"/>
      <c r="HA34" s="1142"/>
      <c r="HB34" s="1142"/>
      <c r="HC34" s="1142"/>
      <c r="HD34" s="1142"/>
      <c r="HE34" s="1142"/>
      <c r="HF34" s="1142"/>
      <c r="HG34" s="1142"/>
      <c r="HH34" s="1142"/>
      <c r="HI34" s="1142"/>
      <c r="HJ34" s="1142"/>
      <c r="HK34" s="1142"/>
      <c r="HL34" s="1142"/>
      <c r="HM34" s="1142"/>
      <c r="HN34" s="1142"/>
      <c r="HO34" s="1142"/>
      <c r="HP34" s="1142"/>
      <c r="HQ34" s="1142"/>
      <c r="HR34" s="1142"/>
      <c r="HS34" s="1142"/>
      <c r="HT34" s="1142"/>
      <c r="HU34" s="1142"/>
      <c r="HV34" s="1142"/>
      <c r="HW34" s="1142"/>
      <c r="HX34" s="1142"/>
      <c r="HY34" s="1142"/>
      <c r="HZ34" s="1142"/>
      <c r="IA34" s="1142"/>
      <c r="IB34" s="1142"/>
      <c r="IC34" s="1142"/>
      <c r="ID34" s="1142"/>
      <c r="IE34" s="1142"/>
      <c r="IF34" s="1142"/>
      <c r="IG34" s="1142"/>
      <c r="IH34" s="1142"/>
      <c r="II34" s="1142"/>
      <c r="IJ34" s="1142"/>
      <c r="IK34" s="1142"/>
      <c r="IL34" s="1142"/>
      <c r="IM34" s="1142"/>
      <c r="IN34" s="1142"/>
      <c r="IO34" s="1142"/>
      <c r="IP34" s="1142"/>
      <c r="IQ34" s="1142"/>
      <c r="IR34" s="1142"/>
      <c r="IS34" s="1142"/>
      <c r="IT34" s="1142"/>
      <c r="IU34" s="1142"/>
      <c r="IV34" s="1142"/>
      <c r="IW34" s="1142"/>
      <c r="IX34" s="1142"/>
      <c r="IY34" s="1142"/>
      <c r="IZ34" s="1142"/>
      <c r="JA34" s="1142"/>
      <c r="JB34" s="1142"/>
      <c r="JC34" s="1142"/>
      <c r="JD34" s="1142"/>
      <c r="JE34" s="1142"/>
      <c r="JF34" s="1142"/>
      <c r="JG34" s="1142"/>
      <c r="JH34" s="1142"/>
      <c r="JI34" s="1142"/>
      <c r="JJ34" s="1142"/>
      <c r="JK34" s="1142"/>
      <c r="JL34" s="1142"/>
      <c r="JM34" s="1142"/>
      <c r="JN34" s="1142"/>
      <c r="JO34" s="1142"/>
      <c r="JP34" s="1142"/>
      <c r="JQ34" s="1142"/>
      <c r="JR34" s="1142"/>
      <c r="JS34" s="1142"/>
      <c r="JT34" s="1142"/>
      <c r="JU34" s="1142"/>
      <c r="JV34" s="1142"/>
      <c r="JW34" s="1142"/>
      <c r="JX34" s="1142"/>
      <c r="JY34" s="1142"/>
      <c r="JZ34" s="1142"/>
      <c r="KA34" s="1142"/>
      <c r="KB34" s="1142"/>
      <c r="KC34" s="1142"/>
      <c r="KD34" s="1142"/>
      <c r="KE34" s="1142"/>
      <c r="KF34" s="1142"/>
      <c r="KG34" s="1142"/>
      <c r="KH34" s="1142"/>
      <c r="KI34" s="1142"/>
      <c r="KJ34" s="1142"/>
      <c r="KK34" s="1142"/>
      <c r="KL34" s="1142"/>
      <c r="KM34" s="1142"/>
      <c r="KN34" s="1142"/>
      <c r="KO34" s="1142"/>
      <c r="KP34" s="1142"/>
      <c r="KQ34" s="1142"/>
      <c r="KR34" s="1142"/>
      <c r="KS34" s="1142"/>
      <c r="KT34" s="1142"/>
      <c r="KU34" s="1142"/>
      <c r="KV34" s="1142"/>
      <c r="KW34" s="1142"/>
      <c r="KX34" s="1142"/>
      <c r="KY34" s="1142"/>
      <c r="KZ34" s="1142"/>
      <c r="LA34" s="1142"/>
      <c r="LB34" s="1142"/>
      <c r="LC34" s="1142"/>
      <c r="LD34" s="1142"/>
      <c r="LE34" s="1142"/>
      <c r="LF34" s="1142"/>
      <c r="LG34" s="1142"/>
      <c r="LH34" s="1142"/>
      <c r="LI34" s="1142"/>
      <c r="LJ34" s="1142"/>
      <c r="LK34" s="1142"/>
      <c r="LL34" s="1142"/>
      <c r="LM34" s="1142"/>
      <c r="LN34" s="1142"/>
      <c r="LO34" s="1142"/>
      <c r="LP34" s="1142"/>
      <c r="LQ34" s="1142"/>
      <c r="LR34" s="1142"/>
      <c r="LS34" s="1142"/>
      <c r="LT34" s="1142"/>
      <c r="LU34" s="1142"/>
      <c r="LV34" s="1142"/>
      <c r="LW34" s="1142"/>
      <c r="LX34" s="1142"/>
      <c r="LY34" s="1142"/>
      <c r="LZ34" s="1142"/>
      <c r="MA34" s="1142"/>
      <c r="MB34" s="1142"/>
      <c r="MC34" s="1142"/>
      <c r="MD34" s="1142"/>
      <c r="ME34" s="1142"/>
      <c r="MF34" s="1142"/>
      <c r="MG34" s="1142"/>
      <c r="MH34" s="1142"/>
      <c r="MI34" s="1142"/>
      <c r="MJ34" s="1142"/>
      <c r="MK34" s="1142"/>
      <c r="ML34" s="1142"/>
      <c r="MM34" s="1142"/>
      <c r="MN34" s="1142"/>
      <c r="MO34" s="1142"/>
      <c r="MP34" s="1142"/>
      <c r="MQ34" s="1142"/>
      <c r="MR34" s="1142"/>
      <c r="MS34" s="1142"/>
      <c r="MT34" s="1142"/>
      <c r="MU34" s="1142"/>
      <c r="MV34" s="1142"/>
      <c r="MW34" s="1142"/>
      <c r="MX34" s="1142"/>
      <c r="MY34" s="1142"/>
      <c r="MZ34" s="1142"/>
      <c r="NA34" s="1142"/>
      <c r="NB34" s="1142"/>
      <c r="NC34" s="1142"/>
      <c r="ND34" s="1142"/>
      <c r="NE34" s="1142"/>
      <c r="NF34" s="1142"/>
      <c r="NG34" s="1142"/>
      <c r="NH34" s="1142"/>
      <c r="NI34" s="1142"/>
      <c r="NJ34" s="1142"/>
      <c r="NK34" s="1142"/>
      <c r="NL34" s="1142"/>
      <c r="NM34" s="1142"/>
      <c r="NN34" s="1142"/>
      <c r="NO34" s="1142"/>
      <c r="NP34" s="1142"/>
      <c r="NQ34" s="1142"/>
      <c r="NR34" s="1142"/>
      <c r="NS34" s="1142"/>
      <c r="NT34" s="1142"/>
      <c r="NU34" s="1142"/>
      <c r="NV34" s="1142"/>
      <c r="NW34" s="1142"/>
      <c r="NX34" s="1142"/>
      <c r="NY34" s="1142"/>
      <c r="NZ34" s="1142"/>
      <c r="OA34" s="1142"/>
      <c r="OB34" s="1142"/>
      <c r="OC34" s="1142"/>
      <c r="OD34" s="1142"/>
      <c r="OE34" s="1142"/>
      <c r="OF34" s="1142"/>
      <c r="OG34" s="1142"/>
      <c r="OH34" s="1142"/>
      <c r="OI34" s="1142"/>
      <c r="OJ34" s="1142"/>
      <c r="OK34" s="1142"/>
      <c r="OL34" s="1142"/>
      <c r="OM34" s="1142"/>
      <c r="ON34" s="1142"/>
      <c r="OO34" s="1142"/>
      <c r="OP34" s="1142"/>
      <c r="OQ34" s="1142"/>
      <c r="OR34" s="1142"/>
      <c r="OS34" s="1142"/>
      <c r="OT34" s="1142"/>
      <c r="OU34" s="1142"/>
      <c r="OV34" s="1142"/>
      <c r="OW34" s="1142"/>
      <c r="OX34" s="1142"/>
      <c r="OY34" s="1142"/>
      <c r="OZ34" s="1142"/>
      <c r="PA34" s="1142"/>
      <c r="PB34" s="1142"/>
      <c r="PC34" s="1142"/>
      <c r="PD34" s="1142"/>
      <c r="PE34" s="1142"/>
      <c r="PF34" s="1142"/>
      <c r="PG34" s="1142"/>
      <c r="PH34" s="1142"/>
      <c r="PI34" s="1142"/>
      <c r="PJ34" s="1142"/>
      <c r="PK34" s="1142"/>
      <c r="PL34" s="1142"/>
      <c r="PM34" s="1142"/>
      <c r="PN34" s="1142"/>
      <c r="PO34" s="1142"/>
      <c r="PP34" s="1142"/>
      <c r="PQ34" s="1142"/>
      <c r="PR34" s="1142"/>
      <c r="PS34" s="1142"/>
      <c r="PT34" s="1142"/>
      <c r="PU34" s="1142"/>
      <c r="PV34" s="1142"/>
      <c r="PW34" s="1142"/>
      <c r="PX34" s="1142"/>
      <c r="PY34" s="1142"/>
      <c r="PZ34" s="1142"/>
      <c r="QA34" s="1142"/>
      <c r="QB34" s="1142"/>
      <c r="QC34" s="1142"/>
      <c r="QD34" s="1142"/>
      <c r="QE34" s="1142"/>
      <c r="QF34" s="1142"/>
      <c r="QG34" s="1142"/>
      <c r="QH34" s="1142"/>
      <c r="QI34" s="1142"/>
      <c r="QJ34" s="1142"/>
      <c r="QK34" s="1142"/>
      <c r="QL34" s="1142"/>
      <c r="QM34" s="1142"/>
      <c r="QN34" s="1142"/>
      <c r="QO34" s="1142"/>
      <c r="QP34" s="1142"/>
      <c r="QQ34" s="1142"/>
      <c r="QR34" s="1142"/>
      <c r="QS34" s="1142"/>
      <c r="QT34" s="1142"/>
      <c r="QU34" s="1142"/>
      <c r="QV34" s="1142"/>
      <c r="QW34" s="1142"/>
      <c r="QX34" s="1142"/>
      <c r="QY34" s="1142"/>
      <c r="QZ34" s="1142"/>
      <c r="RA34" s="1142"/>
      <c r="RB34" s="1142"/>
      <c r="RC34" s="1142"/>
      <c r="RD34" s="1142"/>
      <c r="RE34" s="1142"/>
      <c r="RF34" s="1142"/>
      <c r="RG34" s="1142"/>
      <c r="RH34" s="1142"/>
      <c r="RI34" s="1142"/>
      <c r="RJ34" s="1142"/>
      <c r="RK34" s="1142"/>
      <c r="RL34" s="1142"/>
      <c r="RM34" s="1142"/>
      <c r="RN34" s="1142"/>
      <c r="RO34" s="1142"/>
      <c r="RP34" s="1142"/>
      <c r="RQ34" s="1142"/>
      <c r="RR34" s="1142"/>
      <c r="RS34" s="1142"/>
      <c r="RT34" s="1142"/>
      <c r="RU34" s="1142"/>
      <c r="RV34" s="1142"/>
      <c r="RW34" s="1142"/>
      <c r="RX34" s="1142"/>
      <c r="RY34" s="1142"/>
      <c r="RZ34" s="1142"/>
      <c r="SA34" s="1142"/>
      <c r="SB34" s="1142"/>
      <c r="SC34" s="1142"/>
      <c r="SD34" s="1142"/>
      <c r="SE34" s="1142"/>
      <c r="SF34" s="1142"/>
      <c r="SG34" s="1142"/>
      <c r="SH34" s="1142"/>
      <c r="SI34" s="1142"/>
      <c r="SJ34" s="1142"/>
      <c r="SK34" s="1142"/>
      <c r="SL34" s="1142"/>
      <c r="SM34" s="1142"/>
      <c r="SN34" s="1142"/>
      <c r="SO34" s="1142"/>
      <c r="SP34" s="1142"/>
      <c r="SQ34" s="1142"/>
      <c r="SR34" s="1142"/>
      <c r="SS34" s="1142"/>
      <c r="ST34" s="1142"/>
      <c r="SU34" s="1142"/>
      <c r="SV34" s="1142"/>
      <c r="SW34" s="1142"/>
      <c r="SX34" s="1142"/>
      <c r="SY34" s="1142"/>
      <c r="SZ34" s="1142"/>
      <c r="TA34" s="1142"/>
      <c r="TB34" s="1142"/>
      <c r="TC34" s="1142"/>
      <c r="TD34" s="1142"/>
      <c r="TE34" s="1142"/>
      <c r="TF34" s="1142"/>
      <c r="TG34" s="1142"/>
      <c r="TH34" s="1142"/>
      <c r="TI34" s="1142"/>
      <c r="TJ34" s="1142"/>
      <c r="TK34" s="1142"/>
      <c r="TL34" s="1142"/>
      <c r="TM34" s="1142"/>
      <c r="TN34" s="1142"/>
      <c r="TO34" s="1142"/>
      <c r="TP34" s="1142"/>
      <c r="TQ34" s="1142"/>
      <c r="TR34" s="1142"/>
      <c r="TS34" s="1142"/>
      <c r="TT34" s="1142"/>
      <c r="TU34" s="1142"/>
      <c r="TV34" s="1142"/>
      <c r="TW34" s="1142"/>
      <c r="TX34" s="1142"/>
      <c r="TY34" s="1142"/>
      <c r="TZ34" s="1142"/>
      <c r="UA34" s="1142"/>
      <c r="UB34" s="1142"/>
      <c r="UC34" s="1142"/>
      <c r="UD34" s="1142"/>
      <c r="UE34" s="1142"/>
      <c r="UF34" s="1142"/>
      <c r="UG34" s="1142"/>
      <c r="UH34" s="1142"/>
      <c r="UI34" s="1142"/>
      <c r="UJ34" s="1142"/>
      <c r="UK34" s="1142"/>
      <c r="UL34" s="1142"/>
      <c r="UM34" s="1142"/>
      <c r="UN34" s="1142"/>
      <c r="UO34" s="1142"/>
      <c r="UP34" s="1142"/>
      <c r="UQ34" s="1142"/>
      <c r="UR34" s="1142"/>
      <c r="US34" s="1142"/>
      <c r="UT34" s="1142"/>
      <c r="UU34" s="1142"/>
      <c r="UV34" s="1142"/>
      <c r="UW34" s="1142"/>
      <c r="UX34" s="1142"/>
      <c r="UY34" s="1142"/>
      <c r="UZ34" s="1142"/>
      <c r="VA34" s="1142"/>
      <c r="VB34" s="1142"/>
      <c r="VC34" s="1142"/>
      <c r="VD34" s="1142"/>
      <c r="VE34" s="1142"/>
      <c r="VF34" s="1142"/>
      <c r="VG34" s="1142"/>
      <c r="VH34" s="1142"/>
      <c r="VI34" s="1142"/>
      <c r="VJ34" s="1142"/>
      <c r="VK34" s="1142"/>
      <c r="VL34" s="1142"/>
      <c r="VM34" s="1142"/>
      <c r="VN34" s="1142"/>
      <c r="VO34" s="1142"/>
      <c r="VP34" s="1142"/>
      <c r="VQ34" s="1142"/>
      <c r="VR34" s="1142"/>
      <c r="VS34" s="1142"/>
      <c r="VT34" s="1142"/>
      <c r="VU34" s="1142"/>
      <c r="VV34" s="1142"/>
      <c r="VW34" s="1142"/>
      <c r="VX34" s="1142"/>
      <c r="VY34" s="1142"/>
      <c r="VZ34" s="1142"/>
      <c r="WA34" s="1142"/>
      <c r="WB34" s="1142"/>
      <c r="WC34" s="1142"/>
      <c r="WD34" s="1142"/>
      <c r="WE34" s="1142"/>
      <c r="WF34" s="1142"/>
      <c r="WG34" s="1142"/>
      <c r="WH34" s="1142"/>
      <c r="WI34" s="1142"/>
      <c r="WJ34" s="1142"/>
      <c r="WK34" s="1142"/>
      <c r="WL34" s="1142"/>
      <c r="WM34" s="1142"/>
      <c r="WN34" s="1142"/>
      <c r="WO34" s="1142"/>
      <c r="WP34" s="1142"/>
      <c r="WQ34" s="1142"/>
      <c r="WR34" s="1142"/>
      <c r="WS34" s="1142"/>
      <c r="WT34" s="1142"/>
      <c r="WU34" s="1142"/>
      <c r="WV34" s="1142"/>
      <c r="WW34" s="1142"/>
      <c r="WX34" s="1142"/>
      <c r="WY34" s="1142"/>
      <c r="WZ34" s="1142"/>
      <c r="XA34" s="1142"/>
      <c r="XB34" s="1142"/>
      <c r="XC34" s="1142"/>
      <c r="XD34" s="1142"/>
      <c r="XE34" s="1142"/>
      <c r="XF34" s="1142"/>
      <c r="XG34" s="1142"/>
      <c r="XH34" s="1142"/>
      <c r="XI34" s="1142"/>
      <c r="XJ34" s="1142"/>
      <c r="XK34" s="1142"/>
      <c r="XL34" s="1142"/>
      <c r="XM34" s="1142"/>
      <c r="XN34" s="1142"/>
      <c r="XO34" s="1142"/>
      <c r="XP34" s="1142"/>
      <c r="XQ34" s="1142"/>
      <c r="XR34" s="1142"/>
      <c r="XS34" s="1142"/>
      <c r="XT34" s="1142"/>
      <c r="XU34" s="1142"/>
      <c r="XV34" s="1142"/>
      <c r="XW34" s="1142"/>
      <c r="XX34" s="1142"/>
      <c r="XY34" s="1142"/>
      <c r="XZ34" s="1142"/>
      <c r="YA34" s="1142"/>
      <c r="YB34" s="1142"/>
      <c r="YC34" s="1142"/>
      <c r="YD34" s="1142"/>
      <c r="YE34" s="1142"/>
      <c r="YF34" s="1142"/>
      <c r="YG34" s="1142"/>
      <c r="YH34" s="1142"/>
      <c r="YI34" s="1142"/>
      <c r="YJ34" s="1142"/>
      <c r="YK34" s="1142"/>
      <c r="YL34" s="1142"/>
      <c r="YM34" s="1142"/>
      <c r="YN34" s="1142"/>
      <c r="YO34" s="1142"/>
      <c r="YP34" s="1142"/>
      <c r="YQ34" s="1142"/>
      <c r="YR34" s="1142"/>
      <c r="YS34" s="1142"/>
      <c r="YT34" s="1142"/>
      <c r="YU34" s="1142"/>
      <c r="YV34" s="1142"/>
      <c r="YW34" s="1142"/>
      <c r="YX34" s="1142"/>
      <c r="YY34" s="1142"/>
      <c r="YZ34" s="1142"/>
      <c r="ZA34" s="1142"/>
      <c r="ZB34" s="1142"/>
      <c r="ZC34" s="1142"/>
      <c r="ZD34" s="1142"/>
      <c r="ZE34" s="1142"/>
      <c r="ZF34" s="1142"/>
      <c r="ZG34" s="1142"/>
      <c r="ZH34" s="1142"/>
      <c r="ZI34" s="1142"/>
      <c r="ZJ34" s="1142"/>
      <c r="ZK34" s="1142"/>
      <c r="ZL34" s="1142"/>
      <c r="ZM34" s="1142"/>
      <c r="ZN34" s="1142"/>
      <c r="ZO34" s="1142"/>
      <c r="ZP34" s="1142"/>
      <c r="ZQ34" s="1142"/>
      <c r="ZR34" s="1142"/>
      <c r="ZS34" s="1142"/>
      <c r="ZT34" s="1142"/>
      <c r="ZU34" s="1142"/>
      <c r="ZV34" s="1142"/>
      <c r="ZW34" s="1142"/>
      <c r="ZX34" s="1142"/>
      <c r="ZY34" s="1142"/>
      <c r="ZZ34" s="1142"/>
      <c r="AAA34" s="1142"/>
      <c r="AAB34" s="1142"/>
      <c r="AAC34" s="1142"/>
      <c r="AAD34" s="1142"/>
      <c r="AAE34" s="1142"/>
      <c r="AAF34" s="1142"/>
      <c r="AAG34" s="1142"/>
      <c r="AAH34" s="1142"/>
      <c r="AAI34" s="1142"/>
      <c r="AAJ34" s="1142"/>
      <c r="AAK34" s="1142"/>
      <c r="AAL34" s="1142"/>
      <c r="AAM34" s="1142"/>
      <c r="AAN34" s="1142"/>
      <c r="AAO34" s="1142"/>
      <c r="AAP34" s="1142"/>
      <c r="AAQ34" s="1142"/>
      <c r="AAR34" s="1142"/>
      <c r="AAS34" s="1142"/>
      <c r="AAT34" s="1142"/>
      <c r="AAU34" s="1142"/>
      <c r="AAV34" s="1142"/>
      <c r="AAW34" s="1142"/>
      <c r="AAX34" s="1142"/>
      <c r="AAY34" s="1142"/>
      <c r="AAZ34" s="1142"/>
      <c r="ABA34" s="1142"/>
      <c r="ABB34" s="1142"/>
      <c r="ABC34" s="1142"/>
      <c r="ABD34" s="1142"/>
      <c r="ABE34" s="1142"/>
      <c r="ABF34" s="1142"/>
      <c r="ABG34" s="1142"/>
      <c r="ABH34" s="1142"/>
      <c r="ABI34" s="1142"/>
      <c r="ABJ34" s="1142"/>
      <c r="ABK34" s="1142"/>
      <c r="ABL34" s="1142"/>
      <c r="ABM34" s="1142"/>
      <c r="ABN34" s="1142"/>
      <c r="ABO34" s="1142"/>
      <c r="ABP34" s="1142"/>
      <c r="ABQ34" s="1142"/>
      <c r="ABR34" s="1142"/>
      <c r="ABS34" s="1142"/>
      <c r="ABT34" s="1142"/>
      <c r="ABU34" s="1142"/>
      <c r="ABV34" s="1142"/>
      <c r="ABW34" s="1142"/>
      <c r="ABX34" s="1142"/>
      <c r="ABY34" s="1142"/>
      <c r="ABZ34" s="1142"/>
      <c r="ACA34" s="1142"/>
      <c r="ACB34" s="1142"/>
      <c r="ACC34" s="1142"/>
      <c r="ACD34" s="1142"/>
      <c r="ACE34" s="1142"/>
      <c r="ACF34" s="1142"/>
      <c r="ACG34" s="1142"/>
      <c r="ACH34" s="1142"/>
      <c r="ACI34" s="1142"/>
      <c r="ACJ34" s="1142"/>
      <c r="ACK34" s="1142"/>
      <c r="ACL34" s="1142"/>
      <c r="ACM34" s="1142"/>
      <c r="ACN34" s="1142"/>
      <c r="ACO34" s="1142"/>
      <c r="ACP34" s="1142"/>
      <c r="ACQ34" s="1142"/>
      <c r="ACR34" s="1142"/>
      <c r="ACS34" s="1142"/>
      <c r="ACT34" s="1142"/>
      <c r="ACU34" s="1142"/>
      <c r="ACV34" s="1142"/>
      <c r="ACW34" s="1142"/>
      <c r="ACX34" s="1142"/>
      <c r="ACY34" s="1142"/>
      <c r="ACZ34" s="1142"/>
      <c r="ADA34" s="1142"/>
      <c r="ADB34" s="1142"/>
      <c r="ADC34" s="1142"/>
      <c r="ADD34" s="1142"/>
      <c r="ADE34" s="1142"/>
      <c r="ADF34" s="1142"/>
      <c r="ADG34" s="1142"/>
      <c r="ADH34" s="1142"/>
      <c r="ADI34" s="1142"/>
      <c r="ADJ34" s="1142"/>
      <c r="ADK34" s="1142"/>
      <c r="ADL34" s="1142"/>
      <c r="ADM34" s="1142"/>
      <c r="ADN34" s="1142"/>
      <c r="ADO34" s="1142"/>
      <c r="ADP34" s="1142"/>
      <c r="ADQ34" s="1142"/>
      <c r="ADR34" s="1142"/>
      <c r="ADS34" s="1142"/>
      <c r="ADT34" s="1142"/>
      <c r="ADU34" s="1142"/>
      <c r="ADV34" s="1142"/>
      <c r="ADW34" s="1142"/>
      <c r="ADX34" s="1142"/>
      <c r="ADY34" s="1142"/>
      <c r="ADZ34" s="1142"/>
      <c r="AEA34" s="1142"/>
      <c r="AEB34" s="1142"/>
      <c r="AEC34" s="1142"/>
      <c r="AED34" s="1142"/>
      <c r="AEE34" s="1142"/>
      <c r="AEF34" s="1142"/>
      <c r="AEG34" s="1142"/>
      <c r="AEH34" s="1142"/>
      <c r="AEI34" s="1142"/>
      <c r="AEJ34" s="1142"/>
      <c r="AEK34" s="1142"/>
      <c r="AEL34" s="1142"/>
      <c r="AEM34" s="1142"/>
      <c r="AEN34" s="1142"/>
      <c r="AEO34" s="1142"/>
      <c r="AEP34" s="1142"/>
      <c r="AEQ34" s="1142"/>
      <c r="AER34" s="1142"/>
      <c r="AES34" s="1142"/>
      <c r="AET34" s="1142"/>
      <c r="AEU34" s="1142"/>
      <c r="AEV34" s="1142"/>
      <c r="AEW34" s="1142"/>
      <c r="AEX34" s="1142"/>
      <c r="AEY34" s="1142"/>
      <c r="AEZ34" s="1142"/>
      <c r="AFA34" s="1142"/>
      <c r="AFB34" s="1142"/>
      <c r="AFC34" s="1142"/>
      <c r="AFD34" s="1142"/>
      <c r="AFE34" s="1142"/>
      <c r="AFF34" s="1142"/>
      <c r="AFG34" s="1142"/>
      <c r="AFH34" s="1142"/>
      <c r="AFI34" s="1142"/>
      <c r="AFJ34" s="1142"/>
      <c r="AFK34" s="1142"/>
      <c r="AFL34" s="1142"/>
      <c r="AFM34" s="1142"/>
      <c r="AFN34" s="1142"/>
      <c r="AFO34" s="1142"/>
      <c r="AFP34" s="1142"/>
      <c r="AFQ34" s="1142"/>
      <c r="AFR34" s="1142"/>
      <c r="AFS34" s="1142"/>
      <c r="AFT34" s="1142"/>
      <c r="AFU34" s="1142"/>
      <c r="AFV34" s="1142"/>
      <c r="AFW34" s="1142"/>
      <c r="AFX34" s="1142"/>
      <c r="AFY34" s="1142"/>
      <c r="AFZ34" s="1142"/>
      <c r="AGA34" s="1142"/>
      <c r="AGB34" s="1142"/>
      <c r="AGC34" s="1142"/>
      <c r="AGD34" s="1142"/>
      <c r="AGE34" s="1142"/>
      <c r="AGF34" s="1142"/>
      <c r="AGG34" s="1142"/>
      <c r="AGH34" s="1142"/>
      <c r="AGI34" s="1142"/>
      <c r="AGJ34" s="1142"/>
      <c r="AGK34" s="1142"/>
      <c r="AGL34" s="1142"/>
      <c r="AGM34" s="1142"/>
      <c r="AGN34" s="1142"/>
      <c r="AGO34" s="1142"/>
      <c r="AGP34" s="1142"/>
      <c r="AGQ34" s="1142"/>
      <c r="AGR34" s="1142"/>
      <c r="AGS34" s="1142"/>
      <c r="AGT34" s="1142"/>
      <c r="AGU34" s="1142"/>
      <c r="AGV34" s="1142"/>
      <c r="AGW34" s="1142"/>
      <c r="AGX34" s="1142"/>
      <c r="AGY34" s="1142"/>
      <c r="AGZ34" s="1142"/>
      <c r="AHA34" s="1142"/>
      <c r="AHB34" s="1142"/>
      <c r="AHC34" s="1142"/>
      <c r="AHD34" s="1142"/>
      <c r="AHE34" s="1142"/>
      <c r="AHF34" s="1142"/>
      <c r="AHG34" s="1142"/>
      <c r="AHH34" s="1142"/>
      <c r="AHI34" s="1142"/>
      <c r="AHJ34" s="1142"/>
      <c r="AHK34" s="1142"/>
      <c r="AHL34" s="1142"/>
      <c r="AHM34" s="1142"/>
      <c r="AHN34" s="1142"/>
      <c r="AHO34" s="1142"/>
      <c r="AHP34" s="1142"/>
      <c r="AHQ34" s="1142"/>
      <c r="AHR34" s="1142"/>
      <c r="AHS34" s="1142"/>
      <c r="AHT34" s="1142"/>
      <c r="AHU34" s="1142"/>
      <c r="AHV34" s="1142"/>
      <c r="AHW34" s="1142"/>
      <c r="AHX34" s="1142"/>
      <c r="AHY34" s="1142"/>
      <c r="AHZ34" s="1142"/>
      <c r="AIA34" s="1142"/>
      <c r="AIB34" s="1142"/>
      <c r="AIC34" s="1142"/>
      <c r="AID34" s="1142"/>
      <c r="AIE34" s="1142"/>
      <c r="AIF34" s="1142"/>
      <c r="AIG34" s="1142"/>
      <c r="AIH34" s="1142"/>
      <c r="AII34" s="1142"/>
      <c r="AIJ34" s="1142"/>
      <c r="AIK34" s="1142"/>
      <c r="AIL34" s="1142"/>
      <c r="AIM34" s="1142"/>
      <c r="AIN34" s="1142"/>
      <c r="AIO34" s="1142"/>
      <c r="AIP34" s="1142"/>
      <c r="AIQ34" s="1142"/>
      <c r="AIR34" s="1142"/>
      <c r="AIS34" s="1142"/>
      <c r="AIT34" s="1142"/>
      <c r="AIU34" s="1142"/>
      <c r="AIV34" s="1142"/>
      <c r="AIW34" s="1142"/>
      <c r="AIX34" s="1142"/>
      <c r="AIY34" s="1142"/>
      <c r="AIZ34" s="1142"/>
      <c r="AJA34" s="1142"/>
      <c r="AJB34" s="1142"/>
      <c r="AJC34" s="1142"/>
      <c r="AJD34" s="1142"/>
      <c r="AJE34" s="1142"/>
      <c r="AJF34" s="1142"/>
      <c r="AJG34" s="1142"/>
      <c r="AJH34" s="1142"/>
      <c r="AJI34" s="1142"/>
      <c r="AJJ34" s="1142"/>
      <c r="AJK34" s="1142"/>
      <c r="AJL34" s="1142"/>
      <c r="AJM34" s="1142"/>
      <c r="AJN34" s="1142"/>
      <c r="AJO34" s="1142"/>
      <c r="AJP34" s="1142"/>
      <c r="AJQ34" s="1142"/>
      <c r="AJR34" s="1142"/>
      <c r="AJS34" s="1142"/>
      <c r="AJT34" s="1142"/>
      <c r="AJU34" s="1142"/>
      <c r="AJV34" s="1142"/>
      <c r="AJW34" s="1142"/>
      <c r="AJX34" s="1142"/>
      <c r="AJY34" s="1142"/>
      <c r="AJZ34" s="1142"/>
      <c r="AKA34" s="1142"/>
      <c r="AKB34" s="1142"/>
      <c r="AKC34" s="1142"/>
      <c r="AKD34" s="1142"/>
      <c r="AKE34" s="1142"/>
      <c r="AKF34" s="1142"/>
      <c r="AKG34" s="1142"/>
      <c r="AKH34" s="1142"/>
      <c r="AKI34" s="1142"/>
      <c r="AKJ34" s="1142"/>
      <c r="AKK34" s="1142"/>
      <c r="AKL34" s="1142"/>
      <c r="AKM34" s="1142"/>
      <c r="AKN34" s="1142"/>
      <c r="AKO34" s="1142"/>
      <c r="AKP34" s="1142"/>
      <c r="AKQ34" s="1142"/>
      <c r="AKR34" s="1142"/>
      <c r="AKS34" s="1142"/>
      <c r="AKT34" s="1142"/>
      <c r="AKU34" s="1142"/>
      <c r="AKV34" s="1142"/>
      <c r="AKW34" s="1142"/>
      <c r="AKX34" s="1142"/>
      <c r="AKY34" s="1142"/>
      <c r="AKZ34" s="1142"/>
      <c r="ALA34" s="1142"/>
      <c r="ALB34" s="1142"/>
      <c r="ALC34" s="1142"/>
      <c r="ALD34" s="1142"/>
      <c r="ALE34" s="1142"/>
      <c r="ALF34" s="1142"/>
      <c r="ALG34" s="1142"/>
      <c r="ALH34" s="1142"/>
      <c r="ALI34" s="1142"/>
      <c r="ALJ34" s="1142"/>
      <c r="ALK34" s="1142"/>
      <c r="ALL34" s="1142"/>
      <c r="ALM34" s="1142"/>
      <c r="ALN34" s="1142"/>
      <c r="ALO34" s="1142"/>
      <c r="ALP34" s="1142"/>
      <c r="ALQ34" s="1142"/>
      <c r="ALR34" s="1142"/>
      <c r="ALS34" s="1142"/>
      <c r="ALT34" s="1142"/>
      <c r="ALU34" s="1142"/>
      <c r="ALV34" s="1142"/>
      <c r="ALW34" s="1142"/>
      <c r="ALX34" s="1142"/>
      <c r="ALY34" s="1142"/>
      <c r="ALZ34" s="1142"/>
      <c r="AMA34" s="1142"/>
      <c r="AMB34" s="1142"/>
      <c r="AMC34" s="1142"/>
      <c r="AMD34" s="1142"/>
      <c r="AME34" s="1142"/>
      <c r="AMF34" s="1142"/>
      <c r="AMG34" s="1142"/>
      <c r="AMH34" s="1142"/>
      <c r="AMI34" s="1142"/>
      <c r="AMJ34" s="1142"/>
    </row>
    <row r="35" spans="1:1024" s="1142" customFormat="1" ht="267.75">
      <c r="A35" s="1139">
        <f>A31+1</f>
        <v>11</v>
      </c>
      <c r="B35" s="1133" t="s">
        <v>5047</v>
      </c>
      <c r="C35" s="1129" t="s">
        <v>16</v>
      </c>
      <c r="D35" s="1155">
        <v>2</v>
      </c>
      <c r="E35" s="1165"/>
      <c r="F35" s="1156">
        <f>D35*E35</f>
        <v>0</v>
      </c>
    </row>
    <row r="36" spans="1:1024" s="1142" customFormat="1">
      <c r="A36" s="1147"/>
      <c r="B36" s="1528"/>
      <c r="C36" s="1129"/>
      <c r="D36" s="1130"/>
      <c r="E36" s="1162"/>
      <c r="F36" s="1131"/>
    </row>
    <row r="37" spans="1:1024" s="1142" customFormat="1" ht="216.75">
      <c r="A37" s="1139">
        <f>A35+1</f>
        <v>12</v>
      </c>
      <c r="B37" s="1150" t="s">
        <v>5149</v>
      </c>
      <c r="C37" s="1129" t="s">
        <v>16</v>
      </c>
      <c r="D37" s="1155">
        <v>3</v>
      </c>
      <c r="E37" s="1165"/>
      <c r="F37" s="1156">
        <f>D37*E37</f>
        <v>0</v>
      </c>
      <c r="G37" s="1148"/>
    </row>
    <row r="38" spans="1:1024" s="1142" customFormat="1">
      <c r="A38" s="1150"/>
      <c r="B38" s="1150"/>
      <c r="C38" s="1129"/>
      <c r="D38" s="1155"/>
      <c r="E38" s="1165"/>
      <c r="F38" s="1156"/>
    </row>
    <row r="39" spans="1:1024" ht="102">
      <c r="A39" s="1139">
        <f>A37+1</f>
        <v>13</v>
      </c>
      <c r="B39" s="1133" t="s">
        <v>5048</v>
      </c>
      <c r="C39" s="1129" t="s">
        <v>16</v>
      </c>
      <c r="D39" s="1155">
        <v>1</v>
      </c>
      <c r="E39" s="1532"/>
      <c r="F39" s="1156">
        <f>D39*E39</f>
        <v>0</v>
      </c>
      <c r="G39" s="1142"/>
      <c r="H39" s="1142"/>
      <c r="I39" s="1142"/>
      <c r="J39" s="1142"/>
      <c r="K39" s="1142"/>
      <c r="L39" s="1142"/>
      <c r="M39" s="1142"/>
      <c r="N39" s="1142"/>
      <c r="O39" s="1142"/>
      <c r="P39" s="1142"/>
      <c r="Q39" s="1142"/>
      <c r="R39" s="1142"/>
      <c r="S39" s="1142"/>
      <c r="T39" s="1142"/>
      <c r="U39" s="1142"/>
      <c r="V39" s="1142"/>
      <c r="W39" s="1142"/>
      <c r="X39" s="1142"/>
      <c r="Y39" s="1142"/>
      <c r="Z39" s="1142"/>
      <c r="AA39" s="1142"/>
      <c r="AB39" s="1142"/>
      <c r="AC39" s="1142"/>
      <c r="AD39" s="1142"/>
      <c r="AE39" s="1142"/>
      <c r="AF39" s="1142"/>
      <c r="AG39" s="1142"/>
      <c r="AH39" s="1142"/>
      <c r="AI39" s="1142"/>
      <c r="AJ39" s="1142"/>
      <c r="AK39" s="1142"/>
      <c r="AL39" s="1142"/>
      <c r="AM39" s="1142"/>
      <c r="AN39" s="1142"/>
      <c r="AO39" s="1142"/>
      <c r="AP39" s="1142"/>
      <c r="AQ39" s="1142"/>
      <c r="AR39" s="1142"/>
      <c r="AS39" s="1142"/>
      <c r="AT39" s="1142"/>
      <c r="AU39" s="1142"/>
      <c r="AV39" s="1142"/>
      <c r="AW39" s="1142"/>
      <c r="AX39" s="1142"/>
      <c r="AY39" s="1142"/>
      <c r="AZ39" s="1142"/>
      <c r="BA39" s="1142"/>
      <c r="BB39" s="1142"/>
      <c r="BC39" s="1142"/>
      <c r="BD39" s="1142"/>
      <c r="BE39" s="1142"/>
      <c r="BF39" s="1142"/>
      <c r="BG39" s="1142"/>
      <c r="BH39" s="1142"/>
      <c r="BI39" s="1142"/>
      <c r="BJ39" s="1142"/>
      <c r="BK39" s="1142"/>
      <c r="BL39" s="1142"/>
      <c r="BM39" s="1142"/>
      <c r="BN39" s="1142"/>
      <c r="BO39" s="1142"/>
      <c r="BP39" s="1142"/>
      <c r="BQ39" s="1142"/>
      <c r="BR39" s="1142"/>
      <c r="BS39" s="1142"/>
      <c r="BT39" s="1142"/>
      <c r="BU39" s="1142"/>
      <c r="BV39" s="1142"/>
      <c r="BW39" s="1142"/>
      <c r="BX39" s="1142"/>
      <c r="BY39" s="1142"/>
      <c r="BZ39" s="1142"/>
      <c r="CA39" s="1142"/>
      <c r="CB39" s="1142"/>
      <c r="CC39" s="1142"/>
      <c r="CD39" s="1142"/>
      <c r="CE39" s="1142"/>
      <c r="CF39" s="1142"/>
      <c r="CG39" s="1142"/>
      <c r="CH39" s="1142"/>
      <c r="CI39" s="1142"/>
      <c r="CJ39" s="1142"/>
      <c r="CK39" s="1142"/>
      <c r="CL39" s="1142"/>
      <c r="CM39" s="1142"/>
      <c r="CN39" s="1142"/>
      <c r="CO39" s="1142"/>
      <c r="CP39" s="1142"/>
      <c r="CQ39" s="1142"/>
      <c r="CR39" s="1142"/>
      <c r="CS39" s="1142"/>
      <c r="CT39" s="1142"/>
      <c r="CU39" s="1142"/>
      <c r="CV39" s="1142"/>
      <c r="CW39" s="1142"/>
      <c r="CX39" s="1142"/>
      <c r="CY39" s="1142"/>
      <c r="CZ39" s="1142"/>
      <c r="DA39" s="1142"/>
      <c r="DB39" s="1142"/>
      <c r="DC39" s="1142"/>
      <c r="DD39" s="1142"/>
      <c r="DE39" s="1142"/>
      <c r="DF39" s="1142"/>
      <c r="DG39" s="1142"/>
      <c r="DH39" s="1142"/>
      <c r="DI39" s="1142"/>
      <c r="DJ39" s="1142"/>
      <c r="DK39" s="1142"/>
      <c r="DL39" s="1142"/>
      <c r="DM39" s="1142"/>
      <c r="DN39" s="1142"/>
      <c r="DO39" s="1142"/>
      <c r="DP39" s="1142"/>
      <c r="DQ39" s="1142"/>
      <c r="DR39" s="1142"/>
      <c r="DS39" s="1142"/>
      <c r="DT39" s="1142"/>
      <c r="DU39" s="1142"/>
      <c r="DV39" s="1142"/>
      <c r="DW39" s="1142"/>
      <c r="DX39" s="1142"/>
      <c r="DY39" s="1142"/>
      <c r="DZ39" s="1142"/>
      <c r="EA39" s="1142"/>
      <c r="EB39" s="1142"/>
      <c r="EC39" s="1142"/>
      <c r="ED39" s="1142"/>
      <c r="EE39" s="1142"/>
      <c r="EF39" s="1142"/>
      <c r="EG39" s="1142"/>
      <c r="EH39" s="1142"/>
      <c r="EI39" s="1142"/>
      <c r="EJ39" s="1142"/>
      <c r="EK39" s="1142"/>
      <c r="EL39" s="1142"/>
      <c r="EM39" s="1142"/>
      <c r="EN39" s="1142"/>
      <c r="EO39" s="1142"/>
      <c r="EP39" s="1142"/>
      <c r="EQ39" s="1142"/>
      <c r="ER39" s="1142"/>
      <c r="ES39" s="1142"/>
      <c r="ET39" s="1142"/>
      <c r="EU39" s="1142"/>
      <c r="EV39" s="1142"/>
      <c r="EW39" s="1142"/>
      <c r="EX39" s="1142"/>
      <c r="EY39" s="1142"/>
      <c r="EZ39" s="1142"/>
      <c r="FA39" s="1142"/>
      <c r="FB39" s="1142"/>
      <c r="FC39" s="1142"/>
      <c r="FD39" s="1142"/>
      <c r="FE39" s="1142"/>
      <c r="FF39" s="1142"/>
      <c r="FG39" s="1142"/>
      <c r="FH39" s="1142"/>
      <c r="FI39" s="1142"/>
      <c r="FJ39" s="1142"/>
      <c r="FK39" s="1142"/>
      <c r="FL39" s="1142"/>
      <c r="FM39" s="1142"/>
      <c r="FN39" s="1142"/>
      <c r="FO39" s="1142"/>
      <c r="FP39" s="1142"/>
      <c r="FQ39" s="1142"/>
      <c r="FR39" s="1142"/>
      <c r="FS39" s="1142"/>
      <c r="FT39" s="1142"/>
      <c r="FU39" s="1142"/>
      <c r="FV39" s="1142"/>
      <c r="FW39" s="1142"/>
      <c r="FX39" s="1142"/>
      <c r="FY39" s="1142"/>
      <c r="FZ39" s="1142"/>
      <c r="GA39" s="1142"/>
      <c r="GB39" s="1142"/>
      <c r="GC39" s="1142"/>
      <c r="GD39" s="1142"/>
      <c r="GE39" s="1142"/>
      <c r="GF39" s="1142"/>
      <c r="GG39" s="1142"/>
      <c r="GH39" s="1142"/>
      <c r="GI39" s="1142"/>
      <c r="GJ39" s="1142"/>
      <c r="GK39" s="1142"/>
      <c r="GL39" s="1142"/>
      <c r="GM39" s="1142"/>
      <c r="GN39" s="1142"/>
      <c r="GO39" s="1142"/>
      <c r="GP39" s="1142"/>
      <c r="GQ39" s="1142"/>
      <c r="GR39" s="1142"/>
      <c r="GS39" s="1142"/>
      <c r="GT39" s="1142"/>
      <c r="GU39" s="1142"/>
      <c r="GV39" s="1142"/>
      <c r="GW39" s="1142"/>
      <c r="GX39" s="1142"/>
      <c r="GY39" s="1142"/>
      <c r="GZ39" s="1142"/>
      <c r="HA39" s="1142"/>
      <c r="HB39" s="1142"/>
      <c r="HC39" s="1142"/>
      <c r="HD39" s="1142"/>
      <c r="HE39" s="1142"/>
      <c r="HF39" s="1142"/>
      <c r="HG39" s="1142"/>
      <c r="HH39" s="1142"/>
      <c r="HI39" s="1142"/>
      <c r="HJ39" s="1142"/>
      <c r="HK39" s="1142"/>
      <c r="HL39" s="1142"/>
      <c r="HM39" s="1142"/>
      <c r="HN39" s="1142"/>
      <c r="HO39" s="1142"/>
      <c r="HP39" s="1142"/>
      <c r="HQ39" s="1142"/>
      <c r="HR39" s="1142"/>
      <c r="HS39" s="1142"/>
      <c r="HT39" s="1142"/>
      <c r="HU39" s="1142"/>
      <c r="HV39" s="1142"/>
      <c r="HW39" s="1142"/>
      <c r="HX39" s="1142"/>
      <c r="HY39" s="1142"/>
      <c r="HZ39" s="1142"/>
      <c r="IA39" s="1142"/>
      <c r="IB39" s="1142"/>
      <c r="IC39" s="1142"/>
      <c r="ID39" s="1142"/>
      <c r="IE39" s="1142"/>
      <c r="IF39" s="1142"/>
      <c r="IG39" s="1142"/>
      <c r="IH39" s="1142"/>
      <c r="II39" s="1142"/>
      <c r="IJ39" s="1142"/>
      <c r="IK39" s="1142"/>
      <c r="IL39" s="1142"/>
      <c r="IM39" s="1142"/>
      <c r="IN39" s="1142"/>
      <c r="IO39" s="1142"/>
      <c r="IP39" s="1142"/>
      <c r="IQ39" s="1142"/>
      <c r="IR39" s="1142"/>
      <c r="IS39" s="1142"/>
      <c r="IT39" s="1142"/>
      <c r="IU39" s="1142"/>
      <c r="IV39" s="1142"/>
      <c r="IW39" s="1142"/>
      <c r="IX39" s="1142"/>
      <c r="IY39" s="1142"/>
      <c r="IZ39" s="1142"/>
      <c r="JA39" s="1142"/>
      <c r="JB39" s="1142"/>
      <c r="JC39" s="1142"/>
      <c r="JD39" s="1142"/>
      <c r="JE39" s="1142"/>
      <c r="JF39" s="1142"/>
      <c r="JG39" s="1142"/>
      <c r="JH39" s="1142"/>
      <c r="JI39" s="1142"/>
      <c r="JJ39" s="1142"/>
      <c r="JK39" s="1142"/>
      <c r="JL39" s="1142"/>
      <c r="JM39" s="1142"/>
      <c r="JN39" s="1142"/>
      <c r="JO39" s="1142"/>
      <c r="JP39" s="1142"/>
      <c r="JQ39" s="1142"/>
      <c r="JR39" s="1142"/>
      <c r="JS39" s="1142"/>
      <c r="JT39" s="1142"/>
      <c r="JU39" s="1142"/>
      <c r="JV39" s="1142"/>
      <c r="JW39" s="1142"/>
      <c r="JX39" s="1142"/>
      <c r="JY39" s="1142"/>
      <c r="JZ39" s="1142"/>
      <c r="KA39" s="1142"/>
      <c r="KB39" s="1142"/>
      <c r="KC39" s="1142"/>
      <c r="KD39" s="1142"/>
      <c r="KE39" s="1142"/>
      <c r="KF39" s="1142"/>
      <c r="KG39" s="1142"/>
      <c r="KH39" s="1142"/>
      <c r="KI39" s="1142"/>
      <c r="KJ39" s="1142"/>
      <c r="KK39" s="1142"/>
      <c r="KL39" s="1142"/>
      <c r="KM39" s="1142"/>
      <c r="KN39" s="1142"/>
      <c r="KO39" s="1142"/>
      <c r="KP39" s="1142"/>
      <c r="KQ39" s="1142"/>
      <c r="KR39" s="1142"/>
      <c r="KS39" s="1142"/>
      <c r="KT39" s="1142"/>
      <c r="KU39" s="1142"/>
      <c r="KV39" s="1142"/>
      <c r="KW39" s="1142"/>
      <c r="KX39" s="1142"/>
      <c r="KY39" s="1142"/>
      <c r="KZ39" s="1142"/>
      <c r="LA39" s="1142"/>
      <c r="LB39" s="1142"/>
      <c r="LC39" s="1142"/>
      <c r="LD39" s="1142"/>
      <c r="LE39" s="1142"/>
      <c r="LF39" s="1142"/>
      <c r="LG39" s="1142"/>
      <c r="LH39" s="1142"/>
      <c r="LI39" s="1142"/>
      <c r="LJ39" s="1142"/>
      <c r="LK39" s="1142"/>
      <c r="LL39" s="1142"/>
      <c r="LM39" s="1142"/>
      <c r="LN39" s="1142"/>
      <c r="LO39" s="1142"/>
      <c r="LP39" s="1142"/>
      <c r="LQ39" s="1142"/>
      <c r="LR39" s="1142"/>
      <c r="LS39" s="1142"/>
      <c r="LT39" s="1142"/>
      <c r="LU39" s="1142"/>
      <c r="LV39" s="1142"/>
      <c r="LW39" s="1142"/>
      <c r="LX39" s="1142"/>
      <c r="LY39" s="1142"/>
      <c r="LZ39" s="1142"/>
      <c r="MA39" s="1142"/>
      <c r="MB39" s="1142"/>
      <c r="MC39" s="1142"/>
      <c r="MD39" s="1142"/>
      <c r="ME39" s="1142"/>
      <c r="MF39" s="1142"/>
      <c r="MG39" s="1142"/>
      <c r="MH39" s="1142"/>
      <c r="MI39" s="1142"/>
      <c r="MJ39" s="1142"/>
      <c r="MK39" s="1142"/>
      <c r="ML39" s="1142"/>
      <c r="MM39" s="1142"/>
      <c r="MN39" s="1142"/>
      <c r="MO39" s="1142"/>
      <c r="MP39" s="1142"/>
      <c r="MQ39" s="1142"/>
      <c r="MR39" s="1142"/>
      <c r="MS39" s="1142"/>
      <c r="MT39" s="1142"/>
      <c r="MU39" s="1142"/>
      <c r="MV39" s="1142"/>
      <c r="MW39" s="1142"/>
      <c r="MX39" s="1142"/>
      <c r="MY39" s="1142"/>
      <c r="MZ39" s="1142"/>
      <c r="NA39" s="1142"/>
      <c r="NB39" s="1142"/>
      <c r="NC39" s="1142"/>
      <c r="ND39" s="1142"/>
      <c r="NE39" s="1142"/>
      <c r="NF39" s="1142"/>
      <c r="NG39" s="1142"/>
      <c r="NH39" s="1142"/>
      <c r="NI39" s="1142"/>
      <c r="NJ39" s="1142"/>
      <c r="NK39" s="1142"/>
      <c r="NL39" s="1142"/>
      <c r="NM39" s="1142"/>
      <c r="NN39" s="1142"/>
      <c r="NO39" s="1142"/>
      <c r="NP39" s="1142"/>
      <c r="NQ39" s="1142"/>
      <c r="NR39" s="1142"/>
      <c r="NS39" s="1142"/>
      <c r="NT39" s="1142"/>
      <c r="NU39" s="1142"/>
      <c r="NV39" s="1142"/>
      <c r="NW39" s="1142"/>
      <c r="NX39" s="1142"/>
      <c r="NY39" s="1142"/>
      <c r="NZ39" s="1142"/>
      <c r="OA39" s="1142"/>
      <c r="OB39" s="1142"/>
      <c r="OC39" s="1142"/>
      <c r="OD39" s="1142"/>
      <c r="OE39" s="1142"/>
      <c r="OF39" s="1142"/>
      <c r="OG39" s="1142"/>
      <c r="OH39" s="1142"/>
      <c r="OI39" s="1142"/>
      <c r="OJ39" s="1142"/>
      <c r="OK39" s="1142"/>
      <c r="OL39" s="1142"/>
      <c r="OM39" s="1142"/>
      <c r="ON39" s="1142"/>
      <c r="OO39" s="1142"/>
      <c r="OP39" s="1142"/>
      <c r="OQ39" s="1142"/>
      <c r="OR39" s="1142"/>
      <c r="OS39" s="1142"/>
      <c r="OT39" s="1142"/>
      <c r="OU39" s="1142"/>
      <c r="OV39" s="1142"/>
      <c r="OW39" s="1142"/>
      <c r="OX39" s="1142"/>
      <c r="OY39" s="1142"/>
      <c r="OZ39" s="1142"/>
      <c r="PA39" s="1142"/>
      <c r="PB39" s="1142"/>
      <c r="PC39" s="1142"/>
      <c r="PD39" s="1142"/>
      <c r="PE39" s="1142"/>
      <c r="PF39" s="1142"/>
      <c r="PG39" s="1142"/>
      <c r="PH39" s="1142"/>
      <c r="PI39" s="1142"/>
      <c r="PJ39" s="1142"/>
      <c r="PK39" s="1142"/>
      <c r="PL39" s="1142"/>
      <c r="PM39" s="1142"/>
      <c r="PN39" s="1142"/>
      <c r="PO39" s="1142"/>
      <c r="PP39" s="1142"/>
      <c r="PQ39" s="1142"/>
      <c r="PR39" s="1142"/>
      <c r="PS39" s="1142"/>
      <c r="PT39" s="1142"/>
      <c r="PU39" s="1142"/>
      <c r="PV39" s="1142"/>
      <c r="PW39" s="1142"/>
      <c r="PX39" s="1142"/>
      <c r="PY39" s="1142"/>
      <c r="PZ39" s="1142"/>
      <c r="QA39" s="1142"/>
      <c r="QB39" s="1142"/>
      <c r="QC39" s="1142"/>
      <c r="QD39" s="1142"/>
      <c r="QE39" s="1142"/>
      <c r="QF39" s="1142"/>
      <c r="QG39" s="1142"/>
      <c r="QH39" s="1142"/>
      <c r="QI39" s="1142"/>
      <c r="QJ39" s="1142"/>
      <c r="QK39" s="1142"/>
      <c r="QL39" s="1142"/>
      <c r="QM39" s="1142"/>
      <c r="QN39" s="1142"/>
      <c r="QO39" s="1142"/>
      <c r="QP39" s="1142"/>
      <c r="QQ39" s="1142"/>
      <c r="QR39" s="1142"/>
      <c r="QS39" s="1142"/>
      <c r="QT39" s="1142"/>
      <c r="QU39" s="1142"/>
      <c r="QV39" s="1142"/>
      <c r="QW39" s="1142"/>
      <c r="QX39" s="1142"/>
      <c r="QY39" s="1142"/>
      <c r="QZ39" s="1142"/>
      <c r="RA39" s="1142"/>
      <c r="RB39" s="1142"/>
      <c r="RC39" s="1142"/>
      <c r="RD39" s="1142"/>
      <c r="RE39" s="1142"/>
      <c r="RF39" s="1142"/>
      <c r="RG39" s="1142"/>
      <c r="RH39" s="1142"/>
      <c r="RI39" s="1142"/>
      <c r="RJ39" s="1142"/>
      <c r="RK39" s="1142"/>
      <c r="RL39" s="1142"/>
      <c r="RM39" s="1142"/>
      <c r="RN39" s="1142"/>
      <c r="RO39" s="1142"/>
      <c r="RP39" s="1142"/>
      <c r="RQ39" s="1142"/>
      <c r="RR39" s="1142"/>
      <c r="RS39" s="1142"/>
      <c r="RT39" s="1142"/>
      <c r="RU39" s="1142"/>
      <c r="RV39" s="1142"/>
      <c r="RW39" s="1142"/>
      <c r="RX39" s="1142"/>
      <c r="RY39" s="1142"/>
      <c r="RZ39" s="1142"/>
      <c r="SA39" s="1142"/>
      <c r="SB39" s="1142"/>
      <c r="SC39" s="1142"/>
      <c r="SD39" s="1142"/>
      <c r="SE39" s="1142"/>
      <c r="SF39" s="1142"/>
      <c r="SG39" s="1142"/>
      <c r="SH39" s="1142"/>
      <c r="SI39" s="1142"/>
      <c r="SJ39" s="1142"/>
      <c r="SK39" s="1142"/>
      <c r="SL39" s="1142"/>
      <c r="SM39" s="1142"/>
      <c r="SN39" s="1142"/>
      <c r="SO39" s="1142"/>
      <c r="SP39" s="1142"/>
      <c r="SQ39" s="1142"/>
      <c r="SR39" s="1142"/>
      <c r="SS39" s="1142"/>
      <c r="ST39" s="1142"/>
      <c r="SU39" s="1142"/>
      <c r="SV39" s="1142"/>
      <c r="SW39" s="1142"/>
      <c r="SX39" s="1142"/>
      <c r="SY39" s="1142"/>
      <c r="SZ39" s="1142"/>
      <c r="TA39" s="1142"/>
      <c r="TB39" s="1142"/>
      <c r="TC39" s="1142"/>
      <c r="TD39" s="1142"/>
      <c r="TE39" s="1142"/>
      <c r="TF39" s="1142"/>
      <c r="TG39" s="1142"/>
      <c r="TH39" s="1142"/>
      <c r="TI39" s="1142"/>
      <c r="TJ39" s="1142"/>
      <c r="TK39" s="1142"/>
      <c r="TL39" s="1142"/>
      <c r="TM39" s="1142"/>
      <c r="TN39" s="1142"/>
      <c r="TO39" s="1142"/>
      <c r="TP39" s="1142"/>
      <c r="TQ39" s="1142"/>
      <c r="TR39" s="1142"/>
      <c r="TS39" s="1142"/>
      <c r="TT39" s="1142"/>
      <c r="TU39" s="1142"/>
      <c r="TV39" s="1142"/>
      <c r="TW39" s="1142"/>
      <c r="TX39" s="1142"/>
      <c r="TY39" s="1142"/>
      <c r="TZ39" s="1142"/>
      <c r="UA39" s="1142"/>
      <c r="UB39" s="1142"/>
      <c r="UC39" s="1142"/>
      <c r="UD39" s="1142"/>
      <c r="UE39" s="1142"/>
      <c r="UF39" s="1142"/>
      <c r="UG39" s="1142"/>
      <c r="UH39" s="1142"/>
      <c r="UI39" s="1142"/>
      <c r="UJ39" s="1142"/>
      <c r="UK39" s="1142"/>
      <c r="UL39" s="1142"/>
      <c r="UM39" s="1142"/>
      <c r="UN39" s="1142"/>
      <c r="UO39" s="1142"/>
      <c r="UP39" s="1142"/>
      <c r="UQ39" s="1142"/>
      <c r="UR39" s="1142"/>
      <c r="US39" s="1142"/>
      <c r="UT39" s="1142"/>
      <c r="UU39" s="1142"/>
      <c r="UV39" s="1142"/>
      <c r="UW39" s="1142"/>
      <c r="UX39" s="1142"/>
      <c r="UY39" s="1142"/>
      <c r="UZ39" s="1142"/>
      <c r="VA39" s="1142"/>
      <c r="VB39" s="1142"/>
      <c r="VC39" s="1142"/>
      <c r="VD39" s="1142"/>
      <c r="VE39" s="1142"/>
      <c r="VF39" s="1142"/>
      <c r="VG39" s="1142"/>
      <c r="VH39" s="1142"/>
      <c r="VI39" s="1142"/>
      <c r="VJ39" s="1142"/>
      <c r="VK39" s="1142"/>
      <c r="VL39" s="1142"/>
      <c r="VM39" s="1142"/>
      <c r="VN39" s="1142"/>
      <c r="VO39" s="1142"/>
      <c r="VP39" s="1142"/>
      <c r="VQ39" s="1142"/>
      <c r="VR39" s="1142"/>
      <c r="VS39" s="1142"/>
      <c r="VT39" s="1142"/>
      <c r="VU39" s="1142"/>
      <c r="VV39" s="1142"/>
      <c r="VW39" s="1142"/>
      <c r="VX39" s="1142"/>
      <c r="VY39" s="1142"/>
      <c r="VZ39" s="1142"/>
      <c r="WA39" s="1142"/>
      <c r="WB39" s="1142"/>
      <c r="WC39" s="1142"/>
      <c r="WD39" s="1142"/>
      <c r="WE39" s="1142"/>
      <c r="WF39" s="1142"/>
      <c r="WG39" s="1142"/>
      <c r="WH39" s="1142"/>
      <c r="WI39" s="1142"/>
      <c r="WJ39" s="1142"/>
      <c r="WK39" s="1142"/>
      <c r="WL39" s="1142"/>
      <c r="WM39" s="1142"/>
      <c r="WN39" s="1142"/>
      <c r="WO39" s="1142"/>
      <c r="WP39" s="1142"/>
      <c r="WQ39" s="1142"/>
      <c r="WR39" s="1142"/>
      <c r="WS39" s="1142"/>
      <c r="WT39" s="1142"/>
      <c r="WU39" s="1142"/>
      <c r="WV39" s="1142"/>
      <c r="WW39" s="1142"/>
      <c r="WX39" s="1142"/>
      <c r="WY39" s="1142"/>
      <c r="WZ39" s="1142"/>
      <c r="XA39" s="1142"/>
      <c r="XB39" s="1142"/>
      <c r="XC39" s="1142"/>
      <c r="XD39" s="1142"/>
      <c r="XE39" s="1142"/>
      <c r="XF39" s="1142"/>
      <c r="XG39" s="1142"/>
      <c r="XH39" s="1142"/>
      <c r="XI39" s="1142"/>
      <c r="XJ39" s="1142"/>
      <c r="XK39" s="1142"/>
      <c r="XL39" s="1142"/>
      <c r="XM39" s="1142"/>
      <c r="XN39" s="1142"/>
      <c r="XO39" s="1142"/>
      <c r="XP39" s="1142"/>
      <c r="XQ39" s="1142"/>
      <c r="XR39" s="1142"/>
      <c r="XS39" s="1142"/>
      <c r="XT39" s="1142"/>
      <c r="XU39" s="1142"/>
      <c r="XV39" s="1142"/>
      <c r="XW39" s="1142"/>
      <c r="XX39" s="1142"/>
      <c r="XY39" s="1142"/>
      <c r="XZ39" s="1142"/>
      <c r="YA39" s="1142"/>
      <c r="YB39" s="1142"/>
      <c r="YC39" s="1142"/>
      <c r="YD39" s="1142"/>
      <c r="YE39" s="1142"/>
      <c r="YF39" s="1142"/>
      <c r="YG39" s="1142"/>
      <c r="YH39" s="1142"/>
      <c r="YI39" s="1142"/>
      <c r="YJ39" s="1142"/>
      <c r="YK39" s="1142"/>
      <c r="YL39" s="1142"/>
      <c r="YM39" s="1142"/>
      <c r="YN39" s="1142"/>
      <c r="YO39" s="1142"/>
      <c r="YP39" s="1142"/>
      <c r="YQ39" s="1142"/>
      <c r="YR39" s="1142"/>
      <c r="YS39" s="1142"/>
      <c r="YT39" s="1142"/>
      <c r="YU39" s="1142"/>
      <c r="YV39" s="1142"/>
      <c r="YW39" s="1142"/>
      <c r="YX39" s="1142"/>
      <c r="YY39" s="1142"/>
      <c r="YZ39" s="1142"/>
      <c r="ZA39" s="1142"/>
      <c r="ZB39" s="1142"/>
      <c r="ZC39" s="1142"/>
      <c r="ZD39" s="1142"/>
      <c r="ZE39" s="1142"/>
      <c r="ZF39" s="1142"/>
      <c r="ZG39" s="1142"/>
      <c r="ZH39" s="1142"/>
      <c r="ZI39" s="1142"/>
      <c r="ZJ39" s="1142"/>
      <c r="ZK39" s="1142"/>
      <c r="ZL39" s="1142"/>
      <c r="ZM39" s="1142"/>
      <c r="ZN39" s="1142"/>
      <c r="ZO39" s="1142"/>
      <c r="ZP39" s="1142"/>
      <c r="ZQ39" s="1142"/>
      <c r="ZR39" s="1142"/>
      <c r="ZS39" s="1142"/>
      <c r="ZT39" s="1142"/>
      <c r="ZU39" s="1142"/>
      <c r="ZV39" s="1142"/>
      <c r="ZW39" s="1142"/>
      <c r="ZX39" s="1142"/>
      <c r="ZY39" s="1142"/>
      <c r="ZZ39" s="1142"/>
      <c r="AAA39" s="1142"/>
      <c r="AAB39" s="1142"/>
      <c r="AAC39" s="1142"/>
      <c r="AAD39" s="1142"/>
      <c r="AAE39" s="1142"/>
      <c r="AAF39" s="1142"/>
      <c r="AAG39" s="1142"/>
      <c r="AAH39" s="1142"/>
      <c r="AAI39" s="1142"/>
      <c r="AAJ39" s="1142"/>
      <c r="AAK39" s="1142"/>
      <c r="AAL39" s="1142"/>
      <c r="AAM39" s="1142"/>
      <c r="AAN39" s="1142"/>
      <c r="AAO39" s="1142"/>
      <c r="AAP39" s="1142"/>
      <c r="AAQ39" s="1142"/>
      <c r="AAR39" s="1142"/>
      <c r="AAS39" s="1142"/>
      <c r="AAT39" s="1142"/>
      <c r="AAU39" s="1142"/>
      <c r="AAV39" s="1142"/>
      <c r="AAW39" s="1142"/>
      <c r="AAX39" s="1142"/>
      <c r="AAY39" s="1142"/>
      <c r="AAZ39" s="1142"/>
      <c r="ABA39" s="1142"/>
      <c r="ABB39" s="1142"/>
      <c r="ABC39" s="1142"/>
      <c r="ABD39" s="1142"/>
      <c r="ABE39" s="1142"/>
      <c r="ABF39" s="1142"/>
      <c r="ABG39" s="1142"/>
      <c r="ABH39" s="1142"/>
      <c r="ABI39" s="1142"/>
      <c r="ABJ39" s="1142"/>
      <c r="ABK39" s="1142"/>
      <c r="ABL39" s="1142"/>
      <c r="ABM39" s="1142"/>
      <c r="ABN39" s="1142"/>
      <c r="ABO39" s="1142"/>
      <c r="ABP39" s="1142"/>
      <c r="ABQ39" s="1142"/>
      <c r="ABR39" s="1142"/>
      <c r="ABS39" s="1142"/>
      <c r="ABT39" s="1142"/>
      <c r="ABU39" s="1142"/>
      <c r="ABV39" s="1142"/>
      <c r="ABW39" s="1142"/>
      <c r="ABX39" s="1142"/>
      <c r="ABY39" s="1142"/>
      <c r="ABZ39" s="1142"/>
      <c r="ACA39" s="1142"/>
      <c r="ACB39" s="1142"/>
      <c r="ACC39" s="1142"/>
      <c r="ACD39" s="1142"/>
      <c r="ACE39" s="1142"/>
      <c r="ACF39" s="1142"/>
      <c r="ACG39" s="1142"/>
      <c r="ACH39" s="1142"/>
      <c r="ACI39" s="1142"/>
      <c r="ACJ39" s="1142"/>
      <c r="ACK39" s="1142"/>
      <c r="ACL39" s="1142"/>
      <c r="ACM39" s="1142"/>
      <c r="ACN39" s="1142"/>
      <c r="ACO39" s="1142"/>
      <c r="ACP39" s="1142"/>
      <c r="ACQ39" s="1142"/>
      <c r="ACR39" s="1142"/>
      <c r="ACS39" s="1142"/>
      <c r="ACT39" s="1142"/>
      <c r="ACU39" s="1142"/>
      <c r="ACV39" s="1142"/>
      <c r="ACW39" s="1142"/>
      <c r="ACX39" s="1142"/>
      <c r="ACY39" s="1142"/>
      <c r="ACZ39" s="1142"/>
      <c r="ADA39" s="1142"/>
      <c r="ADB39" s="1142"/>
      <c r="ADC39" s="1142"/>
      <c r="ADD39" s="1142"/>
      <c r="ADE39" s="1142"/>
      <c r="ADF39" s="1142"/>
      <c r="ADG39" s="1142"/>
      <c r="ADH39" s="1142"/>
      <c r="ADI39" s="1142"/>
      <c r="ADJ39" s="1142"/>
      <c r="ADK39" s="1142"/>
      <c r="ADL39" s="1142"/>
      <c r="ADM39" s="1142"/>
      <c r="ADN39" s="1142"/>
      <c r="ADO39" s="1142"/>
      <c r="ADP39" s="1142"/>
      <c r="ADQ39" s="1142"/>
      <c r="ADR39" s="1142"/>
      <c r="ADS39" s="1142"/>
      <c r="ADT39" s="1142"/>
      <c r="ADU39" s="1142"/>
      <c r="ADV39" s="1142"/>
      <c r="ADW39" s="1142"/>
      <c r="ADX39" s="1142"/>
      <c r="ADY39" s="1142"/>
      <c r="ADZ39" s="1142"/>
      <c r="AEA39" s="1142"/>
      <c r="AEB39" s="1142"/>
      <c r="AEC39" s="1142"/>
      <c r="AED39" s="1142"/>
      <c r="AEE39" s="1142"/>
      <c r="AEF39" s="1142"/>
      <c r="AEG39" s="1142"/>
      <c r="AEH39" s="1142"/>
      <c r="AEI39" s="1142"/>
      <c r="AEJ39" s="1142"/>
      <c r="AEK39" s="1142"/>
      <c r="AEL39" s="1142"/>
      <c r="AEM39" s="1142"/>
      <c r="AEN39" s="1142"/>
      <c r="AEO39" s="1142"/>
      <c r="AEP39" s="1142"/>
      <c r="AEQ39" s="1142"/>
      <c r="AER39" s="1142"/>
      <c r="AES39" s="1142"/>
      <c r="AET39" s="1142"/>
      <c r="AEU39" s="1142"/>
      <c r="AEV39" s="1142"/>
      <c r="AEW39" s="1142"/>
      <c r="AEX39" s="1142"/>
      <c r="AEY39" s="1142"/>
      <c r="AEZ39" s="1142"/>
      <c r="AFA39" s="1142"/>
      <c r="AFB39" s="1142"/>
      <c r="AFC39" s="1142"/>
      <c r="AFD39" s="1142"/>
      <c r="AFE39" s="1142"/>
      <c r="AFF39" s="1142"/>
      <c r="AFG39" s="1142"/>
      <c r="AFH39" s="1142"/>
      <c r="AFI39" s="1142"/>
      <c r="AFJ39" s="1142"/>
      <c r="AFK39" s="1142"/>
      <c r="AFL39" s="1142"/>
      <c r="AFM39" s="1142"/>
      <c r="AFN39" s="1142"/>
      <c r="AFO39" s="1142"/>
      <c r="AFP39" s="1142"/>
      <c r="AFQ39" s="1142"/>
      <c r="AFR39" s="1142"/>
      <c r="AFS39" s="1142"/>
      <c r="AFT39" s="1142"/>
      <c r="AFU39" s="1142"/>
      <c r="AFV39" s="1142"/>
      <c r="AFW39" s="1142"/>
      <c r="AFX39" s="1142"/>
      <c r="AFY39" s="1142"/>
      <c r="AFZ39" s="1142"/>
      <c r="AGA39" s="1142"/>
      <c r="AGB39" s="1142"/>
      <c r="AGC39" s="1142"/>
      <c r="AGD39" s="1142"/>
      <c r="AGE39" s="1142"/>
      <c r="AGF39" s="1142"/>
      <c r="AGG39" s="1142"/>
      <c r="AGH39" s="1142"/>
      <c r="AGI39" s="1142"/>
      <c r="AGJ39" s="1142"/>
      <c r="AGK39" s="1142"/>
      <c r="AGL39" s="1142"/>
      <c r="AGM39" s="1142"/>
      <c r="AGN39" s="1142"/>
      <c r="AGO39" s="1142"/>
      <c r="AGP39" s="1142"/>
      <c r="AGQ39" s="1142"/>
      <c r="AGR39" s="1142"/>
      <c r="AGS39" s="1142"/>
      <c r="AGT39" s="1142"/>
      <c r="AGU39" s="1142"/>
      <c r="AGV39" s="1142"/>
      <c r="AGW39" s="1142"/>
      <c r="AGX39" s="1142"/>
      <c r="AGY39" s="1142"/>
      <c r="AGZ39" s="1142"/>
      <c r="AHA39" s="1142"/>
      <c r="AHB39" s="1142"/>
      <c r="AHC39" s="1142"/>
      <c r="AHD39" s="1142"/>
      <c r="AHE39" s="1142"/>
      <c r="AHF39" s="1142"/>
      <c r="AHG39" s="1142"/>
      <c r="AHH39" s="1142"/>
      <c r="AHI39" s="1142"/>
      <c r="AHJ39" s="1142"/>
      <c r="AHK39" s="1142"/>
      <c r="AHL39" s="1142"/>
      <c r="AHM39" s="1142"/>
      <c r="AHN39" s="1142"/>
      <c r="AHO39" s="1142"/>
      <c r="AHP39" s="1142"/>
      <c r="AHQ39" s="1142"/>
      <c r="AHR39" s="1142"/>
      <c r="AHS39" s="1142"/>
      <c r="AHT39" s="1142"/>
      <c r="AHU39" s="1142"/>
      <c r="AHV39" s="1142"/>
      <c r="AHW39" s="1142"/>
      <c r="AHX39" s="1142"/>
      <c r="AHY39" s="1142"/>
      <c r="AHZ39" s="1142"/>
      <c r="AIA39" s="1142"/>
      <c r="AIB39" s="1142"/>
      <c r="AIC39" s="1142"/>
      <c r="AID39" s="1142"/>
      <c r="AIE39" s="1142"/>
      <c r="AIF39" s="1142"/>
      <c r="AIG39" s="1142"/>
      <c r="AIH39" s="1142"/>
      <c r="AII39" s="1142"/>
      <c r="AIJ39" s="1142"/>
      <c r="AIK39" s="1142"/>
      <c r="AIL39" s="1142"/>
      <c r="AIM39" s="1142"/>
      <c r="AIN39" s="1142"/>
      <c r="AIO39" s="1142"/>
      <c r="AIP39" s="1142"/>
      <c r="AIQ39" s="1142"/>
      <c r="AIR39" s="1142"/>
      <c r="AIS39" s="1142"/>
      <c r="AIT39" s="1142"/>
      <c r="AIU39" s="1142"/>
      <c r="AIV39" s="1142"/>
      <c r="AIW39" s="1142"/>
      <c r="AIX39" s="1142"/>
      <c r="AIY39" s="1142"/>
      <c r="AIZ39" s="1142"/>
      <c r="AJA39" s="1142"/>
      <c r="AJB39" s="1142"/>
      <c r="AJC39" s="1142"/>
      <c r="AJD39" s="1142"/>
      <c r="AJE39" s="1142"/>
      <c r="AJF39" s="1142"/>
      <c r="AJG39" s="1142"/>
      <c r="AJH39" s="1142"/>
      <c r="AJI39" s="1142"/>
      <c r="AJJ39" s="1142"/>
      <c r="AJK39" s="1142"/>
      <c r="AJL39" s="1142"/>
      <c r="AJM39" s="1142"/>
      <c r="AJN39" s="1142"/>
      <c r="AJO39" s="1142"/>
      <c r="AJP39" s="1142"/>
      <c r="AJQ39" s="1142"/>
      <c r="AJR39" s="1142"/>
      <c r="AJS39" s="1142"/>
      <c r="AJT39" s="1142"/>
      <c r="AJU39" s="1142"/>
      <c r="AJV39" s="1142"/>
      <c r="AJW39" s="1142"/>
      <c r="AJX39" s="1142"/>
      <c r="AJY39" s="1142"/>
      <c r="AJZ39" s="1142"/>
      <c r="AKA39" s="1142"/>
      <c r="AKB39" s="1142"/>
      <c r="AKC39" s="1142"/>
      <c r="AKD39" s="1142"/>
      <c r="AKE39" s="1142"/>
      <c r="AKF39" s="1142"/>
      <c r="AKG39" s="1142"/>
      <c r="AKH39" s="1142"/>
      <c r="AKI39" s="1142"/>
      <c r="AKJ39" s="1142"/>
      <c r="AKK39" s="1142"/>
      <c r="AKL39" s="1142"/>
      <c r="AKM39" s="1142"/>
      <c r="AKN39" s="1142"/>
      <c r="AKO39" s="1142"/>
      <c r="AKP39" s="1142"/>
      <c r="AKQ39" s="1142"/>
      <c r="AKR39" s="1142"/>
      <c r="AKS39" s="1142"/>
      <c r="AKT39" s="1142"/>
      <c r="AKU39" s="1142"/>
      <c r="AKV39" s="1142"/>
      <c r="AKW39" s="1142"/>
      <c r="AKX39" s="1142"/>
      <c r="AKY39" s="1142"/>
      <c r="AKZ39" s="1142"/>
      <c r="ALA39" s="1142"/>
      <c r="ALB39" s="1142"/>
      <c r="ALC39" s="1142"/>
      <c r="ALD39" s="1142"/>
      <c r="ALE39" s="1142"/>
      <c r="ALF39" s="1142"/>
      <c r="ALG39" s="1142"/>
      <c r="ALH39" s="1142"/>
      <c r="ALI39" s="1142"/>
      <c r="ALJ39" s="1142"/>
      <c r="ALK39" s="1142"/>
      <c r="ALL39" s="1142"/>
      <c r="ALM39" s="1142"/>
      <c r="ALN39" s="1142"/>
      <c r="ALO39" s="1142"/>
      <c r="ALP39" s="1142"/>
      <c r="ALQ39" s="1142"/>
      <c r="ALR39" s="1142"/>
      <c r="ALS39" s="1142"/>
      <c r="ALT39" s="1142"/>
      <c r="ALU39" s="1142"/>
      <c r="ALV39" s="1142"/>
      <c r="ALW39" s="1142"/>
      <c r="ALX39" s="1142"/>
      <c r="ALY39" s="1142"/>
      <c r="ALZ39" s="1142"/>
      <c r="AMA39" s="1142"/>
      <c r="AMB39" s="1142"/>
      <c r="AMC39" s="1142"/>
      <c r="AMD39" s="1142"/>
      <c r="AME39" s="1142"/>
      <c r="AMF39" s="1142"/>
      <c r="AMG39" s="1142"/>
      <c r="AMH39" s="1142"/>
      <c r="AMI39" s="1142"/>
      <c r="AMJ39" s="1142"/>
    </row>
    <row r="40" spans="1:1024">
      <c r="A40" s="1147"/>
      <c r="B40" s="1523"/>
      <c r="C40" s="1129"/>
      <c r="D40" s="1130"/>
      <c r="E40" s="1162"/>
      <c r="F40" s="1131"/>
      <c r="G40" s="1142"/>
      <c r="H40" s="1142"/>
      <c r="I40" s="1142"/>
      <c r="J40" s="1142"/>
      <c r="K40" s="1142"/>
      <c r="L40" s="1142"/>
      <c r="M40" s="1142"/>
      <c r="N40" s="1142"/>
      <c r="O40" s="1142"/>
      <c r="P40" s="1142"/>
      <c r="Q40" s="1142"/>
      <c r="R40" s="1142"/>
      <c r="S40" s="1142"/>
      <c r="T40" s="1142"/>
      <c r="U40" s="1142"/>
      <c r="V40" s="1142"/>
      <c r="W40" s="1142"/>
      <c r="X40" s="1142"/>
      <c r="Y40" s="1142"/>
      <c r="Z40" s="1142"/>
      <c r="AA40" s="1142"/>
      <c r="AB40" s="1142"/>
      <c r="AC40" s="1142"/>
      <c r="AD40" s="1142"/>
      <c r="AE40" s="1142"/>
      <c r="AF40" s="1142"/>
      <c r="AG40" s="1142"/>
      <c r="AH40" s="1142"/>
      <c r="AI40" s="1142"/>
      <c r="AJ40" s="1142"/>
      <c r="AK40" s="1142"/>
      <c r="AL40" s="1142"/>
      <c r="AM40" s="1142"/>
      <c r="AN40" s="1142"/>
      <c r="AO40" s="1142"/>
      <c r="AP40" s="1142"/>
      <c r="AQ40" s="1142"/>
      <c r="AR40" s="1142"/>
      <c r="AS40" s="1142"/>
      <c r="AT40" s="1142"/>
      <c r="AU40" s="1142"/>
      <c r="AV40" s="1142"/>
      <c r="AW40" s="1142"/>
      <c r="AX40" s="1142"/>
      <c r="AY40" s="1142"/>
      <c r="AZ40" s="1142"/>
      <c r="BA40" s="1142"/>
      <c r="BB40" s="1142"/>
      <c r="BC40" s="1142"/>
      <c r="BD40" s="1142"/>
      <c r="BE40" s="1142"/>
      <c r="BF40" s="1142"/>
      <c r="BG40" s="1142"/>
      <c r="BH40" s="1142"/>
      <c r="BI40" s="1142"/>
      <c r="BJ40" s="1142"/>
      <c r="BK40" s="1142"/>
      <c r="BL40" s="1142"/>
      <c r="BM40" s="1142"/>
      <c r="BN40" s="1142"/>
      <c r="BO40" s="1142"/>
      <c r="BP40" s="1142"/>
      <c r="BQ40" s="1142"/>
      <c r="BR40" s="1142"/>
      <c r="BS40" s="1142"/>
      <c r="BT40" s="1142"/>
      <c r="BU40" s="1142"/>
      <c r="BV40" s="1142"/>
      <c r="BW40" s="1142"/>
      <c r="BX40" s="1142"/>
      <c r="BY40" s="1142"/>
      <c r="BZ40" s="1142"/>
      <c r="CA40" s="1142"/>
      <c r="CB40" s="1142"/>
      <c r="CC40" s="1142"/>
      <c r="CD40" s="1142"/>
      <c r="CE40" s="1142"/>
      <c r="CF40" s="1142"/>
      <c r="CG40" s="1142"/>
      <c r="CH40" s="1142"/>
      <c r="CI40" s="1142"/>
      <c r="CJ40" s="1142"/>
      <c r="CK40" s="1142"/>
      <c r="CL40" s="1142"/>
      <c r="CM40" s="1142"/>
      <c r="CN40" s="1142"/>
      <c r="CO40" s="1142"/>
      <c r="CP40" s="1142"/>
      <c r="CQ40" s="1142"/>
      <c r="CR40" s="1142"/>
      <c r="CS40" s="1142"/>
      <c r="CT40" s="1142"/>
      <c r="CU40" s="1142"/>
      <c r="CV40" s="1142"/>
      <c r="CW40" s="1142"/>
      <c r="CX40" s="1142"/>
      <c r="CY40" s="1142"/>
      <c r="CZ40" s="1142"/>
      <c r="DA40" s="1142"/>
      <c r="DB40" s="1142"/>
      <c r="DC40" s="1142"/>
      <c r="DD40" s="1142"/>
      <c r="DE40" s="1142"/>
      <c r="DF40" s="1142"/>
      <c r="DG40" s="1142"/>
      <c r="DH40" s="1142"/>
      <c r="DI40" s="1142"/>
      <c r="DJ40" s="1142"/>
      <c r="DK40" s="1142"/>
      <c r="DL40" s="1142"/>
      <c r="DM40" s="1142"/>
      <c r="DN40" s="1142"/>
      <c r="DO40" s="1142"/>
      <c r="DP40" s="1142"/>
      <c r="DQ40" s="1142"/>
      <c r="DR40" s="1142"/>
      <c r="DS40" s="1142"/>
      <c r="DT40" s="1142"/>
      <c r="DU40" s="1142"/>
      <c r="DV40" s="1142"/>
      <c r="DW40" s="1142"/>
      <c r="DX40" s="1142"/>
      <c r="DY40" s="1142"/>
      <c r="DZ40" s="1142"/>
      <c r="EA40" s="1142"/>
      <c r="EB40" s="1142"/>
      <c r="EC40" s="1142"/>
      <c r="ED40" s="1142"/>
      <c r="EE40" s="1142"/>
      <c r="EF40" s="1142"/>
      <c r="EG40" s="1142"/>
      <c r="EH40" s="1142"/>
      <c r="EI40" s="1142"/>
      <c r="EJ40" s="1142"/>
      <c r="EK40" s="1142"/>
      <c r="EL40" s="1142"/>
      <c r="EM40" s="1142"/>
      <c r="EN40" s="1142"/>
      <c r="EO40" s="1142"/>
      <c r="EP40" s="1142"/>
      <c r="EQ40" s="1142"/>
      <c r="ER40" s="1142"/>
      <c r="ES40" s="1142"/>
      <c r="ET40" s="1142"/>
      <c r="EU40" s="1142"/>
      <c r="EV40" s="1142"/>
      <c r="EW40" s="1142"/>
      <c r="EX40" s="1142"/>
      <c r="EY40" s="1142"/>
      <c r="EZ40" s="1142"/>
      <c r="FA40" s="1142"/>
      <c r="FB40" s="1142"/>
      <c r="FC40" s="1142"/>
      <c r="FD40" s="1142"/>
      <c r="FE40" s="1142"/>
      <c r="FF40" s="1142"/>
      <c r="FG40" s="1142"/>
      <c r="FH40" s="1142"/>
      <c r="FI40" s="1142"/>
      <c r="FJ40" s="1142"/>
      <c r="FK40" s="1142"/>
      <c r="FL40" s="1142"/>
      <c r="FM40" s="1142"/>
      <c r="FN40" s="1142"/>
      <c r="FO40" s="1142"/>
      <c r="FP40" s="1142"/>
      <c r="FQ40" s="1142"/>
      <c r="FR40" s="1142"/>
      <c r="FS40" s="1142"/>
      <c r="FT40" s="1142"/>
      <c r="FU40" s="1142"/>
      <c r="FV40" s="1142"/>
      <c r="FW40" s="1142"/>
      <c r="FX40" s="1142"/>
      <c r="FY40" s="1142"/>
      <c r="FZ40" s="1142"/>
      <c r="GA40" s="1142"/>
      <c r="GB40" s="1142"/>
      <c r="GC40" s="1142"/>
      <c r="GD40" s="1142"/>
      <c r="GE40" s="1142"/>
      <c r="GF40" s="1142"/>
      <c r="GG40" s="1142"/>
      <c r="GH40" s="1142"/>
      <c r="GI40" s="1142"/>
      <c r="GJ40" s="1142"/>
      <c r="GK40" s="1142"/>
      <c r="GL40" s="1142"/>
      <c r="GM40" s="1142"/>
      <c r="GN40" s="1142"/>
      <c r="GO40" s="1142"/>
      <c r="GP40" s="1142"/>
      <c r="GQ40" s="1142"/>
      <c r="GR40" s="1142"/>
      <c r="GS40" s="1142"/>
      <c r="GT40" s="1142"/>
      <c r="GU40" s="1142"/>
      <c r="GV40" s="1142"/>
      <c r="GW40" s="1142"/>
      <c r="GX40" s="1142"/>
      <c r="GY40" s="1142"/>
      <c r="GZ40" s="1142"/>
      <c r="HA40" s="1142"/>
      <c r="HB40" s="1142"/>
      <c r="HC40" s="1142"/>
      <c r="HD40" s="1142"/>
      <c r="HE40" s="1142"/>
      <c r="HF40" s="1142"/>
      <c r="HG40" s="1142"/>
      <c r="HH40" s="1142"/>
      <c r="HI40" s="1142"/>
      <c r="HJ40" s="1142"/>
      <c r="HK40" s="1142"/>
      <c r="HL40" s="1142"/>
      <c r="HM40" s="1142"/>
      <c r="HN40" s="1142"/>
      <c r="HO40" s="1142"/>
      <c r="HP40" s="1142"/>
      <c r="HQ40" s="1142"/>
      <c r="HR40" s="1142"/>
      <c r="HS40" s="1142"/>
      <c r="HT40" s="1142"/>
      <c r="HU40" s="1142"/>
      <c r="HV40" s="1142"/>
      <c r="HW40" s="1142"/>
      <c r="HX40" s="1142"/>
      <c r="HY40" s="1142"/>
      <c r="HZ40" s="1142"/>
      <c r="IA40" s="1142"/>
      <c r="IB40" s="1142"/>
      <c r="IC40" s="1142"/>
      <c r="ID40" s="1142"/>
      <c r="IE40" s="1142"/>
      <c r="IF40" s="1142"/>
      <c r="IG40" s="1142"/>
      <c r="IH40" s="1142"/>
      <c r="II40" s="1142"/>
      <c r="IJ40" s="1142"/>
      <c r="IK40" s="1142"/>
      <c r="IL40" s="1142"/>
      <c r="IM40" s="1142"/>
      <c r="IN40" s="1142"/>
      <c r="IO40" s="1142"/>
      <c r="IP40" s="1142"/>
      <c r="IQ40" s="1142"/>
      <c r="IR40" s="1142"/>
      <c r="IS40" s="1142"/>
      <c r="IT40" s="1142"/>
      <c r="IU40" s="1142"/>
      <c r="IV40" s="1142"/>
      <c r="IW40" s="1142"/>
      <c r="IX40" s="1142"/>
      <c r="IY40" s="1142"/>
      <c r="IZ40" s="1142"/>
      <c r="JA40" s="1142"/>
      <c r="JB40" s="1142"/>
      <c r="JC40" s="1142"/>
      <c r="JD40" s="1142"/>
      <c r="JE40" s="1142"/>
      <c r="JF40" s="1142"/>
      <c r="JG40" s="1142"/>
      <c r="JH40" s="1142"/>
      <c r="JI40" s="1142"/>
      <c r="JJ40" s="1142"/>
      <c r="JK40" s="1142"/>
      <c r="JL40" s="1142"/>
      <c r="JM40" s="1142"/>
      <c r="JN40" s="1142"/>
      <c r="JO40" s="1142"/>
      <c r="JP40" s="1142"/>
      <c r="JQ40" s="1142"/>
      <c r="JR40" s="1142"/>
      <c r="JS40" s="1142"/>
      <c r="JT40" s="1142"/>
      <c r="JU40" s="1142"/>
      <c r="JV40" s="1142"/>
      <c r="JW40" s="1142"/>
      <c r="JX40" s="1142"/>
      <c r="JY40" s="1142"/>
      <c r="JZ40" s="1142"/>
      <c r="KA40" s="1142"/>
      <c r="KB40" s="1142"/>
      <c r="KC40" s="1142"/>
      <c r="KD40" s="1142"/>
      <c r="KE40" s="1142"/>
      <c r="KF40" s="1142"/>
      <c r="KG40" s="1142"/>
      <c r="KH40" s="1142"/>
      <c r="KI40" s="1142"/>
      <c r="KJ40" s="1142"/>
      <c r="KK40" s="1142"/>
      <c r="KL40" s="1142"/>
      <c r="KM40" s="1142"/>
      <c r="KN40" s="1142"/>
      <c r="KO40" s="1142"/>
      <c r="KP40" s="1142"/>
      <c r="KQ40" s="1142"/>
      <c r="KR40" s="1142"/>
      <c r="KS40" s="1142"/>
      <c r="KT40" s="1142"/>
      <c r="KU40" s="1142"/>
      <c r="KV40" s="1142"/>
      <c r="KW40" s="1142"/>
      <c r="KX40" s="1142"/>
      <c r="KY40" s="1142"/>
      <c r="KZ40" s="1142"/>
      <c r="LA40" s="1142"/>
      <c r="LB40" s="1142"/>
      <c r="LC40" s="1142"/>
      <c r="LD40" s="1142"/>
      <c r="LE40" s="1142"/>
      <c r="LF40" s="1142"/>
      <c r="LG40" s="1142"/>
      <c r="LH40" s="1142"/>
      <c r="LI40" s="1142"/>
      <c r="LJ40" s="1142"/>
      <c r="LK40" s="1142"/>
      <c r="LL40" s="1142"/>
      <c r="LM40" s="1142"/>
      <c r="LN40" s="1142"/>
      <c r="LO40" s="1142"/>
      <c r="LP40" s="1142"/>
      <c r="LQ40" s="1142"/>
      <c r="LR40" s="1142"/>
      <c r="LS40" s="1142"/>
      <c r="LT40" s="1142"/>
      <c r="LU40" s="1142"/>
      <c r="LV40" s="1142"/>
      <c r="LW40" s="1142"/>
      <c r="LX40" s="1142"/>
      <c r="LY40" s="1142"/>
      <c r="LZ40" s="1142"/>
      <c r="MA40" s="1142"/>
      <c r="MB40" s="1142"/>
      <c r="MC40" s="1142"/>
      <c r="MD40" s="1142"/>
      <c r="ME40" s="1142"/>
      <c r="MF40" s="1142"/>
      <c r="MG40" s="1142"/>
      <c r="MH40" s="1142"/>
      <c r="MI40" s="1142"/>
      <c r="MJ40" s="1142"/>
      <c r="MK40" s="1142"/>
      <c r="ML40" s="1142"/>
      <c r="MM40" s="1142"/>
      <c r="MN40" s="1142"/>
      <c r="MO40" s="1142"/>
      <c r="MP40" s="1142"/>
      <c r="MQ40" s="1142"/>
      <c r="MR40" s="1142"/>
      <c r="MS40" s="1142"/>
      <c r="MT40" s="1142"/>
      <c r="MU40" s="1142"/>
      <c r="MV40" s="1142"/>
      <c r="MW40" s="1142"/>
      <c r="MX40" s="1142"/>
      <c r="MY40" s="1142"/>
      <c r="MZ40" s="1142"/>
      <c r="NA40" s="1142"/>
      <c r="NB40" s="1142"/>
      <c r="NC40" s="1142"/>
      <c r="ND40" s="1142"/>
      <c r="NE40" s="1142"/>
      <c r="NF40" s="1142"/>
      <c r="NG40" s="1142"/>
      <c r="NH40" s="1142"/>
      <c r="NI40" s="1142"/>
      <c r="NJ40" s="1142"/>
      <c r="NK40" s="1142"/>
      <c r="NL40" s="1142"/>
      <c r="NM40" s="1142"/>
      <c r="NN40" s="1142"/>
      <c r="NO40" s="1142"/>
      <c r="NP40" s="1142"/>
      <c r="NQ40" s="1142"/>
      <c r="NR40" s="1142"/>
      <c r="NS40" s="1142"/>
      <c r="NT40" s="1142"/>
      <c r="NU40" s="1142"/>
      <c r="NV40" s="1142"/>
      <c r="NW40" s="1142"/>
      <c r="NX40" s="1142"/>
      <c r="NY40" s="1142"/>
      <c r="NZ40" s="1142"/>
      <c r="OA40" s="1142"/>
      <c r="OB40" s="1142"/>
      <c r="OC40" s="1142"/>
      <c r="OD40" s="1142"/>
      <c r="OE40" s="1142"/>
      <c r="OF40" s="1142"/>
      <c r="OG40" s="1142"/>
      <c r="OH40" s="1142"/>
      <c r="OI40" s="1142"/>
      <c r="OJ40" s="1142"/>
      <c r="OK40" s="1142"/>
      <c r="OL40" s="1142"/>
      <c r="OM40" s="1142"/>
      <c r="ON40" s="1142"/>
      <c r="OO40" s="1142"/>
      <c r="OP40" s="1142"/>
      <c r="OQ40" s="1142"/>
      <c r="OR40" s="1142"/>
      <c r="OS40" s="1142"/>
      <c r="OT40" s="1142"/>
      <c r="OU40" s="1142"/>
      <c r="OV40" s="1142"/>
      <c r="OW40" s="1142"/>
      <c r="OX40" s="1142"/>
      <c r="OY40" s="1142"/>
      <c r="OZ40" s="1142"/>
      <c r="PA40" s="1142"/>
      <c r="PB40" s="1142"/>
      <c r="PC40" s="1142"/>
      <c r="PD40" s="1142"/>
      <c r="PE40" s="1142"/>
      <c r="PF40" s="1142"/>
      <c r="PG40" s="1142"/>
      <c r="PH40" s="1142"/>
      <c r="PI40" s="1142"/>
      <c r="PJ40" s="1142"/>
      <c r="PK40" s="1142"/>
      <c r="PL40" s="1142"/>
      <c r="PM40" s="1142"/>
      <c r="PN40" s="1142"/>
      <c r="PO40" s="1142"/>
      <c r="PP40" s="1142"/>
      <c r="PQ40" s="1142"/>
      <c r="PR40" s="1142"/>
      <c r="PS40" s="1142"/>
      <c r="PT40" s="1142"/>
      <c r="PU40" s="1142"/>
      <c r="PV40" s="1142"/>
      <c r="PW40" s="1142"/>
      <c r="PX40" s="1142"/>
      <c r="PY40" s="1142"/>
      <c r="PZ40" s="1142"/>
      <c r="QA40" s="1142"/>
      <c r="QB40" s="1142"/>
      <c r="QC40" s="1142"/>
      <c r="QD40" s="1142"/>
      <c r="QE40" s="1142"/>
      <c r="QF40" s="1142"/>
      <c r="QG40" s="1142"/>
      <c r="QH40" s="1142"/>
      <c r="QI40" s="1142"/>
      <c r="QJ40" s="1142"/>
      <c r="QK40" s="1142"/>
      <c r="QL40" s="1142"/>
      <c r="QM40" s="1142"/>
      <c r="QN40" s="1142"/>
      <c r="QO40" s="1142"/>
      <c r="QP40" s="1142"/>
      <c r="QQ40" s="1142"/>
      <c r="QR40" s="1142"/>
      <c r="QS40" s="1142"/>
      <c r="QT40" s="1142"/>
      <c r="QU40" s="1142"/>
      <c r="QV40" s="1142"/>
      <c r="QW40" s="1142"/>
      <c r="QX40" s="1142"/>
      <c r="QY40" s="1142"/>
      <c r="QZ40" s="1142"/>
      <c r="RA40" s="1142"/>
      <c r="RB40" s="1142"/>
      <c r="RC40" s="1142"/>
      <c r="RD40" s="1142"/>
      <c r="RE40" s="1142"/>
      <c r="RF40" s="1142"/>
      <c r="RG40" s="1142"/>
      <c r="RH40" s="1142"/>
      <c r="RI40" s="1142"/>
      <c r="RJ40" s="1142"/>
      <c r="RK40" s="1142"/>
      <c r="RL40" s="1142"/>
      <c r="RM40" s="1142"/>
      <c r="RN40" s="1142"/>
      <c r="RO40" s="1142"/>
      <c r="RP40" s="1142"/>
      <c r="RQ40" s="1142"/>
      <c r="RR40" s="1142"/>
      <c r="RS40" s="1142"/>
      <c r="RT40" s="1142"/>
      <c r="RU40" s="1142"/>
      <c r="RV40" s="1142"/>
      <c r="RW40" s="1142"/>
      <c r="RX40" s="1142"/>
      <c r="RY40" s="1142"/>
      <c r="RZ40" s="1142"/>
      <c r="SA40" s="1142"/>
      <c r="SB40" s="1142"/>
      <c r="SC40" s="1142"/>
      <c r="SD40" s="1142"/>
      <c r="SE40" s="1142"/>
      <c r="SF40" s="1142"/>
      <c r="SG40" s="1142"/>
      <c r="SH40" s="1142"/>
      <c r="SI40" s="1142"/>
      <c r="SJ40" s="1142"/>
      <c r="SK40" s="1142"/>
      <c r="SL40" s="1142"/>
      <c r="SM40" s="1142"/>
      <c r="SN40" s="1142"/>
      <c r="SO40" s="1142"/>
      <c r="SP40" s="1142"/>
      <c r="SQ40" s="1142"/>
      <c r="SR40" s="1142"/>
      <c r="SS40" s="1142"/>
      <c r="ST40" s="1142"/>
      <c r="SU40" s="1142"/>
      <c r="SV40" s="1142"/>
      <c r="SW40" s="1142"/>
      <c r="SX40" s="1142"/>
      <c r="SY40" s="1142"/>
      <c r="SZ40" s="1142"/>
      <c r="TA40" s="1142"/>
      <c r="TB40" s="1142"/>
      <c r="TC40" s="1142"/>
      <c r="TD40" s="1142"/>
      <c r="TE40" s="1142"/>
      <c r="TF40" s="1142"/>
      <c r="TG40" s="1142"/>
      <c r="TH40" s="1142"/>
      <c r="TI40" s="1142"/>
      <c r="TJ40" s="1142"/>
      <c r="TK40" s="1142"/>
      <c r="TL40" s="1142"/>
      <c r="TM40" s="1142"/>
      <c r="TN40" s="1142"/>
      <c r="TO40" s="1142"/>
      <c r="TP40" s="1142"/>
      <c r="TQ40" s="1142"/>
      <c r="TR40" s="1142"/>
      <c r="TS40" s="1142"/>
      <c r="TT40" s="1142"/>
      <c r="TU40" s="1142"/>
      <c r="TV40" s="1142"/>
      <c r="TW40" s="1142"/>
      <c r="TX40" s="1142"/>
      <c r="TY40" s="1142"/>
      <c r="TZ40" s="1142"/>
      <c r="UA40" s="1142"/>
      <c r="UB40" s="1142"/>
      <c r="UC40" s="1142"/>
      <c r="UD40" s="1142"/>
      <c r="UE40" s="1142"/>
      <c r="UF40" s="1142"/>
      <c r="UG40" s="1142"/>
      <c r="UH40" s="1142"/>
      <c r="UI40" s="1142"/>
      <c r="UJ40" s="1142"/>
      <c r="UK40" s="1142"/>
      <c r="UL40" s="1142"/>
      <c r="UM40" s="1142"/>
      <c r="UN40" s="1142"/>
      <c r="UO40" s="1142"/>
      <c r="UP40" s="1142"/>
      <c r="UQ40" s="1142"/>
      <c r="UR40" s="1142"/>
      <c r="US40" s="1142"/>
      <c r="UT40" s="1142"/>
      <c r="UU40" s="1142"/>
      <c r="UV40" s="1142"/>
      <c r="UW40" s="1142"/>
      <c r="UX40" s="1142"/>
      <c r="UY40" s="1142"/>
      <c r="UZ40" s="1142"/>
      <c r="VA40" s="1142"/>
      <c r="VB40" s="1142"/>
      <c r="VC40" s="1142"/>
      <c r="VD40" s="1142"/>
      <c r="VE40" s="1142"/>
      <c r="VF40" s="1142"/>
      <c r="VG40" s="1142"/>
      <c r="VH40" s="1142"/>
      <c r="VI40" s="1142"/>
      <c r="VJ40" s="1142"/>
      <c r="VK40" s="1142"/>
      <c r="VL40" s="1142"/>
      <c r="VM40" s="1142"/>
      <c r="VN40" s="1142"/>
      <c r="VO40" s="1142"/>
      <c r="VP40" s="1142"/>
      <c r="VQ40" s="1142"/>
      <c r="VR40" s="1142"/>
      <c r="VS40" s="1142"/>
      <c r="VT40" s="1142"/>
      <c r="VU40" s="1142"/>
      <c r="VV40" s="1142"/>
      <c r="VW40" s="1142"/>
      <c r="VX40" s="1142"/>
      <c r="VY40" s="1142"/>
      <c r="VZ40" s="1142"/>
      <c r="WA40" s="1142"/>
      <c r="WB40" s="1142"/>
      <c r="WC40" s="1142"/>
      <c r="WD40" s="1142"/>
      <c r="WE40" s="1142"/>
      <c r="WF40" s="1142"/>
      <c r="WG40" s="1142"/>
      <c r="WH40" s="1142"/>
      <c r="WI40" s="1142"/>
      <c r="WJ40" s="1142"/>
      <c r="WK40" s="1142"/>
      <c r="WL40" s="1142"/>
      <c r="WM40" s="1142"/>
      <c r="WN40" s="1142"/>
      <c r="WO40" s="1142"/>
      <c r="WP40" s="1142"/>
      <c r="WQ40" s="1142"/>
      <c r="WR40" s="1142"/>
      <c r="WS40" s="1142"/>
      <c r="WT40" s="1142"/>
      <c r="WU40" s="1142"/>
      <c r="WV40" s="1142"/>
      <c r="WW40" s="1142"/>
      <c r="WX40" s="1142"/>
      <c r="WY40" s="1142"/>
      <c r="WZ40" s="1142"/>
      <c r="XA40" s="1142"/>
      <c r="XB40" s="1142"/>
      <c r="XC40" s="1142"/>
      <c r="XD40" s="1142"/>
      <c r="XE40" s="1142"/>
      <c r="XF40" s="1142"/>
      <c r="XG40" s="1142"/>
      <c r="XH40" s="1142"/>
      <c r="XI40" s="1142"/>
      <c r="XJ40" s="1142"/>
      <c r="XK40" s="1142"/>
      <c r="XL40" s="1142"/>
      <c r="XM40" s="1142"/>
      <c r="XN40" s="1142"/>
      <c r="XO40" s="1142"/>
      <c r="XP40" s="1142"/>
      <c r="XQ40" s="1142"/>
      <c r="XR40" s="1142"/>
      <c r="XS40" s="1142"/>
      <c r="XT40" s="1142"/>
      <c r="XU40" s="1142"/>
      <c r="XV40" s="1142"/>
      <c r="XW40" s="1142"/>
      <c r="XX40" s="1142"/>
      <c r="XY40" s="1142"/>
      <c r="XZ40" s="1142"/>
      <c r="YA40" s="1142"/>
      <c r="YB40" s="1142"/>
      <c r="YC40" s="1142"/>
      <c r="YD40" s="1142"/>
      <c r="YE40" s="1142"/>
      <c r="YF40" s="1142"/>
      <c r="YG40" s="1142"/>
      <c r="YH40" s="1142"/>
      <c r="YI40" s="1142"/>
      <c r="YJ40" s="1142"/>
      <c r="YK40" s="1142"/>
      <c r="YL40" s="1142"/>
      <c r="YM40" s="1142"/>
      <c r="YN40" s="1142"/>
      <c r="YO40" s="1142"/>
      <c r="YP40" s="1142"/>
      <c r="YQ40" s="1142"/>
      <c r="YR40" s="1142"/>
      <c r="YS40" s="1142"/>
      <c r="YT40" s="1142"/>
      <c r="YU40" s="1142"/>
      <c r="YV40" s="1142"/>
      <c r="YW40" s="1142"/>
      <c r="YX40" s="1142"/>
      <c r="YY40" s="1142"/>
      <c r="YZ40" s="1142"/>
      <c r="ZA40" s="1142"/>
      <c r="ZB40" s="1142"/>
      <c r="ZC40" s="1142"/>
      <c r="ZD40" s="1142"/>
      <c r="ZE40" s="1142"/>
      <c r="ZF40" s="1142"/>
      <c r="ZG40" s="1142"/>
      <c r="ZH40" s="1142"/>
      <c r="ZI40" s="1142"/>
      <c r="ZJ40" s="1142"/>
      <c r="ZK40" s="1142"/>
      <c r="ZL40" s="1142"/>
      <c r="ZM40" s="1142"/>
      <c r="ZN40" s="1142"/>
      <c r="ZO40" s="1142"/>
      <c r="ZP40" s="1142"/>
      <c r="ZQ40" s="1142"/>
      <c r="ZR40" s="1142"/>
      <c r="ZS40" s="1142"/>
      <c r="ZT40" s="1142"/>
      <c r="ZU40" s="1142"/>
      <c r="ZV40" s="1142"/>
      <c r="ZW40" s="1142"/>
      <c r="ZX40" s="1142"/>
      <c r="ZY40" s="1142"/>
      <c r="ZZ40" s="1142"/>
      <c r="AAA40" s="1142"/>
      <c r="AAB40" s="1142"/>
      <c r="AAC40" s="1142"/>
      <c r="AAD40" s="1142"/>
      <c r="AAE40" s="1142"/>
      <c r="AAF40" s="1142"/>
      <c r="AAG40" s="1142"/>
      <c r="AAH40" s="1142"/>
      <c r="AAI40" s="1142"/>
      <c r="AAJ40" s="1142"/>
      <c r="AAK40" s="1142"/>
      <c r="AAL40" s="1142"/>
      <c r="AAM40" s="1142"/>
      <c r="AAN40" s="1142"/>
      <c r="AAO40" s="1142"/>
      <c r="AAP40" s="1142"/>
      <c r="AAQ40" s="1142"/>
      <c r="AAR40" s="1142"/>
      <c r="AAS40" s="1142"/>
      <c r="AAT40" s="1142"/>
      <c r="AAU40" s="1142"/>
      <c r="AAV40" s="1142"/>
      <c r="AAW40" s="1142"/>
      <c r="AAX40" s="1142"/>
      <c r="AAY40" s="1142"/>
      <c r="AAZ40" s="1142"/>
      <c r="ABA40" s="1142"/>
      <c r="ABB40" s="1142"/>
      <c r="ABC40" s="1142"/>
      <c r="ABD40" s="1142"/>
      <c r="ABE40" s="1142"/>
      <c r="ABF40" s="1142"/>
      <c r="ABG40" s="1142"/>
      <c r="ABH40" s="1142"/>
      <c r="ABI40" s="1142"/>
      <c r="ABJ40" s="1142"/>
      <c r="ABK40" s="1142"/>
      <c r="ABL40" s="1142"/>
      <c r="ABM40" s="1142"/>
      <c r="ABN40" s="1142"/>
      <c r="ABO40" s="1142"/>
      <c r="ABP40" s="1142"/>
      <c r="ABQ40" s="1142"/>
      <c r="ABR40" s="1142"/>
      <c r="ABS40" s="1142"/>
      <c r="ABT40" s="1142"/>
      <c r="ABU40" s="1142"/>
      <c r="ABV40" s="1142"/>
      <c r="ABW40" s="1142"/>
      <c r="ABX40" s="1142"/>
      <c r="ABY40" s="1142"/>
      <c r="ABZ40" s="1142"/>
      <c r="ACA40" s="1142"/>
      <c r="ACB40" s="1142"/>
      <c r="ACC40" s="1142"/>
      <c r="ACD40" s="1142"/>
      <c r="ACE40" s="1142"/>
      <c r="ACF40" s="1142"/>
      <c r="ACG40" s="1142"/>
      <c r="ACH40" s="1142"/>
      <c r="ACI40" s="1142"/>
      <c r="ACJ40" s="1142"/>
      <c r="ACK40" s="1142"/>
      <c r="ACL40" s="1142"/>
      <c r="ACM40" s="1142"/>
      <c r="ACN40" s="1142"/>
      <c r="ACO40" s="1142"/>
      <c r="ACP40" s="1142"/>
      <c r="ACQ40" s="1142"/>
      <c r="ACR40" s="1142"/>
      <c r="ACS40" s="1142"/>
      <c r="ACT40" s="1142"/>
      <c r="ACU40" s="1142"/>
      <c r="ACV40" s="1142"/>
      <c r="ACW40" s="1142"/>
      <c r="ACX40" s="1142"/>
      <c r="ACY40" s="1142"/>
      <c r="ACZ40" s="1142"/>
      <c r="ADA40" s="1142"/>
      <c r="ADB40" s="1142"/>
      <c r="ADC40" s="1142"/>
      <c r="ADD40" s="1142"/>
      <c r="ADE40" s="1142"/>
      <c r="ADF40" s="1142"/>
      <c r="ADG40" s="1142"/>
      <c r="ADH40" s="1142"/>
      <c r="ADI40" s="1142"/>
      <c r="ADJ40" s="1142"/>
      <c r="ADK40" s="1142"/>
      <c r="ADL40" s="1142"/>
      <c r="ADM40" s="1142"/>
      <c r="ADN40" s="1142"/>
      <c r="ADO40" s="1142"/>
      <c r="ADP40" s="1142"/>
      <c r="ADQ40" s="1142"/>
      <c r="ADR40" s="1142"/>
      <c r="ADS40" s="1142"/>
      <c r="ADT40" s="1142"/>
      <c r="ADU40" s="1142"/>
      <c r="ADV40" s="1142"/>
      <c r="ADW40" s="1142"/>
      <c r="ADX40" s="1142"/>
      <c r="ADY40" s="1142"/>
      <c r="ADZ40" s="1142"/>
      <c r="AEA40" s="1142"/>
      <c r="AEB40" s="1142"/>
      <c r="AEC40" s="1142"/>
      <c r="AED40" s="1142"/>
      <c r="AEE40" s="1142"/>
      <c r="AEF40" s="1142"/>
      <c r="AEG40" s="1142"/>
      <c r="AEH40" s="1142"/>
      <c r="AEI40" s="1142"/>
      <c r="AEJ40" s="1142"/>
      <c r="AEK40" s="1142"/>
      <c r="AEL40" s="1142"/>
      <c r="AEM40" s="1142"/>
      <c r="AEN40" s="1142"/>
      <c r="AEO40" s="1142"/>
      <c r="AEP40" s="1142"/>
      <c r="AEQ40" s="1142"/>
      <c r="AER40" s="1142"/>
      <c r="AES40" s="1142"/>
      <c r="AET40" s="1142"/>
      <c r="AEU40" s="1142"/>
      <c r="AEV40" s="1142"/>
      <c r="AEW40" s="1142"/>
      <c r="AEX40" s="1142"/>
      <c r="AEY40" s="1142"/>
      <c r="AEZ40" s="1142"/>
      <c r="AFA40" s="1142"/>
      <c r="AFB40" s="1142"/>
      <c r="AFC40" s="1142"/>
      <c r="AFD40" s="1142"/>
      <c r="AFE40" s="1142"/>
      <c r="AFF40" s="1142"/>
      <c r="AFG40" s="1142"/>
      <c r="AFH40" s="1142"/>
      <c r="AFI40" s="1142"/>
      <c r="AFJ40" s="1142"/>
      <c r="AFK40" s="1142"/>
      <c r="AFL40" s="1142"/>
      <c r="AFM40" s="1142"/>
      <c r="AFN40" s="1142"/>
      <c r="AFO40" s="1142"/>
      <c r="AFP40" s="1142"/>
      <c r="AFQ40" s="1142"/>
      <c r="AFR40" s="1142"/>
      <c r="AFS40" s="1142"/>
      <c r="AFT40" s="1142"/>
      <c r="AFU40" s="1142"/>
      <c r="AFV40" s="1142"/>
      <c r="AFW40" s="1142"/>
      <c r="AFX40" s="1142"/>
      <c r="AFY40" s="1142"/>
      <c r="AFZ40" s="1142"/>
      <c r="AGA40" s="1142"/>
      <c r="AGB40" s="1142"/>
      <c r="AGC40" s="1142"/>
      <c r="AGD40" s="1142"/>
      <c r="AGE40" s="1142"/>
      <c r="AGF40" s="1142"/>
      <c r="AGG40" s="1142"/>
      <c r="AGH40" s="1142"/>
      <c r="AGI40" s="1142"/>
      <c r="AGJ40" s="1142"/>
      <c r="AGK40" s="1142"/>
      <c r="AGL40" s="1142"/>
      <c r="AGM40" s="1142"/>
      <c r="AGN40" s="1142"/>
      <c r="AGO40" s="1142"/>
      <c r="AGP40" s="1142"/>
      <c r="AGQ40" s="1142"/>
      <c r="AGR40" s="1142"/>
      <c r="AGS40" s="1142"/>
      <c r="AGT40" s="1142"/>
      <c r="AGU40" s="1142"/>
      <c r="AGV40" s="1142"/>
      <c r="AGW40" s="1142"/>
      <c r="AGX40" s="1142"/>
      <c r="AGY40" s="1142"/>
      <c r="AGZ40" s="1142"/>
      <c r="AHA40" s="1142"/>
      <c r="AHB40" s="1142"/>
      <c r="AHC40" s="1142"/>
      <c r="AHD40" s="1142"/>
      <c r="AHE40" s="1142"/>
      <c r="AHF40" s="1142"/>
      <c r="AHG40" s="1142"/>
      <c r="AHH40" s="1142"/>
      <c r="AHI40" s="1142"/>
      <c r="AHJ40" s="1142"/>
      <c r="AHK40" s="1142"/>
      <c r="AHL40" s="1142"/>
      <c r="AHM40" s="1142"/>
      <c r="AHN40" s="1142"/>
      <c r="AHO40" s="1142"/>
      <c r="AHP40" s="1142"/>
      <c r="AHQ40" s="1142"/>
      <c r="AHR40" s="1142"/>
      <c r="AHS40" s="1142"/>
      <c r="AHT40" s="1142"/>
      <c r="AHU40" s="1142"/>
      <c r="AHV40" s="1142"/>
      <c r="AHW40" s="1142"/>
      <c r="AHX40" s="1142"/>
      <c r="AHY40" s="1142"/>
      <c r="AHZ40" s="1142"/>
      <c r="AIA40" s="1142"/>
      <c r="AIB40" s="1142"/>
      <c r="AIC40" s="1142"/>
      <c r="AID40" s="1142"/>
      <c r="AIE40" s="1142"/>
      <c r="AIF40" s="1142"/>
      <c r="AIG40" s="1142"/>
      <c r="AIH40" s="1142"/>
      <c r="AII40" s="1142"/>
      <c r="AIJ40" s="1142"/>
      <c r="AIK40" s="1142"/>
      <c r="AIL40" s="1142"/>
      <c r="AIM40" s="1142"/>
      <c r="AIN40" s="1142"/>
      <c r="AIO40" s="1142"/>
      <c r="AIP40" s="1142"/>
      <c r="AIQ40" s="1142"/>
      <c r="AIR40" s="1142"/>
      <c r="AIS40" s="1142"/>
      <c r="AIT40" s="1142"/>
      <c r="AIU40" s="1142"/>
      <c r="AIV40" s="1142"/>
      <c r="AIW40" s="1142"/>
      <c r="AIX40" s="1142"/>
      <c r="AIY40" s="1142"/>
      <c r="AIZ40" s="1142"/>
      <c r="AJA40" s="1142"/>
      <c r="AJB40" s="1142"/>
      <c r="AJC40" s="1142"/>
      <c r="AJD40" s="1142"/>
      <c r="AJE40" s="1142"/>
      <c r="AJF40" s="1142"/>
      <c r="AJG40" s="1142"/>
      <c r="AJH40" s="1142"/>
      <c r="AJI40" s="1142"/>
      <c r="AJJ40" s="1142"/>
      <c r="AJK40" s="1142"/>
      <c r="AJL40" s="1142"/>
      <c r="AJM40" s="1142"/>
      <c r="AJN40" s="1142"/>
      <c r="AJO40" s="1142"/>
      <c r="AJP40" s="1142"/>
      <c r="AJQ40" s="1142"/>
      <c r="AJR40" s="1142"/>
      <c r="AJS40" s="1142"/>
      <c r="AJT40" s="1142"/>
      <c r="AJU40" s="1142"/>
      <c r="AJV40" s="1142"/>
      <c r="AJW40" s="1142"/>
      <c r="AJX40" s="1142"/>
      <c r="AJY40" s="1142"/>
      <c r="AJZ40" s="1142"/>
      <c r="AKA40" s="1142"/>
      <c r="AKB40" s="1142"/>
      <c r="AKC40" s="1142"/>
      <c r="AKD40" s="1142"/>
      <c r="AKE40" s="1142"/>
      <c r="AKF40" s="1142"/>
      <c r="AKG40" s="1142"/>
      <c r="AKH40" s="1142"/>
      <c r="AKI40" s="1142"/>
      <c r="AKJ40" s="1142"/>
      <c r="AKK40" s="1142"/>
      <c r="AKL40" s="1142"/>
      <c r="AKM40" s="1142"/>
      <c r="AKN40" s="1142"/>
      <c r="AKO40" s="1142"/>
      <c r="AKP40" s="1142"/>
      <c r="AKQ40" s="1142"/>
      <c r="AKR40" s="1142"/>
      <c r="AKS40" s="1142"/>
      <c r="AKT40" s="1142"/>
      <c r="AKU40" s="1142"/>
      <c r="AKV40" s="1142"/>
      <c r="AKW40" s="1142"/>
      <c r="AKX40" s="1142"/>
      <c r="AKY40" s="1142"/>
      <c r="AKZ40" s="1142"/>
      <c r="ALA40" s="1142"/>
      <c r="ALB40" s="1142"/>
      <c r="ALC40" s="1142"/>
      <c r="ALD40" s="1142"/>
      <c r="ALE40" s="1142"/>
      <c r="ALF40" s="1142"/>
      <c r="ALG40" s="1142"/>
      <c r="ALH40" s="1142"/>
      <c r="ALI40" s="1142"/>
      <c r="ALJ40" s="1142"/>
      <c r="ALK40" s="1142"/>
      <c r="ALL40" s="1142"/>
      <c r="ALM40" s="1142"/>
      <c r="ALN40" s="1142"/>
      <c r="ALO40" s="1142"/>
      <c r="ALP40" s="1142"/>
      <c r="ALQ40" s="1142"/>
      <c r="ALR40" s="1142"/>
      <c r="ALS40" s="1142"/>
      <c r="ALT40" s="1142"/>
      <c r="ALU40" s="1142"/>
      <c r="ALV40" s="1142"/>
      <c r="ALW40" s="1142"/>
      <c r="ALX40" s="1142"/>
      <c r="ALY40" s="1142"/>
      <c r="ALZ40" s="1142"/>
      <c r="AMA40" s="1142"/>
      <c r="AMB40" s="1142"/>
      <c r="AMC40" s="1142"/>
      <c r="AMD40" s="1142"/>
      <c r="AME40" s="1142"/>
      <c r="AMF40" s="1142"/>
      <c r="AMG40" s="1142"/>
      <c r="AMH40" s="1142"/>
      <c r="AMI40" s="1142"/>
      <c r="AMJ40" s="1142"/>
    </row>
    <row r="41" spans="1:1024" ht="89.25">
      <c r="A41" s="1139">
        <f>A39+1</f>
        <v>14</v>
      </c>
      <c r="B41" s="1133" t="s">
        <v>5049</v>
      </c>
      <c r="C41" s="1129" t="s">
        <v>16</v>
      </c>
      <c r="D41" s="1155">
        <v>1</v>
      </c>
      <c r="E41" s="1165"/>
      <c r="F41" s="1156">
        <f>D41*E41</f>
        <v>0</v>
      </c>
      <c r="G41" s="1148"/>
      <c r="H41" s="1142"/>
      <c r="I41" s="1142"/>
      <c r="J41" s="1142"/>
      <c r="K41" s="1142"/>
      <c r="L41" s="1142"/>
      <c r="M41" s="1142"/>
      <c r="N41" s="1142"/>
      <c r="O41" s="1142"/>
      <c r="P41" s="1142"/>
      <c r="Q41" s="1142"/>
      <c r="R41" s="1142"/>
      <c r="S41" s="1142"/>
      <c r="T41" s="1142"/>
      <c r="U41" s="1142"/>
      <c r="V41" s="1142"/>
      <c r="W41" s="1142"/>
      <c r="X41" s="1142"/>
      <c r="Y41" s="1142"/>
      <c r="Z41" s="1142"/>
      <c r="AA41" s="1142"/>
      <c r="AB41" s="1142"/>
      <c r="AC41" s="1142"/>
      <c r="AD41" s="1142"/>
      <c r="AE41" s="1142"/>
      <c r="AF41" s="1142"/>
      <c r="AG41" s="1142"/>
      <c r="AH41" s="1142"/>
      <c r="AI41" s="1142"/>
      <c r="AJ41" s="1142"/>
      <c r="AK41" s="1142"/>
      <c r="AL41" s="1142"/>
      <c r="AM41" s="1142"/>
      <c r="AN41" s="1142"/>
      <c r="AO41" s="1142"/>
      <c r="AP41" s="1142"/>
      <c r="AQ41" s="1142"/>
      <c r="AR41" s="1142"/>
      <c r="AS41" s="1142"/>
      <c r="AT41" s="1142"/>
      <c r="AU41" s="1142"/>
      <c r="AV41" s="1142"/>
      <c r="AW41" s="1142"/>
      <c r="AX41" s="1142"/>
      <c r="AY41" s="1142"/>
      <c r="AZ41" s="1142"/>
      <c r="BA41" s="1142"/>
      <c r="BB41" s="1142"/>
      <c r="BC41" s="1142"/>
      <c r="BD41" s="1142"/>
      <c r="BE41" s="1142"/>
      <c r="BF41" s="1142"/>
      <c r="BG41" s="1142"/>
      <c r="BH41" s="1142"/>
      <c r="BI41" s="1142"/>
      <c r="BJ41" s="1142"/>
      <c r="BK41" s="1142"/>
      <c r="BL41" s="1142"/>
      <c r="BM41" s="1142"/>
      <c r="BN41" s="1142"/>
      <c r="BO41" s="1142"/>
      <c r="BP41" s="1142"/>
      <c r="BQ41" s="1142"/>
      <c r="BR41" s="1142"/>
      <c r="BS41" s="1142"/>
      <c r="BT41" s="1142"/>
      <c r="BU41" s="1142"/>
      <c r="BV41" s="1142"/>
      <c r="BW41" s="1142"/>
      <c r="BX41" s="1142"/>
      <c r="BY41" s="1142"/>
      <c r="BZ41" s="1142"/>
      <c r="CA41" s="1142"/>
      <c r="CB41" s="1142"/>
      <c r="CC41" s="1142"/>
      <c r="CD41" s="1142"/>
      <c r="CE41" s="1142"/>
      <c r="CF41" s="1142"/>
      <c r="CG41" s="1142"/>
      <c r="CH41" s="1142"/>
      <c r="CI41" s="1142"/>
      <c r="CJ41" s="1142"/>
      <c r="CK41" s="1142"/>
      <c r="CL41" s="1142"/>
      <c r="CM41" s="1142"/>
      <c r="CN41" s="1142"/>
      <c r="CO41" s="1142"/>
      <c r="CP41" s="1142"/>
      <c r="CQ41" s="1142"/>
      <c r="CR41" s="1142"/>
      <c r="CS41" s="1142"/>
      <c r="CT41" s="1142"/>
      <c r="CU41" s="1142"/>
      <c r="CV41" s="1142"/>
      <c r="CW41" s="1142"/>
      <c r="CX41" s="1142"/>
      <c r="CY41" s="1142"/>
      <c r="CZ41" s="1142"/>
      <c r="DA41" s="1142"/>
      <c r="DB41" s="1142"/>
      <c r="DC41" s="1142"/>
      <c r="DD41" s="1142"/>
      <c r="DE41" s="1142"/>
      <c r="DF41" s="1142"/>
      <c r="DG41" s="1142"/>
      <c r="DH41" s="1142"/>
      <c r="DI41" s="1142"/>
      <c r="DJ41" s="1142"/>
      <c r="DK41" s="1142"/>
      <c r="DL41" s="1142"/>
      <c r="DM41" s="1142"/>
      <c r="DN41" s="1142"/>
      <c r="DO41" s="1142"/>
      <c r="DP41" s="1142"/>
      <c r="DQ41" s="1142"/>
      <c r="DR41" s="1142"/>
      <c r="DS41" s="1142"/>
      <c r="DT41" s="1142"/>
      <c r="DU41" s="1142"/>
      <c r="DV41" s="1142"/>
      <c r="DW41" s="1142"/>
      <c r="DX41" s="1142"/>
      <c r="DY41" s="1142"/>
      <c r="DZ41" s="1142"/>
      <c r="EA41" s="1142"/>
      <c r="EB41" s="1142"/>
      <c r="EC41" s="1142"/>
      <c r="ED41" s="1142"/>
      <c r="EE41" s="1142"/>
      <c r="EF41" s="1142"/>
      <c r="EG41" s="1142"/>
      <c r="EH41" s="1142"/>
      <c r="EI41" s="1142"/>
      <c r="EJ41" s="1142"/>
      <c r="EK41" s="1142"/>
      <c r="EL41" s="1142"/>
      <c r="EM41" s="1142"/>
      <c r="EN41" s="1142"/>
      <c r="EO41" s="1142"/>
      <c r="EP41" s="1142"/>
      <c r="EQ41" s="1142"/>
      <c r="ER41" s="1142"/>
      <c r="ES41" s="1142"/>
      <c r="ET41" s="1142"/>
      <c r="EU41" s="1142"/>
      <c r="EV41" s="1142"/>
      <c r="EW41" s="1142"/>
      <c r="EX41" s="1142"/>
      <c r="EY41" s="1142"/>
      <c r="EZ41" s="1142"/>
      <c r="FA41" s="1142"/>
      <c r="FB41" s="1142"/>
      <c r="FC41" s="1142"/>
      <c r="FD41" s="1142"/>
      <c r="FE41" s="1142"/>
      <c r="FF41" s="1142"/>
      <c r="FG41" s="1142"/>
      <c r="FH41" s="1142"/>
      <c r="FI41" s="1142"/>
      <c r="FJ41" s="1142"/>
      <c r="FK41" s="1142"/>
      <c r="FL41" s="1142"/>
      <c r="FM41" s="1142"/>
      <c r="FN41" s="1142"/>
      <c r="FO41" s="1142"/>
      <c r="FP41" s="1142"/>
      <c r="FQ41" s="1142"/>
      <c r="FR41" s="1142"/>
      <c r="FS41" s="1142"/>
      <c r="FT41" s="1142"/>
      <c r="FU41" s="1142"/>
      <c r="FV41" s="1142"/>
      <c r="FW41" s="1142"/>
      <c r="FX41" s="1142"/>
      <c r="FY41" s="1142"/>
      <c r="FZ41" s="1142"/>
      <c r="GA41" s="1142"/>
      <c r="GB41" s="1142"/>
      <c r="GC41" s="1142"/>
      <c r="GD41" s="1142"/>
      <c r="GE41" s="1142"/>
      <c r="GF41" s="1142"/>
      <c r="GG41" s="1142"/>
      <c r="GH41" s="1142"/>
      <c r="GI41" s="1142"/>
      <c r="GJ41" s="1142"/>
      <c r="GK41" s="1142"/>
      <c r="GL41" s="1142"/>
      <c r="GM41" s="1142"/>
      <c r="GN41" s="1142"/>
      <c r="GO41" s="1142"/>
      <c r="GP41" s="1142"/>
      <c r="GQ41" s="1142"/>
      <c r="GR41" s="1142"/>
      <c r="GS41" s="1142"/>
      <c r="GT41" s="1142"/>
      <c r="GU41" s="1142"/>
      <c r="GV41" s="1142"/>
      <c r="GW41" s="1142"/>
      <c r="GX41" s="1142"/>
      <c r="GY41" s="1142"/>
      <c r="GZ41" s="1142"/>
      <c r="HA41" s="1142"/>
      <c r="HB41" s="1142"/>
      <c r="HC41" s="1142"/>
      <c r="HD41" s="1142"/>
      <c r="HE41" s="1142"/>
      <c r="HF41" s="1142"/>
      <c r="HG41" s="1142"/>
      <c r="HH41" s="1142"/>
      <c r="HI41" s="1142"/>
      <c r="HJ41" s="1142"/>
      <c r="HK41" s="1142"/>
      <c r="HL41" s="1142"/>
      <c r="HM41" s="1142"/>
      <c r="HN41" s="1142"/>
      <c r="HO41" s="1142"/>
      <c r="HP41" s="1142"/>
      <c r="HQ41" s="1142"/>
      <c r="HR41" s="1142"/>
      <c r="HS41" s="1142"/>
      <c r="HT41" s="1142"/>
      <c r="HU41" s="1142"/>
      <c r="HV41" s="1142"/>
      <c r="HW41" s="1142"/>
      <c r="HX41" s="1142"/>
      <c r="HY41" s="1142"/>
      <c r="HZ41" s="1142"/>
      <c r="IA41" s="1142"/>
      <c r="IB41" s="1142"/>
      <c r="IC41" s="1142"/>
      <c r="ID41" s="1142"/>
      <c r="IE41" s="1142"/>
      <c r="IF41" s="1142"/>
      <c r="IG41" s="1142"/>
      <c r="IH41" s="1142"/>
      <c r="II41" s="1142"/>
      <c r="IJ41" s="1142"/>
      <c r="IK41" s="1142"/>
      <c r="IL41" s="1142"/>
      <c r="IM41" s="1142"/>
      <c r="IN41" s="1142"/>
      <c r="IO41" s="1142"/>
      <c r="IP41" s="1142"/>
      <c r="IQ41" s="1142"/>
      <c r="IR41" s="1142"/>
      <c r="IS41" s="1142"/>
      <c r="IT41" s="1142"/>
      <c r="IU41" s="1142"/>
      <c r="IV41" s="1142"/>
      <c r="IW41" s="1142"/>
      <c r="IX41" s="1142"/>
      <c r="IY41" s="1142"/>
      <c r="IZ41" s="1142"/>
      <c r="JA41" s="1142"/>
      <c r="JB41" s="1142"/>
      <c r="JC41" s="1142"/>
      <c r="JD41" s="1142"/>
      <c r="JE41" s="1142"/>
      <c r="JF41" s="1142"/>
      <c r="JG41" s="1142"/>
      <c r="JH41" s="1142"/>
      <c r="JI41" s="1142"/>
      <c r="JJ41" s="1142"/>
      <c r="JK41" s="1142"/>
      <c r="JL41" s="1142"/>
      <c r="JM41" s="1142"/>
      <c r="JN41" s="1142"/>
      <c r="JO41" s="1142"/>
      <c r="JP41" s="1142"/>
      <c r="JQ41" s="1142"/>
      <c r="JR41" s="1142"/>
      <c r="JS41" s="1142"/>
      <c r="JT41" s="1142"/>
      <c r="JU41" s="1142"/>
      <c r="JV41" s="1142"/>
      <c r="JW41" s="1142"/>
      <c r="JX41" s="1142"/>
      <c r="JY41" s="1142"/>
      <c r="JZ41" s="1142"/>
      <c r="KA41" s="1142"/>
      <c r="KB41" s="1142"/>
      <c r="KC41" s="1142"/>
      <c r="KD41" s="1142"/>
      <c r="KE41" s="1142"/>
      <c r="KF41" s="1142"/>
      <c r="KG41" s="1142"/>
      <c r="KH41" s="1142"/>
      <c r="KI41" s="1142"/>
      <c r="KJ41" s="1142"/>
      <c r="KK41" s="1142"/>
      <c r="KL41" s="1142"/>
      <c r="KM41" s="1142"/>
      <c r="KN41" s="1142"/>
      <c r="KO41" s="1142"/>
      <c r="KP41" s="1142"/>
      <c r="KQ41" s="1142"/>
      <c r="KR41" s="1142"/>
      <c r="KS41" s="1142"/>
      <c r="KT41" s="1142"/>
      <c r="KU41" s="1142"/>
      <c r="KV41" s="1142"/>
      <c r="KW41" s="1142"/>
      <c r="KX41" s="1142"/>
      <c r="KY41" s="1142"/>
      <c r="KZ41" s="1142"/>
      <c r="LA41" s="1142"/>
      <c r="LB41" s="1142"/>
      <c r="LC41" s="1142"/>
      <c r="LD41" s="1142"/>
      <c r="LE41" s="1142"/>
      <c r="LF41" s="1142"/>
      <c r="LG41" s="1142"/>
      <c r="LH41" s="1142"/>
      <c r="LI41" s="1142"/>
      <c r="LJ41" s="1142"/>
      <c r="LK41" s="1142"/>
      <c r="LL41" s="1142"/>
      <c r="LM41" s="1142"/>
      <c r="LN41" s="1142"/>
      <c r="LO41" s="1142"/>
      <c r="LP41" s="1142"/>
      <c r="LQ41" s="1142"/>
      <c r="LR41" s="1142"/>
      <c r="LS41" s="1142"/>
      <c r="LT41" s="1142"/>
      <c r="LU41" s="1142"/>
      <c r="LV41" s="1142"/>
      <c r="LW41" s="1142"/>
      <c r="LX41" s="1142"/>
      <c r="LY41" s="1142"/>
      <c r="LZ41" s="1142"/>
      <c r="MA41" s="1142"/>
      <c r="MB41" s="1142"/>
      <c r="MC41" s="1142"/>
      <c r="MD41" s="1142"/>
      <c r="ME41" s="1142"/>
      <c r="MF41" s="1142"/>
      <c r="MG41" s="1142"/>
      <c r="MH41" s="1142"/>
      <c r="MI41" s="1142"/>
      <c r="MJ41" s="1142"/>
      <c r="MK41" s="1142"/>
      <c r="ML41" s="1142"/>
      <c r="MM41" s="1142"/>
      <c r="MN41" s="1142"/>
      <c r="MO41" s="1142"/>
      <c r="MP41" s="1142"/>
      <c r="MQ41" s="1142"/>
      <c r="MR41" s="1142"/>
      <c r="MS41" s="1142"/>
      <c r="MT41" s="1142"/>
      <c r="MU41" s="1142"/>
      <c r="MV41" s="1142"/>
      <c r="MW41" s="1142"/>
      <c r="MX41" s="1142"/>
      <c r="MY41" s="1142"/>
      <c r="MZ41" s="1142"/>
      <c r="NA41" s="1142"/>
      <c r="NB41" s="1142"/>
      <c r="NC41" s="1142"/>
      <c r="ND41" s="1142"/>
      <c r="NE41" s="1142"/>
      <c r="NF41" s="1142"/>
      <c r="NG41" s="1142"/>
      <c r="NH41" s="1142"/>
      <c r="NI41" s="1142"/>
      <c r="NJ41" s="1142"/>
      <c r="NK41" s="1142"/>
      <c r="NL41" s="1142"/>
      <c r="NM41" s="1142"/>
      <c r="NN41" s="1142"/>
      <c r="NO41" s="1142"/>
      <c r="NP41" s="1142"/>
      <c r="NQ41" s="1142"/>
      <c r="NR41" s="1142"/>
      <c r="NS41" s="1142"/>
      <c r="NT41" s="1142"/>
      <c r="NU41" s="1142"/>
      <c r="NV41" s="1142"/>
      <c r="NW41" s="1142"/>
      <c r="NX41" s="1142"/>
      <c r="NY41" s="1142"/>
      <c r="NZ41" s="1142"/>
      <c r="OA41" s="1142"/>
      <c r="OB41" s="1142"/>
      <c r="OC41" s="1142"/>
      <c r="OD41" s="1142"/>
      <c r="OE41" s="1142"/>
      <c r="OF41" s="1142"/>
      <c r="OG41" s="1142"/>
      <c r="OH41" s="1142"/>
      <c r="OI41" s="1142"/>
      <c r="OJ41" s="1142"/>
      <c r="OK41" s="1142"/>
      <c r="OL41" s="1142"/>
      <c r="OM41" s="1142"/>
      <c r="ON41" s="1142"/>
      <c r="OO41" s="1142"/>
      <c r="OP41" s="1142"/>
      <c r="OQ41" s="1142"/>
      <c r="OR41" s="1142"/>
      <c r="OS41" s="1142"/>
      <c r="OT41" s="1142"/>
      <c r="OU41" s="1142"/>
      <c r="OV41" s="1142"/>
      <c r="OW41" s="1142"/>
      <c r="OX41" s="1142"/>
      <c r="OY41" s="1142"/>
      <c r="OZ41" s="1142"/>
      <c r="PA41" s="1142"/>
      <c r="PB41" s="1142"/>
      <c r="PC41" s="1142"/>
      <c r="PD41" s="1142"/>
      <c r="PE41" s="1142"/>
      <c r="PF41" s="1142"/>
      <c r="PG41" s="1142"/>
      <c r="PH41" s="1142"/>
      <c r="PI41" s="1142"/>
      <c r="PJ41" s="1142"/>
      <c r="PK41" s="1142"/>
      <c r="PL41" s="1142"/>
      <c r="PM41" s="1142"/>
      <c r="PN41" s="1142"/>
      <c r="PO41" s="1142"/>
      <c r="PP41" s="1142"/>
      <c r="PQ41" s="1142"/>
      <c r="PR41" s="1142"/>
      <c r="PS41" s="1142"/>
      <c r="PT41" s="1142"/>
      <c r="PU41" s="1142"/>
      <c r="PV41" s="1142"/>
      <c r="PW41" s="1142"/>
      <c r="PX41" s="1142"/>
      <c r="PY41" s="1142"/>
      <c r="PZ41" s="1142"/>
      <c r="QA41" s="1142"/>
      <c r="QB41" s="1142"/>
      <c r="QC41" s="1142"/>
      <c r="QD41" s="1142"/>
      <c r="QE41" s="1142"/>
      <c r="QF41" s="1142"/>
      <c r="QG41" s="1142"/>
      <c r="QH41" s="1142"/>
      <c r="QI41" s="1142"/>
      <c r="QJ41" s="1142"/>
      <c r="QK41" s="1142"/>
      <c r="QL41" s="1142"/>
      <c r="QM41" s="1142"/>
      <c r="QN41" s="1142"/>
      <c r="QO41" s="1142"/>
      <c r="QP41" s="1142"/>
      <c r="QQ41" s="1142"/>
      <c r="QR41" s="1142"/>
      <c r="QS41" s="1142"/>
      <c r="QT41" s="1142"/>
      <c r="QU41" s="1142"/>
      <c r="QV41" s="1142"/>
      <c r="QW41" s="1142"/>
      <c r="QX41" s="1142"/>
      <c r="QY41" s="1142"/>
      <c r="QZ41" s="1142"/>
      <c r="RA41" s="1142"/>
      <c r="RB41" s="1142"/>
      <c r="RC41" s="1142"/>
      <c r="RD41" s="1142"/>
      <c r="RE41" s="1142"/>
      <c r="RF41" s="1142"/>
      <c r="RG41" s="1142"/>
      <c r="RH41" s="1142"/>
      <c r="RI41" s="1142"/>
      <c r="RJ41" s="1142"/>
      <c r="RK41" s="1142"/>
      <c r="RL41" s="1142"/>
      <c r="RM41" s="1142"/>
      <c r="RN41" s="1142"/>
      <c r="RO41" s="1142"/>
      <c r="RP41" s="1142"/>
      <c r="RQ41" s="1142"/>
      <c r="RR41" s="1142"/>
      <c r="RS41" s="1142"/>
      <c r="RT41" s="1142"/>
      <c r="RU41" s="1142"/>
      <c r="RV41" s="1142"/>
      <c r="RW41" s="1142"/>
      <c r="RX41" s="1142"/>
      <c r="RY41" s="1142"/>
      <c r="RZ41" s="1142"/>
      <c r="SA41" s="1142"/>
      <c r="SB41" s="1142"/>
      <c r="SC41" s="1142"/>
      <c r="SD41" s="1142"/>
      <c r="SE41" s="1142"/>
      <c r="SF41" s="1142"/>
      <c r="SG41" s="1142"/>
      <c r="SH41" s="1142"/>
      <c r="SI41" s="1142"/>
      <c r="SJ41" s="1142"/>
      <c r="SK41" s="1142"/>
      <c r="SL41" s="1142"/>
      <c r="SM41" s="1142"/>
      <c r="SN41" s="1142"/>
      <c r="SO41" s="1142"/>
      <c r="SP41" s="1142"/>
      <c r="SQ41" s="1142"/>
      <c r="SR41" s="1142"/>
      <c r="SS41" s="1142"/>
      <c r="ST41" s="1142"/>
      <c r="SU41" s="1142"/>
      <c r="SV41" s="1142"/>
      <c r="SW41" s="1142"/>
      <c r="SX41" s="1142"/>
      <c r="SY41" s="1142"/>
      <c r="SZ41" s="1142"/>
      <c r="TA41" s="1142"/>
      <c r="TB41" s="1142"/>
      <c r="TC41" s="1142"/>
      <c r="TD41" s="1142"/>
      <c r="TE41" s="1142"/>
      <c r="TF41" s="1142"/>
      <c r="TG41" s="1142"/>
      <c r="TH41" s="1142"/>
      <c r="TI41" s="1142"/>
      <c r="TJ41" s="1142"/>
      <c r="TK41" s="1142"/>
      <c r="TL41" s="1142"/>
      <c r="TM41" s="1142"/>
      <c r="TN41" s="1142"/>
      <c r="TO41" s="1142"/>
      <c r="TP41" s="1142"/>
      <c r="TQ41" s="1142"/>
      <c r="TR41" s="1142"/>
      <c r="TS41" s="1142"/>
      <c r="TT41" s="1142"/>
      <c r="TU41" s="1142"/>
      <c r="TV41" s="1142"/>
      <c r="TW41" s="1142"/>
      <c r="TX41" s="1142"/>
      <c r="TY41" s="1142"/>
      <c r="TZ41" s="1142"/>
      <c r="UA41" s="1142"/>
      <c r="UB41" s="1142"/>
      <c r="UC41" s="1142"/>
      <c r="UD41" s="1142"/>
      <c r="UE41" s="1142"/>
      <c r="UF41" s="1142"/>
      <c r="UG41" s="1142"/>
      <c r="UH41" s="1142"/>
      <c r="UI41" s="1142"/>
      <c r="UJ41" s="1142"/>
      <c r="UK41" s="1142"/>
      <c r="UL41" s="1142"/>
      <c r="UM41" s="1142"/>
      <c r="UN41" s="1142"/>
      <c r="UO41" s="1142"/>
      <c r="UP41" s="1142"/>
      <c r="UQ41" s="1142"/>
      <c r="UR41" s="1142"/>
      <c r="US41" s="1142"/>
      <c r="UT41" s="1142"/>
      <c r="UU41" s="1142"/>
      <c r="UV41" s="1142"/>
      <c r="UW41" s="1142"/>
      <c r="UX41" s="1142"/>
      <c r="UY41" s="1142"/>
      <c r="UZ41" s="1142"/>
      <c r="VA41" s="1142"/>
      <c r="VB41" s="1142"/>
      <c r="VC41" s="1142"/>
      <c r="VD41" s="1142"/>
      <c r="VE41" s="1142"/>
      <c r="VF41" s="1142"/>
      <c r="VG41" s="1142"/>
      <c r="VH41" s="1142"/>
      <c r="VI41" s="1142"/>
      <c r="VJ41" s="1142"/>
      <c r="VK41" s="1142"/>
      <c r="VL41" s="1142"/>
      <c r="VM41" s="1142"/>
      <c r="VN41" s="1142"/>
      <c r="VO41" s="1142"/>
      <c r="VP41" s="1142"/>
      <c r="VQ41" s="1142"/>
      <c r="VR41" s="1142"/>
      <c r="VS41" s="1142"/>
      <c r="VT41" s="1142"/>
      <c r="VU41" s="1142"/>
      <c r="VV41" s="1142"/>
      <c r="VW41" s="1142"/>
      <c r="VX41" s="1142"/>
      <c r="VY41" s="1142"/>
      <c r="VZ41" s="1142"/>
      <c r="WA41" s="1142"/>
      <c r="WB41" s="1142"/>
      <c r="WC41" s="1142"/>
      <c r="WD41" s="1142"/>
      <c r="WE41" s="1142"/>
      <c r="WF41" s="1142"/>
      <c r="WG41" s="1142"/>
      <c r="WH41" s="1142"/>
      <c r="WI41" s="1142"/>
      <c r="WJ41" s="1142"/>
      <c r="WK41" s="1142"/>
      <c r="WL41" s="1142"/>
      <c r="WM41" s="1142"/>
      <c r="WN41" s="1142"/>
      <c r="WO41" s="1142"/>
      <c r="WP41" s="1142"/>
      <c r="WQ41" s="1142"/>
      <c r="WR41" s="1142"/>
      <c r="WS41" s="1142"/>
      <c r="WT41" s="1142"/>
      <c r="WU41" s="1142"/>
      <c r="WV41" s="1142"/>
      <c r="WW41" s="1142"/>
      <c r="WX41" s="1142"/>
      <c r="WY41" s="1142"/>
      <c r="WZ41" s="1142"/>
      <c r="XA41" s="1142"/>
      <c r="XB41" s="1142"/>
      <c r="XC41" s="1142"/>
      <c r="XD41" s="1142"/>
      <c r="XE41" s="1142"/>
      <c r="XF41" s="1142"/>
      <c r="XG41" s="1142"/>
      <c r="XH41" s="1142"/>
      <c r="XI41" s="1142"/>
      <c r="XJ41" s="1142"/>
      <c r="XK41" s="1142"/>
      <c r="XL41" s="1142"/>
      <c r="XM41" s="1142"/>
      <c r="XN41" s="1142"/>
      <c r="XO41" s="1142"/>
      <c r="XP41" s="1142"/>
      <c r="XQ41" s="1142"/>
      <c r="XR41" s="1142"/>
      <c r="XS41" s="1142"/>
      <c r="XT41" s="1142"/>
      <c r="XU41" s="1142"/>
      <c r="XV41" s="1142"/>
      <c r="XW41" s="1142"/>
      <c r="XX41" s="1142"/>
      <c r="XY41" s="1142"/>
      <c r="XZ41" s="1142"/>
      <c r="YA41" s="1142"/>
      <c r="YB41" s="1142"/>
      <c r="YC41" s="1142"/>
      <c r="YD41" s="1142"/>
      <c r="YE41" s="1142"/>
      <c r="YF41" s="1142"/>
      <c r="YG41" s="1142"/>
      <c r="YH41" s="1142"/>
      <c r="YI41" s="1142"/>
      <c r="YJ41" s="1142"/>
      <c r="YK41" s="1142"/>
      <c r="YL41" s="1142"/>
      <c r="YM41" s="1142"/>
      <c r="YN41" s="1142"/>
      <c r="YO41" s="1142"/>
      <c r="YP41" s="1142"/>
      <c r="YQ41" s="1142"/>
      <c r="YR41" s="1142"/>
      <c r="YS41" s="1142"/>
      <c r="YT41" s="1142"/>
      <c r="YU41" s="1142"/>
      <c r="YV41" s="1142"/>
      <c r="YW41" s="1142"/>
      <c r="YX41" s="1142"/>
      <c r="YY41" s="1142"/>
      <c r="YZ41" s="1142"/>
      <c r="ZA41" s="1142"/>
      <c r="ZB41" s="1142"/>
      <c r="ZC41" s="1142"/>
      <c r="ZD41" s="1142"/>
      <c r="ZE41" s="1142"/>
      <c r="ZF41" s="1142"/>
      <c r="ZG41" s="1142"/>
      <c r="ZH41" s="1142"/>
      <c r="ZI41" s="1142"/>
      <c r="ZJ41" s="1142"/>
      <c r="ZK41" s="1142"/>
      <c r="ZL41" s="1142"/>
      <c r="ZM41" s="1142"/>
      <c r="ZN41" s="1142"/>
      <c r="ZO41" s="1142"/>
      <c r="ZP41" s="1142"/>
      <c r="ZQ41" s="1142"/>
      <c r="ZR41" s="1142"/>
      <c r="ZS41" s="1142"/>
      <c r="ZT41" s="1142"/>
      <c r="ZU41" s="1142"/>
      <c r="ZV41" s="1142"/>
      <c r="ZW41" s="1142"/>
      <c r="ZX41" s="1142"/>
      <c r="ZY41" s="1142"/>
      <c r="ZZ41" s="1142"/>
      <c r="AAA41" s="1142"/>
      <c r="AAB41" s="1142"/>
      <c r="AAC41" s="1142"/>
      <c r="AAD41" s="1142"/>
      <c r="AAE41" s="1142"/>
      <c r="AAF41" s="1142"/>
      <c r="AAG41" s="1142"/>
      <c r="AAH41" s="1142"/>
      <c r="AAI41" s="1142"/>
      <c r="AAJ41" s="1142"/>
      <c r="AAK41" s="1142"/>
      <c r="AAL41" s="1142"/>
      <c r="AAM41" s="1142"/>
      <c r="AAN41" s="1142"/>
      <c r="AAO41" s="1142"/>
      <c r="AAP41" s="1142"/>
      <c r="AAQ41" s="1142"/>
      <c r="AAR41" s="1142"/>
      <c r="AAS41" s="1142"/>
      <c r="AAT41" s="1142"/>
      <c r="AAU41" s="1142"/>
      <c r="AAV41" s="1142"/>
      <c r="AAW41" s="1142"/>
      <c r="AAX41" s="1142"/>
      <c r="AAY41" s="1142"/>
      <c r="AAZ41" s="1142"/>
      <c r="ABA41" s="1142"/>
      <c r="ABB41" s="1142"/>
      <c r="ABC41" s="1142"/>
      <c r="ABD41" s="1142"/>
      <c r="ABE41" s="1142"/>
      <c r="ABF41" s="1142"/>
      <c r="ABG41" s="1142"/>
      <c r="ABH41" s="1142"/>
      <c r="ABI41" s="1142"/>
      <c r="ABJ41" s="1142"/>
      <c r="ABK41" s="1142"/>
      <c r="ABL41" s="1142"/>
      <c r="ABM41" s="1142"/>
      <c r="ABN41" s="1142"/>
      <c r="ABO41" s="1142"/>
      <c r="ABP41" s="1142"/>
      <c r="ABQ41" s="1142"/>
      <c r="ABR41" s="1142"/>
      <c r="ABS41" s="1142"/>
      <c r="ABT41" s="1142"/>
      <c r="ABU41" s="1142"/>
      <c r="ABV41" s="1142"/>
      <c r="ABW41" s="1142"/>
      <c r="ABX41" s="1142"/>
      <c r="ABY41" s="1142"/>
      <c r="ABZ41" s="1142"/>
      <c r="ACA41" s="1142"/>
      <c r="ACB41" s="1142"/>
      <c r="ACC41" s="1142"/>
      <c r="ACD41" s="1142"/>
      <c r="ACE41" s="1142"/>
      <c r="ACF41" s="1142"/>
      <c r="ACG41" s="1142"/>
      <c r="ACH41" s="1142"/>
      <c r="ACI41" s="1142"/>
      <c r="ACJ41" s="1142"/>
      <c r="ACK41" s="1142"/>
      <c r="ACL41" s="1142"/>
      <c r="ACM41" s="1142"/>
      <c r="ACN41" s="1142"/>
      <c r="ACO41" s="1142"/>
      <c r="ACP41" s="1142"/>
      <c r="ACQ41" s="1142"/>
      <c r="ACR41" s="1142"/>
      <c r="ACS41" s="1142"/>
      <c r="ACT41" s="1142"/>
      <c r="ACU41" s="1142"/>
      <c r="ACV41" s="1142"/>
      <c r="ACW41" s="1142"/>
      <c r="ACX41" s="1142"/>
      <c r="ACY41" s="1142"/>
      <c r="ACZ41" s="1142"/>
      <c r="ADA41" s="1142"/>
      <c r="ADB41" s="1142"/>
      <c r="ADC41" s="1142"/>
      <c r="ADD41" s="1142"/>
      <c r="ADE41" s="1142"/>
      <c r="ADF41" s="1142"/>
      <c r="ADG41" s="1142"/>
      <c r="ADH41" s="1142"/>
      <c r="ADI41" s="1142"/>
      <c r="ADJ41" s="1142"/>
      <c r="ADK41" s="1142"/>
      <c r="ADL41" s="1142"/>
      <c r="ADM41" s="1142"/>
      <c r="ADN41" s="1142"/>
      <c r="ADO41" s="1142"/>
      <c r="ADP41" s="1142"/>
      <c r="ADQ41" s="1142"/>
      <c r="ADR41" s="1142"/>
      <c r="ADS41" s="1142"/>
      <c r="ADT41" s="1142"/>
      <c r="ADU41" s="1142"/>
      <c r="ADV41" s="1142"/>
      <c r="ADW41" s="1142"/>
      <c r="ADX41" s="1142"/>
      <c r="ADY41" s="1142"/>
      <c r="ADZ41" s="1142"/>
      <c r="AEA41" s="1142"/>
      <c r="AEB41" s="1142"/>
      <c r="AEC41" s="1142"/>
      <c r="AED41" s="1142"/>
      <c r="AEE41" s="1142"/>
      <c r="AEF41" s="1142"/>
      <c r="AEG41" s="1142"/>
      <c r="AEH41" s="1142"/>
      <c r="AEI41" s="1142"/>
      <c r="AEJ41" s="1142"/>
      <c r="AEK41" s="1142"/>
      <c r="AEL41" s="1142"/>
      <c r="AEM41" s="1142"/>
      <c r="AEN41" s="1142"/>
      <c r="AEO41" s="1142"/>
      <c r="AEP41" s="1142"/>
      <c r="AEQ41" s="1142"/>
      <c r="AER41" s="1142"/>
      <c r="AES41" s="1142"/>
      <c r="AET41" s="1142"/>
      <c r="AEU41" s="1142"/>
      <c r="AEV41" s="1142"/>
      <c r="AEW41" s="1142"/>
      <c r="AEX41" s="1142"/>
      <c r="AEY41" s="1142"/>
      <c r="AEZ41" s="1142"/>
      <c r="AFA41" s="1142"/>
      <c r="AFB41" s="1142"/>
      <c r="AFC41" s="1142"/>
      <c r="AFD41" s="1142"/>
      <c r="AFE41" s="1142"/>
      <c r="AFF41" s="1142"/>
      <c r="AFG41" s="1142"/>
      <c r="AFH41" s="1142"/>
      <c r="AFI41" s="1142"/>
      <c r="AFJ41" s="1142"/>
      <c r="AFK41" s="1142"/>
      <c r="AFL41" s="1142"/>
      <c r="AFM41" s="1142"/>
      <c r="AFN41" s="1142"/>
      <c r="AFO41" s="1142"/>
      <c r="AFP41" s="1142"/>
      <c r="AFQ41" s="1142"/>
      <c r="AFR41" s="1142"/>
      <c r="AFS41" s="1142"/>
      <c r="AFT41" s="1142"/>
      <c r="AFU41" s="1142"/>
      <c r="AFV41" s="1142"/>
      <c r="AFW41" s="1142"/>
      <c r="AFX41" s="1142"/>
      <c r="AFY41" s="1142"/>
      <c r="AFZ41" s="1142"/>
      <c r="AGA41" s="1142"/>
      <c r="AGB41" s="1142"/>
      <c r="AGC41" s="1142"/>
      <c r="AGD41" s="1142"/>
      <c r="AGE41" s="1142"/>
      <c r="AGF41" s="1142"/>
      <c r="AGG41" s="1142"/>
      <c r="AGH41" s="1142"/>
      <c r="AGI41" s="1142"/>
      <c r="AGJ41" s="1142"/>
      <c r="AGK41" s="1142"/>
      <c r="AGL41" s="1142"/>
      <c r="AGM41" s="1142"/>
      <c r="AGN41" s="1142"/>
      <c r="AGO41" s="1142"/>
      <c r="AGP41" s="1142"/>
      <c r="AGQ41" s="1142"/>
      <c r="AGR41" s="1142"/>
      <c r="AGS41" s="1142"/>
      <c r="AGT41" s="1142"/>
      <c r="AGU41" s="1142"/>
      <c r="AGV41" s="1142"/>
      <c r="AGW41" s="1142"/>
      <c r="AGX41" s="1142"/>
      <c r="AGY41" s="1142"/>
      <c r="AGZ41" s="1142"/>
      <c r="AHA41" s="1142"/>
      <c r="AHB41" s="1142"/>
      <c r="AHC41" s="1142"/>
      <c r="AHD41" s="1142"/>
      <c r="AHE41" s="1142"/>
      <c r="AHF41" s="1142"/>
      <c r="AHG41" s="1142"/>
      <c r="AHH41" s="1142"/>
      <c r="AHI41" s="1142"/>
      <c r="AHJ41" s="1142"/>
      <c r="AHK41" s="1142"/>
      <c r="AHL41" s="1142"/>
      <c r="AHM41" s="1142"/>
      <c r="AHN41" s="1142"/>
      <c r="AHO41" s="1142"/>
      <c r="AHP41" s="1142"/>
      <c r="AHQ41" s="1142"/>
      <c r="AHR41" s="1142"/>
      <c r="AHS41" s="1142"/>
      <c r="AHT41" s="1142"/>
      <c r="AHU41" s="1142"/>
      <c r="AHV41" s="1142"/>
      <c r="AHW41" s="1142"/>
      <c r="AHX41" s="1142"/>
      <c r="AHY41" s="1142"/>
      <c r="AHZ41" s="1142"/>
      <c r="AIA41" s="1142"/>
      <c r="AIB41" s="1142"/>
      <c r="AIC41" s="1142"/>
      <c r="AID41" s="1142"/>
      <c r="AIE41" s="1142"/>
      <c r="AIF41" s="1142"/>
      <c r="AIG41" s="1142"/>
      <c r="AIH41" s="1142"/>
      <c r="AII41" s="1142"/>
      <c r="AIJ41" s="1142"/>
      <c r="AIK41" s="1142"/>
      <c r="AIL41" s="1142"/>
      <c r="AIM41" s="1142"/>
      <c r="AIN41" s="1142"/>
      <c r="AIO41" s="1142"/>
      <c r="AIP41" s="1142"/>
      <c r="AIQ41" s="1142"/>
      <c r="AIR41" s="1142"/>
      <c r="AIS41" s="1142"/>
      <c r="AIT41" s="1142"/>
      <c r="AIU41" s="1142"/>
      <c r="AIV41" s="1142"/>
      <c r="AIW41" s="1142"/>
      <c r="AIX41" s="1142"/>
      <c r="AIY41" s="1142"/>
      <c r="AIZ41" s="1142"/>
      <c r="AJA41" s="1142"/>
      <c r="AJB41" s="1142"/>
      <c r="AJC41" s="1142"/>
      <c r="AJD41" s="1142"/>
      <c r="AJE41" s="1142"/>
      <c r="AJF41" s="1142"/>
      <c r="AJG41" s="1142"/>
      <c r="AJH41" s="1142"/>
      <c r="AJI41" s="1142"/>
      <c r="AJJ41" s="1142"/>
      <c r="AJK41" s="1142"/>
      <c r="AJL41" s="1142"/>
      <c r="AJM41" s="1142"/>
      <c r="AJN41" s="1142"/>
      <c r="AJO41" s="1142"/>
      <c r="AJP41" s="1142"/>
      <c r="AJQ41" s="1142"/>
      <c r="AJR41" s="1142"/>
      <c r="AJS41" s="1142"/>
      <c r="AJT41" s="1142"/>
      <c r="AJU41" s="1142"/>
      <c r="AJV41" s="1142"/>
      <c r="AJW41" s="1142"/>
      <c r="AJX41" s="1142"/>
      <c r="AJY41" s="1142"/>
      <c r="AJZ41" s="1142"/>
      <c r="AKA41" s="1142"/>
      <c r="AKB41" s="1142"/>
      <c r="AKC41" s="1142"/>
      <c r="AKD41" s="1142"/>
      <c r="AKE41" s="1142"/>
      <c r="AKF41" s="1142"/>
      <c r="AKG41" s="1142"/>
      <c r="AKH41" s="1142"/>
      <c r="AKI41" s="1142"/>
      <c r="AKJ41" s="1142"/>
      <c r="AKK41" s="1142"/>
      <c r="AKL41" s="1142"/>
      <c r="AKM41" s="1142"/>
      <c r="AKN41" s="1142"/>
      <c r="AKO41" s="1142"/>
      <c r="AKP41" s="1142"/>
      <c r="AKQ41" s="1142"/>
      <c r="AKR41" s="1142"/>
      <c r="AKS41" s="1142"/>
      <c r="AKT41" s="1142"/>
      <c r="AKU41" s="1142"/>
      <c r="AKV41" s="1142"/>
      <c r="AKW41" s="1142"/>
      <c r="AKX41" s="1142"/>
      <c r="AKY41" s="1142"/>
      <c r="AKZ41" s="1142"/>
      <c r="ALA41" s="1142"/>
      <c r="ALB41" s="1142"/>
      <c r="ALC41" s="1142"/>
      <c r="ALD41" s="1142"/>
      <c r="ALE41" s="1142"/>
      <c r="ALF41" s="1142"/>
      <c r="ALG41" s="1142"/>
      <c r="ALH41" s="1142"/>
      <c r="ALI41" s="1142"/>
      <c r="ALJ41" s="1142"/>
      <c r="ALK41" s="1142"/>
      <c r="ALL41" s="1142"/>
      <c r="ALM41" s="1142"/>
      <c r="ALN41" s="1142"/>
      <c r="ALO41" s="1142"/>
      <c r="ALP41" s="1142"/>
      <c r="ALQ41" s="1142"/>
      <c r="ALR41" s="1142"/>
      <c r="ALS41" s="1142"/>
      <c r="ALT41" s="1142"/>
      <c r="ALU41" s="1142"/>
      <c r="ALV41" s="1142"/>
      <c r="ALW41" s="1142"/>
      <c r="ALX41" s="1142"/>
      <c r="ALY41" s="1142"/>
      <c r="ALZ41" s="1142"/>
      <c r="AMA41" s="1142"/>
      <c r="AMB41" s="1142"/>
      <c r="AMC41" s="1142"/>
      <c r="AMD41" s="1142"/>
      <c r="AME41" s="1142"/>
      <c r="AMF41" s="1142"/>
      <c r="AMG41" s="1142"/>
      <c r="AMH41" s="1142"/>
      <c r="AMI41" s="1142"/>
      <c r="AMJ41" s="1142"/>
    </row>
    <row r="42" spans="1:1024">
      <c r="A42" s="1147"/>
      <c r="B42" s="1150"/>
      <c r="C42" s="1129"/>
      <c r="D42" s="1130"/>
      <c r="E42" s="1162"/>
      <c r="F42" s="1131"/>
      <c r="G42" s="1142"/>
      <c r="H42" s="1142"/>
      <c r="I42" s="1142"/>
      <c r="J42" s="1142"/>
      <c r="K42" s="1142"/>
      <c r="L42" s="1142"/>
      <c r="M42" s="1142"/>
      <c r="N42" s="1142"/>
      <c r="O42" s="1142"/>
      <c r="P42" s="1142"/>
      <c r="Q42" s="1142"/>
      <c r="R42" s="1142"/>
      <c r="S42" s="1142"/>
      <c r="T42" s="1142"/>
      <c r="U42" s="1142"/>
      <c r="V42" s="1142"/>
      <c r="W42" s="1142"/>
      <c r="X42" s="1142"/>
      <c r="Y42" s="1142"/>
      <c r="Z42" s="1142"/>
      <c r="AA42" s="1142"/>
      <c r="AB42" s="1142"/>
      <c r="AC42" s="1142"/>
      <c r="AD42" s="1142"/>
      <c r="AE42" s="1142"/>
      <c r="AF42" s="1142"/>
      <c r="AG42" s="1142"/>
      <c r="AH42" s="1142"/>
      <c r="AI42" s="1142"/>
      <c r="AJ42" s="1142"/>
      <c r="AK42" s="1142"/>
      <c r="AL42" s="1142"/>
      <c r="AM42" s="1142"/>
      <c r="AN42" s="1142"/>
      <c r="AO42" s="1142"/>
      <c r="AP42" s="1142"/>
      <c r="AQ42" s="1142"/>
      <c r="AR42" s="1142"/>
      <c r="AS42" s="1142"/>
      <c r="AT42" s="1142"/>
      <c r="AU42" s="1142"/>
      <c r="AV42" s="1142"/>
      <c r="AW42" s="1142"/>
      <c r="AX42" s="1142"/>
      <c r="AY42" s="1142"/>
      <c r="AZ42" s="1142"/>
      <c r="BA42" s="1142"/>
      <c r="BB42" s="1142"/>
      <c r="BC42" s="1142"/>
      <c r="BD42" s="1142"/>
      <c r="BE42" s="1142"/>
      <c r="BF42" s="1142"/>
      <c r="BG42" s="1142"/>
      <c r="BH42" s="1142"/>
      <c r="BI42" s="1142"/>
      <c r="BJ42" s="1142"/>
      <c r="BK42" s="1142"/>
      <c r="BL42" s="1142"/>
      <c r="BM42" s="1142"/>
      <c r="BN42" s="1142"/>
      <c r="BO42" s="1142"/>
      <c r="BP42" s="1142"/>
      <c r="BQ42" s="1142"/>
      <c r="BR42" s="1142"/>
      <c r="BS42" s="1142"/>
      <c r="BT42" s="1142"/>
      <c r="BU42" s="1142"/>
      <c r="BV42" s="1142"/>
      <c r="BW42" s="1142"/>
      <c r="BX42" s="1142"/>
      <c r="BY42" s="1142"/>
      <c r="BZ42" s="1142"/>
      <c r="CA42" s="1142"/>
      <c r="CB42" s="1142"/>
      <c r="CC42" s="1142"/>
      <c r="CD42" s="1142"/>
      <c r="CE42" s="1142"/>
      <c r="CF42" s="1142"/>
      <c r="CG42" s="1142"/>
      <c r="CH42" s="1142"/>
      <c r="CI42" s="1142"/>
      <c r="CJ42" s="1142"/>
      <c r="CK42" s="1142"/>
      <c r="CL42" s="1142"/>
      <c r="CM42" s="1142"/>
      <c r="CN42" s="1142"/>
      <c r="CO42" s="1142"/>
      <c r="CP42" s="1142"/>
      <c r="CQ42" s="1142"/>
      <c r="CR42" s="1142"/>
      <c r="CS42" s="1142"/>
      <c r="CT42" s="1142"/>
      <c r="CU42" s="1142"/>
      <c r="CV42" s="1142"/>
      <c r="CW42" s="1142"/>
      <c r="CX42" s="1142"/>
      <c r="CY42" s="1142"/>
      <c r="CZ42" s="1142"/>
      <c r="DA42" s="1142"/>
      <c r="DB42" s="1142"/>
      <c r="DC42" s="1142"/>
      <c r="DD42" s="1142"/>
      <c r="DE42" s="1142"/>
      <c r="DF42" s="1142"/>
      <c r="DG42" s="1142"/>
      <c r="DH42" s="1142"/>
      <c r="DI42" s="1142"/>
      <c r="DJ42" s="1142"/>
      <c r="DK42" s="1142"/>
      <c r="DL42" s="1142"/>
      <c r="DM42" s="1142"/>
      <c r="DN42" s="1142"/>
      <c r="DO42" s="1142"/>
      <c r="DP42" s="1142"/>
      <c r="DQ42" s="1142"/>
      <c r="DR42" s="1142"/>
      <c r="DS42" s="1142"/>
      <c r="DT42" s="1142"/>
      <c r="DU42" s="1142"/>
      <c r="DV42" s="1142"/>
      <c r="DW42" s="1142"/>
      <c r="DX42" s="1142"/>
      <c r="DY42" s="1142"/>
      <c r="DZ42" s="1142"/>
      <c r="EA42" s="1142"/>
      <c r="EB42" s="1142"/>
      <c r="EC42" s="1142"/>
      <c r="ED42" s="1142"/>
      <c r="EE42" s="1142"/>
      <c r="EF42" s="1142"/>
      <c r="EG42" s="1142"/>
      <c r="EH42" s="1142"/>
      <c r="EI42" s="1142"/>
      <c r="EJ42" s="1142"/>
      <c r="EK42" s="1142"/>
      <c r="EL42" s="1142"/>
      <c r="EM42" s="1142"/>
      <c r="EN42" s="1142"/>
      <c r="EO42" s="1142"/>
      <c r="EP42" s="1142"/>
      <c r="EQ42" s="1142"/>
      <c r="ER42" s="1142"/>
      <c r="ES42" s="1142"/>
      <c r="ET42" s="1142"/>
      <c r="EU42" s="1142"/>
      <c r="EV42" s="1142"/>
      <c r="EW42" s="1142"/>
      <c r="EX42" s="1142"/>
      <c r="EY42" s="1142"/>
      <c r="EZ42" s="1142"/>
      <c r="FA42" s="1142"/>
      <c r="FB42" s="1142"/>
      <c r="FC42" s="1142"/>
      <c r="FD42" s="1142"/>
      <c r="FE42" s="1142"/>
      <c r="FF42" s="1142"/>
      <c r="FG42" s="1142"/>
      <c r="FH42" s="1142"/>
      <c r="FI42" s="1142"/>
      <c r="FJ42" s="1142"/>
      <c r="FK42" s="1142"/>
      <c r="FL42" s="1142"/>
      <c r="FM42" s="1142"/>
      <c r="FN42" s="1142"/>
      <c r="FO42" s="1142"/>
      <c r="FP42" s="1142"/>
      <c r="FQ42" s="1142"/>
      <c r="FR42" s="1142"/>
      <c r="FS42" s="1142"/>
      <c r="FT42" s="1142"/>
      <c r="FU42" s="1142"/>
      <c r="FV42" s="1142"/>
      <c r="FW42" s="1142"/>
      <c r="FX42" s="1142"/>
      <c r="FY42" s="1142"/>
      <c r="FZ42" s="1142"/>
      <c r="GA42" s="1142"/>
      <c r="GB42" s="1142"/>
      <c r="GC42" s="1142"/>
      <c r="GD42" s="1142"/>
      <c r="GE42" s="1142"/>
      <c r="GF42" s="1142"/>
      <c r="GG42" s="1142"/>
      <c r="GH42" s="1142"/>
      <c r="GI42" s="1142"/>
      <c r="GJ42" s="1142"/>
      <c r="GK42" s="1142"/>
      <c r="GL42" s="1142"/>
      <c r="GM42" s="1142"/>
      <c r="GN42" s="1142"/>
      <c r="GO42" s="1142"/>
      <c r="GP42" s="1142"/>
      <c r="GQ42" s="1142"/>
      <c r="GR42" s="1142"/>
      <c r="GS42" s="1142"/>
      <c r="GT42" s="1142"/>
      <c r="GU42" s="1142"/>
      <c r="GV42" s="1142"/>
      <c r="GW42" s="1142"/>
      <c r="GX42" s="1142"/>
      <c r="GY42" s="1142"/>
      <c r="GZ42" s="1142"/>
      <c r="HA42" s="1142"/>
      <c r="HB42" s="1142"/>
      <c r="HC42" s="1142"/>
      <c r="HD42" s="1142"/>
      <c r="HE42" s="1142"/>
      <c r="HF42" s="1142"/>
      <c r="HG42" s="1142"/>
      <c r="HH42" s="1142"/>
      <c r="HI42" s="1142"/>
      <c r="HJ42" s="1142"/>
      <c r="HK42" s="1142"/>
      <c r="HL42" s="1142"/>
      <c r="HM42" s="1142"/>
      <c r="HN42" s="1142"/>
      <c r="HO42" s="1142"/>
      <c r="HP42" s="1142"/>
      <c r="HQ42" s="1142"/>
      <c r="HR42" s="1142"/>
      <c r="HS42" s="1142"/>
      <c r="HT42" s="1142"/>
      <c r="HU42" s="1142"/>
      <c r="HV42" s="1142"/>
      <c r="HW42" s="1142"/>
      <c r="HX42" s="1142"/>
      <c r="HY42" s="1142"/>
      <c r="HZ42" s="1142"/>
      <c r="IA42" s="1142"/>
      <c r="IB42" s="1142"/>
      <c r="IC42" s="1142"/>
      <c r="ID42" s="1142"/>
      <c r="IE42" s="1142"/>
      <c r="IF42" s="1142"/>
      <c r="IG42" s="1142"/>
      <c r="IH42" s="1142"/>
      <c r="II42" s="1142"/>
      <c r="IJ42" s="1142"/>
      <c r="IK42" s="1142"/>
      <c r="IL42" s="1142"/>
      <c r="IM42" s="1142"/>
      <c r="IN42" s="1142"/>
      <c r="IO42" s="1142"/>
      <c r="IP42" s="1142"/>
      <c r="IQ42" s="1142"/>
      <c r="IR42" s="1142"/>
      <c r="IS42" s="1142"/>
      <c r="IT42" s="1142"/>
      <c r="IU42" s="1142"/>
      <c r="IV42" s="1142"/>
      <c r="IW42" s="1142"/>
      <c r="IX42" s="1142"/>
      <c r="IY42" s="1142"/>
      <c r="IZ42" s="1142"/>
      <c r="JA42" s="1142"/>
      <c r="JB42" s="1142"/>
      <c r="JC42" s="1142"/>
      <c r="JD42" s="1142"/>
      <c r="JE42" s="1142"/>
      <c r="JF42" s="1142"/>
      <c r="JG42" s="1142"/>
      <c r="JH42" s="1142"/>
      <c r="JI42" s="1142"/>
      <c r="JJ42" s="1142"/>
      <c r="JK42" s="1142"/>
      <c r="JL42" s="1142"/>
      <c r="JM42" s="1142"/>
      <c r="JN42" s="1142"/>
      <c r="JO42" s="1142"/>
      <c r="JP42" s="1142"/>
      <c r="JQ42" s="1142"/>
      <c r="JR42" s="1142"/>
      <c r="JS42" s="1142"/>
      <c r="JT42" s="1142"/>
      <c r="JU42" s="1142"/>
      <c r="JV42" s="1142"/>
      <c r="JW42" s="1142"/>
      <c r="JX42" s="1142"/>
      <c r="JY42" s="1142"/>
      <c r="JZ42" s="1142"/>
      <c r="KA42" s="1142"/>
      <c r="KB42" s="1142"/>
      <c r="KC42" s="1142"/>
      <c r="KD42" s="1142"/>
      <c r="KE42" s="1142"/>
      <c r="KF42" s="1142"/>
      <c r="KG42" s="1142"/>
      <c r="KH42" s="1142"/>
      <c r="KI42" s="1142"/>
      <c r="KJ42" s="1142"/>
      <c r="KK42" s="1142"/>
      <c r="KL42" s="1142"/>
      <c r="KM42" s="1142"/>
      <c r="KN42" s="1142"/>
      <c r="KO42" s="1142"/>
      <c r="KP42" s="1142"/>
      <c r="KQ42" s="1142"/>
      <c r="KR42" s="1142"/>
      <c r="KS42" s="1142"/>
      <c r="KT42" s="1142"/>
      <c r="KU42" s="1142"/>
      <c r="KV42" s="1142"/>
      <c r="KW42" s="1142"/>
      <c r="KX42" s="1142"/>
      <c r="KY42" s="1142"/>
      <c r="KZ42" s="1142"/>
      <c r="LA42" s="1142"/>
      <c r="LB42" s="1142"/>
      <c r="LC42" s="1142"/>
      <c r="LD42" s="1142"/>
      <c r="LE42" s="1142"/>
      <c r="LF42" s="1142"/>
      <c r="LG42" s="1142"/>
      <c r="LH42" s="1142"/>
      <c r="LI42" s="1142"/>
      <c r="LJ42" s="1142"/>
      <c r="LK42" s="1142"/>
      <c r="LL42" s="1142"/>
      <c r="LM42" s="1142"/>
      <c r="LN42" s="1142"/>
      <c r="LO42" s="1142"/>
      <c r="LP42" s="1142"/>
      <c r="LQ42" s="1142"/>
      <c r="LR42" s="1142"/>
      <c r="LS42" s="1142"/>
      <c r="LT42" s="1142"/>
      <c r="LU42" s="1142"/>
      <c r="LV42" s="1142"/>
      <c r="LW42" s="1142"/>
      <c r="LX42" s="1142"/>
      <c r="LY42" s="1142"/>
      <c r="LZ42" s="1142"/>
      <c r="MA42" s="1142"/>
      <c r="MB42" s="1142"/>
      <c r="MC42" s="1142"/>
      <c r="MD42" s="1142"/>
      <c r="ME42" s="1142"/>
      <c r="MF42" s="1142"/>
      <c r="MG42" s="1142"/>
      <c r="MH42" s="1142"/>
      <c r="MI42" s="1142"/>
      <c r="MJ42" s="1142"/>
      <c r="MK42" s="1142"/>
      <c r="ML42" s="1142"/>
      <c r="MM42" s="1142"/>
      <c r="MN42" s="1142"/>
      <c r="MO42" s="1142"/>
      <c r="MP42" s="1142"/>
      <c r="MQ42" s="1142"/>
      <c r="MR42" s="1142"/>
      <c r="MS42" s="1142"/>
      <c r="MT42" s="1142"/>
      <c r="MU42" s="1142"/>
      <c r="MV42" s="1142"/>
      <c r="MW42" s="1142"/>
      <c r="MX42" s="1142"/>
      <c r="MY42" s="1142"/>
      <c r="MZ42" s="1142"/>
      <c r="NA42" s="1142"/>
      <c r="NB42" s="1142"/>
      <c r="NC42" s="1142"/>
      <c r="ND42" s="1142"/>
      <c r="NE42" s="1142"/>
      <c r="NF42" s="1142"/>
      <c r="NG42" s="1142"/>
      <c r="NH42" s="1142"/>
      <c r="NI42" s="1142"/>
      <c r="NJ42" s="1142"/>
      <c r="NK42" s="1142"/>
      <c r="NL42" s="1142"/>
      <c r="NM42" s="1142"/>
      <c r="NN42" s="1142"/>
      <c r="NO42" s="1142"/>
      <c r="NP42" s="1142"/>
      <c r="NQ42" s="1142"/>
      <c r="NR42" s="1142"/>
      <c r="NS42" s="1142"/>
      <c r="NT42" s="1142"/>
      <c r="NU42" s="1142"/>
      <c r="NV42" s="1142"/>
      <c r="NW42" s="1142"/>
      <c r="NX42" s="1142"/>
      <c r="NY42" s="1142"/>
      <c r="NZ42" s="1142"/>
      <c r="OA42" s="1142"/>
      <c r="OB42" s="1142"/>
      <c r="OC42" s="1142"/>
      <c r="OD42" s="1142"/>
      <c r="OE42" s="1142"/>
      <c r="OF42" s="1142"/>
      <c r="OG42" s="1142"/>
      <c r="OH42" s="1142"/>
      <c r="OI42" s="1142"/>
      <c r="OJ42" s="1142"/>
      <c r="OK42" s="1142"/>
      <c r="OL42" s="1142"/>
      <c r="OM42" s="1142"/>
      <c r="ON42" s="1142"/>
      <c r="OO42" s="1142"/>
      <c r="OP42" s="1142"/>
      <c r="OQ42" s="1142"/>
      <c r="OR42" s="1142"/>
      <c r="OS42" s="1142"/>
      <c r="OT42" s="1142"/>
      <c r="OU42" s="1142"/>
      <c r="OV42" s="1142"/>
      <c r="OW42" s="1142"/>
      <c r="OX42" s="1142"/>
      <c r="OY42" s="1142"/>
      <c r="OZ42" s="1142"/>
      <c r="PA42" s="1142"/>
      <c r="PB42" s="1142"/>
      <c r="PC42" s="1142"/>
      <c r="PD42" s="1142"/>
      <c r="PE42" s="1142"/>
      <c r="PF42" s="1142"/>
      <c r="PG42" s="1142"/>
      <c r="PH42" s="1142"/>
      <c r="PI42" s="1142"/>
      <c r="PJ42" s="1142"/>
      <c r="PK42" s="1142"/>
      <c r="PL42" s="1142"/>
      <c r="PM42" s="1142"/>
      <c r="PN42" s="1142"/>
      <c r="PO42" s="1142"/>
      <c r="PP42" s="1142"/>
      <c r="PQ42" s="1142"/>
      <c r="PR42" s="1142"/>
      <c r="PS42" s="1142"/>
      <c r="PT42" s="1142"/>
      <c r="PU42" s="1142"/>
      <c r="PV42" s="1142"/>
      <c r="PW42" s="1142"/>
      <c r="PX42" s="1142"/>
      <c r="PY42" s="1142"/>
      <c r="PZ42" s="1142"/>
      <c r="QA42" s="1142"/>
      <c r="QB42" s="1142"/>
      <c r="QC42" s="1142"/>
      <c r="QD42" s="1142"/>
      <c r="QE42" s="1142"/>
      <c r="QF42" s="1142"/>
      <c r="QG42" s="1142"/>
      <c r="QH42" s="1142"/>
      <c r="QI42" s="1142"/>
      <c r="QJ42" s="1142"/>
      <c r="QK42" s="1142"/>
      <c r="QL42" s="1142"/>
      <c r="QM42" s="1142"/>
      <c r="QN42" s="1142"/>
      <c r="QO42" s="1142"/>
      <c r="QP42" s="1142"/>
      <c r="QQ42" s="1142"/>
      <c r="QR42" s="1142"/>
      <c r="QS42" s="1142"/>
      <c r="QT42" s="1142"/>
      <c r="QU42" s="1142"/>
      <c r="QV42" s="1142"/>
      <c r="QW42" s="1142"/>
      <c r="QX42" s="1142"/>
      <c r="QY42" s="1142"/>
      <c r="QZ42" s="1142"/>
      <c r="RA42" s="1142"/>
      <c r="RB42" s="1142"/>
      <c r="RC42" s="1142"/>
      <c r="RD42" s="1142"/>
      <c r="RE42" s="1142"/>
      <c r="RF42" s="1142"/>
      <c r="RG42" s="1142"/>
      <c r="RH42" s="1142"/>
      <c r="RI42" s="1142"/>
      <c r="RJ42" s="1142"/>
      <c r="RK42" s="1142"/>
      <c r="RL42" s="1142"/>
      <c r="RM42" s="1142"/>
      <c r="RN42" s="1142"/>
      <c r="RO42" s="1142"/>
      <c r="RP42" s="1142"/>
      <c r="RQ42" s="1142"/>
      <c r="RR42" s="1142"/>
      <c r="RS42" s="1142"/>
      <c r="RT42" s="1142"/>
      <c r="RU42" s="1142"/>
      <c r="RV42" s="1142"/>
      <c r="RW42" s="1142"/>
      <c r="RX42" s="1142"/>
      <c r="RY42" s="1142"/>
      <c r="RZ42" s="1142"/>
      <c r="SA42" s="1142"/>
      <c r="SB42" s="1142"/>
      <c r="SC42" s="1142"/>
      <c r="SD42" s="1142"/>
      <c r="SE42" s="1142"/>
      <c r="SF42" s="1142"/>
      <c r="SG42" s="1142"/>
      <c r="SH42" s="1142"/>
      <c r="SI42" s="1142"/>
      <c r="SJ42" s="1142"/>
      <c r="SK42" s="1142"/>
      <c r="SL42" s="1142"/>
      <c r="SM42" s="1142"/>
      <c r="SN42" s="1142"/>
      <c r="SO42" s="1142"/>
      <c r="SP42" s="1142"/>
      <c r="SQ42" s="1142"/>
      <c r="SR42" s="1142"/>
      <c r="SS42" s="1142"/>
      <c r="ST42" s="1142"/>
      <c r="SU42" s="1142"/>
      <c r="SV42" s="1142"/>
      <c r="SW42" s="1142"/>
      <c r="SX42" s="1142"/>
      <c r="SY42" s="1142"/>
      <c r="SZ42" s="1142"/>
      <c r="TA42" s="1142"/>
      <c r="TB42" s="1142"/>
      <c r="TC42" s="1142"/>
      <c r="TD42" s="1142"/>
      <c r="TE42" s="1142"/>
      <c r="TF42" s="1142"/>
      <c r="TG42" s="1142"/>
      <c r="TH42" s="1142"/>
      <c r="TI42" s="1142"/>
      <c r="TJ42" s="1142"/>
      <c r="TK42" s="1142"/>
      <c r="TL42" s="1142"/>
      <c r="TM42" s="1142"/>
      <c r="TN42" s="1142"/>
      <c r="TO42" s="1142"/>
      <c r="TP42" s="1142"/>
      <c r="TQ42" s="1142"/>
      <c r="TR42" s="1142"/>
      <c r="TS42" s="1142"/>
      <c r="TT42" s="1142"/>
      <c r="TU42" s="1142"/>
      <c r="TV42" s="1142"/>
      <c r="TW42" s="1142"/>
      <c r="TX42" s="1142"/>
      <c r="TY42" s="1142"/>
      <c r="TZ42" s="1142"/>
      <c r="UA42" s="1142"/>
      <c r="UB42" s="1142"/>
      <c r="UC42" s="1142"/>
      <c r="UD42" s="1142"/>
      <c r="UE42" s="1142"/>
      <c r="UF42" s="1142"/>
      <c r="UG42" s="1142"/>
      <c r="UH42" s="1142"/>
      <c r="UI42" s="1142"/>
      <c r="UJ42" s="1142"/>
      <c r="UK42" s="1142"/>
      <c r="UL42" s="1142"/>
      <c r="UM42" s="1142"/>
      <c r="UN42" s="1142"/>
      <c r="UO42" s="1142"/>
      <c r="UP42" s="1142"/>
      <c r="UQ42" s="1142"/>
      <c r="UR42" s="1142"/>
      <c r="US42" s="1142"/>
      <c r="UT42" s="1142"/>
      <c r="UU42" s="1142"/>
      <c r="UV42" s="1142"/>
      <c r="UW42" s="1142"/>
      <c r="UX42" s="1142"/>
      <c r="UY42" s="1142"/>
      <c r="UZ42" s="1142"/>
      <c r="VA42" s="1142"/>
      <c r="VB42" s="1142"/>
      <c r="VC42" s="1142"/>
      <c r="VD42" s="1142"/>
      <c r="VE42" s="1142"/>
      <c r="VF42" s="1142"/>
      <c r="VG42" s="1142"/>
      <c r="VH42" s="1142"/>
      <c r="VI42" s="1142"/>
      <c r="VJ42" s="1142"/>
      <c r="VK42" s="1142"/>
      <c r="VL42" s="1142"/>
      <c r="VM42" s="1142"/>
      <c r="VN42" s="1142"/>
      <c r="VO42" s="1142"/>
      <c r="VP42" s="1142"/>
      <c r="VQ42" s="1142"/>
      <c r="VR42" s="1142"/>
      <c r="VS42" s="1142"/>
      <c r="VT42" s="1142"/>
      <c r="VU42" s="1142"/>
      <c r="VV42" s="1142"/>
      <c r="VW42" s="1142"/>
      <c r="VX42" s="1142"/>
      <c r="VY42" s="1142"/>
      <c r="VZ42" s="1142"/>
      <c r="WA42" s="1142"/>
      <c r="WB42" s="1142"/>
      <c r="WC42" s="1142"/>
      <c r="WD42" s="1142"/>
      <c r="WE42" s="1142"/>
      <c r="WF42" s="1142"/>
      <c r="WG42" s="1142"/>
      <c r="WH42" s="1142"/>
      <c r="WI42" s="1142"/>
      <c r="WJ42" s="1142"/>
      <c r="WK42" s="1142"/>
      <c r="WL42" s="1142"/>
      <c r="WM42" s="1142"/>
      <c r="WN42" s="1142"/>
      <c r="WO42" s="1142"/>
      <c r="WP42" s="1142"/>
      <c r="WQ42" s="1142"/>
      <c r="WR42" s="1142"/>
      <c r="WS42" s="1142"/>
      <c r="WT42" s="1142"/>
      <c r="WU42" s="1142"/>
      <c r="WV42" s="1142"/>
      <c r="WW42" s="1142"/>
      <c r="WX42" s="1142"/>
      <c r="WY42" s="1142"/>
      <c r="WZ42" s="1142"/>
      <c r="XA42" s="1142"/>
      <c r="XB42" s="1142"/>
      <c r="XC42" s="1142"/>
      <c r="XD42" s="1142"/>
      <c r="XE42" s="1142"/>
      <c r="XF42" s="1142"/>
      <c r="XG42" s="1142"/>
      <c r="XH42" s="1142"/>
      <c r="XI42" s="1142"/>
      <c r="XJ42" s="1142"/>
      <c r="XK42" s="1142"/>
      <c r="XL42" s="1142"/>
      <c r="XM42" s="1142"/>
      <c r="XN42" s="1142"/>
      <c r="XO42" s="1142"/>
      <c r="XP42" s="1142"/>
      <c r="XQ42" s="1142"/>
      <c r="XR42" s="1142"/>
      <c r="XS42" s="1142"/>
      <c r="XT42" s="1142"/>
      <c r="XU42" s="1142"/>
      <c r="XV42" s="1142"/>
      <c r="XW42" s="1142"/>
      <c r="XX42" s="1142"/>
      <c r="XY42" s="1142"/>
      <c r="XZ42" s="1142"/>
      <c r="YA42" s="1142"/>
      <c r="YB42" s="1142"/>
      <c r="YC42" s="1142"/>
      <c r="YD42" s="1142"/>
      <c r="YE42" s="1142"/>
      <c r="YF42" s="1142"/>
      <c r="YG42" s="1142"/>
      <c r="YH42" s="1142"/>
      <c r="YI42" s="1142"/>
      <c r="YJ42" s="1142"/>
      <c r="YK42" s="1142"/>
      <c r="YL42" s="1142"/>
      <c r="YM42" s="1142"/>
      <c r="YN42" s="1142"/>
      <c r="YO42" s="1142"/>
      <c r="YP42" s="1142"/>
      <c r="YQ42" s="1142"/>
      <c r="YR42" s="1142"/>
      <c r="YS42" s="1142"/>
      <c r="YT42" s="1142"/>
      <c r="YU42" s="1142"/>
      <c r="YV42" s="1142"/>
      <c r="YW42" s="1142"/>
      <c r="YX42" s="1142"/>
      <c r="YY42" s="1142"/>
      <c r="YZ42" s="1142"/>
      <c r="ZA42" s="1142"/>
      <c r="ZB42" s="1142"/>
      <c r="ZC42" s="1142"/>
      <c r="ZD42" s="1142"/>
      <c r="ZE42" s="1142"/>
      <c r="ZF42" s="1142"/>
      <c r="ZG42" s="1142"/>
      <c r="ZH42" s="1142"/>
      <c r="ZI42" s="1142"/>
      <c r="ZJ42" s="1142"/>
      <c r="ZK42" s="1142"/>
      <c r="ZL42" s="1142"/>
      <c r="ZM42" s="1142"/>
      <c r="ZN42" s="1142"/>
      <c r="ZO42" s="1142"/>
      <c r="ZP42" s="1142"/>
      <c r="ZQ42" s="1142"/>
      <c r="ZR42" s="1142"/>
      <c r="ZS42" s="1142"/>
      <c r="ZT42" s="1142"/>
      <c r="ZU42" s="1142"/>
      <c r="ZV42" s="1142"/>
      <c r="ZW42" s="1142"/>
      <c r="ZX42" s="1142"/>
      <c r="ZY42" s="1142"/>
      <c r="ZZ42" s="1142"/>
      <c r="AAA42" s="1142"/>
      <c r="AAB42" s="1142"/>
      <c r="AAC42" s="1142"/>
      <c r="AAD42" s="1142"/>
      <c r="AAE42" s="1142"/>
      <c r="AAF42" s="1142"/>
      <c r="AAG42" s="1142"/>
      <c r="AAH42" s="1142"/>
      <c r="AAI42" s="1142"/>
      <c r="AAJ42" s="1142"/>
      <c r="AAK42" s="1142"/>
      <c r="AAL42" s="1142"/>
      <c r="AAM42" s="1142"/>
      <c r="AAN42" s="1142"/>
      <c r="AAO42" s="1142"/>
      <c r="AAP42" s="1142"/>
      <c r="AAQ42" s="1142"/>
      <c r="AAR42" s="1142"/>
      <c r="AAS42" s="1142"/>
      <c r="AAT42" s="1142"/>
      <c r="AAU42" s="1142"/>
      <c r="AAV42" s="1142"/>
      <c r="AAW42" s="1142"/>
      <c r="AAX42" s="1142"/>
      <c r="AAY42" s="1142"/>
      <c r="AAZ42" s="1142"/>
      <c r="ABA42" s="1142"/>
      <c r="ABB42" s="1142"/>
      <c r="ABC42" s="1142"/>
      <c r="ABD42" s="1142"/>
      <c r="ABE42" s="1142"/>
      <c r="ABF42" s="1142"/>
      <c r="ABG42" s="1142"/>
      <c r="ABH42" s="1142"/>
      <c r="ABI42" s="1142"/>
      <c r="ABJ42" s="1142"/>
      <c r="ABK42" s="1142"/>
      <c r="ABL42" s="1142"/>
      <c r="ABM42" s="1142"/>
      <c r="ABN42" s="1142"/>
      <c r="ABO42" s="1142"/>
      <c r="ABP42" s="1142"/>
      <c r="ABQ42" s="1142"/>
      <c r="ABR42" s="1142"/>
      <c r="ABS42" s="1142"/>
      <c r="ABT42" s="1142"/>
      <c r="ABU42" s="1142"/>
      <c r="ABV42" s="1142"/>
      <c r="ABW42" s="1142"/>
      <c r="ABX42" s="1142"/>
      <c r="ABY42" s="1142"/>
      <c r="ABZ42" s="1142"/>
      <c r="ACA42" s="1142"/>
      <c r="ACB42" s="1142"/>
      <c r="ACC42" s="1142"/>
      <c r="ACD42" s="1142"/>
      <c r="ACE42" s="1142"/>
      <c r="ACF42" s="1142"/>
      <c r="ACG42" s="1142"/>
      <c r="ACH42" s="1142"/>
      <c r="ACI42" s="1142"/>
      <c r="ACJ42" s="1142"/>
      <c r="ACK42" s="1142"/>
      <c r="ACL42" s="1142"/>
      <c r="ACM42" s="1142"/>
      <c r="ACN42" s="1142"/>
      <c r="ACO42" s="1142"/>
      <c r="ACP42" s="1142"/>
      <c r="ACQ42" s="1142"/>
      <c r="ACR42" s="1142"/>
      <c r="ACS42" s="1142"/>
      <c r="ACT42" s="1142"/>
      <c r="ACU42" s="1142"/>
      <c r="ACV42" s="1142"/>
      <c r="ACW42" s="1142"/>
      <c r="ACX42" s="1142"/>
      <c r="ACY42" s="1142"/>
      <c r="ACZ42" s="1142"/>
      <c r="ADA42" s="1142"/>
      <c r="ADB42" s="1142"/>
      <c r="ADC42" s="1142"/>
      <c r="ADD42" s="1142"/>
      <c r="ADE42" s="1142"/>
      <c r="ADF42" s="1142"/>
      <c r="ADG42" s="1142"/>
      <c r="ADH42" s="1142"/>
      <c r="ADI42" s="1142"/>
      <c r="ADJ42" s="1142"/>
      <c r="ADK42" s="1142"/>
      <c r="ADL42" s="1142"/>
      <c r="ADM42" s="1142"/>
      <c r="ADN42" s="1142"/>
      <c r="ADO42" s="1142"/>
      <c r="ADP42" s="1142"/>
      <c r="ADQ42" s="1142"/>
      <c r="ADR42" s="1142"/>
      <c r="ADS42" s="1142"/>
      <c r="ADT42" s="1142"/>
      <c r="ADU42" s="1142"/>
      <c r="ADV42" s="1142"/>
      <c r="ADW42" s="1142"/>
      <c r="ADX42" s="1142"/>
      <c r="ADY42" s="1142"/>
      <c r="ADZ42" s="1142"/>
      <c r="AEA42" s="1142"/>
      <c r="AEB42" s="1142"/>
      <c r="AEC42" s="1142"/>
      <c r="AED42" s="1142"/>
      <c r="AEE42" s="1142"/>
      <c r="AEF42" s="1142"/>
      <c r="AEG42" s="1142"/>
      <c r="AEH42" s="1142"/>
      <c r="AEI42" s="1142"/>
      <c r="AEJ42" s="1142"/>
      <c r="AEK42" s="1142"/>
      <c r="AEL42" s="1142"/>
      <c r="AEM42" s="1142"/>
      <c r="AEN42" s="1142"/>
      <c r="AEO42" s="1142"/>
      <c r="AEP42" s="1142"/>
      <c r="AEQ42" s="1142"/>
      <c r="AER42" s="1142"/>
      <c r="AES42" s="1142"/>
      <c r="AET42" s="1142"/>
      <c r="AEU42" s="1142"/>
      <c r="AEV42" s="1142"/>
      <c r="AEW42" s="1142"/>
      <c r="AEX42" s="1142"/>
      <c r="AEY42" s="1142"/>
      <c r="AEZ42" s="1142"/>
      <c r="AFA42" s="1142"/>
      <c r="AFB42" s="1142"/>
      <c r="AFC42" s="1142"/>
      <c r="AFD42" s="1142"/>
      <c r="AFE42" s="1142"/>
      <c r="AFF42" s="1142"/>
      <c r="AFG42" s="1142"/>
      <c r="AFH42" s="1142"/>
      <c r="AFI42" s="1142"/>
      <c r="AFJ42" s="1142"/>
      <c r="AFK42" s="1142"/>
      <c r="AFL42" s="1142"/>
      <c r="AFM42" s="1142"/>
      <c r="AFN42" s="1142"/>
      <c r="AFO42" s="1142"/>
      <c r="AFP42" s="1142"/>
      <c r="AFQ42" s="1142"/>
      <c r="AFR42" s="1142"/>
      <c r="AFS42" s="1142"/>
      <c r="AFT42" s="1142"/>
      <c r="AFU42" s="1142"/>
      <c r="AFV42" s="1142"/>
      <c r="AFW42" s="1142"/>
      <c r="AFX42" s="1142"/>
      <c r="AFY42" s="1142"/>
      <c r="AFZ42" s="1142"/>
      <c r="AGA42" s="1142"/>
      <c r="AGB42" s="1142"/>
      <c r="AGC42" s="1142"/>
      <c r="AGD42" s="1142"/>
      <c r="AGE42" s="1142"/>
      <c r="AGF42" s="1142"/>
      <c r="AGG42" s="1142"/>
      <c r="AGH42" s="1142"/>
      <c r="AGI42" s="1142"/>
      <c r="AGJ42" s="1142"/>
      <c r="AGK42" s="1142"/>
      <c r="AGL42" s="1142"/>
      <c r="AGM42" s="1142"/>
      <c r="AGN42" s="1142"/>
      <c r="AGO42" s="1142"/>
      <c r="AGP42" s="1142"/>
      <c r="AGQ42" s="1142"/>
      <c r="AGR42" s="1142"/>
      <c r="AGS42" s="1142"/>
      <c r="AGT42" s="1142"/>
      <c r="AGU42" s="1142"/>
      <c r="AGV42" s="1142"/>
      <c r="AGW42" s="1142"/>
      <c r="AGX42" s="1142"/>
      <c r="AGY42" s="1142"/>
      <c r="AGZ42" s="1142"/>
      <c r="AHA42" s="1142"/>
      <c r="AHB42" s="1142"/>
      <c r="AHC42" s="1142"/>
      <c r="AHD42" s="1142"/>
      <c r="AHE42" s="1142"/>
      <c r="AHF42" s="1142"/>
      <c r="AHG42" s="1142"/>
      <c r="AHH42" s="1142"/>
      <c r="AHI42" s="1142"/>
      <c r="AHJ42" s="1142"/>
      <c r="AHK42" s="1142"/>
      <c r="AHL42" s="1142"/>
      <c r="AHM42" s="1142"/>
      <c r="AHN42" s="1142"/>
      <c r="AHO42" s="1142"/>
      <c r="AHP42" s="1142"/>
      <c r="AHQ42" s="1142"/>
      <c r="AHR42" s="1142"/>
      <c r="AHS42" s="1142"/>
      <c r="AHT42" s="1142"/>
      <c r="AHU42" s="1142"/>
      <c r="AHV42" s="1142"/>
      <c r="AHW42" s="1142"/>
      <c r="AHX42" s="1142"/>
      <c r="AHY42" s="1142"/>
      <c r="AHZ42" s="1142"/>
      <c r="AIA42" s="1142"/>
      <c r="AIB42" s="1142"/>
      <c r="AIC42" s="1142"/>
      <c r="AID42" s="1142"/>
      <c r="AIE42" s="1142"/>
      <c r="AIF42" s="1142"/>
      <c r="AIG42" s="1142"/>
      <c r="AIH42" s="1142"/>
      <c r="AII42" s="1142"/>
      <c r="AIJ42" s="1142"/>
      <c r="AIK42" s="1142"/>
      <c r="AIL42" s="1142"/>
      <c r="AIM42" s="1142"/>
      <c r="AIN42" s="1142"/>
      <c r="AIO42" s="1142"/>
      <c r="AIP42" s="1142"/>
      <c r="AIQ42" s="1142"/>
      <c r="AIR42" s="1142"/>
      <c r="AIS42" s="1142"/>
      <c r="AIT42" s="1142"/>
      <c r="AIU42" s="1142"/>
      <c r="AIV42" s="1142"/>
      <c r="AIW42" s="1142"/>
      <c r="AIX42" s="1142"/>
      <c r="AIY42" s="1142"/>
      <c r="AIZ42" s="1142"/>
      <c r="AJA42" s="1142"/>
      <c r="AJB42" s="1142"/>
      <c r="AJC42" s="1142"/>
      <c r="AJD42" s="1142"/>
      <c r="AJE42" s="1142"/>
      <c r="AJF42" s="1142"/>
      <c r="AJG42" s="1142"/>
      <c r="AJH42" s="1142"/>
      <c r="AJI42" s="1142"/>
      <c r="AJJ42" s="1142"/>
      <c r="AJK42" s="1142"/>
      <c r="AJL42" s="1142"/>
      <c r="AJM42" s="1142"/>
      <c r="AJN42" s="1142"/>
      <c r="AJO42" s="1142"/>
      <c r="AJP42" s="1142"/>
      <c r="AJQ42" s="1142"/>
      <c r="AJR42" s="1142"/>
      <c r="AJS42" s="1142"/>
      <c r="AJT42" s="1142"/>
      <c r="AJU42" s="1142"/>
      <c r="AJV42" s="1142"/>
      <c r="AJW42" s="1142"/>
      <c r="AJX42" s="1142"/>
      <c r="AJY42" s="1142"/>
      <c r="AJZ42" s="1142"/>
      <c r="AKA42" s="1142"/>
      <c r="AKB42" s="1142"/>
      <c r="AKC42" s="1142"/>
      <c r="AKD42" s="1142"/>
      <c r="AKE42" s="1142"/>
      <c r="AKF42" s="1142"/>
      <c r="AKG42" s="1142"/>
      <c r="AKH42" s="1142"/>
      <c r="AKI42" s="1142"/>
      <c r="AKJ42" s="1142"/>
      <c r="AKK42" s="1142"/>
      <c r="AKL42" s="1142"/>
      <c r="AKM42" s="1142"/>
      <c r="AKN42" s="1142"/>
      <c r="AKO42" s="1142"/>
      <c r="AKP42" s="1142"/>
      <c r="AKQ42" s="1142"/>
      <c r="AKR42" s="1142"/>
      <c r="AKS42" s="1142"/>
      <c r="AKT42" s="1142"/>
      <c r="AKU42" s="1142"/>
      <c r="AKV42" s="1142"/>
      <c r="AKW42" s="1142"/>
      <c r="AKX42" s="1142"/>
      <c r="AKY42" s="1142"/>
      <c r="AKZ42" s="1142"/>
      <c r="ALA42" s="1142"/>
      <c r="ALB42" s="1142"/>
      <c r="ALC42" s="1142"/>
      <c r="ALD42" s="1142"/>
      <c r="ALE42" s="1142"/>
      <c r="ALF42" s="1142"/>
      <c r="ALG42" s="1142"/>
      <c r="ALH42" s="1142"/>
      <c r="ALI42" s="1142"/>
      <c r="ALJ42" s="1142"/>
      <c r="ALK42" s="1142"/>
      <c r="ALL42" s="1142"/>
      <c r="ALM42" s="1142"/>
      <c r="ALN42" s="1142"/>
      <c r="ALO42" s="1142"/>
      <c r="ALP42" s="1142"/>
      <c r="ALQ42" s="1142"/>
      <c r="ALR42" s="1142"/>
      <c r="ALS42" s="1142"/>
      <c r="ALT42" s="1142"/>
      <c r="ALU42" s="1142"/>
      <c r="ALV42" s="1142"/>
      <c r="ALW42" s="1142"/>
      <c r="ALX42" s="1142"/>
      <c r="ALY42" s="1142"/>
      <c r="ALZ42" s="1142"/>
      <c r="AMA42" s="1142"/>
      <c r="AMB42" s="1142"/>
      <c r="AMC42" s="1142"/>
      <c r="AMD42" s="1142"/>
      <c r="AME42" s="1142"/>
      <c r="AMF42" s="1142"/>
      <c r="AMG42" s="1142"/>
      <c r="AMH42" s="1142"/>
      <c r="AMI42" s="1142"/>
      <c r="AMJ42" s="1142"/>
    </row>
    <row r="43" spans="1:1024" ht="306">
      <c r="A43" s="1139">
        <f>A41+1</f>
        <v>15</v>
      </c>
      <c r="B43" s="1133" t="s">
        <v>5050</v>
      </c>
      <c r="C43" s="1129" t="s">
        <v>16</v>
      </c>
      <c r="D43" s="1155">
        <v>5</v>
      </c>
      <c r="E43" s="1165"/>
      <c r="F43" s="1156">
        <f>D43*E43</f>
        <v>0</v>
      </c>
      <c r="G43" s="1142"/>
      <c r="H43" s="1142"/>
      <c r="I43" s="1142"/>
      <c r="J43" s="1142"/>
      <c r="K43" s="1142"/>
      <c r="L43" s="1142"/>
      <c r="M43" s="1142"/>
      <c r="N43" s="1142"/>
      <c r="O43" s="1142"/>
      <c r="P43" s="1142"/>
      <c r="Q43" s="1142"/>
      <c r="R43" s="1142"/>
      <c r="S43" s="1142"/>
      <c r="T43" s="1142"/>
      <c r="U43" s="1142"/>
      <c r="V43" s="1142"/>
      <c r="W43" s="1142"/>
      <c r="X43" s="1142"/>
      <c r="Y43" s="1142"/>
      <c r="Z43" s="1142"/>
      <c r="AA43" s="1142"/>
      <c r="AB43" s="1142"/>
      <c r="AC43" s="1142"/>
      <c r="AD43" s="1142"/>
      <c r="AE43" s="1142"/>
      <c r="AF43" s="1142"/>
      <c r="AG43" s="1142"/>
      <c r="AH43" s="1142"/>
      <c r="AI43" s="1142"/>
      <c r="AJ43" s="1142"/>
      <c r="AK43" s="1142"/>
      <c r="AL43" s="1142"/>
      <c r="AM43" s="1142"/>
      <c r="AN43" s="1142"/>
      <c r="AO43" s="1142"/>
      <c r="AP43" s="1142"/>
      <c r="AQ43" s="1142"/>
      <c r="AR43" s="1142"/>
      <c r="AS43" s="1142"/>
      <c r="AT43" s="1142"/>
      <c r="AU43" s="1142"/>
      <c r="AV43" s="1142"/>
      <c r="AW43" s="1142"/>
      <c r="AX43" s="1142"/>
      <c r="AY43" s="1142"/>
      <c r="AZ43" s="1142"/>
      <c r="BA43" s="1142"/>
      <c r="BB43" s="1142"/>
      <c r="BC43" s="1142"/>
      <c r="BD43" s="1142"/>
      <c r="BE43" s="1142"/>
      <c r="BF43" s="1142"/>
      <c r="BG43" s="1142"/>
      <c r="BH43" s="1142"/>
      <c r="BI43" s="1142"/>
      <c r="BJ43" s="1142"/>
      <c r="BK43" s="1142"/>
      <c r="BL43" s="1142"/>
      <c r="BM43" s="1142"/>
      <c r="BN43" s="1142"/>
      <c r="BO43" s="1142"/>
      <c r="BP43" s="1142"/>
      <c r="BQ43" s="1142"/>
      <c r="BR43" s="1142"/>
      <c r="BS43" s="1142"/>
      <c r="BT43" s="1142"/>
      <c r="BU43" s="1142"/>
      <c r="BV43" s="1142"/>
      <c r="BW43" s="1142"/>
      <c r="BX43" s="1142"/>
      <c r="BY43" s="1142"/>
      <c r="BZ43" s="1142"/>
      <c r="CA43" s="1142"/>
      <c r="CB43" s="1142"/>
      <c r="CC43" s="1142"/>
      <c r="CD43" s="1142"/>
      <c r="CE43" s="1142"/>
      <c r="CF43" s="1142"/>
      <c r="CG43" s="1142"/>
      <c r="CH43" s="1142"/>
      <c r="CI43" s="1142"/>
      <c r="CJ43" s="1142"/>
      <c r="CK43" s="1142"/>
      <c r="CL43" s="1142"/>
      <c r="CM43" s="1142"/>
      <c r="CN43" s="1142"/>
      <c r="CO43" s="1142"/>
      <c r="CP43" s="1142"/>
      <c r="CQ43" s="1142"/>
      <c r="CR43" s="1142"/>
      <c r="CS43" s="1142"/>
      <c r="CT43" s="1142"/>
      <c r="CU43" s="1142"/>
      <c r="CV43" s="1142"/>
      <c r="CW43" s="1142"/>
      <c r="CX43" s="1142"/>
      <c r="CY43" s="1142"/>
      <c r="CZ43" s="1142"/>
      <c r="DA43" s="1142"/>
      <c r="DB43" s="1142"/>
      <c r="DC43" s="1142"/>
      <c r="DD43" s="1142"/>
      <c r="DE43" s="1142"/>
      <c r="DF43" s="1142"/>
      <c r="DG43" s="1142"/>
      <c r="DH43" s="1142"/>
      <c r="DI43" s="1142"/>
      <c r="DJ43" s="1142"/>
      <c r="DK43" s="1142"/>
      <c r="DL43" s="1142"/>
      <c r="DM43" s="1142"/>
      <c r="DN43" s="1142"/>
      <c r="DO43" s="1142"/>
      <c r="DP43" s="1142"/>
      <c r="DQ43" s="1142"/>
      <c r="DR43" s="1142"/>
      <c r="DS43" s="1142"/>
      <c r="DT43" s="1142"/>
      <c r="DU43" s="1142"/>
      <c r="DV43" s="1142"/>
      <c r="DW43" s="1142"/>
      <c r="DX43" s="1142"/>
      <c r="DY43" s="1142"/>
      <c r="DZ43" s="1142"/>
      <c r="EA43" s="1142"/>
      <c r="EB43" s="1142"/>
      <c r="EC43" s="1142"/>
      <c r="ED43" s="1142"/>
      <c r="EE43" s="1142"/>
      <c r="EF43" s="1142"/>
      <c r="EG43" s="1142"/>
      <c r="EH43" s="1142"/>
      <c r="EI43" s="1142"/>
      <c r="EJ43" s="1142"/>
      <c r="EK43" s="1142"/>
      <c r="EL43" s="1142"/>
      <c r="EM43" s="1142"/>
      <c r="EN43" s="1142"/>
      <c r="EO43" s="1142"/>
      <c r="EP43" s="1142"/>
      <c r="EQ43" s="1142"/>
      <c r="ER43" s="1142"/>
      <c r="ES43" s="1142"/>
      <c r="ET43" s="1142"/>
      <c r="EU43" s="1142"/>
      <c r="EV43" s="1142"/>
      <c r="EW43" s="1142"/>
      <c r="EX43" s="1142"/>
      <c r="EY43" s="1142"/>
      <c r="EZ43" s="1142"/>
      <c r="FA43" s="1142"/>
      <c r="FB43" s="1142"/>
      <c r="FC43" s="1142"/>
      <c r="FD43" s="1142"/>
      <c r="FE43" s="1142"/>
      <c r="FF43" s="1142"/>
      <c r="FG43" s="1142"/>
      <c r="FH43" s="1142"/>
      <c r="FI43" s="1142"/>
      <c r="FJ43" s="1142"/>
      <c r="FK43" s="1142"/>
      <c r="FL43" s="1142"/>
      <c r="FM43" s="1142"/>
      <c r="FN43" s="1142"/>
      <c r="FO43" s="1142"/>
      <c r="FP43" s="1142"/>
      <c r="FQ43" s="1142"/>
      <c r="FR43" s="1142"/>
      <c r="FS43" s="1142"/>
      <c r="FT43" s="1142"/>
      <c r="FU43" s="1142"/>
      <c r="FV43" s="1142"/>
      <c r="FW43" s="1142"/>
      <c r="FX43" s="1142"/>
      <c r="FY43" s="1142"/>
      <c r="FZ43" s="1142"/>
      <c r="GA43" s="1142"/>
      <c r="GB43" s="1142"/>
      <c r="GC43" s="1142"/>
      <c r="GD43" s="1142"/>
      <c r="GE43" s="1142"/>
      <c r="GF43" s="1142"/>
      <c r="GG43" s="1142"/>
      <c r="GH43" s="1142"/>
      <c r="GI43" s="1142"/>
      <c r="GJ43" s="1142"/>
      <c r="GK43" s="1142"/>
      <c r="GL43" s="1142"/>
      <c r="GM43" s="1142"/>
      <c r="GN43" s="1142"/>
      <c r="GO43" s="1142"/>
      <c r="GP43" s="1142"/>
      <c r="GQ43" s="1142"/>
      <c r="GR43" s="1142"/>
      <c r="GS43" s="1142"/>
      <c r="GT43" s="1142"/>
      <c r="GU43" s="1142"/>
      <c r="GV43" s="1142"/>
      <c r="GW43" s="1142"/>
      <c r="GX43" s="1142"/>
      <c r="GY43" s="1142"/>
      <c r="GZ43" s="1142"/>
      <c r="HA43" s="1142"/>
      <c r="HB43" s="1142"/>
      <c r="HC43" s="1142"/>
      <c r="HD43" s="1142"/>
      <c r="HE43" s="1142"/>
      <c r="HF43" s="1142"/>
      <c r="HG43" s="1142"/>
      <c r="HH43" s="1142"/>
      <c r="HI43" s="1142"/>
      <c r="HJ43" s="1142"/>
      <c r="HK43" s="1142"/>
      <c r="HL43" s="1142"/>
      <c r="HM43" s="1142"/>
      <c r="HN43" s="1142"/>
      <c r="HO43" s="1142"/>
      <c r="HP43" s="1142"/>
      <c r="HQ43" s="1142"/>
      <c r="HR43" s="1142"/>
      <c r="HS43" s="1142"/>
      <c r="HT43" s="1142"/>
      <c r="HU43" s="1142"/>
      <c r="HV43" s="1142"/>
      <c r="HW43" s="1142"/>
      <c r="HX43" s="1142"/>
      <c r="HY43" s="1142"/>
      <c r="HZ43" s="1142"/>
      <c r="IA43" s="1142"/>
      <c r="IB43" s="1142"/>
      <c r="IC43" s="1142"/>
      <c r="ID43" s="1142"/>
      <c r="IE43" s="1142"/>
      <c r="IF43" s="1142"/>
      <c r="IG43" s="1142"/>
      <c r="IH43" s="1142"/>
      <c r="II43" s="1142"/>
      <c r="IJ43" s="1142"/>
      <c r="IK43" s="1142"/>
      <c r="IL43" s="1142"/>
      <c r="IM43" s="1142"/>
      <c r="IN43" s="1142"/>
      <c r="IO43" s="1142"/>
      <c r="IP43" s="1142"/>
      <c r="IQ43" s="1142"/>
      <c r="IR43" s="1142"/>
      <c r="IS43" s="1142"/>
      <c r="IT43" s="1142"/>
      <c r="IU43" s="1142"/>
      <c r="IV43" s="1142"/>
      <c r="IW43" s="1142"/>
      <c r="IX43" s="1142"/>
      <c r="IY43" s="1142"/>
      <c r="IZ43" s="1142"/>
      <c r="JA43" s="1142"/>
      <c r="JB43" s="1142"/>
      <c r="JC43" s="1142"/>
      <c r="JD43" s="1142"/>
      <c r="JE43" s="1142"/>
      <c r="JF43" s="1142"/>
      <c r="JG43" s="1142"/>
      <c r="JH43" s="1142"/>
      <c r="JI43" s="1142"/>
      <c r="JJ43" s="1142"/>
      <c r="JK43" s="1142"/>
      <c r="JL43" s="1142"/>
      <c r="JM43" s="1142"/>
      <c r="JN43" s="1142"/>
      <c r="JO43" s="1142"/>
      <c r="JP43" s="1142"/>
      <c r="JQ43" s="1142"/>
      <c r="JR43" s="1142"/>
      <c r="JS43" s="1142"/>
      <c r="JT43" s="1142"/>
      <c r="JU43" s="1142"/>
      <c r="JV43" s="1142"/>
      <c r="JW43" s="1142"/>
      <c r="JX43" s="1142"/>
      <c r="JY43" s="1142"/>
      <c r="JZ43" s="1142"/>
      <c r="KA43" s="1142"/>
      <c r="KB43" s="1142"/>
      <c r="KC43" s="1142"/>
      <c r="KD43" s="1142"/>
      <c r="KE43" s="1142"/>
      <c r="KF43" s="1142"/>
      <c r="KG43" s="1142"/>
      <c r="KH43" s="1142"/>
      <c r="KI43" s="1142"/>
      <c r="KJ43" s="1142"/>
      <c r="KK43" s="1142"/>
      <c r="KL43" s="1142"/>
      <c r="KM43" s="1142"/>
      <c r="KN43" s="1142"/>
      <c r="KO43" s="1142"/>
      <c r="KP43" s="1142"/>
      <c r="KQ43" s="1142"/>
      <c r="KR43" s="1142"/>
      <c r="KS43" s="1142"/>
      <c r="KT43" s="1142"/>
      <c r="KU43" s="1142"/>
      <c r="KV43" s="1142"/>
      <c r="KW43" s="1142"/>
      <c r="KX43" s="1142"/>
      <c r="KY43" s="1142"/>
      <c r="KZ43" s="1142"/>
      <c r="LA43" s="1142"/>
      <c r="LB43" s="1142"/>
      <c r="LC43" s="1142"/>
      <c r="LD43" s="1142"/>
      <c r="LE43" s="1142"/>
      <c r="LF43" s="1142"/>
      <c r="LG43" s="1142"/>
      <c r="LH43" s="1142"/>
      <c r="LI43" s="1142"/>
      <c r="LJ43" s="1142"/>
      <c r="LK43" s="1142"/>
      <c r="LL43" s="1142"/>
      <c r="LM43" s="1142"/>
      <c r="LN43" s="1142"/>
      <c r="LO43" s="1142"/>
      <c r="LP43" s="1142"/>
      <c r="LQ43" s="1142"/>
      <c r="LR43" s="1142"/>
      <c r="LS43" s="1142"/>
      <c r="LT43" s="1142"/>
      <c r="LU43" s="1142"/>
      <c r="LV43" s="1142"/>
      <c r="LW43" s="1142"/>
      <c r="LX43" s="1142"/>
      <c r="LY43" s="1142"/>
      <c r="LZ43" s="1142"/>
      <c r="MA43" s="1142"/>
      <c r="MB43" s="1142"/>
      <c r="MC43" s="1142"/>
      <c r="MD43" s="1142"/>
      <c r="ME43" s="1142"/>
      <c r="MF43" s="1142"/>
      <c r="MG43" s="1142"/>
      <c r="MH43" s="1142"/>
      <c r="MI43" s="1142"/>
      <c r="MJ43" s="1142"/>
      <c r="MK43" s="1142"/>
      <c r="ML43" s="1142"/>
      <c r="MM43" s="1142"/>
      <c r="MN43" s="1142"/>
      <c r="MO43" s="1142"/>
      <c r="MP43" s="1142"/>
      <c r="MQ43" s="1142"/>
      <c r="MR43" s="1142"/>
      <c r="MS43" s="1142"/>
      <c r="MT43" s="1142"/>
      <c r="MU43" s="1142"/>
      <c r="MV43" s="1142"/>
      <c r="MW43" s="1142"/>
      <c r="MX43" s="1142"/>
      <c r="MY43" s="1142"/>
      <c r="MZ43" s="1142"/>
      <c r="NA43" s="1142"/>
      <c r="NB43" s="1142"/>
      <c r="NC43" s="1142"/>
      <c r="ND43" s="1142"/>
      <c r="NE43" s="1142"/>
      <c r="NF43" s="1142"/>
      <c r="NG43" s="1142"/>
      <c r="NH43" s="1142"/>
      <c r="NI43" s="1142"/>
      <c r="NJ43" s="1142"/>
      <c r="NK43" s="1142"/>
      <c r="NL43" s="1142"/>
      <c r="NM43" s="1142"/>
      <c r="NN43" s="1142"/>
      <c r="NO43" s="1142"/>
      <c r="NP43" s="1142"/>
      <c r="NQ43" s="1142"/>
      <c r="NR43" s="1142"/>
      <c r="NS43" s="1142"/>
      <c r="NT43" s="1142"/>
      <c r="NU43" s="1142"/>
      <c r="NV43" s="1142"/>
      <c r="NW43" s="1142"/>
      <c r="NX43" s="1142"/>
      <c r="NY43" s="1142"/>
      <c r="NZ43" s="1142"/>
      <c r="OA43" s="1142"/>
      <c r="OB43" s="1142"/>
      <c r="OC43" s="1142"/>
      <c r="OD43" s="1142"/>
      <c r="OE43" s="1142"/>
      <c r="OF43" s="1142"/>
      <c r="OG43" s="1142"/>
      <c r="OH43" s="1142"/>
      <c r="OI43" s="1142"/>
      <c r="OJ43" s="1142"/>
      <c r="OK43" s="1142"/>
      <c r="OL43" s="1142"/>
      <c r="OM43" s="1142"/>
      <c r="ON43" s="1142"/>
      <c r="OO43" s="1142"/>
      <c r="OP43" s="1142"/>
      <c r="OQ43" s="1142"/>
      <c r="OR43" s="1142"/>
      <c r="OS43" s="1142"/>
      <c r="OT43" s="1142"/>
      <c r="OU43" s="1142"/>
      <c r="OV43" s="1142"/>
      <c r="OW43" s="1142"/>
      <c r="OX43" s="1142"/>
      <c r="OY43" s="1142"/>
      <c r="OZ43" s="1142"/>
      <c r="PA43" s="1142"/>
      <c r="PB43" s="1142"/>
      <c r="PC43" s="1142"/>
      <c r="PD43" s="1142"/>
      <c r="PE43" s="1142"/>
      <c r="PF43" s="1142"/>
      <c r="PG43" s="1142"/>
      <c r="PH43" s="1142"/>
      <c r="PI43" s="1142"/>
      <c r="PJ43" s="1142"/>
      <c r="PK43" s="1142"/>
      <c r="PL43" s="1142"/>
      <c r="PM43" s="1142"/>
      <c r="PN43" s="1142"/>
      <c r="PO43" s="1142"/>
      <c r="PP43" s="1142"/>
      <c r="PQ43" s="1142"/>
      <c r="PR43" s="1142"/>
      <c r="PS43" s="1142"/>
      <c r="PT43" s="1142"/>
      <c r="PU43" s="1142"/>
      <c r="PV43" s="1142"/>
      <c r="PW43" s="1142"/>
      <c r="PX43" s="1142"/>
      <c r="PY43" s="1142"/>
      <c r="PZ43" s="1142"/>
      <c r="QA43" s="1142"/>
      <c r="QB43" s="1142"/>
      <c r="QC43" s="1142"/>
      <c r="QD43" s="1142"/>
      <c r="QE43" s="1142"/>
      <c r="QF43" s="1142"/>
      <c r="QG43" s="1142"/>
      <c r="QH43" s="1142"/>
      <c r="QI43" s="1142"/>
      <c r="QJ43" s="1142"/>
      <c r="QK43" s="1142"/>
      <c r="QL43" s="1142"/>
      <c r="QM43" s="1142"/>
      <c r="QN43" s="1142"/>
      <c r="QO43" s="1142"/>
      <c r="QP43" s="1142"/>
      <c r="QQ43" s="1142"/>
      <c r="QR43" s="1142"/>
      <c r="QS43" s="1142"/>
      <c r="QT43" s="1142"/>
      <c r="QU43" s="1142"/>
      <c r="QV43" s="1142"/>
      <c r="QW43" s="1142"/>
      <c r="QX43" s="1142"/>
      <c r="QY43" s="1142"/>
      <c r="QZ43" s="1142"/>
      <c r="RA43" s="1142"/>
      <c r="RB43" s="1142"/>
      <c r="RC43" s="1142"/>
      <c r="RD43" s="1142"/>
      <c r="RE43" s="1142"/>
      <c r="RF43" s="1142"/>
      <c r="RG43" s="1142"/>
      <c r="RH43" s="1142"/>
      <c r="RI43" s="1142"/>
      <c r="RJ43" s="1142"/>
      <c r="RK43" s="1142"/>
      <c r="RL43" s="1142"/>
      <c r="RM43" s="1142"/>
      <c r="RN43" s="1142"/>
      <c r="RO43" s="1142"/>
      <c r="RP43" s="1142"/>
      <c r="RQ43" s="1142"/>
      <c r="RR43" s="1142"/>
      <c r="RS43" s="1142"/>
      <c r="RT43" s="1142"/>
      <c r="RU43" s="1142"/>
      <c r="RV43" s="1142"/>
      <c r="RW43" s="1142"/>
      <c r="RX43" s="1142"/>
      <c r="RY43" s="1142"/>
      <c r="RZ43" s="1142"/>
      <c r="SA43" s="1142"/>
      <c r="SB43" s="1142"/>
      <c r="SC43" s="1142"/>
      <c r="SD43" s="1142"/>
      <c r="SE43" s="1142"/>
      <c r="SF43" s="1142"/>
      <c r="SG43" s="1142"/>
      <c r="SH43" s="1142"/>
      <c r="SI43" s="1142"/>
      <c r="SJ43" s="1142"/>
      <c r="SK43" s="1142"/>
      <c r="SL43" s="1142"/>
      <c r="SM43" s="1142"/>
      <c r="SN43" s="1142"/>
      <c r="SO43" s="1142"/>
      <c r="SP43" s="1142"/>
      <c r="SQ43" s="1142"/>
      <c r="SR43" s="1142"/>
      <c r="SS43" s="1142"/>
      <c r="ST43" s="1142"/>
      <c r="SU43" s="1142"/>
      <c r="SV43" s="1142"/>
      <c r="SW43" s="1142"/>
      <c r="SX43" s="1142"/>
      <c r="SY43" s="1142"/>
      <c r="SZ43" s="1142"/>
      <c r="TA43" s="1142"/>
      <c r="TB43" s="1142"/>
      <c r="TC43" s="1142"/>
      <c r="TD43" s="1142"/>
      <c r="TE43" s="1142"/>
      <c r="TF43" s="1142"/>
      <c r="TG43" s="1142"/>
      <c r="TH43" s="1142"/>
      <c r="TI43" s="1142"/>
      <c r="TJ43" s="1142"/>
      <c r="TK43" s="1142"/>
      <c r="TL43" s="1142"/>
      <c r="TM43" s="1142"/>
      <c r="TN43" s="1142"/>
      <c r="TO43" s="1142"/>
      <c r="TP43" s="1142"/>
      <c r="TQ43" s="1142"/>
      <c r="TR43" s="1142"/>
      <c r="TS43" s="1142"/>
      <c r="TT43" s="1142"/>
      <c r="TU43" s="1142"/>
      <c r="TV43" s="1142"/>
      <c r="TW43" s="1142"/>
      <c r="TX43" s="1142"/>
      <c r="TY43" s="1142"/>
      <c r="TZ43" s="1142"/>
      <c r="UA43" s="1142"/>
      <c r="UB43" s="1142"/>
      <c r="UC43" s="1142"/>
      <c r="UD43" s="1142"/>
      <c r="UE43" s="1142"/>
      <c r="UF43" s="1142"/>
      <c r="UG43" s="1142"/>
      <c r="UH43" s="1142"/>
      <c r="UI43" s="1142"/>
      <c r="UJ43" s="1142"/>
      <c r="UK43" s="1142"/>
      <c r="UL43" s="1142"/>
      <c r="UM43" s="1142"/>
      <c r="UN43" s="1142"/>
      <c r="UO43" s="1142"/>
      <c r="UP43" s="1142"/>
      <c r="UQ43" s="1142"/>
      <c r="UR43" s="1142"/>
      <c r="US43" s="1142"/>
      <c r="UT43" s="1142"/>
      <c r="UU43" s="1142"/>
      <c r="UV43" s="1142"/>
      <c r="UW43" s="1142"/>
      <c r="UX43" s="1142"/>
      <c r="UY43" s="1142"/>
      <c r="UZ43" s="1142"/>
      <c r="VA43" s="1142"/>
      <c r="VB43" s="1142"/>
      <c r="VC43" s="1142"/>
      <c r="VD43" s="1142"/>
      <c r="VE43" s="1142"/>
      <c r="VF43" s="1142"/>
      <c r="VG43" s="1142"/>
      <c r="VH43" s="1142"/>
      <c r="VI43" s="1142"/>
      <c r="VJ43" s="1142"/>
      <c r="VK43" s="1142"/>
      <c r="VL43" s="1142"/>
      <c r="VM43" s="1142"/>
      <c r="VN43" s="1142"/>
      <c r="VO43" s="1142"/>
      <c r="VP43" s="1142"/>
      <c r="VQ43" s="1142"/>
      <c r="VR43" s="1142"/>
      <c r="VS43" s="1142"/>
      <c r="VT43" s="1142"/>
      <c r="VU43" s="1142"/>
      <c r="VV43" s="1142"/>
      <c r="VW43" s="1142"/>
      <c r="VX43" s="1142"/>
      <c r="VY43" s="1142"/>
      <c r="VZ43" s="1142"/>
      <c r="WA43" s="1142"/>
      <c r="WB43" s="1142"/>
      <c r="WC43" s="1142"/>
      <c r="WD43" s="1142"/>
      <c r="WE43" s="1142"/>
      <c r="WF43" s="1142"/>
      <c r="WG43" s="1142"/>
      <c r="WH43" s="1142"/>
      <c r="WI43" s="1142"/>
      <c r="WJ43" s="1142"/>
      <c r="WK43" s="1142"/>
      <c r="WL43" s="1142"/>
      <c r="WM43" s="1142"/>
      <c r="WN43" s="1142"/>
      <c r="WO43" s="1142"/>
      <c r="WP43" s="1142"/>
      <c r="WQ43" s="1142"/>
      <c r="WR43" s="1142"/>
      <c r="WS43" s="1142"/>
      <c r="WT43" s="1142"/>
      <c r="WU43" s="1142"/>
      <c r="WV43" s="1142"/>
      <c r="WW43" s="1142"/>
      <c r="WX43" s="1142"/>
      <c r="WY43" s="1142"/>
      <c r="WZ43" s="1142"/>
      <c r="XA43" s="1142"/>
      <c r="XB43" s="1142"/>
      <c r="XC43" s="1142"/>
      <c r="XD43" s="1142"/>
      <c r="XE43" s="1142"/>
      <c r="XF43" s="1142"/>
      <c r="XG43" s="1142"/>
      <c r="XH43" s="1142"/>
      <c r="XI43" s="1142"/>
      <c r="XJ43" s="1142"/>
      <c r="XK43" s="1142"/>
      <c r="XL43" s="1142"/>
      <c r="XM43" s="1142"/>
      <c r="XN43" s="1142"/>
      <c r="XO43" s="1142"/>
      <c r="XP43" s="1142"/>
      <c r="XQ43" s="1142"/>
      <c r="XR43" s="1142"/>
      <c r="XS43" s="1142"/>
      <c r="XT43" s="1142"/>
      <c r="XU43" s="1142"/>
      <c r="XV43" s="1142"/>
      <c r="XW43" s="1142"/>
      <c r="XX43" s="1142"/>
      <c r="XY43" s="1142"/>
      <c r="XZ43" s="1142"/>
      <c r="YA43" s="1142"/>
      <c r="YB43" s="1142"/>
      <c r="YC43" s="1142"/>
      <c r="YD43" s="1142"/>
      <c r="YE43" s="1142"/>
      <c r="YF43" s="1142"/>
      <c r="YG43" s="1142"/>
      <c r="YH43" s="1142"/>
      <c r="YI43" s="1142"/>
      <c r="YJ43" s="1142"/>
      <c r="YK43" s="1142"/>
      <c r="YL43" s="1142"/>
      <c r="YM43" s="1142"/>
      <c r="YN43" s="1142"/>
      <c r="YO43" s="1142"/>
      <c r="YP43" s="1142"/>
      <c r="YQ43" s="1142"/>
      <c r="YR43" s="1142"/>
      <c r="YS43" s="1142"/>
      <c r="YT43" s="1142"/>
      <c r="YU43" s="1142"/>
      <c r="YV43" s="1142"/>
      <c r="YW43" s="1142"/>
      <c r="YX43" s="1142"/>
      <c r="YY43" s="1142"/>
      <c r="YZ43" s="1142"/>
      <c r="ZA43" s="1142"/>
      <c r="ZB43" s="1142"/>
      <c r="ZC43" s="1142"/>
      <c r="ZD43" s="1142"/>
      <c r="ZE43" s="1142"/>
      <c r="ZF43" s="1142"/>
      <c r="ZG43" s="1142"/>
      <c r="ZH43" s="1142"/>
      <c r="ZI43" s="1142"/>
      <c r="ZJ43" s="1142"/>
      <c r="ZK43" s="1142"/>
      <c r="ZL43" s="1142"/>
      <c r="ZM43" s="1142"/>
      <c r="ZN43" s="1142"/>
      <c r="ZO43" s="1142"/>
      <c r="ZP43" s="1142"/>
      <c r="ZQ43" s="1142"/>
      <c r="ZR43" s="1142"/>
      <c r="ZS43" s="1142"/>
      <c r="ZT43" s="1142"/>
      <c r="ZU43" s="1142"/>
      <c r="ZV43" s="1142"/>
      <c r="ZW43" s="1142"/>
      <c r="ZX43" s="1142"/>
      <c r="ZY43" s="1142"/>
      <c r="ZZ43" s="1142"/>
      <c r="AAA43" s="1142"/>
      <c r="AAB43" s="1142"/>
      <c r="AAC43" s="1142"/>
      <c r="AAD43" s="1142"/>
      <c r="AAE43" s="1142"/>
      <c r="AAF43" s="1142"/>
      <c r="AAG43" s="1142"/>
      <c r="AAH43" s="1142"/>
      <c r="AAI43" s="1142"/>
      <c r="AAJ43" s="1142"/>
      <c r="AAK43" s="1142"/>
      <c r="AAL43" s="1142"/>
      <c r="AAM43" s="1142"/>
      <c r="AAN43" s="1142"/>
      <c r="AAO43" s="1142"/>
      <c r="AAP43" s="1142"/>
      <c r="AAQ43" s="1142"/>
      <c r="AAR43" s="1142"/>
      <c r="AAS43" s="1142"/>
      <c r="AAT43" s="1142"/>
      <c r="AAU43" s="1142"/>
      <c r="AAV43" s="1142"/>
      <c r="AAW43" s="1142"/>
      <c r="AAX43" s="1142"/>
      <c r="AAY43" s="1142"/>
      <c r="AAZ43" s="1142"/>
      <c r="ABA43" s="1142"/>
      <c r="ABB43" s="1142"/>
      <c r="ABC43" s="1142"/>
      <c r="ABD43" s="1142"/>
      <c r="ABE43" s="1142"/>
      <c r="ABF43" s="1142"/>
      <c r="ABG43" s="1142"/>
      <c r="ABH43" s="1142"/>
      <c r="ABI43" s="1142"/>
      <c r="ABJ43" s="1142"/>
      <c r="ABK43" s="1142"/>
      <c r="ABL43" s="1142"/>
      <c r="ABM43" s="1142"/>
      <c r="ABN43" s="1142"/>
      <c r="ABO43" s="1142"/>
      <c r="ABP43" s="1142"/>
      <c r="ABQ43" s="1142"/>
      <c r="ABR43" s="1142"/>
      <c r="ABS43" s="1142"/>
      <c r="ABT43" s="1142"/>
      <c r="ABU43" s="1142"/>
      <c r="ABV43" s="1142"/>
      <c r="ABW43" s="1142"/>
      <c r="ABX43" s="1142"/>
      <c r="ABY43" s="1142"/>
      <c r="ABZ43" s="1142"/>
      <c r="ACA43" s="1142"/>
      <c r="ACB43" s="1142"/>
      <c r="ACC43" s="1142"/>
      <c r="ACD43" s="1142"/>
      <c r="ACE43" s="1142"/>
      <c r="ACF43" s="1142"/>
      <c r="ACG43" s="1142"/>
      <c r="ACH43" s="1142"/>
      <c r="ACI43" s="1142"/>
      <c r="ACJ43" s="1142"/>
      <c r="ACK43" s="1142"/>
      <c r="ACL43" s="1142"/>
      <c r="ACM43" s="1142"/>
      <c r="ACN43" s="1142"/>
      <c r="ACO43" s="1142"/>
      <c r="ACP43" s="1142"/>
      <c r="ACQ43" s="1142"/>
      <c r="ACR43" s="1142"/>
      <c r="ACS43" s="1142"/>
      <c r="ACT43" s="1142"/>
      <c r="ACU43" s="1142"/>
      <c r="ACV43" s="1142"/>
      <c r="ACW43" s="1142"/>
      <c r="ACX43" s="1142"/>
      <c r="ACY43" s="1142"/>
      <c r="ACZ43" s="1142"/>
      <c r="ADA43" s="1142"/>
      <c r="ADB43" s="1142"/>
      <c r="ADC43" s="1142"/>
      <c r="ADD43" s="1142"/>
      <c r="ADE43" s="1142"/>
      <c r="ADF43" s="1142"/>
      <c r="ADG43" s="1142"/>
      <c r="ADH43" s="1142"/>
      <c r="ADI43" s="1142"/>
      <c r="ADJ43" s="1142"/>
      <c r="ADK43" s="1142"/>
      <c r="ADL43" s="1142"/>
      <c r="ADM43" s="1142"/>
      <c r="ADN43" s="1142"/>
      <c r="ADO43" s="1142"/>
      <c r="ADP43" s="1142"/>
      <c r="ADQ43" s="1142"/>
      <c r="ADR43" s="1142"/>
      <c r="ADS43" s="1142"/>
      <c r="ADT43" s="1142"/>
      <c r="ADU43" s="1142"/>
      <c r="ADV43" s="1142"/>
      <c r="ADW43" s="1142"/>
      <c r="ADX43" s="1142"/>
      <c r="ADY43" s="1142"/>
      <c r="ADZ43" s="1142"/>
      <c r="AEA43" s="1142"/>
      <c r="AEB43" s="1142"/>
      <c r="AEC43" s="1142"/>
      <c r="AED43" s="1142"/>
      <c r="AEE43" s="1142"/>
      <c r="AEF43" s="1142"/>
      <c r="AEG43" s="1142"/>
      <c r="AEH43" s="1142"/>
      <c r="AEI43" s="1142"/>
      <c r="AEJ43" s="1142"/>
      <c r="AEK43" s="1142"/>
      <c r="AEL43" s="1142"/>
      <c r="AEM43" s="1142"/>
      <c r="AEN43" s="1142"/>
      <c r="AEO43" s="1142"/>
      <c r="AEP43" s="1142"/>
      <c r="AEQ43" s="1142"/>
      <c r="AER43" s="1142"/>
      <c r="AES43" s="1142"/>
      <c r="AET43" s="1142"/>
      <c r="AEU43" s="1142"/>
      <c r="AEV43" s="1142"/>
      <c r="AEW43" s="1142"/>
      <c r="AEX43" s="1142"/>
      <c r="AEY43" s="1142"/>
      <c r="AEZ43" s="1142"/>
      <c r="AFA43" s="1142"/>
      <c r="AFB43" s="1142"/>
      <c r="AFC43" s="1142"/>
      <c r="AFD43" s="1142"/>
      <c r="AFE43" s="1142"/>
      <c r="AFF43" s="1142"/>
      <c r="AFG43" s="1142"/>
      <c r="AFH43" s="1142"/>
      <c r="AFI43" s="1142"/>
      <c r="AFJ43" s="1142"/>
      <c r="AFK43" s="1142"/>
      <c r="AFL43" s="1142"/>
      <c r="AFM43" s="1142"/>
      <c r="AFN43" s="1142"/>
      <c r="AFO43" s="1142"/>
      <c r="AFP43" s="1142"/>
      <c r="AFQ43" s="1142"/>
      <c r="AFR43" s="1142"/>
      <c r="AFS43" s="1142"/>
      <c r="AFT43" s="1142"/>
      <c r="AFU43" s="1142"/>
      <c r="AFV43" s="1142"/>
      <c r="AFW43" s="1142"/>
      <c r="AFX43" s="1142"/>
      <c r="AFY43" s="1142"/>
      <c r="AFZ43" s="1142"/>
      <c r="AGA43" s="1142"/>
      <c r="AGB43" s="1142"/>
      <c r="AGC43" s="1142"/>
      <c r="AGD43" s="1142"/>
      <c r="AGE43" s="1142"/>
      <c r="AGF43" s="1142"/>
      <c r="AGG43" s="1142"/>
      <c r="AGH43" s="1142"/>
      <c r="AGI43" s="1142"/>
      <c r="AGJ43" s="1142"/>
      <c r="AGK43" s="1142"/>
      <c r="AGL43" s="1142"/>
      <c r="AGM43" s="1142"/>
      <c r="AGN43" s="1142"/>
      <c r="AGO43" s="1142"/>
      <c r="AGP43" s="1142"/>
      <c r="AGQ43" s="1142"/>
      <c r="AGR43" s="1142"/>
      <c r="AGS43" s="1142"/>
      <c r="AGT43" s="1142"/>
      <c r="AGU43" s="1142"/>
      <c r="AGV43" s="1142"/>
      <c r="AGW43" s="1142"/>
      <c r="AGX43" s="1142"/>
      <c r="AGY43" s="1142"/>
      <c r="AGZ43" s="1142"/>
      <c r="AHA43" s="1142"/>
      <c r="AHB43" s="1142"/>
      <c r="AHC43" s="1142"/>
      <c r="AHD43" s="1142"/>
      <c r="AHE43" s="1142"/>
      <c r="AHF43" s="1142"/>
      <c r="AHG43" s="1142"/>
      <c r="AHH43" s="1142"/>
      <c r="AHI43" s="1142"/>
      <c r="AHJ43" s="1142"/>
      <c r="AHK43" s="1142"/>
      <c r="AHL43" s="1142"/>
      <c r="AHM43" s="1142"/>
      <c r="AHN43" s="1142"/>
      <c r="AHO43" s="1142"/>
      <c r="AHP43" s="1142"/>
      <c r="AHQ43" s="1142"/>
      <c r="AHR43" s="1142"/>
      <c r="AHS43" s="1142"/>
      <c r="AHT43" s="1142"/>
      <c r="AHU43" s="1142"/>
      <c r="AHV43" s="1142"/>
      <c r="AHW43" s="1142"/>
      <c r="AHX43" s="1142"/>
      <c r="AHY43" s="1142"/>
      <c r="AHZ43" s="1142"/>
      <c r="AIA43" s="1142"/>
      <c r="AIB43" s="1142"/>
      <c r="AIC43" s="1142"/>
      <c r="AID43" s="1142"/>
      <c r="AIE43" s="1142"/>
      <c r="AIF43" s="1142"/>
      <c r="AIG43" s="1142"/>
      <c r="AIH43" s="1142"/>
      <c r="AII43" s="1142"/>
      <c r="AIJ43" s="1142"/>
      <c r="AIK43" s="1142"/>
      <c r="AIL43" s="1142"/>
      <c r="AIM43" s="1142"/>
      <c r="AIN43" s="1142"/>
      <c r="AIO43" s="1142"/>
      <c r="AIP43" s="1142"/>
      <c r="AIQ43" s="1142"/>
      <c r="AIR43" s="1142"/>
      <c r="AIS43" s="1142"/>
      <c r="AIT43" s="1142"/>
      <c r="AIU43" s="1142"/>
      <c r="AIV43" s="1142"/>
      <c r="AIW43" s="1142"/>
      <c r="AIX43" s="1142"/>
      <c r="AIY43" s="1142"/>
      <c r="AIZ43" s="1142"/>
      <c r="AJA43" s="1142"/>
      <c r="AJB43" s="1142"/>
      <c r="AJC43" s="1142"/>
      <c r="AJD43" s="1142"/>
      <c r="AJE43" s="1142"/>
      <c r="AJF43" s="1142"/>
      <c r="AJG43" s="1142"/>
      <c r="AJH43" s="1142"/>
      <c r="AJI43" s="1142"/>
      <c r="AJJ43" s="1142"/>
      <c r="AJK43" s="1142"/>
      <c r="AJL43" s="1142"/>
      <c r="AJM43" s="1142"/>
      <c r="AJN43" s="1142"/>
      <c r="AJO43" s="1142"/>
      <c r="AJP43" s="1142"/>
      <c r="AJQ43" s="1142"/>
      <c r="AJR43" s="1142"/>
      <c r="AJS43" s="1142"/>
      <c r="AJT43" s="1142"/>
      <c r="AJU43" s="1142"/>
      <c r="AJV43" s="1142"/>
      <c r="AJW43" s="1142"/>
      <c r="AJX43" s="1142"/>
      <c r="AJY43" s="1142"/>
      <c r="AJZ43" s="1142"/>
      <c r="AKA43" s="1142"/>
      <c r="AKB43" s="1142"/>
      <c r="AKC43" s="1142"/>
      <c r="AKD43" s="1142"/>
      <c r="AKE43" s="1142"/>
      <c r="AKF43" s="1142"/>
      <c r="AKG43" s="1142"/>
      <c r="AKH43" s="1142"/>
      <c r="AKI43" s="1142"/>
      <c r="AKJ43" s="1142"/>
      <c r="AKK43" s="1142"/>
      <c r="AKL43" s="1142"/>
      <c r="AKM43" s="1142"/>
      <c r="AKN43" s="1142"/>
      <c r="AKO43" s="1142"/>
      <c r="AKP43" s="1142"/>
      <c r="AKQ43" s="1142"/>
      <c r="AKR43" s="1142"/>
      <c r="AKS43" s="1142"/>
      <c r="AKT43" s="1142"/>
      <c r="AKU43" s="1142"/>
      <c r="AKV43" s="1142"/>
      <c r="AKW43" s="1142"/>
      <c r="AKX43" s="1142"/>
      <c r="AKY43" s="1142"/>
      <c r="AKZ43" s="1142"/>
      <c r="ALA43" s="1142"/>
      <c r="ALB43" s="1142"/>
      <c r="ALC43" s="1142"/>
      <c r="ALD43" s="1142"/>
      <c r="ALE43" s="1142"/>
      <c r="ALF43" s="1142"/>
      <c r="ALG43" s="1142"/>
      <c r="ALH43" s="1142"/>
      <c r="ALI43" s="1142"/>
      <c r="ALJ43" s="1142"/>
      <c r="ALK43" s="1142"/>
      <c r="ALL43" s="1142"/>
      <c r="ALM43" s="1142"/>
      <c r="ALN43" s="1142"/>
      <c r="ALO43" s="1142"/>
      <c r="ALP43" s="1142"/>
      <c r="ALQ43" s="1142"/>
      <c r="ALR43" s="1142"/>
      <c r="ALS43" s="1142"/>
      <c r="ALT43" s="1142"/>
      <c r="ALU43" s="1142"/>
      <c r="ALV43" s="1142"/>
      <c r="ALW43" s="1142"/>
      <c r="ALX43" s="1142"/>
      <c r="ALY43" s="1142"/>
      <c r="ALZ43" s="1142"/>
      <c r="AMA43" s="1142"/>
      <c r="AMB43" s="1142"/>
      <c r="AMC43" s="1142"/>
      <c r="AMD43" s="1142"/>
      <c r="AME43" s="1142"/>
      <c r="AMF43" s="1142"/>
      <c r="AMG43" s="1142"/>
      <c r="AMH43" s="1142"/>
      <c r="AMI43" s="1142"/>
      <c r="AMJ43" s="1142"/>
    </row>
    <row r="44" spans="1:1024">
      <c r="A44" s="1147"/>
      <c r="B44" s="1523"/>
      <c r="C44" s="1129"/>
      <c r="D44" s="1130"/>
      <c r="E44" s="1162"/>
      <c r="F44" s="1131"/>
      <c r="G44" s="1142"/>
      <c r="H44" s="1142"/>
      <c r="I44" s="1142"/>
      <c r="J44" s="1142"/>
      <c r="K44" s="1142"/>
      <c r="L44" s="1142"/>
      <c r="M44" s="1142"/>
      <c r="N44" s="1142"/>
      <c r="O44" s="1142"/>
      <c r="P44" s="1142"/>
      <c r="Q44" s="1142"/>
      <c r="R44" s="1142"/>
      <c r="S44" s="1142"/>
      <c r="T44" s="1142"/>
      <c r="U44" s="1142"/>
      <c r="V44" s="1142"/>
      <c r="W44" s="1142"/>
      <c r="X44" s="1142"/>
      <c r="Y44" s="1142"/>
      <c r="Z44" s="1142"/>
      <c r="AA44" s="1142"/>
      <c r="AB44" s="1142"/>
      <c r="AC44" s="1142"/>
      <c r="AD44" s="1142"/>
      <c r="AE44" s="1142"/>
      <c r="AF44" s="1142"/>
      <c r="AG44" s="1142"/>
      <c r="AH44" s="1142"/>
      <c r="AI44" s="1142"/>
      <c r="AJ44" s="1142"/>
      <c r="AK44" s="1142"/>
      <c r="AL44" s="1142"/>
      <c r="AM44" s="1142"/>
      <c r="AN44" s="1142"/>
      <c r="AO44" s="1142"/>
      <c r="AP44" s="1142"/>
      <c r="AQ44" s="1142"/>
      <c r="AR44" s="1142"/>
      <c r="AS44" s="1142"/>
      <c r="AT44" s="1142"/>
      <c r="AU44" s="1142"/>
      <c r="AV44" s="1142"/>
      <c r="AW44" s="1142"/>
      <c r="AX44" s="1142"/>
      <c r="AY44" s="1142"/>
      <c r="AZ44" s="1142"/>
      <c r="BA44" s="1142"/>
      <c r="BB44" s="1142"/>
      <c r="BC44" s="1142"/>
      <c r="BD44" s="1142"/>
      <c r="BE44" s="1142"/>
      <c r="BF44" s="1142"/>
      <c r="BG44" s="1142"/>
      <c r="BH44" s="1142"/>
      <c r="BI44" s="1142"/>
      <c r="BJ44" s="1142"/>
      <c r="BK44" s="1142"/>
      <c r="BL44" s="1142"/>
      <c r="BM44" s="1142"/>
      <c r="BN44" s="1142"/>
      <c r="BO44" s="1142"/>
      <c r="BP44" s="1142"/>
      <c r="BQ44" s="1142"/>
      <c r="BR44" s="1142"/>
      <c r="BS44" s="1142"/>
      <c r="BT44" s="1142"/>
      <c r="BU44" s="1142"/>
      <c r="BV44" s="1142"/>
      <c r="BW44" s="1142"/>
      <c r="BX44" s="1142"/>
      <c r="BY44" s="1142"/>
      <c r="BZ44" s="1142"/>
      <c r="CA44" s="1142"/>
      <c r="CB44" s="1142"/>
      <c r="CC44" s="1142"/>
      <c r="CD44" s="1142"/>
      <c r="CE44" s="1142"/>
      <c r="CF44" s="1142"/>
      <c r="CG44" s="1142"/>
      <c r="CH44" s="1142"/>
      <c r="CI44" s="1142"/>
      <c r="CJ44" s="1142"/>
      <c r="CK44" s="1142"/>
      <c r="CL44" s="1142"/>
      <c r="CM44" s="1142"/>
      <c r="CN44" s="1142"/>
      <c r="CO44" s="1142"/>
      <c r="CP44" s="1142"/>
      <c r="CQ44" s="1142"/>
      <c r="CR44" s="1142"/>
      <c r="CS44" s="1142"/>
      <c r="CT44" s="1142"/>
      <c r="CU44" s="1142"/>
      <c r="CV44" s="1142"/>
      <c r="CW44" s="1142"/>
      <c r="CX44" s="1142"/>
      <c r="CY44" s="1142"/>
      <c r="CZ44" s="1142"/>
      <c r="DA44" s="1142"/>
      <c r="DB44" s="1142"/>
      <c r="DC44" s="1142"/>
      <c r="DD44" s="1142"/>
      <c r="DE44" s="1142"/>
      <c r="DF44" s="1142"/>
      <c r="DG44" s="1142"/>
      <c r="DH44" s="1142"/>
      <c r="DI44" s="1142"/>
      <c r="DJ44" s="1142"/>
      <c r="DK44" s="1142"/>
      <c r="DL44" s="1142"/>
      <c r="DM44" s="1142"/>
      <c r="DN44" s="1142"/>
      <c r="DO44" s="1142"/>
      <c r="DP44" s="1142"/>
      <c r="DQ44" s="1142"/>
      <c r="DR44" s="1142"/>
      <c r="DS44" s="1142"/>
      <c r="DT44" s="1142"/>
      <c r="DU44" s="1142"/>
      <c r="DV44" s="1142"/>
      <c r="DW44" s="1142"/>
      <c r="DX44" s="1142"/>
      <c r="DY44" s="1142"/>
      <c r="DZ44" s="1142"/>
      <c r="EA44" s="1142"/>
      <c r="EB44" s="1142"/>
      <c r="EC44" s="1142"/>
      <c r="ED44" s="1142"/>
      <c r="EE44" s="1142"/>
      <c r="EF44" s="1142"/>
      <c r="EG44" s="1142"/>
      <c r="EH44" s="1142"/>
      <c r="EI44" s="1142"/>
      <c r="EJ44" s="1142"/>
      <c r="EK44" s="1142"/>
      <c r="EL44" s="1142"/>
      <c r="EM44" s="1142"/>
      <c r="EN44" s="1142"/>
      <c r="EO44" s="1142"/>
      <c r="EP44" s="1142"/>
      <c r="EQ44" s="1142"/>
      <c r="ER44" s="1142"/>
      <c r="ES44" s="1142"/>
      <c r="ET44" s="1142"/>
      <c r="EU44" s="1142"/>
      <c r="EV44" s="1142"/>
      <c r="EW44" s="1142"/>
      <c r="EX44" s="1142"/>
      <c r="EY44" s="1142"/>
      <c r="EZ44" s="1142"/>
      <c r="FA44" s="1142"/>
      <c r="FB44" s="1142"/>
      <c r="FC44" s="1142"/>
      <c r="FD44" s="1142"/>
      <c r="FE44" s="1142"/>
      <c r="FF44" s="1142"/>
      <c r="FG44" s="1142"/>
      <c r="FH44" s="1142"/>
      <c r="FI44" s="1142"/>
      <c r="FJ44" s="1142"/>
      <c r="FK44" s="1142"/>
      <c r="FL44" s="1142"/>
      <c r="FM44" s="1142"/>
      <c r="FN44" s="1142"/>
      <c r="FO44" s="1142"/>
      <c r="FP44" s="1142"/>
      <c r="FQ44" s="1142"/>
      <c r="FR44" s="1142"/>
      <c r="FS44" s="1142"/>
      <c r="FT44" s="1142"/>
      <c r="FU44" s="1142"/>
      <c r="FV44" s="1142"/>
      <c r="FW44" s="1142"/>
      <c r="FX44" s="1142"/>
      <c r="FY44" s="1142"/>
      <c r="FZ44" s="1142"/>
      <c r="GA44" s="1142"/>
      <c r="GB44" s="1142"/>
      <c r="GC44" s="1142"/>
      <c r="GD44" s="1142"/>
      <c r="GE44" s="1142"/>
      <c r="GF44" s="1142"/>
      <c r="GG44" s="1142"/>
      <c r="GH44" s="1142"/>
      <c r="GI44" s="1142"/>
      <c r="GJ44" s="1142"/>
      <c r="GK44" s="1142"/>
      <c r="GL44" s="1142"/>
      <c r="GM44" s="1142"/>
      <c r="GN44" s="1142"/>
      <c r="GO44" s="1142"/>
      <c r="GP44" s="1142"/>
      <c r="GQ44" s="1142"/>
      <c r="GR44" s="1142"/>
      <c r="GS44" s="1142"/>
      <c r="GT44" s="1142"/>
      <c r="GU44" s="1142"/>
      <c r="GV44" s="1142"/>
      <c r="GW44" s="1142"/>
      <c r="GX44" s="1142"/>
      <c r="GY44" s="1142"/>
      <c r="GZ44" s="1142"/>
      <c r="HA44" s="1142"/>
      <c r="HB44" s="1142"/>
      <c r="HC44" s="1142"/>
      <c r="HD44" s="1142"/>
      <c r="HE44" s="1142"/>
      <c r="HF44" s="1142"/>
      <c r="HG44" s="1142"/>
      <c r="HH44" s="1142"/>
      <c r="HI44" s="1142"/>
      <c r="HJ44" s="1142"/>
      <c r="HK44" s="1142"/>
      <c r="HL44" s="1142"/>
      <c r="HM44" s="1142"/>
      <c r="HN44" s="1142"/>
      <c r="HO44" s="1142"/>
      <c r="HP44" s="1142"/>
      <c r="HQ44" s="1142"/>
      <c r="HR44" s="1142"/>
      <c r="HS44" s="1142"/>
      <c r="HT44" s="1142"/>
      <c r="HU44" s="1142"/>
      <c r="HV44" s="1142"/>
      <c r="HW44" s="1142"/>
      <c r="HX44" s="1142"/>
      <c r="HY44" s="1142"/>
      <c r="HZ44" s="1142"/>
      <c r="IA44" s="1142"/>
      <c r="IB44" s="1142"/>
      <c r="IC44" s="1142"/>
      <c r="ID44" s="1142"/>
      <c r="IE44" s="1142"/>
      <c r="IF44" s="1142"/>
      <c r="IG44" s="1142"/>
      <c r="IH44" s="1142"/>
      <c r="II44" s="1142"/>
      <c r="IJ44" s="1142"/>
      <c r="IK44" s="1142"/>
      <c r="IL44" s="1142"/>
      <c r="IM44" s="1142"/>
      <c r="IN44" s="1142"/>
      <c r="IO44" s="1142"/>
      <c r="IP44" s="1142"/>
      <c r="IQ44" s="1142"/>
      <c r="IR44" s="1142"/>
      <c r="IS44" s="1142"/>
      <c r="IT44" s="1142"/>
      <c r="IU44" s="1142"/>
      <c r="IV44" s="1142"/>
      <c r="IW44" s="1142"/>
      <c r="IX44" s="1142"/>
      <c r="IY44" s="1142"/>
      <c r="IZ44" s="1142"/>
      <c r="JA44" s="1142"/>
      <c r="JB44" s="1142"/>
      <c r="JC44" s="1142"/>
      <c r="JD44" s="1142"/>
      <c r="JE44" s="1142"/>
      <c r="JF44" s="1142"/>
      <c r="JG44" s="1142"/>
      <c r="JH44" s="1142"/>
      <c r="JI44" s="1142"/>
      <c r="JJ44" s="1142"/>
      <c r="JK44" s="1142"/>
      <c r="JL44" s="1142"/>
      <c r="JM44" s="1142"/>
      <c r="JN44" s="1142"/>
      <c r="JO44" s="1142"/>
      <c r="JP44" s="1142"/>
      <c r="JQ44" s="1142"/>
      <c r="JR44" s="1142"/>
      <c r="JS44" s="1142"/>
      <c r="JT44" s="1142"/>
      <c r="JU44" s="1142"/>
      <c r="JV44" s="1142"/>
      <c r="JW44" s="1142"/>
      <c r="JX44" s="1142"/>
      <c r="JY44" s="1142"/>
      <c r="JZ44" s="1142"/>
      <c r="KA44" s="1142"/>
      <c r="KB44" s="1142"/>
      <c r="KC44" s="1142"/>
      <c r="KD44" s="1142"/>
      <c r="KE44" s="1142"/>
      <c r="KF44" s="1142"/>
      <c r="KG44" s="1142"/>
      <c r="KH44" s="1142"/>
      <c r="KI44" s="1142"/>
      <c r="KJ44" s="1142"/>
      <c r="KK44" s="1142"/>
      <c r="KL44" s="1142"/>
      <c r="KM44" s="1142"/>
      <c r="KN44" s="1142"/>
      <c r="KO44" s="1142"/>
      <c r="KP44" s="1142"/>
      <c r="KQ44" s="1142"/>
      <c r="KR44" s="1142"/>
      <c r="KS44" s="1142"/>
      <c r="KT44" s="1142"/>
      <c r="KU44" s="1142"/>
      <c r="KV44" s="1142"/>
      <c r="KW44" s="1142"/>
      <c r="KX44" s="1142"/>
      <c r="KY44" s="1142"/>
      <c r="KZ44" s="1142"/>
      <c r="LA44" s="1142"/>
      <c r="LB44" s="1142"/>
      <c r="LC44" s="1142"/>
      <c r="LD44" s="1142"/>
      <c r="LE44" s="1142"/>
      <c r="LF44" s="1142"/>
      <c r="LG44" s="1142"/>
      <c r="LH44" s="1142"/>
      <c r="LI44" s="1142"/>
      <c r="LJ44" s="1142"/>
      <c r="LK44" s="1142"/>
      <c r="LL44" s="1142"/>
      <c r="LM44" s="1142"/>
      <c r="LN44" s="1142"/>
      <c r="LO44" s="1142"/>
      <c r="LP44" s="1142"/>
      <c r="LQ44" s="1142"/>
      <c r="LR44" s="1142"/>
      <c r="LS44" s="1142"/>
      <c r="LT44" s="1142"/>
      <c r="LU44" s="1142"/>
      <c r="LV44" s="1142"/>
      <c r="LW44" s="1142"/>
      <c r="LX44" s="1142"/>
      <c r="LY44" s="1142"/>
      <c r="LZ44" s="1142"/>
      <c r="MA44" s="1142"/>
      <c r="MB44" s="1142"/>
      <c r="MC44" s="1142"/>
      <c r="MD44" s="1142"/>
      <c r="ME44" s="1142"/>
      <c r="MF44" s="1142"/>
      <c r="MG44" s="1142"/>
      <c r="MH44" s="1142"/>
      <c r="MI44" s="1142"/>
      <c r="MJ44" s="1142"/>
      <c r="MK44" s="1142"/>
      <c r="ML44" s="1142"/>
      <c r="MM44" s="1142"/>
      <c r="MN44" s="1142"/>
      <c r="MO44" s="1142"/>
      <c r="MP44" s="1142"/>
      <c r="MQ44" s="1142"/>
      <c r="MR44" s="1142"/>
      <c r="MS44" s="1142"/>
      <c r="MT44" s="1142"/>
      <c r="MU44" s="1142"/>
      <c r="MV44" s="1142"/>
      <c r="MW44" s="1142"/>
      <c r="MX44" s="1142"/>
      <c r="MY44" s="1142"/>
      <c r="MZ44" s="1142"/>
      <c r="NA44" s="1142"/>
      <c r="NB44" s="1142"/>
      <c r="NC44" s="1142"/>
      <c r="ND44" s="1142"/>
      <c r="NE44" s="1142"/>
      <c r="NF44" s="1142"/>
      <c r="NG44" s="1142"/>
      <c r="NH44" s="1142"/>
      <c r="NI44" s="1142"/>
      <c r="NJ44" s="1142"/>
      <c r="NK44" s="1142"/>
      <c r="NL44" s="1142"/>
      <c r="NM44" s="1142"/>
      <c r="NN44" s="1142"/>
      <c r="NO44" s="1142"/>
      <c r="NP44" s="1142"/>
      <c r="NQ44" s="1142"/>
      <c r="NR44" s="1142"/>
      <c r="NS44" s="1142"/>
      <c r="NT44" s="1142"/>
      <c r="NU44" s="1142"/>
      <c r="NV44" s="1142"/>
      <c r="NW44" s="1142"/>
      <c r="NX44" s="1142"/>
      <c r="NY44" s="1142"/>
      <c r="NZ44" s="1142"/>
      <c r="OA44" s="1142"/>
      <c r="OB44" s="1142"/>
      <c r="OC44" s="1142"/>
      <c r="OD44" s="1142"/>
      <c r="OE44" s="1142"/>
      <c r="OF44" s="1142"/>
      <c r="OG44" s="1142"/>
      <c r="OH44" s="1142"/>
      <c r="OI44" s="1142"/>
      <c r="OJ44" s="1142"/>
      <c r="OK44" s="1142"/>
      <c r="OL44" s="1142"/>
      <c r="OM44" s="1142"/>
      <c r="ON44" s="1142"/>
      <c r="OO44" s="1142"/>
      <c r="OP44" s="1142"/>
      <c r="OQ44" s="1142"/>
      <c r="OR44" s="1142"/>
      <c r="OS44" s="1142"/>
      <c r="OT44" s="1142"/>
      <c r="OU44" s="1142"/>
      <c r="OV44" s="1142"/>
      <c r="OW44" s="1142"/>
      <c r="OX44" s="1142"/>
      <c r="OY44" s="1142"/>
      <c r="OZ44" s="1142"/>
      <c r="PA44" s="1142"/>
      <c r="PB44" s="1142"/>
      <c r="PC44" s="1142"/>
      <c r="PD44" s="1142"/>
      <c r="PE44" s="1142"/>
      <c r="PF44" s="1142"/>
      <c r="PG44" s="1142"/>
      <c r="PH44" s="1142"/>
      <c r="PI44" s="1142"/>
      <c r="PJ44" s="1142"/>
      <c r="PK44" s="1142"/>
      <c r="PL44" s="1142"/>
      <c r="PM44" s="1142"/>
      <c r="PN44" s="1142"/>
      <c r="PO44" s="1142"/>
      <c r="PP44" s="1142"/>
      <c r="PQ44" s="1142"/>
      <c r="PR44" s="1142"/>
      <c r="PS44" s="1142"/>
      <c r="PT44" s="1142"/>
      <c r="PU44" s="1142"/>
      <c r="PV44" s="1142"/>
      <c r="PW44" s="1142"/>
      <c r="PX44" s="1142"/>
      <c r="PY44" s="1142"/>
      <c r="PZ44" s="1142"/>
      <c r="QA44" s="1142"/>
      <c r="QB44" s="1142"/>
      <c r="QC44" s="1142"/>
      <c r="QD44" s="1142"/>
      <c r="QE44" s="1142"/>
      <c r="QF44" s="1142"/>
      <c r="QG44" s="1142"/>
      <c r="QH44" s="1142"/>
      <c r="QI44" s="1142"/>
      <c r="QJ44" s="1142"/>
      <c r="QK44" s="1142"/>
      <c r="QL44" s="1142"/>
      <c r="QM44" s="1142"/>
      <c r="QN44" s="1142"/>
      <c r="QO44" s="1142"/>
      <c r="QP44" s="1142"/>
      <c r="QQ44" s="1142"/>
      <c r="QR44" s="1142"/>
      <c r="QS44" s="1142"/>
      <c r="QT44" s="1142"/>
      <c r="QU44" s="1142"/>
      <c r="QV44" s="1142"/>
      <c r="QW44" s="1142"/>
      <c r="QX44" s="1142"/>
      <c r="QY44" s="1142"/>
      <c r="QZ44" s="1142"/>
      <c r="RA44" s="1142"/>
      <c r="RB44" s="1142"/>
      <c r="RC44" s="1142"/>
      <c r="RD44" s="1142"/>
      <c r="RE44" s="1142"/>
      <c r="RF44" s="1142"/>
      <c r="RG44" s="1142"/>
      <c r="RH44" s="1142"/>
      <c r="RI44" s="1142"/>
      <c r="RJ44" s="1142"/>
      <c r="RK44" s="1142"/>
      <c r="RL44" s="1142"/>
      <c r="RM44" s="1142"/>
      <c r="RN44" s="1142"/>
      <c r="RO44" s="1142"/>
      <c r="RP44" s="1142"/>
      <c r="RQ44" s="1142"/>
      <c r="RR44" s="1142"/>
      <c r="RS44" s="1142"/>
      <c r="RT44" s="1142"/>
      <c r="RU44" s="1142"/>
      <c r="RV44" s="1142"/>
      <c r="RW44" s="1142"/>
      <c r="RX44" s="1142"/>
      <c r="RY44" s="1142"/>
      <c r="RZ44" s="1142"/>
      <c r="SA44" s="1142"/>
      <c r="SB44" s="1142"/>
      <c r="SC44" s="1142"/>
      <c r="SD44" s="1142"/>
      <c r="SE44" s="1142"/>
      <c r="SF44" s="1142"/>
      <c r="SG44" s="1142"/>
      <c r="SH44" s="1142"/>
      <c r="SI44" s="1142"/>
      <c r="SJ44" s="1142"/>
      <c r="SK44" s="1142"/>
      <c r="SL44" s="1142"/>
      <c r="SM44" s="1142"/>
      <c r="SN44" s="1142"/>
      <c r="SO44" s="1142"/>
      <c r="SP44" s="1142"/>
      <c r="SQ44" s="1142"/>
      <c r="SR44" s="1142"/>
      <c r="SS44" s="1142"/>
      <c r="ST44" s="1142"/>
      <c r="SU44" s="1142"/>
      <c r="SV44" s="1142"/>
      <c r="SW44" s="1142"/>
      <c r="SX44" s="1142"/>
      <c r="SY44" s="1142"/>
      <c r="SZ44" s="1142"/>
      <c r="TA44" s="1142"/>
      <c r="TB44" s="1142"/>
      <c r="TC44" s="1142"/>
      <c r="TD44" s="1142"/>
      <c r="TE44" s="1142"/>
      <c r="TF44" s="1142"/>
      <c r="TG44" s="1142"/>
      <c r="TH44" s="1142"/>
      <c r="TI44" s="1142"/>
      <c r="TJ44" s="1142"/>
      <c r="TK44" s="1142"/>
      <c r="TL44" s="1142"/>
      <c r="TM44" s="1142"/>
      <c r="TN44" s="1142"/>
      <c r="TO44" s="1142"/>
      <c r="TP44" s="1142"/>
      <c r="TQ44" s="1142"/>
      <c r="TR44" s="1142"/>
      <c r="TS44" s="1142"/>
      <c r="TT44" s="1142"/>
      <c r="TU44" s="1142"/>
      <c r="TV44" s="1142"/>
      <c r="TW44" s="1142"/>
      <c r="TX44" s="1142"/>
      <c r="TY44" s="1142"/>
      <c r="TZ44" s="1142"/>
      <c r="UA44" s="1142"/>
      <c r="UB44" s="1142"/>
      <c r="UC44" s="1142"/>
      <c r="UD44" s="1142"/>
      <c r="UE44" s="1142"/>
      <c r="UF44" s="1142"/>
      <c r="UG44" s="1142"/>
      <c r="UH44" s="1142"/>
      <c r="UI44" s="1142"/>
      <c r="UJ44" s="1142"/>
      <c r="UK44" s="1142"/>
      <c r="UL44" s="1142"/>
      <c r="UM44" s="1142"/>
      <c r="UN44" s="1142"/>
      <c r="UO44" s="1142"/>
      <c r="UP44" s="1142"/>
      <c r="UQ44" s="1142"/>
      <c r="UR44" s="1142"/>
      <c r="US44" s="1142"/>
      <c r="UT44" s="1142"/>
      <c r="UU44" s="1142"/>
      <c r="UV44" s="1142"/>
      <c r="UW44" s="1142"/>
      <c r="UX44" s="1142"/>
      <c r="UY44" s="1142"/>
      <c r="UZ44" s="1142"/>
      <c r="VA44" s="1142"/>
      <c r="VB44" s="1142"/>
      <c r="VC44" s="1142"/>
      <c r="VD44" s="1142"/>
      <c r="VE44" s="1142"/>
      <c r="VF44" s="1142"/>
      <c r="VG44" s="1142"/>
      <c r="VH44" s="1142"/>
      <c r="VI44" s="1142"/>
      <c r="VJ44" s="1142"/>
      <c r="VK44" s="1142"/>
      <c r="VL44" s="1142"/>
      <c r="VM44" s="1142"/>
      <c r="VN44" s="1142"/>
      <c r="VO44" s="1142"/>
      <c r="VP44" s="1142"/>
      <c r="VQ44" s="1142"/>
      <c r="VR44" s="1142"/>
      <c r="VS44" s="1142"/>
      <c r="VT44" s="1142"/>
      <c r="VU44" s="1142"/>
      <c r="VV44" s="1142"/>
      <c r="VW44" s="1142"/>
      <c r="VX44" s="1142"/>
      <c r="VY44" s="1142"/>
      <c r="VZ44" s="1142"/>
      <c r="WA44" s="1142"/>
      <c r="WB44" s="1142"/>
      <c r="WC44" s="1142"/>
      <c r="WD44" s="1142"/>
      <c r="WE44" s="1142"/>
      <c r="WF44" s="1142"/>
      <c r="WG44" s="1142"/>
      <c r="WH44" s="1142"/>
      <c r="WI44" s="1142"/>
      <c r="WJ44" s="1142"/>
      <c r="WK44" s="1142"/>
      <c r="WL44" s="1142"/>
      <c r="WM44" s="1142"/>
      <c r="WN44" s="1142"/>
      <c r="WO44" s="1142"/>
      <c r="WP44" s="1142"/>
      <c r="WQ44" s="1142"/>
      <c r="WR44" s="1142"/>
      <c r="WS44" s="1142"/>
      <c r="WT44" s="1142"/>
      <c r="WU44" s="1142"/>
      <c r="WV44" s="1142"/>
      <c r="WW44" s="1142"/>
      <c r="WX44" s="1142"/>
      <c r="WY44" s="1142"/>
      <c r="WZ44" s="1142"/>
      <c r="XA44" s="1142"/>
      <c r="XB44" s="1142"/>
      <c r="XC44" s="1142"/>
      <c r="XD44" s="1142"/>
      <c r="XE44" s="1142"/>
      <c r="XF44" s="1142"/>
      <c r="XG44" s="1142"/>
      <c r="XH44" s="1142"/>
      <c r="XI44" s="1142"/>
      <c r="XJ44" s="1142"/>
      <c r="XK44" s="1142"/>
      <c r="XL44" s="1142"/>
      <c r="XM44" s="1142"/>
      <c r="XN44" s="1142"/>
      <c r="XO44" s="1142"/>
      <c r="XP44" s="1142"/>
      <c r="XQ44" s="1142"/>
      <c r="XR44" s="1142"/>
      <c r="XS44" s="1142"/>
      <c r="XT44" s="1142"/>
      <c r="XU44" s="1142"/>
      <c r="XV44" s="1142"/>
      <c r="XW44" s="1142"/>
      <c r="XX44" s="1142"/>
      <c r="XY44" s="1142"/>
      <c r="XZ44" s="1142"/>
      <c r="YA44" s="1142"/>
      <c r="YB44" s="1142"/>
      <c r="YC44" s="1142"/>
      <c r="YD44" s="1142"/>
      <c r="YE44" s="1142"/>
      <c r="YF44" s="1142"/>
      <c r="YG44" s="1142"/>
      <c r="YH44" s="1142"/>
      <c r="YI44" s="1142"/>
      <c r="YJ44" s="1142"/>
      <c r="YK44" s="1142"/>
      <c r="YL44" s="1142"/>
      <c r="YM44" s="1142"/>
      <c r="YN44" s="1142"/>
      <c r="YO44" s="1142"/>
      <c r="YP44" s="1142"/>
      <c r="YQ44" s="1142"/>
      <c r="YR44" s="1142"/>
      <c r="YS44" s="1142"/>
      <c r="YT44" s="1142"/>
      <c r="YU44" s="1142"/>
      <c r="YV44" s="1142"/>
      <c r="YW44" s="1142"/>
      <c r="YX44" s="1142"/>
      <c r="YY44" s="1142"/>
      <c r="YZ44" s="1142"/>
      <c r="ZA44" s="1142"/>
      <c r="ZB44" s="1142"/>
      <c r="ZC44" s="1142"/>
      <c r="ZD44" s="1142"/>
      <c r="ZE44" s="1142"/>
      <c r="ZF44" s="1142"/>
      <c r="ZG44" s="1142"/>
      <c r="ZH44" s="1142"/>
      <c r="ZI44" s="1142"/>
      <c r="ZJ44" s="1142"/>
      <c r="ZK44" s="1142"/>
      <c r="ZL44" s="1142"/>
      <c r="ZM44" s="1142"/>
      <c r="ZN44" s="1142"/>
      <c r="ZO44" s="1142"/>
      <c r="ZP44" s="1142"/>
      <c r="ZQ44" s="1142"/>
      <c r="ZR44" s="1142"/>
      <c r="ZS44" s="1142"/>
      <c r="ZT44" s="1142"/>
      <c r="ZU44" s="1142"/>
      <c r="ZV44" s="1142"/>
      <c r="ZW44" s="1142"/>
      <c r="ZX44" s="1142"/>
      <c r="ZY44" s="1142"/>
      <c r="ZZ44" s="1142"/>
      <c r="AAA44" s="1142"/>
      <c r="AAB44" s="1142"/>
      <c r="AAC44" s="1142"/>
      <c r="AAD44" s="1142"/>
      <c r="AAE44" s="1142"/>
      <c r="AAF44" s="1142"/>
      <c r="AAG44" s="1142"/>
      <c r="AAH44" s="1142"/>
      <c r="AAI44" s="1142"/>
      <c r="AAJ44" s="1142"/>
      <c r="AAK44" s="1142"/>
      <c r="AAL44" s="1142"/>
      <c r="AAM44" s="1142"/>
      <c r="AAN44" s="1142"/>
      <c r="AAO44" s="1142"/>
      <c r="AAP44" s="1142"/>
      <c r="AAQ44" s="1142"/>
      <c r="AAR44" s="1142"/>
      <c r="AAS44" s="1142"/>
      <c r="AAT44" s="1142"/>
      <c r="AAU44" s="1142"/>
      <c r="AAV44" s="1142"/>
      <c r="AAW44" s="1142"/>
      <c r="AAX44" s="1142"/>
      <c r="AAY44" s="1142"/>
      <c r="AAZ44" s="1142"/>
      <c r="ABA44" s="1142"/>
      <c r="ABB44" s="1142"/>
      <c r="ABC44" s="1142"/>
      <c r="ABD44" s="1142"/>
      <c r="ABE44" s="1142"/>
      <c r="ABF44" s="1142"/>
      <c r="ABG44" s="1142"/>
      <c r="ABH44" s="1142"/>
      <c r="ABI44" s="1142"/>
      <c r="ABJ44" s="1142"/>
      <c r="ABK44" s="1142"/>
      <c r="ABL44" s="1142"/>
      <c r="ABM44" s="1142"/>
      <c r="ABN44" s="1142"/>
      <c r="ABO44" s="1142"/>
      <c r="ABP44" s="1142"/>
      <c r="ABQ44" s="1142"/>
      <c r="ABR44" s="1142"/>
      <c r="ABS44" s="1142"/>
      <c r="ABT44" s="1142"/>
      <c r="ABU44" s="1142"/>
      <c r="ABV44" s="1142"/>
      <c r="ABW44" s="1142"/>
      <c r="ABX44" s="1142"/>
      <c r="ABY44" s="1142"/>
      <c r="ABZ44" s="1142"/>
      <c r="ACA44" s="1142"/>
      <c r="ACB44" s="1142"/>
      <c r="ACC44" s="1142"/>
      <c r="ACD44" s="1142"/>
      <c r="ACE44" s="1142"/>
      <c r="ACF44" s="1142"/>
      <c r="ACG44" s="1142"/>
      <c r="ACH44" s="1142"/>
      <c r="ACI44" s="1142"/>
      <c r="ACJ44" s="1142"/>
      <c r="ACK44" s="1142"/>
      <c r="ACL44" s="1142"/>
      <c r="ACM44" s="1142"/>
      <c r="ACN44" s="1142"/>
      <c r="ACO44" s="1142"/>
      <c r="ACP44" s="1142"/>
      <c r="ACQ44" s="1142"/>
      <c r="ACR44" s="1142"/>
      <c r="ACS44" s="1142"/>
      <c r="ACT44" s="1142"/>
      <c r="ACU44" s="1142"/>
      <c r="ACV44" s="1142"/>
      <c r="ACW44" s="1142"/>
      <c r="ACX44" s="1142"/>
      <c r="ACY44" s="1142"/>
      <c r="ACZ44" s="1142"/>
      <c r="ADA44" s="1142"/>
      <c r="ADB44" s="1142"/>
      <c r="ADC44" s="1142"/>
      <c r="ADD44" s="1142"/>
      <c r="ADE44" s="1142"/>
      <c r="ADF44" s="1142"/>
      <c r="ADG44" s="1142"/>
      <c r="ADH44" s="1142"/>
      <c r="ADI44" s="1142"/>
      <c r="ADJ44" s="1142"/>
      <c r="ADK44" s="1142"/>
      <c r="ADL44" s="1142"/>
      <c r="ADM44" s="1142"/>
      <c r="ADN44" s="1142"/>
      <c r="ADO44" s="1142"/>
      <c r="ADP44" s="1142"/>
      <c r="ADQ44" s="1142"/>
      <c r="ADR44" s="1142"/>
      <c r="ADS44" s="1142"/>
      <c r="ADT44" s="1142"/>
      <c r="ADU44" s="1142"/>
      <c r="ADV44" s="1142"/>
      <c r="ADW44" s="1142"/>
      <c r="ADX44" s="1142"/>
      <c r="ADY44" s="1142"/>
      <c r="ADZ44" s="1142"/>
      <c r="AEA44" s="1142"/>
      <c r="AEB44" s="1142"/>
      <c r="AEC44" s="1142"/>
      <c r="AED44" s="1142"/>
      <c r="AEE44" s="1142"/>
      <c r="AEF44" s="1142"/>
      <c r="AEG44" s="1142"/>
      <c r="AEH44" s="1142"/>
      <c r="AEI44" s="1142"/>
      <c r="AEJ44" s="1142"/>
      <c r="AEK44" s="1142"/>
      <c r="AEL44" s="1142"/>
      <c r="AEM44" s="1142"/>
      <c r="AEN44" s="1142"/>
      <c r="AEO44" s="1142"/>
      <c r="AEP44" s="1142"/>
      <c r="AEQ44" s="1142"/>
      <c r="AER44" s="1142"/>
      <c r="AES44" s="1142"/>
      <c r="AET44" s="1142"/>
      <c r="AEU44" s="1142"/>
      <c r="AEV44" s="1142"/>
      <c r="AEW44" s="1142"/>
      <c r="AEX44" s="1142"/>
      <c r="AEY44" s="1142"/>
      <c r="AEZ44" s="1142"/>
      <c r="AFA44" s="1142"/>
      <c r="AFB44" s="1142"/>
      <c r="AFC44" s="1142"/>
      <c r="AFD44" s="1142"/>
      <c r="AFE44" s="1142"/>
      <c r="AFF44" s="1142"/>
      <c r="AFG44" s="1142"/>
      <c r="AFH44" s="1142"/>
      <c r="AFI44" s="1142"/>
      <c r="AFJ44" s="1142"/>
      <c r="AFK44" s="1142"/>
      <c r="AFL44" s="1142"/>
      <c r="AFM44" s="1142"/>
      <c r="AFN44" s="1142"/>
      <c r="AFO44" s="1142"/>
      <c r="AFP44" s="1142"/>
      <c r="AFQ44" s="1142"/>
      <c r="AFR44" s="1142"/>
      <c r="AFS44" s="1142"/>
      <c r="AFT44" s="1142"/>
      <c r="AFU44" s="1142"/>
      <c r="AFV44" s="1142"/>
      <c r="AFW44" s="1142"/>
      <c r="AFX44" s="1142"/>
      <c r="AFY44" s="1142"/>
      <c r="AFZ44" s="1142"/>
      <c r="AGA44" s="1142"/>
      <c r="AGB44" s="1142"/>
      <c r="AGC44" s="1142"/>
      <c r="AGD44" s="1142"/>
      <c r="AGE44" s="1142"/>
      <c r="AGF44" s="1142"/>
      <c r="AGG44" s="1142"/>
      <c r="AGH44" s="1142"/>
      <c r="AGI44" s="1142"/>
      <c r="AGJ44" s="1142"/>
      <c r="AGK44" s="1142"/>
      <c r="AGL44" s="1142"/>
      <c r="AGM44" s="1142"/>
      <c r="AGN44" s="1142"/>
      <c r="AGO44" s="1142"/>
      <c r="AGP44" s="1142"/>
      <c r="AGQ44" s="1142"/>
      <c r="AGR44" s="1142"/>
      <c r="AGS44" s="1142"/>
      <c r="AGT44" s="1142"/>
      <c r="AGU44" s="1142"/>
      <c r="AGV44" s="1142"/>
      <c r="AGW44" s="1142"/>
      <c r="AGX44" s="1142"/>
      <c r="AGY44" s="1142"/>
      <c r="AGZ44" s="1142"/>
      <c r="AHA44" s="1142"/>
      <c r="AHB44" s="1142"/>
      <c r="AHC44" s="1142"/>
      <c r="AHD44" s="1142"/>
      <c r="AHE44" s="1142"/>
      <c r="AHF44" s="1142"/>
      <c r="AHG44" s="1142"/>
      <c r="AHH44" s="1142"/>
      <c r="AHI44" s="1142"/>
      <c r="AHJ44" s="1142"/>
      <c r="AHK44" s="1142"/>
      <c r="AHL44" s="1142"/>
      <c r="AHM44" s="1142"/>
      <c r="AHN44" s="1142"/>
      <c r="AHO44" s="1142"/>
      <c r="AHP44" s="1142"/>
      <c r="AHQ44" s="1142"/>
      <c r="AHR44" s="1142"/>
      <c r="AHS44" s="1142"/>
      <c r="AHT44" s="1142"/>
      <c r="AHU44" s="1142"/>
      <c r="AHV44" s="1142"/>
      <c r="AHW44" s="1142"/>
      <c r="AHX44" s="1142"/>
      <c r="AHY44" s="1142"/>
      <c r="AHZ44" s="1142"/>
      <c r="AIA44" s="1142"/>
      <c r="AIB44" s="1142"/>
      <c r="AIC44" s="1142"/>
      <c r="AID44" s="1142"/>
      <c r="AIE44" s="1142"/>
      <c r="AIF44" s="1142"/>
      <c r="AIG44" s="1142"/>
      <c r="AIH44" s="1142"/>
      <c r="AII44" s="1142"/>
      <c r="AIJ44" s="1142"/>
      <c r="AIK44" s="1142"/>
      <c r="AIL44" s="1142"/>
      <c r="AIM44" s="1142"/>
      <c r="AIN44" s="1142"/>
      <c r="AIO44" s="1142"/>
      <c r="AIP44" s="1142"/>
      <c r="AIQ44" s="1142"/>
      <c r="AIR44" s="1142"/>
      <c r="AIS44" s="1142"/>
      <c r="AIT44" s="1142"/>
      <c r="AIU44" s="1142"/>
      <c r="AIV44" s="1142"/>
      <c r="AIW44" s="1142"/>
      <c r="AIX44" s="1142"/>
      <c r="AIY44" s="1142"/>
      <c r="AIZ44" s="1142"/>
      <c r="AJA44" s="1142"/>
      <c r="AJB44" s="1142"/>
      <c r="AJC44" s="1142"/>
      <c r="AJD44" s="1142"/>
      <c r="AJE44" s="1142"/>
      <c r="AJF44" s="1142"/>
      <c r="AJG44" s="1142"/>
      <c r="AJH44" s="1142"/>
      <c r="AJI44" s="1142"/>
      <c r="AJJ44" s="1142"/>
      <c r="AJK44" s="1142"/>
      <c r="AJL44" s="1142"/>
      <c r="AJM44" s="1142"/>
      <c r="AJN44" s="1142"/>
      <c r="AJO44" s="1142"/>
      <c r="AJP44" s="1142"/>
      <c r="AJQ44" s="1142"/>
      <c r="AJR44" s="1142"/>
      <c r="AJS44" s="1142"/>
      <c r="AJT44" s="1142"/>
      <c r="AJU44" s="1142"/>
      <c r="AJV44" s="1142"/>
      <c r="AJW44" s="1142"/>
      <c r="AJX44" s="1142"/>
      <c r="AJY44" s="1142"/>
      <c r="AJZ44" s="1142"/>
      <c r="AKA44" s="1142"/>
      <c r="AKB44" s="1142"/>
      <c r="AKC44" s="1142"/>
      <c r="AKD44" s="1142"/>
      <c r="AKE44" s="1142"/>
      <c r="AKF44" s="1142"/>
      <c r="AKG44" s="1142"/>
      <c r="AKH44" s="1142"/>
      <c r="AKI44" s="1142"/>
      <c r="AKJ44" s="1142"/>
      <c r="AKK44" s="1142"/>
      <c r="AKL44" s="1142"/>
      <c r="AKM44" s="1142"/>
      <c r="AKN44" s="1142"/>
      <c r="AKO44" s="1142"/>
      <c r="AKP44" s="1142"/>
      <c r="AKQ44" s="1142"/>
      <c r="AKR44" s="1142"/>
      <c r="AKS44" s="1142"/>
      <c r="AKT44" s="1142"/>
      <c r="AKU44" s="1142"/>
      <c r="AKV44" s="1142"/>
      <c r="AKW44" s="1142"/>
      <c r="AKX44" s="1142"/>
      <c r="AKY44" s="1142"/>
      <c r="AKZ44" s="1142"/>
      <c r="ALA44" s="1142"/>
      <c r="ALB44" s="1142"/>
      <c r="ALC44" s="1142"/>
      <c r="ALD44" s="1142"/>
      <c r="ALE44" s="1142"/>
      <c r="ALF44" s="1142"/>
      <c r="ALG44" s="1142"/>
      <c r="ALH44" s="1142"/>
      <c r="ALI44" s="1142"/>
      <c r="ALJ44" s="1142"/>
      <c r="ALK44" s="1142"/>
      <c r="ALL44" s="1142"/>
      <c r="ALM44" s="1142"/>
      <c r="ALN44" s="1142"/>
      <c r="ALO44" s="1142"/>
      <c r="ALP44" s="1142"/>
      <c r="ALQ44" s="1142"/>
      <c r="ALR44" s="1142"/>
      <c r="ALS44" s="1142"/>
      <c r="ALT44" s="1142"/>
      <c r="ALU44" s="1142"/>
      <c r="ALV44" s="1142"/>
      <c r="ALW44" s="1142"/>
      <c r="ALX44" s="1142"/>
      <c r="ALY44" s="1142"/>
      <c r="ALZ44" s="1142"/>
      <c r="AMA44" s="1142"/>
      <c r="AMB44" s="1142"/>
      <c r="AMC44" s="1142"/>
      <c r="AMD44" s="1142"/>
      <c r="AME44" s="1142"/>
      <c r="AMF44" s="1142"/>
      <c r="AMG44" s="1142"/>
      <c r="AMH44" s="1142"/>
      <c r="AMI44" s="1142"/>
      <c r="AMJ44" s="1142"/>
    </row>
    <row r="45" spans="1:1024" s="1142" customFormat="1" ht="408">
      <c r="A45" s="1139">
        <f>A43+1</f>
        <v>16</v>
      </c>
      <c r="B45" s="1133" t="s">
        <v>5309</v>
      </c>
      <c r="C45" s="1129" t="s">
        <v>16</v>
      </c>
      <c r="D45" s="1155">
        <v>2</v>
      </c>
      <c r="E45" s="1165"/>
      <c r="F45" s="1156">
        <f>D45*E45</f>
        <v>0</v>
      </c>
    </row>
    <row r="46" spans="1:1024">
      <c r="A46" s="1147"/>
      <c r="B46" s="1153"/>
      <c r="C46" s="1129"/>
      <c r="D46" s="1155"/>
      <c r="E46" s="1165"/>
      <c r="F46" s="1156"/>
      <c r="G46" s="1142"/>
      <c r="H46" s="1142"/>
      <c r="I46" s="1142"/>
      <c r="J46" s="1142"/>
      <c r="K46" s="1142"/>
      <c r="L46" s="1142"/>
      <c r="M46" s="1142"/>
      <c r="N46" s="1142"/>
      <c r="O46" s="1142"/>
      <c r="P46" s="1142"/>
      <c r="Q46" s="1142"/>
      <c r="R46" s="1142"/>
      <c r="S46" s="1142"/>
      <c r="T46" s="1142"/>
      <c r="U46" s="1142"/>
      <c r="V46" s="1142"/>
      <c r="W46" s="1142"/>
      <c r="X46" s="1142"/>
      <c r="Y46" s="1142"/>
      <c r="Z46" s="1142"/>
      <c r="AA46" s="1142"/>
      <c r="AB46" s="1142"/>
      <c r="AC46" s="1142"/>
      <c r="AD46" s="1142"/>
      <c r="AE46" s="1142"/>
      <c r="AF46" s="1142"/>
      <c r="AG46" s="1142"/>
      <c r="AH46" s="1142"/>
      <c r="AI46" s="1142"/>
      <c r="AJ46" s="1142"/>
      <c r="AK46" s="1142"/>
      <c r="AL46" s="1142"/>
      <c r="AM46" s="1142"/>
      <c r="AN46" s="1142"/>
      <c r="AO46" s="1142"/>
      <c r="AP46" s="1142"/>
      <c r="AQ46" s="1142"/>
      <c r="AR46" s="1142"/>
      <c r="AS46" s="1142"/>
      <c r="AT46" s="1142"/>
      <c r="AU46" s="1142"/>
      <c r="AV46" s="1142"/>
      <c r="AW46" s="1142"/>
      <c r="AX46" s="1142"/>
      <c r="AY46" s="1142"/>
      <c r="AZ46" s="1142"/>
      <c r="BA46" s="1142"/>
      <c r="BB46" s="1142"/>
      <c r="BC46" s="1142"/>
      <c r="BD46" s="1142"/>
      <c r="BE46" s="1142"/>
      <c r="BF46" s="1142"/>
      <c r="BG46" s="1142"/>
      <c r="BH46" s="1142"/>
      <c r="BI46" s="1142"/>
      <c r="BJ46" s="1142"/>
      <c r="BK46" s="1142"/>
      <c r="BL46" s="1142"/>
      <c r="BM46" s="1142"/>
      <c r="BN46" s="1142"/>
      <c r="BO46" s="1142"/>
      <c r="BP46" s="1142"/>
      <c r="BQ46" s="1142"/>
      <c r="BR46" s="1142"/>
      <c r="BS46" s="1142"/>
      <c r="BT46" s="1142"/>
      <c r="BU46" s="1142"/>
      <c r="BV46" s="1142"/>
      <c r="BW46" s="1142"/>
      <c r="BX46" s="1142"/>
      <c r="BY46" s="1142"/>
      <c r="BZ46" s="1142"/>
      <c r="CA46" s="1142"/>
      <c r="CB46" s="1142"/>
      <c r="CC46" s="1142"/>
      <c r="CD46" s="1142"/>
      <c r="CE46" s="1142"/>
      <c r="CF46" s="1142"/>
      <c r="CG46" s="1142"/>
      <c r="CH46" s="1142"/>
      <c r="CI46" s="1142"/>
      <c r="CJ46" s="1142"/>
      <c r="CK46" s="1142"/>
      <c r="CL46" s="1142"/>
      <c r="CM46" s="1142"/>
      <c r="CN46" s="1142"/>
      <c r="CO46" s="1142"/>
      <c r="CP46" s="1142"/>
      <c r="CQ46" s="1142"/>
      <c r="CR46" s="1142"/>
      <c r="CS46" s="1142"/>
      <c r="CT46" s="1142"/>
      <c r="CU46" s="1142"/>
      <c r="CV46" s="1142"/>
      <c r="CW46" s="1142"/>
      <c r="CX46" s="1142"/>
      <c r="CY46" s="1142"/>
      <c r="CZ46" s="1142"/>
      <c r="DA46" s="1142"/>
      <c r="DB46" s="1142"/>
      <c r="DC46" s="1142"/>
      <c r="DD46" s="1142"/>
      <c r="DE46" s="1142"/>
      <c r="DF46" s="1142"/>
      <c r="DG46" s="1142"/>
      <c r="DH46" s="1142"/>
      <c r="DI46" s="1142"/>
      <c r="DJ46" s="1142"/>
      <c r="DK46" s="1142"/>
      <c r="DL46" s="1142"/>
      <c r="DM46" s="1142"/>
      <c r="DN46" s="1142"/>
      <c r="DO46" s="1142"/>
      <c r="DP46" s="1142"/>
      <c r="DQ46" s="1142"/>
      <c r="DR46" s="1142"/>
      <c r="DS46" s="1142"/>
      <c r="DT46" s="1142"/>
      <c r="DU46" s="1142"/>
      <c r="DV46" s="1142"/>
      <c r="DW46" s="1142"/>
      <c r="DX46" s="1142"/>
      <c r="DY46" s="1142"/>
      <c r="DZ46" s="1142"/>
      <c r="EA46" s="1142"/>
      <c r="EB46" s="1142"/>
      <c r="EC46" s="1142"/>
      <c r="ED46" s="1142"/>
      <c r="EE46" s="1142"/>
      <c r="EF46" s="1142"/>
      <c r="EG46" s="1142"/>
      <c r="EH46" s="1142"/>
      <c r="EI46" s="1142"/>
      <c r="EJ46" s="1142"/>
      <c r="EK46" s="1142"/>
      <c r="EL46" s="1142"/>
      <c r="EM46" s="1142"/>
      <c r="EN46" s="1142"/>
      <c r="EO46" s="1142"/>
      <c r="EP46" s="1142"/>
      <c r="EQ46" s="1142"/>
      <c r="ER46" s="1142"/>
      <c r="ES46" s="1142"/>
      <c r="ET46" s="1142"/>
      <c r="EU46" s="1142"/>
      <c r="EV46" s="1142"/>
      <c r="EW46" s="1142"/>
      <c r="EX46" s="1142"/>
      <c r="EY46" s="1142"/>
      <c r="EZ46" s="1142"/>
      <c r="FA46" s="1142"/>
      <c r="FB46" s="1142"/>
      <c r="FC46" s="1142"/>
      <c r="FD46" s="1142"/>
      <c r="FE46" s="1142"/>
      <c r="FF46" s="1142"/>
      <c r="FG46" s="1142"/>
      <c r="FH46" s="1142"/>
      <c r="FI46" s="1142"/>
      <c r="FJ46" s="1142"/>
      <c r="FK46" s="1142"/>
      <c r="FL46" s="1142"/>
      <c r="FM46" s="1142"/>
      <c r="FN46" s="1142"/>
      <c r="FO46" s="1142"/>
      <c r="FP46" s="1142"/>
      <c r="FQ46" s="1142"/>
      <c r="FR46" s="1142"/>
      <c r="FS46" s="1142"/>
      <c r="FT46" s="1142"/>
      <c r="FU46" s="1142"/>
      <c r="FV46" s="1142"/>
      <c r="FW46" s="1142"/>
      <c r="FX46" s="1142"/>
      <c r="FY46" s="1142"/>
      <c r="FZ46" s="1142"/>
      <c r="GA46" s="1142"/>
      <c r="GB46" s="1142"/>
      <c r="GC46" s="1142"/>
      <c r="GD46" s="1142"/>
      <c r="GE46" s="1142"/>
      <c r="GF46" s="1142"/>
      <c r="GG46" s="1142"/>
      <c r="GH46" s="1142"/>
      <c r="GI46" s="1142"/>
      <c r="GJ46" s="1142"/>
      <c r="GK46" s="1142"/>
      <c r="GL46" s="1142"/>
      <c r="GM46" s="1142"/>
      <c r="GN46" s="1142"/>
      <c r="GO46" s="1142"/>
      <c r="GP46" s="1142"/>
      <c r="GQ46" s="1142"/>
      <c r="GR46" s="1142"/>
      <c r="GS46" s="1142"/>
      <c r="GT46" s="1142"/>
      <c r="GU46" s="1142"/>
      <c r="GV46" s="1142"/>
      <c r="GW46" s="1142"/>
      <c r="GX46" s="1142"/>
      <c r="GY46" s="1142"/>
      <c r="GZ46" s="1142"/>
      <c r="HA46" s="1142"/>
      <c r="HB46" s="1142"/>
      <c r="HC46" s="1142"/>
      <c r="HD46" s="1142"/>
      <c r="HE46" s="1142"/>
      <c r="HF46" s="1142"/>
      <c r="HG46" s="1142"/>
      <c r="HH46" s="1142"/>
      <c r="HI46" s="1142"/>
      <c r="HJ46" s="1142"/>
      <c r="HK46" s="1142"/>
      <c r="HL46" s="1142"/>
      <c r="HM46" s="1142"/>
      <c r="HN46" s="1142"/>
      <c r="HO46" s="1142"/>
      <c r="HP46" s="1142"/>
      <c r="HQ46" s="1142"/>
      <c r="HR46" s="1142"/>
      <c r="HS46" s="1142"/>
      <c r="HT46" s="1142"/>
      <c r="HU46" s="1142"/>
      <c r="HV46" s="1142"/>
      <c r="HW46" s="1142"/>
      <c r="HX46" s="1142"/>
      <c r="HY46" s="1142"/>
      <c r="HZ46" s="1142"/>
      <c r="IA46" s="1142"/>
      <c r="IB46" s="1142"/>
      <c r="IC46" s="1142"/>
      <c r="ID46" s="1142"/>
      <c r="IE46" s="1142"/>
      <c r="IF46" s="1142"/>
      <c r="IG46" s="1142"/>
      <c r="IH46" s="1142"/>
      <c r="II46" s="1142"/>
      <c r="IJ46" s="1142"/>
      <c r="IK46" s="1142"/>
      <c r="IL46" s="1142"/>
      <c r="IM46" s="1142"/>
      <c r="IN46" s="1142"/>
      <c r="IO46" s="1142"/>
      <c r="IP46" s="1142"/>
      <c r="IQ46" s="1142"/>
      <c r="IR46" s="1142"/>
      <c r="IS46" s="1142"/>
      <c r="IT46" s="1142"/>
      <c r="IU46" s="1142"/>
      <c r="IV46" s="1142"/>
      <c r="IW46" s="1142"/>
      <c r="IX46" s="1142"/>
      <c r="IY46" s="1142"/>
      <c r="IZ46" s="1142"/>
      <c r="JA46" s="1142"/>
      <c r="JB46" s="1142"/>
      <c r="JC46" s="1142"/>
      <c r="JD46" s="1142"/>
      <c r="JE46" s="1142"/>
      <c r="JF46" s="1142"/>
      <c r="JG46" s="1142"/>
      <c r="JH46" s="1142"/>
      <c r="JI46" s="1142"/>
      <c r="JJ46" s="1142"/>
      <c r="JK46" s="1142"/>
      <c r="JL46" s="1142"/>
      <c r="JM46" s="1142"/>
      <c r="JN46" s="1142"/>
      <c r="JO46" s="1142"/>
      <c r="JP46" s="1142"/>
      <c r="JQ46" s="1142"/>
      <c r="JR46" s="1142"/>
      <c r="JS46" s="1142"/>
      <c r="JT46" s="1142"/>
      <c r="JU46" s="1142"/>
      <c r="JV46" s="1142"/>
      <c r="JW46" s="1142"/>
      <c r="JX46" s="1142"/>
      <c r="JY46" s="1142"/>
      <c r="JZ46" s="1142"/>
      <c r="KA46" s="1142"/>
      <c r="KB46" s="1142"/>
      <c r="KC46" s="1142"/>
      <c r="KD46" s="1142"/>
      <c r="KE46" s="1142"/>
      <c r="KF46" s="1142"/>
      <c r="KG46" s="1142"/>
      <c r="KH46" s="1142"/>
      <c r="KI46" s="1142"/>
      <c r="KJ46" s="1142"/>
      <c r="KK46" s="1142"/>
      <c r="KL46" s="1142"/>
      <c r="KM46" s="1142"/>
      <c r="KN46" s="1142"/>
      <c r="KO46" s="1142"/>
      <c r="KP46" s="1142"/>
      <c r="KQ46" s="1142"/>
      <c r="KR46" s="1142"/>
      <c r="KS46" s="1142"/>
      <c r="KT46" s="1142"/>
      <c r="KU46" s="1142"/>
      <c r="KV46" s="1142"/>
      <c r="KW46" s="1142"/>
      <c r="KX46" s="1142"/>
      <c r="KY46" s="1142"/>
      <c r="KZ46" s="1142"/>
      <c r="LA46" s="1142"/>
      <c r="LB46" s="1142"/>
      <c r="LC46" s="1142"/>
      <c r="LD46" s="1142"/>
      <c r="LE46" s="1142"/>
      <c r="LF46" s="1142"/>
      <c r="LG46" s="1142"/>
      <c r="LH46" s="1142"/>
      <c r="LI46" s="1142"/>
      <c r="LJ46" s="1142"/>
      <c r="LK46" s="1142"/>
      <c r="LL46" s="1142"/>
      <c r="LM46" s="1142"/>
      <c r="LN46" s="1142"/>
      <c r="LO46" s="1142"/>
      <c r="LP46" s="1142"/>
      <c r="LQ46" s="1142"/>
      <c r="LR46" s="1142"/>
      <c r="LS46" s="1142"/>
      <c r="LT46" s="1142"/>
      <c r="LU46" s="1142"/>
      <c r="LV46" s="1142"/>
      <c r="LW46" s="1142"/>
      <c r="LX46" s="1142"/>
      <c r="LY46" s="1142"/>
      <c r="LZ46" s="1142"/>
      <c r="MA46" s="1142"/>
      <c r="MB46" s="1142"/>
      <c r="MC46" s="1142"/>
      <c r="MD46" s="1142"/>
      <c r="ME46" s="1142"/>
      <c r="MF46" s="1142"/>
      <c r="MG46" s="1142"/>
      <c r="MH46" s="1142"/>
      <c r="MI46" s="1142"/>
      <c r="MJ46" s="1142"/>
      <c r="MK46" s="1142"/>
      <c r="ML46" s="1142"/>
      <c r="MM46" s="1142"/>
      <c r="MN46" s="1142"/>
      <c r="MO46" s="1142"/>
      <c r="MP46" s="1142"/>
      <c r="MQ46" s="1142"/>
      <c r="MR46" s="1142"/>
      <c r="MS46" s="1142"/>
      <c r="MT46" s="1142"/>
      <c r="MU46" s="1142"/>
      <c r="MV46" s="1142"/>
      <c r="MW46" s="1142"/>
      <c r="MX46" s="1142"/>
      <c r="MY46" s="1142"/>
      <c r="MZ46" s="1142"/>
      <c r="NA46" s="1142"/>
      <c r="NB46" s="1142"/>
      <c r="NC46" s="1142"/>
      <c r="ND46" s="1142"/>
      <c r="NE46" s="1142"/>
      <c r="NF46" s="1142"/>
      <c r="NG46" s="1142"/>
      <c r="NH46" s="1142"/>
      <c r="NI46" s="1142"/>
      <c r="NJ46" s="1142"/>
      <c r="NK46" s="1142"/>
      <c r="NL46" s="1142"/>
      <c r="NM46" s="1142"/>
      <c r="NN46" s="1142"/>
      <c r="NO46" s="1142"/>
      <c r="NP46" s="1142"/>
      <c r="NQ46" s="1142"/>
      <c r="NR46" s="1142"/>
      <c r="NS46" s="1142"/>
      <c r="NT46" s="1142"/>
      <c r="NU46" s="1142"/>
      <c r="NV46" s="1142"/>
      <c r="NW46" s="1142"/>
      <c r="NX46" s="1142"/>
      <c r="NY46" s="1142"/>
      <c r="NZ46" s="1142"/>
      <c r="OA46" s="1142"/>
      <c r="OB46" s="1142"/>
      <c r="OC46" s="1142"/>
      <c r="OD46" s="1142"/>
      <c r="OE46" s="1142"/>
      <c r="OF46" s="1142"/>
      <c r="OG46" s="1142"/>
      <c r="OH46" s="1142"/>
      <c r="OI46" s="1142"/>
      <c r="OJ46" s="1142"/>
      <c r="OK46" s="1142"/>
      <c r="OL46" s="1142"/>
      <c r="OM46" s="1142"/>
      <c r="ON46" s="1142"/>
      <c r="OO46" s="1142"/>
      <c r="OP46" s="1142"/>
      <c r="OQ46" s="1142"/>
      <c r="OR46" s="1142"/>
      <c r="OS46" s="1142"/>
      <c r="OT46" s="1142"/>
      <c r="OU46" s="1142"/>
      <c r="OV46" s="1142"/>
      <c r="OW46" s="1142"/>
      <c r="OX46" s="1142"/>
      <c r="OY46" s="1142"/>
      <c r="OZ46" s="1142"/>
      <c r="PA46" s="1142"/>
      <c r="PB46" s="1142"/>
      <c r="PC46" s="1142"/>
      <c r="PD46" s="1142"/>
      <c r="PE46" s="1142"/>
      <c r="PF46" s="1142"/>
      <c r="PG46" s="1142"/>
      <c r="PH46" s="1142"/>
      <c r="PI46" s="1142"/>
      <c r="PJ46" s="1142"/>
      <c r="PK46" s="1142"/>
      <c r="PL46" s="1142"/>
      <c r="PM46" s="1142"/>
      <c r="PN46" s="1142"/>
      <c r="PO46" s="1142"/>
      <c r="PP46" s="1142"/>
      <c r="PQ46" s="1142"/>
      <c r="PR46" s="1142"/>
      <c r="PS46" s="1142"/>
      <c r="PT46" s="1142"/>
      <c r="PU46" s="1142"/>
      <c r="PV46" s="1142"/>
      <c r="PW46" s="1142"/>
      <c r="PX46" s="1142"/>
      <c r="PY46" s="1142"/>
      <c r="PZ46" s="1142"/>
      <c r="QA46" s="1142"/>
      <c r="QB46" s="1142"/>
      <c r="QC46" s="1142"/>
      <c r="QD46" s="1142"/>
      <c r="QE46" s="1142"/>
      <c r="QF46" s="1142"/>
      <c r="QG46" s="1142"/>
      <c r="QH46" s="1142"/>
      <c r="QI46" s="1142"/>
      <c r="QJ46" s="1142"/>
      <c r="QK46" s="1142"/>
      <c r="QL46" s="1142"/>
      <c r="QM46" s="1142"/>
      <c r="QN46" s="1142"/>
      <c r="QO46" s="1142"/>
      <c r="QP46" s="1142"/>
      <c r="QQ46" s="1142"/>
      <c r="QR46" s="1142"/>
      <c r="QS46" s="1142"/>
      <c r="QT46" s="1142"/>
      <c r="QU46" s="1142"/>
      <c r="QV46" s="1142"/>
      <c r="QW46" s="1142"/>
      <c r="QX46" s="1142"/>
      <c r="QY46" s="1142"/>
      <c r="QZ46" s="1142"/>
      <c r="RA46" s="1142"/>
      <c r="RB46" s="1142"/>
      <c r="RC46" s="1142"/>
      <c r="RD46" s="1142"/>
      <c r="RE46" s="1142"/>
      <c r="RF46" s="1142"/>
      <c r="RG46" s="1142"/>
      <c r="RH46" s="1142"/>
      <c r="RI46" s="1142"/>
      <c r="RJ46" s="1142"/>
      <c r="RK46" s="1142"/>
      <c r="RL46" s="1142"/>
      <c r="RM46" s="1142"/>
      <c r="RN46" s="1142"/>
      <c r="RO46" s="1142"/>
      <c r="RP46" s="1142"/>
      <c r="RQ46" s="1142"/>
      <c r="RR46" s="1142"/>
      <c r="RS46" s="1142"/>
      <c r="RT46" s="1142"/>
      <c r="RU46" s="1142"/>
      <c r="RV46" s="1142"/>
      <c r="RW46" s="1142"/>
      <c r="RX46" s="1142"/>
      <c r="RY46" s="1142"/>
      <c r="RZ46" s="1142"/>
      <c r="SA46" s="1142"/>
      <c r="SB46" s="1142"/>
      <c r="SC46" s="1142"/>
      <c r="SD46" s="1142"/>
      <c r="SE46" s="1142"/>
      <c r="SF46" s="1142"/>
      <c r="SG46" s="1142"/>
      <c r="SH46" s="1142"/>
      <c r="SI46" s="1142"/>
      <c r="SJ46" s="1142"/>
      <c r="SK46" s="1142"/>
      <c r="SL46" s="1142"/>
      <c r="SM46" s="1142"/>
      <c r="SN46" s="1142"/>
      <c r="SO46" s="1142"/>
      <c r="SP46" s="1142"/>
      <c r="SQ46" s="1142"/>
      <c r="SR46" s="1142"/>
      <c r="SS46" s="1142"/>
      <c r="ST46" s="1142"/>
      <c r="SU46" s="1142"/>
      <c r="SV46" s="1142"/>
      <c r="SW46" s="1142"/>
      <c r="SX46" s="1142"/>
      <c r="SY46" s="1142"/>
      <c r="SZ46" s="1142"/>
      <c r="TA46" s="1142"/>
      <c r="TB46" s="1142"/>
      <c r="TC46" s="1142"/>
      <c r="TD46" s="1142"/>
      <c r="TE46" s="1142"/>
      <c r="TF46" s="1142"/>
      <c r="TG46" s="1142"/>
      <c r="TH46" s="1142"/>
      <c r="TI46" s="1142"/>
      <c r="TJ46" s="1142"/>
      <c r="TK46" s="1142"/>
      <c r="TL46" s="1142"/>
      <c r="TM46" s="1142"/>
      <c r="TN46" s="1142"/>
      <c r="TO46" s="1142"/>
      <c r="TP46" s="1142"/>
      <c r="TQ46" s="1142"/>
      <c r="TR46" s="1142"/>
      <c r="TS46" s="1142"/>
      <c r="TT46" s="1142"/>
      <c r="TU46" s="1142"/>
      <c r="TV46" s="1142"/>
      <c r="TW46" s="1142"/>
      <c r="TX46" s="1142"/>
      <c r="TY46" s="1142"/>
      <c r="TZ46" s="1142"/>
      <c r="UA46" s="1142"/>
      <c r="UB46" s="1142"/>
      <c r="UC46" s="1142"/>
      <c r="UD46" s="1142"/>
      <c r="UE46" s="1142"/>
      <c r="UF46" s="1142"/>
      <c r="UG46" s="1142"/>
      <c r="UH46" s="1142"/>
      <c r="UI46" s="1142"/>
      <c r="UJ46" s="1142"/>
      <c r="UK46" s="1142"/>
      <c r="UL46" s="1142"/>
      <c r="UM46" s="1142"/>
      <c r="UN46" s="1142"/>
      <c r="UO46" s="1142"/>
      <c r="UP46" s="1142"/>
      <c r="UQ46" s="1142"/>
      <c r="UR46" s="1142"/>
      <c r="US46" s="1142"/>
      <c r="UT46" s="1142"/>
      <c r="UU46" s="1142"/>
      <c r="UV46" s="1142"/>
      <c r="UW46" s="1142"/>
      <c r="UX46" s="1142"/>
      <c r="UY46" s="1142"/>
      <c r="UZ46" s="1142"/>
      <c r="VA46" s="1142"/>
      <c r="VB46" s="1142"/>
      <c r="VC46" s="1142"/>
      <c r="VD46" s="1142"/>
      <c r="VE46" s="1142"/>
      <c r="VF46" s="1142"/>
      <c r="VG46" s="1142"/>
      <c r="VH46" s="1142"/>
      <c r="VI46" s="1142"/>
      <c r="VJ46" s="1142"/>
      <c r="VK46" s="1142"/>
      <c r="VL46" s="1142"/>
      <c r="VM46" s="1142"/>
      <c r="VN46" s="1142"/>
      <c r="VO46" s="1142"/>
      <c r="VP46" s="1142"/>
      <c r="VQ46" s="1142"/>
      <c r="VR46" s="1142"/>
      <c r="VS46" s="1142"/>
      <c r="VT46" s="1142"/>
      <c r="VU46" s="1142"/>
      <c r="VV46" s="1142"/>
      <c r="VW46" s="1142"/>
      <c r="VX46" s="1142"/>
      <c r="VY46" s="1142"/>
      <c r="VZ46" s="1142"/>
      <c r="WA46" s="1142"/>
      <c r="WB46" s="1142"/>
      <c r="WC46" s="1142"/>
      <c r="WD46" s="1142"/>
      <c r="WE46" s="1142"/>
      <c r="WF46" s="1142"/>
      <c r="WG46" s="1142"/>
      <c r="WH46" s="1142"/>
      <c r="WI46" s="1142"/>
      <c r="WJ46" s="1142"/>
      <c r="WK46" s="1142"/>
      <c r="WL46" s="1142"/>
      <c r="WM46" s="1142"/>
      <c r="WN46" s="1142"/>
      <c r="WO46" s="1142"/>
      <c r="WP46" s="1142"/>
      <c r="WQ46" s="1142"/>
      <c r="WR46" s="1142"/>
      <c r="WS46" s="1142"/>
      <c r="WT46" s="1142"/>
      <c r="WU46" s="1142"/>
      <c r="WV46" s="1142"/>
      <c r="WW46" s="1142"/>
      <c r="WX46" s="1142"/>
      <c r="WY46" s="1142"/>
      <c r="WZ46" s="1142"/>
      <c r="XA46" s="1142"/>
      <c r="XB46" s="1142"/>
      <c r="XC46" s="1142"/>
      <c r="XD46" s="1142"/>
      <c r="XE46" s="1142"/>
      <c r="XF46" s="1142"/>
      <c r="XG46" s="1142"/>
      <c r="XH46" s="1142"/>
      <c r="XI46" s="1142"/>
      <c r="XJ46" s="1142"/>
      <c r="XK46" s="1142"/>
      <c r="XL46" s="1142"/>
      <c r="XM46" s="1142"/>
      <c r="XN46" s="1142"/>
      <c r="XO46" s="1142"/>
      <c r="XP46" s="1142"/>
      <c r="XQ46" s="1142"/>
      <c r="XR46" s="1142"/>
      <c r="XS46" s="1142"/>
      <c r="XT46" s="1142"/>
      <c r="XU46" s="1142"/>
      <c r="XV46" s="1142"/>
      <c r="XW46" s="1142"/>
      <c r="XX46" s="1142"/>
      <c r="XY46" s="1142"/>
      <c r="XZ46" s="1142"/>
      <c r="YA46" s="1142"/>
      <c r="YB46" s="1142"/>
      <c r="YC46" s="1142"/>
      <c r="YD46" s="1142"/>
      <c r="YE46" s="1142"/>
      <c r="YF46" s="1142"/>
      <c r="YG46" s="1142"/>
      <c r="YH46" s="1142"/>
      <c r="YI46" s="1142"/>
      <c r="YJ46" s="1142"/>
      <c r="YK46" s="1142"/>
      <c r="YL46" s="1142"/>
      <c r="YM46" s="1142"/>
      <c r="YN46" s="1142"/>
      <c r="YO46" s="1142"/>
      <c r="YP46" s="1142"/>
      <c r="YQ46" s="1142"/>
      <c r="YR46" s="1142"/>
      <c r="YS46" s="1142"/>
      <c r="YT46" s="1142"/>
      <c r="YU46" s="1142"/>
      <c r="YV46" s="1142"/>
      <c r="YW46" s="1142"/>
      <c r="YX46" s="1142"/>
      <c r="YY46" s="1142"/>
      <c r="YZ46" s="1142"/>
      <c r="ZA46" s="1142"/>
      <c r="ZB46" s="1142"/>
      <c r="ZC46" s="1142"/>
      <c r="ZD46" s="1142"/>
      <c r="ZE46" s="1142"/>
      <c r="ZF46" s="1142"/>
      <c r="ZG46" s="1142"/>
      <c r="ZH46" s="1142"/>
      <c r="ZI46" s="1142"/>
      <c r="ZJ46" s="1142"/>
      <c r="ZK46" s="1142"/>
      <c r="ZL46" s="1142"/>
      <c r="ZM46" s="1142"/>
      <c r="ZN46" s="1142"/>
      <c r="ZO46" s="1142"/>
      <c r="ZP46" s="1142"/>
      <c r="ZQ46" s="1142"/>
      <c r="ZR46" s="1142"/>
      <c r="ZS46" s="1142"/>
      <c r="ZT46" s="1142"/>
      <c r="ZU46" s="1142"/>
      <c r="ZV46" s="1142"/>
      <c r="ZW46" s="1142"/>
      <c r="ZX46" s="1142"/>
      <c r="ZY46" s="1142"/>
      <c r="ZZ46" s="1142"/>
      <c r="AAA46" s="1142"/>
      <c r="AAB46" s="1142"/>
      <c r="AAC46" s="1142"/>
      <c r="AAD46" s="1142"/>
      <c r="AAE46" s="1142"/>
      <c r="AAF46" s="1142"/>
      <c r="AAG46" s="1142"/>
      <c r="AAH46" s="1142"/>
      <c r="AAI46" s="1142"/>
      <c r="AAJ46" s="1142"/>
      <c r="AAK46" s="1142"/>
      <c r="AAL46" s="1142"/>
      <c r="AAM46" s="1142"/>
      <c r="AAN46" s="1142"/>
      <c r="AAO46" s="1142"/>
      <c r="AAP46" s="1142"/>
      <c r="AAQ46" s="1142"/>
      <c r="AAR46" s="1142"/>
      <c r="AAS46" s="1142"/>
      <c r="AAT46" s="1142"/>
      <c r="AAU46" s="1142"/>
      <c r="AAV46" s="1142"/>
      <c r="AAW46" s="1142"/>
      <c r="AAX46" s="1142"/>
      <c r="AAY46" s="1142"/>
      <c r="AAZ46" s="1142"/>
      <c r="ABA46" s="1142"/>
      <c r="ABB46" s="1142"/>
      <c r="ABC46" s="1142"/>
      <c r="ABD46" s="1142"/>
      <c r="ABE46" s="1142"/>
      <c r="ABF46" s="1142"/>
      <c r="ABG46" s="1142"/>
      <c r="ABH46" s="1142"/>
      <c r="ABI46" s="1142"/>
      <c r="ABJ46" s="1142"/>
      <c r="ABK46" s="1142"/>
      <c r="ABL46" s="1142"/>
      <c r="ABM46" s="1142"/>
      <c r="ABN46" s="1142"/>
      <c r="ABO46" s="1142"/>
      <c r="ABP46" s="1142"/>
      <c r="ABQ46" s="1142"/>
      <c r="ABR46" s="1142"/>
      <c r="ABS46" s="1142"/>
      <c r="ABT46" s="1142"/>
      <c r="ABU46" s="1142"/>
      <c r="ABV46" s="1142"/>
      <c r="ABW46" s="1142"/>
      <c r="ABX46" s="1142"/>
      <c r="ABY46" s="1142"/>
      <c r="ABZ46" s="1142"/>
      <c r="ACA46" s="1142"/>
      <c r="ACB46" s="1142"/>
      <c r="ACC46" s="1142"/>
      <c r="ACD46" s="1142"/>
      <c r="ACE46" s="1142"/>
      <c r="ACF46" s="1142"/>
      <c r="ACG46" s="1142"/>
      <c r="ACH46" s="1142"/>
      <c r="ACI46" s="1142"/>
      <c r="ACJ46" s="1142"/>
      <c r="ACK46" s="1142"/>
      <c r="ACL46" s="1142"/>
      <c r="ACM46" s="1142"/>
      <c r="ACN46" s="1142"/>
      <c r="ACO46" s="1142"/>
      <c r="ACP46" s="1142"/>
      <c r="ACQ46" s="1142"/>
      <c r="ACR46" s="1142"/>
      <c r="ACS46" s="1142"/>
      <c r="ACT46" s="1142"/>
      <c r="ACU46" s="1142"/>
      <c r="ACV46" s="1142"/>
      <c r="ACW46" s="1142"/>
      <c r="ACX46" s="1142"/>
      <c r="ACY46" s="1142"/>
      <c r="ACZ46" s="1142"/>
      <c r="ADA46" s="1142"/>
      <c r="ADB46" s="1142"/>
      <c r="ADC46" s="1142"/>
      <c r="ADD46" s="1142"/>
      <c r="ADE46" s="1142"/>
      <c r="ADF46" s="1142"/>
      <c r="ADG46" s="1142"/>
      <c r="ADH46" s="1142"/>
      <c r="ADI46" s="1142"/>
      <c r="ADJ46" s="1142"/>
      <c r="ADK46" s="1142"/>
      <c r="ADL46" s="1142"/>
      <c r="ADM46" s="1142"/>
      <c r="ADN46" s="1142"/>
      <c r="ADO46" s="1142"/>
      <c r="ADP46" s="1142"/>
      <c r="ADQ46" s="1142"/>
      <c r="ADR46" s="1142"/>
      <c r="ADS46" s="1142"/>
      <c r="ADT46" s="1142"/>
      <c r="ADU46" s="1142"/>
      <c r="ADV46" s="1142"/>
      <c r="ADW46" s="1142"/>
      <c r="ADX46" s="1142"/>
      <c r="ADY46" s="1142"/>
      <c r="ADZ46" s="1142"/>
      <c r="AEA46" s="1142"/>
      <c r="AEB46" s="1142"/>
      <c r="AEC46" s="1142"/>
      <c r="AED46" s="1142"/>
      <c r="AEE46" s="1142"/>
      <c r="AEF46" s="1142"/>
      <c r="AEG46" s="1142"/>
      <c r="AEH46" s="1142"/>
      <c r="AEI46" s="1142"/>
      <c r="AEJ46" s="1142"/>
      <c r="AEK46" s="1142"/>
      <c r="AEL46" s="1142"/>
      <c r="AEM46" s="1142"/>
      <c r="AEN46" s="1142"/>
      <c r="AEO46" s="1142"/>
      <c r="AEP46" s="1142"/>
      <c r="AEQ46" s="1142"/>
      <c r="AER46" s="1142"/>
      <c r="AES46" s="1142"/>
      <c r="AET46" s="1142"/>
      <c r="AEU46" s="1142"/>
      <c r="AEV46" s="1142"/>
      <c r="AEW46" s="1142"/>
      <c r="AEX46" s="1142"/>
      <c r="AEY46" s="1142"/>
      <c r="AEZ46" s="1142"/>
      <c r="AFA46" s="1142"/>
      <c r="AFB46" s="1142"/>
      <c r="AFC46" s="1142"/>
      <c r="AFD46" s="1142"/>
      <c r="AFE46" s="1142"/>
      <c r="AFF46" s="1142"/>
      <c r="AFG46" s="1142"/>
      <c r="AFH46" s="1142"/>
      <c r="AFI46" s="1142"/>
      <c r="AFJ46" s="1142"/>
      <c r="AFK46" s="1142"/>
      <c r="AFL46" s="1142"/>
      <c r="AFM46" s="1142"/>
      <c r="AFN46" s="1142"/>
      <c r="AFO46" s="1142"/>
      <c r="AFP46" s="1142"/>
      <c r="AFQ46" s="1142"/>
      <c r="AFR46" s="1142"/>
      <c r="AFS46" s="1142"/>
      <c r="AFT46" s="1142"/>
      <c r="AFU46" s="1142"/>
      <c r="AFV46" s="1142"/>
      <c r="AFW46" s="1142"/>
      <c r="AFX46" s="1142"/>
      <c r="AFY46" s="1142"/>
      <c r="AFZ46" s="1142"/>
      <c r="AGA46" s="1142"/>
      <c r="AGB46" s="1142"/>
      <c r="AGC46" s="1142"/>
      <c r="AGD46" s="1142"/>
      <c r="AGE46" s="1142"/>
      <c r="AGF46" s="1142"/>
      <c r="AGG46" s="1142"/>
      <c r="AGH46" s="1142"/>
      <c r="AGI46" s="1142"/>
      <c r="AGJ46" s="1142"/>
      <c r="AGK46" s="1142"/>
      <c r="AGL46" s="1142"/>
      <c r="AGM46" s="1142"/>
      <c r="AGN46" s="1142"/>
      <c r="AGO46" s="1142"/>
      <c r="AGP46" s="1142"/>
      <c r="AGQ46" s="1142"/>
      <c r="AGR46" s="1142"/>
      <c r="AGS46" s="1142"/>
      <c r="AGT46" s="1142"/>
      <c r="AGU46" s="1142"/>
      <c r="AGV46" s="1142"/>
      <c r="AGW46" s="1142"/>
      <c r="AGX46" s="1142"/>
      <c r="AGY46" s="1142"/>
      <c r="AGZ46" s="1142"/>
      <c r="AHA46" s="1142"/>
      <c r="AHB46" s="1142"/>
      <c r="AHC46" s="1142"/>
      <c r="AHD46" s="1142"/>
      <c r="AHE46" s="1142"/>
      <c r="AHF46" s="1142"/>
      <c r="AHG46" s="1142"/>
      <c r="AHH46" s="1142"/>
      <c r="AHI46" s="1142"/>
      <c r="AHJ46" s="1142"/>
      <c r="AHK46" s="1142"/>
      <c r="AHL46" s="1142"/>
      <c r="AHM46" s="1142"/>
      <c r="AHN46" s="1142"/>
      <c r="AHO46" s="1142"/>
      <c r="AHP46" s="1142"/>
      <c r="AHQ46" s="1142"/>
      <c r="AHR46" s="1142"/>
      <c r="AHS46" s="1142"/>
      <c r="AHT46" s="1142"/>
      <c r="AHU46" s="1142"/>
      <c r="AHV46" s="1142"/>
      <c r="AHW46" s="1142"/>
      <c r="AHX46" s="1142"/>
      <c r="AHY46" s="1142"/>
      <c r="AHZ46" s="1142"/>
      <c r="AIA46" s="1142"/>
      <c r="AIB46" s="1142"/>
      <c r="AIC46" s="1142"/>
      <c r="AID46" s="1142"/>
      <c r="AIE46" s="1142"/>
      <c r="AIF46" s="1142"/>
      <c r="AIG46" s="1142"/>
      <c r="AIH46" s="1142"/>
      <c r="AII46" s="1142"/>
      <c r="AIJ46" s="1142"/>
      <c r="AIK46" s="1142"/>
      <c r="AIL46" s="1142"/>
      <c r="AIM46" s="1142"/>
      <c r="AIN46" s="1142"/>
      <c r="AIO46" s="1142"/>
      <c r="AIP46" s="1142"/>
      <c r="AIQ46" s="1142"/>
      <c r="AIR46" s="1142"/>
      <c r="AIS46" s="1142"/>
      <c r="AIT46" s="1142"/>
      <c r="AIU46" s="1142"/>
      <c r="AIV46" s="1142"/>
      <c r="AIW46" s="1142"/>
      <c r="AIX46" s="1142"/>
      <c r="AIY46" s="1142"/>
      <c r="AIZ46" s="1142"/>
      <c r="AJA46" s="1142"/>
      <c r="AJB46" s="1142"/>
      <c r="AJC46" s="1142"/>
      <c r="AJD46" s="1142"/>
      <c r="AJE46" s="1142"/>
      <c r="AJF46" s="1142"/>
      <c r="AJG46" s="1142"/>
      <c r="AJH46" s="1142"/>
      <c r="AJI46" s="1142"/>
      <c r="AJJ46" s="1142"/>
      <c r="AJK46" s="1142"/>
      <c r="AJL46" s="1142"/>
      <c r="AJM46" s="1142"/>
      <c r="AJN46" s="1142"/>
      <c r="AJO46" s="1142"/>
      <c r="AJP46" s="1142"/>
      <c r="AJQ46" s="1142"/>
      <c r="AJR46" s="1142"/>
      <c r="AJS46" s="1142"/>
      <c r="AJT46" s="1142"/>
      <c r="AJU46" s="1142"/>
      <c r="AJV46" s="1142"/>
      <c r="AJW46" s="1142"/>
      <c r="AJX46" s="1142"/>
      <c r="AJY46" s="1142"/>
      <c r="AJZ46" s="1142"/>
      <c r="AKA46" s="1142"/>
      <c r="AKB46" s="1142"/>
      <c r="AKC46" s="1142"/>
      <c r="AKD46" s="1142"/>
      <c r="AKE46" s="1142"/>
      <c r="AKF46" s="1142"/>
      <c r="AKG46" s="1142"/>
      <c r="AKH46" s="1142"/>
      <c r="AKI46" s="1142"/>
      <c r="AKJ46" s="1142"/>
      <c r="AKK46" s="1142"/>
      <c r="AKL46" s="1142"/>
      <c r="AKM46" s="1142"/>
      <c r="AKN46" s="1142"/>
      <c r="AKO46" s="1142"/>
      <c r="AKP46" s="1142"/>
      <c r="AKQ46" s="1142"/>
      <c r="AKR46" s="1142"/>
      <c r="AKS46" s="1142"/>
      <c r="AKT46" s="1142"/>
      <c r="AKU46" s="1142"/>
      <c r="AKV46" s="1142"/>
      <c r="AKW46" s="1142"/>
      <c r="AKX46" s="1142"/>
      <c r="AKY46" s="1142"/>
      <c r="AKZ46" s="1142"/>
      <c r="ALA46" s="1142"/>
      <c r="ALB46" s="1142"/>
      <c r="ALC46" s="1142"/>
      <c r="ALD46" s="1142"/>
      <c r="ALE46" s="1142"/>
      <c r="ALF46" s="1142"/>
      <c r="ALG46" s="1142"/>
      <c r="ALH46" s="1142"/>
      <c r="ALI46" s="1142"/>
      <c r="ALJ46" s="1142"/>
      <c r="ALK46" s="1142"/>
      <c r="ALL46" s="1142"/>
      <c r="ALM46" s="1142"/>
      <c r="ALN46" s="1142"/>
      <c r="ALO46" s="1142"/>
      <c r="ALP46" s="1142"/>
      <c r="ALQ46" s="1142"/>
      <c r="ALR46" s="1142"/>
      <c r="ALS46" s="1142"/>
      <c r="ALT46" s="1142"/>
      <c r="ALU46" s="1142"/>
      <c r="ALV46" s="1142"/>
      <c r="ALW46" s="1142"/>
      <c r="ALX46" s="1142"/>
      <c r="ALY46" s="1142"/>
      <c r="ALZ46" s="1142"/>
      <c r="AMA46" s="1142"/>
      <c r="AMB46" s="1142"/>
      <c r="AMC46" s="1142"/>
      <c r="AMD46" s="1142"/>
      <c r="AME46" s="1142"/>
      <c r="AMF46" s="1142"/>
      <c r="AMG46" s="1142"/>
      <c r="AMH46" s="1142"/>
      <c r="AMI46" s="1142"/>
      <c r="AMJ46" s="1142"/>
    </row>
    <row r="47" spans="1:1024" ht="409.5">
      <c r="A47" s="1139">
        <f>A45+1</f>
        <v>17</v>
      </c>
      <c r="B47" s="1150" t="s">
        <v>4865</v>
      </c>
      <c r="C47" s="1129" t="s">
        <v>16</v>
      </c>
      <c r="D47" s="1155">
        <v>1</v>
      </c>
      <c r="E47" s="1165"/>
      <c r="F47" s="1156">
        <f>D47*E47</f>
        <v>0</v>
      </c>
      <c r="G47" s="1142"/>
      <c r="H47" s="1142"/>
      <c r="I47" s="1142"/>
      <c r="J47" s="1142"/>
      <c r="K47" s="1142"/>
      <c r="L47" s="1142"/>
      <c r="M47" s="1142"/>
      <c r="N47" s="1142"/>
      <c r="O47" s="1142"/>
      <c r="P47" s="1142"/>
      <c r="Q47" s="1142"/>
      <c r="R47" s="1142"/>
      <c r="S47" s="1142"/>
      <c r="T47" s="1142"/>
      <c r="U47" s="1142"/>
      <c r="V47" s="1142"/>
      <c r="W47" s="1142"/>
      <c r="X47" s="1142"/>
      <c r="Y47" s="1142"/>
      <c r="Z47" s="1142"/>
      <c r="AA47" s="1142"/>
      <c r="AB47" s="1142"/>
      <c r="AC47" s="1142"/>
      <c r="AD47" s="1142"/>
      <c r="AE47" s="1142"/>
      <c r="AF47" s="1142"/>
      <c r="AG47" s="1142"/>
      <c r="AH47" s="1142"/>
      <c r="AI47" s="1142"/>
      <c r="AJ47" s="1142"/>
      <c r="AK47" s="1142"/>
      <c r="AL47" s="1142"/>
      <c r="AM47" s="1142"/>
      <c r="AN47" s="1142"/>
      <c r="AO47" s="1142"/>
      <c r="AP47" s="1142"/>
      <c r="AQ47" s="1142"/>
      <c r="AR47" s="1142"/>
      <c r="AS47" s="1142"/>
      <c r="AT47" s="1142"/>
      <c r="AU47" s="1142"/>
      <c r="AV47" s="1142"/>
      <c r="AW47" s="1142"/>
      <c r="AX47" s="1142"/>
      <c r="AY47" s="1142"/>
      <c r="AZ47" s="1142"/>
      <c r="BA47" s="1142"/>
      <c r="BB47" s="1142"/>
      <c r="BC47" s="1142"/>
      <c r="BD47" s="1142"/>
      <c r="BE47" s="1142"/>
      <c r="BF47" s="1142"/>
      <c r="BG47" s="1142"/>
      <c r="BH47" s="1142"/>
      <c r="BI47" s="1142"/>
      <c r="BJ47" s="1142"/>
      <c r="BK47" s="1142"/>
      <c r="BL47" s="1142"/>
      <c r="BM47" s="1142"/>
      <c r="BN47" s="1142"/>
      <c r="BO47" s="1142"/>
      <c r="BP47" s="1142"/>
      <c r="BQ47" s="1142"/>
      <c r="BR47" s="1142"/>
      <c r="BS47" s="1142"/>
      <c r="BT47" s="1142"/>
      <c r="BU47" s="1142"/>
      <c r="BV47" s="1142"/>
      <c r="BW47" s="1142"/>
      <c r="BX47" s="1142"/>
      <c r="BY47" s="1142"/>
      <c r="BZ47" s="1142"/>
      <c r="CA47" s="1142"/>
      <c r="CB47" s="1142"/>
      <c r="CC47" s="1142"/>
      <c r="CD47" s="1142"/>
      <c r="CE47" s="1142"/>
      <c r="CF47" s="1142"/>
      <c r="CG47" s="1142"/>
      <c r="CH47" s="1142"/>
      <c r="CI47" s="1142"/>
      <c r="CJ47" s="1142"/>
      <c r="CK47" s="1142"/>
      <c r="CL47" s="1142"/>
      <c r="CM47" s="1142"/>
      <c r="CN47" s="1142"/>
      <c r="CO47" s="1142"/>
      <c r="CP47" s="1142"/>
      <c r="CQ47" s="1142"/>
      <c r="CR47" s="1142"/>
      <c r="CS47" s="1142"/>
      <c r="CT47" s="1142"/>
      <c r="CU47" s="1142"/>
      <c r="CV47" s="1142"/>
      <c r="CW47" s="1142"/>
      <c r="CX47" s="1142"/>
      <c r="CY47" s="1142"/>
      <c r="CZ47" s="1142"/>
      <c r="DA47" s="1142"/>
      <c r="DB47" s="1142"/>
      <c r="DC47" s="1142"/>
      <c r="DD47" s="1142"/>
      <c r="DE47" s="1142"/>
      <c r="DF47" s="1142"/>
      <c r="DG47" s="1142"/>
      <c r="DH47" s="1142"/>
      <c r="DI47" s="1142"/>
      <c r="DJ47" s="1142"/>
      <c r="DK47" s="1142"/>
      <c r="DL47" s="1142"/>
      <c r="DM47" s="1142"/>
      <c r="DN47" s="1142"/>
      <c r="DO47" s="1142"/>
      <c r="DP47" s="1142"/>
      <c r="DQ47" s="1142"/>
      <c r="DR47" s="1142"/>
      <c r="DS47" s="1142"/>
      <c r="DT47" s="1142"/>
      <c r="DU47" s="1142"/>
      <c r="DV47" s="1142"/>
      <c r="DW47" s="1142"/>
      <c r="DX47" s="1142"/>
      <c r="DY47" s="1142"/>
      <c r="DZ47" s="1142"/>
      <c r="EA47" s="1142"/>
      <c r="EB47" s="1142"/>
      <c r="EC47" s="1142"/>
      <c r="ED47" s="1142"/>
      <c r="EE47" s="1142"/>
      <c r="EF47" s="1142"/>
      <c r="EG47" s="1142"/>
      <c r="EH47" s="1142"/>
      <c r="EI47" s="1142"/>
      <c r="EJ47" s="1142"/>
      <c r="EK47" s="1142"/>
      <c r="EL47" s="1142"/>
      <c r="EM47" s="1142"/>
      <c r="EN47" s="1142"/>
      <c r="EO47" s="1142"/>
      <c r="EP47" s="1142"/>
      <c r="EQ47" s="1142"/>
      <c r="ER47" s="1142"/>
      <c r="ES47" s="1142"/>
      <c r="ET47" s="1142"/>
      <c r="EU47" s="1142"/>
      <c r="EV47" s="1142"/>
      <c r="EW47" s="1142"/>
      <c r="EX47" s="1142"/>
      <c r="EY47" s="1142"/>
      <c r="EZ47" s="1142"/>
      <c r="FA47" s="1142"/>
      <c r="FB47" s="1142"/>
      <c r="FC47" s="1142"/>
      <c r="FD47" s="1142"/>
      <c r="FE47" s="1142"/>
      <c r="FF47" s="1142"/>
      <c r="FG47" s="1142"/>
      <c r="FH47" s="1142"/>
      <c r="FI47" s="1142"/>
      <c r="FJ47" s="1142"/>
      <c r="FK47" s="1142"/>
      <c r="FL47" s="1142"/>
      <c r="FM47" s="1142"/>
      <c r="FN47" s="1142"/>
      <c r="FO47" s="1142"/>
      <c r="FP47" s="1142"/>
      <c r="FQ47" s="1142"/>
      <c r="FR47" s="1142"/>
      <c r="FS47" s="1142"/>
      <c r="FT47" s="1142"/>
      <c r="FU47" s="1142"/>
      <c r="FV47" s="1142"/>
      <c r="FW47" s="1142"/>
      <c r="FX47" s="1142"/>
      <c r="FY47" s="1142"/>
      <c r="FZ47" s="1142"/>
      <c r="GA47" s="1142"/>
      <c r="GB47" s="1142"/>
      <c r="GC47" s="1142"/>
      <c r="GD47" s="1142"/>
      <c r="GE47" s="1142"/>
      <c r="GF47" s="1142"/>
      <c r="GG47" s="1142"/>
      <c r="GH47" s="1142"/>
      <c r="GI47" s="1142"/>
      <c r="GJ47" s="1142"/>
      <c r="GK47" s="1142"/>
      <c r="GL47" s="1142"/>
      <c r="GM47" s="1142"/>
      <c r="GN47" s="1142"/>
      <c r="GO47" s="1142"/>
      <c r="GP47" s="1142"/>
      <c r="GQ47" s="1142"/>
      <c r="GR47" s="1142"/>
      <c r="GS47" s="1142"/>
      <c r="GT47" s="1142"/>
      <c r="GU47" s="1142"/>
      <c r="GV47" s="1142"/>
      <c r="GW47" s="1142"/>
      <c r="GX47" s="1142"/>
      <c r="GY47" s="1142"/>
      <c r="GZ47" s="1142"/>
      <c r="HA47" s="1142"/>
      <c r="HB47" s="1142"/>
      <c r="HC47" s="1142"/>
      <c r="HD47" s="1142"/>
      <c r="HE47" s="1142"/>
      <c r="HF47" s="1142"/>
      <c r="HG47" s="1142"/>
      <c r="HH47" s="1142"/>
      <c r="HI47" s="1142"/>
      <c r="HJ47" s="1142"/>
      <c r="HK47" s="1142"/>
      <c r="HL47" s="1142"/>
      <c r="HM47" s="1142"/>
      <c r="HN47" s="1142"/>
      <c r="HO47" s="1142"/>
      <c r="HP47" s="1142"/>
      <c r="HQ47" s="1142"/>
      <c r="HR47" s="1142"/>
      <c r="HS47" s="1142"/>
      <c r="HT47" s="1142"/>
      <c r="HU47" s="1142"/>
      <c r="HV47" s="1142"/>
      <c r="HW47" s="1142"/>
      <c r="HX47" s="1142"/>
      <c r="HY47" s="1142"/>
      <c r="HZ47" s="1142"/>
      <c r="IA47" s="1142"/>
      <c r="IB47" s="1142"/>
      <c r="IC47" s="1142"/>
      <c r="ID47" s="1142"/>
      <c r="IE47" s="1142"/>
      <c r="IF47" s="1142"/>
      <c r="IG47" s="1142"/>
      <c r="IH47" s="1142"/>
      <c r="II47" s="1142"/>
      <c r="IJ47" s="1142"/>
      <c r="IK47" s="1142"/>
      <c r="IL47" s="1142"/>
      <c r="IM47" s="1142"/>
      <c r="IN47" s="1142"/>
      <c r="IO47" s="1142"/>
      <c r="IP47" s="1142"/>
      <c r="IQ47" s="1142"/>
      <c r="IR47" s="1142"/>
      <c r="IS47" s="1142"/>
      <c r="IT47" s="1142"/>
      <c r="IU47" s="1142"/>
      <c r="IV47" s="1142"/>
      <c r="IW47" s="1142"/>
      <c r="IX47" s="1142"/>
      <c r="IY47" s="1142"/>
      <c r="IZ47" s="1142"/>
      <c r="JA47" s="1142"/>
      <c r="JB47" s="1142"/>
      <c r="JC47" s="1142"/>
      <c r="JD47" s="1142"/>
      <c r="JE47" s="1142"/>
      <c r="JF47" s="1142"/>
      <c r="JG47" s="1142"/>
      <c r="JH47" s="1142"/>
      <c r="JI47" s="1142"/>
      <c r="JJ47" s="1142"/>
      <c r="JK47" s="1142"/>
      <c r="JL47" s="1142"/>
      <c r="JM47" s="1142"/>
      <c r="JN47" s="1142"/>
      <c r="JO47" s="1142"/>
      <c r="JP47" s="1142"/>
      <c r="JQ47" s="1142"/>
      <c r="JR47" s="1142"/>
      <c r="JS47" s="1142"/>
      <c r="JT47" s="1142"/>
      <c r="JU47" s="1142"/>
      <c r="JV47" s="1142"/>
      <c r="JW47" s="1142"/>
      <c r="JX47" s="1142"/>
      <c r="JY47" s="1142"/>
      <c r="JZ47" s="1142"/>
      <c r="KA47" s="1142"/>
      <c r="KB47" s="1142"/>
      <c r="KC47" s="1142"/>
      <c r="KD47" s="1142"/>
      <c r="KE47" s="1142"/>
      <c r="KF47" s="1142"/>
      <c r="KG47" s="1142"/>
      <c r="KH47" s="1142"/>
      <c r="KI47" s="1142"/>
      <c r="KJ47" s="1142"/>
      <c r="KK47" s="1142"/>
      <c r="KL47" s="1142"/>
      <c r="KM47" s="1142"/>
      <c r="KN47" s="1142"/>
      <c r="KO47" s="1142"/>
      <c r="KP47" s="1142"/>
      <c r="KQ47" s="1142"/>
      <c r="KR47" s="1142"/>
      <c r="KS47" s="1142"/>
      <c r="KT47" s="1142"/>
      <c r="KU47" s="1142"/>
      <c r="KV47" s="1142"/>
      <c r="KW47" s="1142"/>
      <c r="KX47" s="1142"/>
      <c r="KY47" s="1142"/>
      <c r="KZ47" s="1142"/>
      <c r="LA47" s="1142"/>
      <c r="LB47" s="1142"/>
      <c r="LC47" s="1142"/>
      <c r="LD47" s="1142"/>
      <c r="LE47" s="1142"/>
      <c r="LF47" s="1142"/>
      <c r="LG47" s="1142"/>
      <c r="LH47" s="1142"/>
      <c r="LI47" s="1142"/>
      <c r="LJ47" s="1142"/>
      <c r="LK47" s="1142"/>
      <c r="LL47" s="1142"/>
      <c r="LM47" s="1142"/>
      <c r="LN47" s="1142"/>
      <c r="LO47" s="1142"/>
      <c r="LP47" s="1142"/>
      <c r="LQ47" s="1142"/>
      <c r="LR47" s="1142"/>
      <c r="LS47" s="1142"/>
      <c r="LT47" s="1142"/>
      <c r="LU47" s="1142"/>
      <c r="LV47" s="1142"/>
      <c r="LW47" s="1142"/>
      <c r="LX47" s="1142"/>
      <c r="LY47" s="1142"/>
      <c r="LZ47" s="1142"/>
      <c r="MA47" s="1142"/>
      <c r="MB47" s="1142"/>
      <c r="MC47" s="1142"/>
      <c r="MD47" s="1142"/>
      <c r="ME47" s="1142"/>
      <c r="MF47" s="1142"/>
      <c r="MG47" s="1142"/>
      <c r="MH47" s="1142"/>
      <c r="MI47" s="1142"/>
      <c r="MJ47" s="1142"/>
      <c r="MK47" s="1142"/>
      <c r="ML47" s="1142"/>
      <c r="MM47" s="1142"/>
      <c r="MN47" s="1142"/>
      <c r="MO47" s="1142"/>
      <c r="MP47" s="1142"/>
      <c r="MQ47" s="1142"/>
      <c r="MR47" s="1142"/>
      <c r="MS47" s="1142"/>
      <c r="MT47" s="1142"/>
      <c r="MU47" s="1142"/>
      <c r="MV47" s="1142"/>
      <c r="MW47" s="1142"/>
      <c r="MX47" s="1142"/>
      <c r="MY47" s="1142"/>
      <c r="MZ47" s="1142"/>
      <c r="NA47" s="1142"/>
      <c r="NB47" s="1142"/>
      <c r="NC47" s="1142"/>
      <c r="ND47" s="1142"/>
      <c r="NE47" s="1142"/>
      <c r="NF47" s="1142"/>
      <c r="NG47" s="1142"/>
      <c r="NH47" s="1142"/>
      <c r="NI47" s="1142"/>
      <c r="NJ47" s="1142"/>
      <c r="NK47" s="1142"/>
      <c r="NL47" s="1142"/>
      <c r="NM47" s="1142"/>
      <c r="NN47" s="1142"/>
      <c r="NO47" s="1142"/>
      <c r="NP47" s="1142"/>
      <c r="NQ47" s="1142"/>
      <c r="NR47" s="1142"/>
      <c r="NS47" s="1142"/>
      <c r="NT47" s="1142"/>
      <c r="NU47" s="1142"/>
      <c r="NV47" s="1142"/>
      <c r="NW47" s="1142"/>
      <c r="NX47" s="1142"/>
      <c r="NY47" s="1142"/>
      <c r="NZ47" s="1142"/>
      <c r="OA47" s="1142"/>
      <c r="OB47" s="1142"/>
      <c r="OC47" s="1142"/>
      <c r="OD47" s="1142"/>
      <c r="OE47" s="1142"/>
      <c r="OF47" s="1142"/>
      <c r="OG47" s="1142"/>
      <c r="OH47" s="1142"/>
      <c r="OI47" s="1142"/>
      <c r="OJ47" s="1142"/>
      <c r="OK47" s="1142"/>
      <c r="OL47" s="1142"/>
      <c r="OM47" s="1142"/>
      <c r="ON47" s="1142"/>
      <c r="OO47" s="1142"/>
      <c r="OP47" s="1142"/>
      <c r="OQ47" s="1142"/>
      <c r="OR47" s="1142"/>
      <c r="OS47" s="1142"/>
      <c r="OT47" s="1142"/>
      <c r="OU47" s="1142"/>
      <c r="OV47" s="1142"/>
      <c r="OW47" s="1142"/>
      <c r="OX47" s="1142"/>
      <c r="OY47" s="1142"/>
      <c r="OZ47" s="1142"/>
      <c r="PA47" s="1142"/>
      <c r="PB47" s="1142"/>
      <c r="PC47" s="1142"/>
      <c r="PD47" s="1142"/>
      <c r="PE47" s="1142"/>
      <c r="PF47" s="1142"/>
      <c r="PG47" s="1142"/>
      <c r="PH47" s="1142"/>
      <c r="PI47" s="1142"/>
      <c r="PJ47" s="1142"/>
      <c r="PK47" s="1142"/>
      <c r="PL47" s="1142"/>
      <c r="PM47" s="1142"/>
      <c r="PN47" s="1142"/>
      <c r="PO47" s="1142"/>
      <c r="PP47" s="1142"/>
      <c r="PQ47" s="1142"/>
      <c r="PR47" s="1142"/>
      <c r="PS47" s="1142"/>
      <c r="PT47" s="1142"/>
      <c r="PU47" s="1142"/>
      <c r="PV47" s="1142"/>
      <c r="PW47" s="1142"/>
      <c r="PX47" s="1142"/>
      <c r="PY47" s="1142"/>
      <c r="PZ47" s="1142"/>
      <c r="QA47" s="1142"/>
      <c r="QB47" s="1142"/>
      <c r="QC47" s="1142"/>
      <c r="QD47" s="1142"/>
      <c r="QE47" s="1142"/>
      <c r="QF47" s="1142"/>
      <c r="QG47" s="1142"/>
      <c r="QH47" s="1142"/>
      <c r="QI47" s="1142"/>
      <c r="QJ47" s="1142"/>
      <c r="QK47" s="1142"/>
      <c r="QL47" s="1142"/>
      <c r="QM47" s="1142"/>
      <c r="QN47" s="1142"/>
      <c r="QO47" s="1142"/>
      <c r="QP47" s="1142"/>
      <c r="QQ47" s="1142"/>
      <c r="QR47" s="1142"/>
      <c r="QS47" s="1142"/>
      <c r="QT47" s="1142"/>
      <c r="QU47" s="1142"/>
      <c r="QV47" s="1142"/>
      <c r="QW47" s="1142"/>
      <c r="QX47" s="1142"/>
      <c r="QY47" s="1142"/>
      <c r="QZ47" s="1142"/>
      <c r="RA47" s="1142"/>
      <c r="RB47" s="1142"/>
      <c r="RC47" s="1142"/>
      <c r="RD47" s="1142"/>
      <c r="RE47" s="1142"/>
      <c r="RF47" s="1142"/>
      <c r="RG47" s="1142"/>
      <c r="RH47" s="1142"/>
      <c r="RI47" s="1142"/>
      <c r="RJ47" s="1142"/>
      <c r="RK47" s="1142"/>
      <c r="RL47" s="1142"/>
      <c r="RM47" s="1142"/>
      <c r="RN47" s="1142"/>
      <c r="RO47" s="1142"/>
      <c r="RP47" s="1142"/>
      <c r="RQ47" s="1142"/>
      <c r="RR47" s="1142"/>
      <c r="RS47" s="1142"/>
      <c r="RT47" s="1142"/>
      <c r="RU47" s="1142"/>
      <c r="RV47" s="1142"/>
      <c r="RW47" s="1142"/>
      <c r="RX47" s="1142"/>
      <c r="RY47" s="1142"/>
      <c r="RZ47" s="1142"/>
      <c r="SA47" s="1142"/>
      <c r="SB47" s="1142"/>
      <c r="SC47" s="1142"/>
      <c r="SD47" s="1142"/>
      <c r="SE47" s="1142"/>
      <c r="SF47" s="1142"/>
      <c r="SG47" s="1142"/>
      <c r="SH47" s="1142"/>
      <c r="SI47" s="1142"/>
      <c r="SJ47" s="1142"/>
      <c r="SK47" s="1142"/>
      <c r="SL47" s="1142"/>
      <c r="SM47" s="1142"/>
      <c r="SN47" s="1142"/>
      <c r="SO47" s="1142"/>
      <c r="SP47" s="1142"/>
      <c r="SQ47" s="1142"/>
      <c r="SR47" s="1142"/>
      <c r="SS47" s="1142"/>
      <c r="ST47" s="1142"/>
      <c r="SU47" s="1142"/>
      <c r="SV47" s="1142"/>
      <c r="SW47" s="1142"/>
      <c r="SX47" s="1142"/>
      <c r="SY47" s="1142"/>
      <c r="SZ47" s="1142"/>
      <c r="TA47" s="1142"/>
      <c r="TB47" s="1142"/>
      <c r="TC47" s="1142"/>
      <c r="TD47" s="1142"/>
      <c r="TE47" s="1142"/>
      <c r="TF47" s="1142"/>
      <c r="TG47" s="1142"/>
      <c r="TH47" s="1142"/>
      <c r="TI47" s="1142"/>
      <c r="TJ47" s="1142"/>
      <c r="TK47" s="1142"/>
      <c r="TL47" s="1142"/>
      <c r="TM47" s="1142"/>
      <c r="TN47" s="1142"/>
      <c r="TO47" s="1142"/>
      <c r="TP47" s="1142"/>
      <c r="TQ47" s="1142"/>
      <c r="TR47" s="1142"/>
      <c r="TS47" s="1142"/>
      <c r="TT47" s="1142"/>
      <c r="TU47" s="1142"/>
      <c r="TV47" s="1142"/>
      <c r="TW47" s="1142"/>
      <c r="TX47" s="1142"/>
      <c r="TY47" s="1142"/>
      <c r="TZ47" s="1142"/>
      <c r="UA47" s="1142"/>
      <c r="UB47" s="1142"/>
      <c r="UC47" s="1142"/>
      <c r="UD47" s="1142"/>
      <c r="UE47" s="1142"/>
      <c r="UF47" s="1142"/>
      <c r="UG47" s="1142"/>
      <c r="UH47" s="1142"/>
      <c r="UI47" s="1142"/>
      <c r="UJ47" s="1142"/>
      <c r="UK47" s="1142"/>
      <c r="UL47" s="1142"/>
      <c r="UM47" s="1142"/>
      <c r="UN47" s="1142"/>
      <c r="UO47" s="1142"/>
      <c r="UP47" s="1142"/>
      <c r="UQ47" s="1142"/>
      <c r="UR47" s="1142"/>
      <c r="US47" s="1142"/>
      <c r="UT47" s="1142"/>
      <c r="UU47" s="1142"/>
      <c r="UV47" s="1142"/>
      <c r="UW47" s="1142"/>
      <c r="UX47" s="1142"/>
      <c r="UY47" s="1142"/>
      <c r="UZ47" s="1142"/>
      <c r="VA47" s="1142"/>
      <c r="VB47" s="1142"/>
      <c r="VC47" s="1142"/>
      <c r="VD47" s="1142"/>
      <c r="VE47" s="1142"/>
      <c r="VF47" s="1142"/>
      <c r="VG47" s="1142"/>
      <c r="VH47" s="1142"/>
      <c r="VI47" s="1142"/>
      <c r="VJ47" s="1142"/>
      <c r="VK47" s="1142"/>
      <c r="VL47" s="1142"/>
      <c r="VM47" s="1142"/>
      <c r="VN47" s="1142"/>
      <c r="VO47" s="1142"/>
      <c r="VP47" s="1142"/>
      <c r="VQ47" s="1142"/>
      <c r="VR47" s="1142"/>
      <c r="VS47" s="1142"/>
      <c r="VT47" s="1142"/>
      <c r="VU47" s="1142"/>
      <c r="VV47" s="1142"/>
      <c r="VW47" s="1142"/>
      <c r="VX47" s="1142"/>
      <c r="VY47" s="1142"/>
      <c r="VZ47" s="1142"/>
      <c r="WA47" s="1142"/>
      <c r="WB47" s="1142"/>
      <c r="WC47" s="1142"/>
      <c r="WD47" s="1142"/>
      <c r="WE47" s="1142"/>
      <c r="WF47" s="1142"/>
      <c r="WG47" s="1142"/>
      <c r="WH47" s="1142"/>
      <c r="WI47" s="1142"/>
      <c r="WJ47" s="1142"/>
      <c r="WK47" s="1142"/>
      <c r="WL47" s="1142"/>
      <c r="WM47" s="1142"/>
      <c r="WN47" s="1142"/>
      <c r="WO47" s="1142"/>
      <c r="WP47" s="1142"/>
      <c r="WQ47" s="1142"/>
      <c r="WR47" s="1142"/>
      <c r="WS47" s="1142"/>
      <c r="WT47" s="1142"/>
      <c r="WU47" s="1142"/>
      <c r="WV47" s="1142"/>
      <c r="WW47" s="1142"/>
      <c r="WX47" s="1142"/>
      <c r="WY47" s="1142"/>
      <c r="WZ47" s="1142"/>
      <c r="XA47" s="1142"/>
      <c r="XB47" s="1142"/>
      <c r="XC47" s="1142"/>
      <c r="XD47" s="1142"/>
      <c r="XE47" s="1142"/>
      <c r="XF47" s="1142"/>
      <c r="XG47" s="1142"/>
      <c r="XH47" s="1142"/>
      <c r="XI47" s="1142"/>
      <c r="XJ47" s="1142"/>
      <c r="XK47" s="1142"/>
      <c r="XL47" s="1142"/>
      <c r="XM47" s="1142"/>
      <c r="XN47" s="1142"/>
      <c r="XO47" s="1142"/>
      <c r="XP47" s="1142"/>
      <c r="XQ47" s="1142"/>
      <c r="XR47" s="1142"/>
      <c r="XS47" s="1142"/>
      <c r="XT47" s="1142"/>
      <c r="XU47" s="1142"/>
      <c r="XV47" s="1142"/>
      <c r="XW47" s="1142"/>
      <c r="XX47" s="1142"/>
      <c r="XY47" s="1142"/>
      <c r="XZ47" s="1142"/>
      <c r="YA47" s="1142"/>
      <c r="YB47" s="1142"/>
      <c r="YC47" s="1142"/>
      <c r="YD47" s="1142"/>
      <c r="YE47" s="1142"/>
      <c r="YF47" s="1142"/>
      <c r="YG47" s="1142"/>
      <c r="YH47" s="1142"/>
      <c r="YI47" s="1142"/>
      <c r="YJ47" s="1142"/>
      <c r="YK47" s="1142"/>
      <c r="YL47" s="1142"/>
      <c r="YM47" s="1142"/>
      <c r="YN47" s="1142"/>
      <c r="YO47" s="1142"/>
      <c r="YP47" s="1142"/>
      <c r="YQ47" s="1142"/>
      <c r="YR47" s="1142"/>
      <c r="YS47" s="1142"/>
      <c r="YT47" s="1142"/>
      <c r="YU47" s="1142"/>
      <c r="YV47" s="1142"/>
      <c r="YW47" s="1142"/>
      <c r="YX47" s="1142"/>
      <c r="YY47" s="1142"/>
      <c r="YZ47" s="1142"/>
      <c r="ZA47" s="1142"/>
      <c r="ZB47" s="1142"/>
      <c r="ZC47" s="1142"/>
      <c r="ZD47" s="1142"/>
      <c r="ZE47" s="1142"/>
      <c r="ZF47" s="1142"/>
      <c r="ZG47" s="1142"/>
      <c r="ZH47" s="1142"/>
      <c r="ZI47" s="1142"/>
      <c r="ZJ47" s="1142"/>
      <c r="ZK47" s="1142"/>
      <c r="ZL47" s="1142"/>
      <c r="ZM47" s="1142"/>
      <c r="ZN47" s="1142"/>
      <c r="ZO47" s="1142"/>
      <c r="ZP47" s="1142"/>
      <c r="ZQ47" s="1142"/>
      <c r="ZR47" s="1142"/>
      <c r="ZS47" s="1142"/>
      <c r="ZT47" s="1142"/>
      <c r="ZU47" s="1142"/>
      <c r="ZV47" s="1142"/>
      <c r="ZW47" s="1142"/>
      <c r="ZX47" s="1142"/>
      <c r="ZY47" s="1142"/>
      <c r="ZZ47" s="1142"/>
      <c r="AAA47" s="1142"/>
      <c r="AAB47" s="1142"/>
      <c r="AAC47" s="1142"/>
      <c r="AAD47" s="1142"/>
      <c r="AAE47" s="1142"/>
      <c r="AAF47" s="1142"/>
      <c r="AAG47" s="1142"/>
      <c r="AAH47" s="1142"/>
      <c r="AAI47" s="1142"/>
      <c r="AAJ47" s="1142"/>
      <c r="AAK47" s="1142"/>
      <c r="AAL47" s="1142"/>
      <c r="AAM47" s="1142"/>
      <c r="AAN47" s="1142"/>
      <c r="AAO47" s="1142"/>
      <c r="AAP47" s="1142"/>
      <c r="AAQ47" s="1142"/>
      <c r="AAR47" s="1142"/>
      <c r="AAS47" s="1142"/>
      <c r="AAT47" s="1142"/>
      <c r="AAU47" s="1142"/>
      <c r="AAV47" s="1142"/>
      <c r="AAW47" s="1142"/>
      <c r="AAX47" s="1142"/>
      <c r="AAY47" s="1142"/>
      <c r="AAZ47" s="1142"/>
      <c r="ABA47" s="1142"/>
      <c r="ABB47" s="1142"/>
      <c r="ABC47" s="1142"/>
      <c r="ABD47" s="1142"/>
      <c r="ABE47" s="1142"/>
      <c r="ABF47" s="1142"/>
      <c r="ABG47" s="1142"/>
      <c r="ABH47" s="1142"/>
      <c r="ABI47" s="1142"/>
      <c r="ABJ47" s="1142"/>
      <c r="ABK47" s="1142"/>
      <c r="ABL47" s="1142"/>
      <c r="ABM47" s="1142"/>
      <c r="ABN47" s="1142"/>
      <c r="ABO47" s="1142"/>
      <c r="ABP47" s="1142"/>
      <c r="ABQ47" s="1142"/>
      <c r="ABR47" s="1142"/>
      <c r="ABS47" s="1142"/>
      <c r="ABT47" s="1142"/>
      <c r="ABU47" s="1142"/>
      <c r="ABV47" s="1142"/>
      <c r="ABW47" s="1142"/>
      <c r="ABX47" s="1142"/>
      <c r="ABY47" s="1142"/>
      <c r="ABZ47" s="1142"/>
      <c r="ACA47" s="1142"/>
      <c r="ACB47" s="1142"/>
      <c r="ACC47" s="1142"/>
      <c r="ACD47" s="1142"/>
      <c r="ACE47" s="1142"/>
      <c r="ACF47" s="1142"/>
      <c r="ACG47" s="1142"/>
      <c r="ACH47" s="1142"/>
      <c r="ACI47" s="1142"/>
      <c r="ACJ47" s="1142"/>
      <c r="ACK47" s="1142"/>
      <c r="ACL47" s="1142"/>
      <c r="ACM47" s="1142"/>
      <c r="ACN47" s="1142"/>
      <c r="ACO47" s="1142"/>
      <c r="ACP47" s="1142"/>
      <c r="ACQ47" s="1142"/>
      <c r="ACR47" s="1142"/>
      <c r="ACS47" s="1142"/>
      <c r="ACT47" s="1142"/>
      <c r="ACU47" s="1142"/>
      <c r="ACV47" s="1142"/>
      <c r="ACW47" s="1142"/>
      <c r="ACX47" s="1142"/>
      <c r="ACY47" s="1142"/>
      <c r="ACZ47" s="1142"/>
      <c r="ADA47" s="1142"/>
      <c r="ADB47" s="1142"/>
      <c r="ADC47" s="1142"/>
      <c r="ADD47" s="1142"/>
      <c r="ADE47" s="1142"/>
      <c r="ADF47" s="1142"/>
      <c r="ADG47" s="1142"/>
      <c r="ADH47" s="1142"/>
      <c r="ADI47" s="1142"/>
      <c r="ADJ47" s="1142"/>
      <c r="ADK47" s="1142"/>
      <c r="ADL47" s="1142"/>
      <c r="ADM47" s="1142"/>
      <c r="ADN47" s="1142"/>
      <c r="ADO47" s="1142"/>
      <c r="ADP47" s="1142"/>
      <c r="ADQ47" s="1142"/>
      <c r="ADR47" s="1142"/>
      <c r="ADS47" s="1142"/>
      <c r="ADT47" s="1142"/>
      <c r="ADU47" s="1142"/>
      <c r="ADV47" s="1142"/>
      <c r="ADW47" s="1142"/>
      <c r="ADX47" s="1142"/>
      <c r="ADY47" s="1142"/>
      <c r="ADZ47" s="1142"/>
      <c r="AEA47" s="1142"/>
      <c r="AEB47" s="1142"/>
      <c r="AEC47" s="1142"/>
      <c r="AED47" s="1142"/>
      <c r="AEE47" s="1142"/>
      <c r="AEF47" s="1142"/>
      <c r="AEG47" s="1142"/>
      <c r="AEH47" s="1142"/>
      <c r="AEI47" s="1142"/>
      <c r="AEJ47" s="1142"/>
      <c r="AEK47" s="1142"/>
      <c r="AEL47" s="1142"/>
      <c r="AEM47" s="1142"/>
      <c r="AEN47" s="1142"/>
      <c r="AEO47" s="1142"/>
      <c r="AEP47" s="1142"/>
      <c r="AEQ47" s="1142"/>
      <c r="AER47" s="1142"/>
      <c r="AES47" s="1142"/>
      <c r="AET47" s="1142"/>
      <c r="AEU47" s="1142"/>
      <c r="AEV47" s="1142"/>
      <c r="AEW47" s="1142"/>
      <c r="AEX47" s="1142"/>
      <c r="AEY47" s="1142"/>
      <c r="AEZ47" s="1142"/>
      <c r="AFA47" s="1142"/>
      <c r="AFB47" s="1142"/>
      <c r="AFC47" s="1142"/>
      <c r="AFD47" s="1142"/>
      <c r="AFE47" s="1142"/>
      <c r="AFF47" s="1142"/>
      <c r="AFG47" s="1142"/>
      <c r="AFH47" s="1142"/>
      <c r="AFI47" s="1142"/>
      <c r="AFJ47" s="1142"/>
      <c r="AFK47" s="1142"/>
      <c r="AFL47" s="1142"/>
      <c r="AFM47" s="1142"/>
      <c r="AFN47" s="1142"/>
      <c r="AFO47" s="1142"/>
      <c r="AFP47" s="1142"/>
      <c r="AFQ47" s="1142"/>
      <c r="AFR47" s="1142"/>
      <c r="AFS47" s="1142"/>
      <c r="AFT47" s="1142"/>
      <c r="AFU47" s="1142"/>
      <c r="AFV47" s="1142"/>
      <c r="AFW47" s="1142"/>
      <c r="AFX47" s="1142"/>
      <c r="AFY47" s="1142"/>
      <c r="AFZ47" s="1142"/>
      <c r="AGA47" s="1142"/>
      <c r="AGB47" s="1142"/>
      <c r="AGC47" s="1142"/>
      <c r="AGD47" s="1142"/>
      <c r="AGE47" s="1142"/>
      <c r="AGF47" s="1142"/>
      <c r="AGG47" s="1142"/>
      <c r="AGH47" s="1142"/>
      <c r="AGI47" s="1142"/>
      <c r="AGJ47" s="1142"/>
      <c r="AGK47" s="1142"/>
      <c r="AGL47" s="1142"/>
      <c r="AGM47" s="1142"/>
      <c r="AGN47" s="1142"/>
      <c r="AGO47" s="1142"/>
      <c r="AGP47" s="1142"/>
      <c r="AGQ47" s="1142"/>
      <c r="AGR47" s="1142"/>
      <c r="AGS47" s="1142"/>
      <c r="AGT47" s="1142"/>
      <c r="AGU47" s="1142"/>
      <c r="AGV47" s="1142"/>
      <c r="AGW47" s="1142"/>
      <c r="AGX47" s="1142"/>
      <c r="AGY47" s="1142"/>
      <c r="AGZ47" s="1142"/>
      <c r="AHA47" s="1142"/>
      <c r="AHB47" s="1142"/>
      <c r="AHC47" s="1142"/>
      <c r="AHD47" s="1142"/>
      <c r="AHE47" s="1142"/>
      <c r="AHF47" s="1142"/>
      <c r="AHG47" s="1142"/>
      <c r="AHH47" s="1142"/>
      <c r="AHI47" s="1142"/>
      <c r="AHJ47" s="1142"/>
      <c r="AHK47" s="1142"/>
      <c r="AHL47" s="1142"/>
      <c r="AHM47" s="1142"/>
      <c r="AHN47" s="1142"/>
      <c r="AHO47" s="1142"/>
      <c r="AHP47" s="1142"/>
      <c r="AHQ47" s="1142"/>
      <c r="AHR47" s="1142"/>
      <c r="AHS47" s="1142"/>
      <c r="AHT47" s="1142"/>
      <c r="AHU47" s="1142"/>
      <c r="AHV47" s="1142"/>
      <c r="AHW47" s="1142"/>
      <c r="AHX47" s="1142"/>
      <c r="AHY47" s="1142"/>
      <c r="AHZ47" s="1142"/>
      <c r="AIA47" s="1142"/>
      <c r="AIB47" s="1142"/>
      <c r="AIC47" s="1142"/>
      <c r="AID47" s="1142"/>
      <c r="AIE47" s="1142"/>
      <c r="AIF47" s="1142"/>
      <c r="AIG47" s="1142"/>
      <c r="AIH47" s="1142"/>
      <c r="AII47" s="1142"/>
      <c r="AIJ47" s="1142"/>
      <c r="AIK47" s="1142"/>
      <c r="AIL47" s="1142"/>
      <c r="AIM47" s="1142"/>
      <c r="AIN47" s="1142"/>
      <c r="AIO47" s="1142"/>
      <c r="AIP47" s="1142"/>
      <c r="AIQ47" s="1142"/>
      <c r="AIR47" s="1142"/>
      <c r="AIS47" s="1142"/>
      <c r="AIT47" s="1142"/>
      <c r="AIU47" s="1142"/>
      <c r="AIV47" s="1142"/>
      <c r="AIW47" s="1142"/>
      <c r="AIX47" s="1142"/>
      <c r="AIY47" s="1142"/>
      <c r="AIZ47" s="1142"/>
      <c r="AJA47" s="1142"/>
      <c r="AJB47" s="1142"/>
      <c r="AJC47" s="1142"/>
      <c r="AJD47" s="1142"/>
      <c r="AJE47" s="1142"/>
      <c r="AJF47" s="1142"/>
      <c r="AJG47" s="1142"/>
      <c r="AJH47" s="1142"/>
      <c r="AJI47" s="1142"/>
      <c r="AJJ47" s="1142"/>
      <c r="AJK47" s="1142"/>
      <c r="AJL47" s="1142"/>
      <c r="AJM47" s="1142"/>
      <c r="AJN47" s="1142"/>
      <c r="AJO47" s="1142"/>
      <c r="AJP47" s="1142"/>
      <c r="AJQ47" s="1142"/>
      <c r="AJR47" s="1142"/>
      <c r="AJS47" s="1142"/>
      <c r="AJT47" s="1142"/>
      <c r="AJU47" s="1142"/>
      <c r="AJV47" s="1142"/>
      <c r="AJW47" s="1142"/>
      <c r="AJX47" s="1142"/>
      <c r="AJY47" s="1142"/>
      <c r="AJZ47" s="1142"/>
      <c r="AKA47" s="1142"/>
      <c r="AKB47" s="1142"/>
      <c r="AKC47" s="1142"/>
      <c r="AKD47" s="1142"/>
      <c r="AKE47" s="1142"/>
      <c r="AKF47" s="1142"/>
      <c r="AKG47" s="1142"/>
      <c r="AKH47" s="1142"/>
      <c r="AKI47" s="1142"/>
      <c r="AKJ47" s="1142"/>
      <c r="AKK47" s="1142"/>
      <c r="AKL47" s="1142"/>
      <c r="AKM47" s="1142"/>
      <c r="AKN47" s="1142"/>
      <c r="AKO47" s="1142"/>
      <c r="AKP47" s="1142"/>
      <c r="AKQ47" s="1142"/>
      <c r="AKR47" s="1142"/>
      <c r="AKS47" s="1142"/>
      <c r="AKT47" s="1142"/>
      <c r="AKU47" s="1142"/>
      <c r="AKV47" s="1142"/>
      <c r="AKW47" s="1142"/>
      <c r="AKX47" s="1142"/>
      <c r="AKY47" s="1142"/>
      <c r="AKZ47" s="1142"/>
      <c r="ALA47" s="1142"/>
      <c r="ALB47" s="1142"/>
      <c r="ALC47" s="1142"/>
      <c r="ALD47" s="1142"/>
      <c r="ALE47" s="1142"/>
      <c r="ALF47" s="1142"/>
      <c r="ALG47" s="1142"/>
      <c r="ALH47" s="1142"/>
      <c r="ALI47" s="1142"/>
      <c r="ALJ47" s="1142"/>
      <c r="ALK47" s="1142"/>
      <c r="ALL47" s="1142"/>
      <c r="ALM47" s="1142"/>
      <c r="ALN47" s="1142"/>
      <c r="ALO47" s="1142"/>
      <c r="ALP47" s="1142"/>
      <c r="ALQ47" s="1142"/>
      <c r="ALR47" s="1142"/>
      <c r="ALS47" s="1142"/>
      <c r="ALT47" s="1142"/>
      <c r="ALU47" s="1142"/>
      <c r="ALV47" s="1142"/>
      <c r="ALW47" s="1142"/>
      <c r="ALX47" s="1142"/>
      <c r="ALY47" s="1142"/>
      <c r="ALZ47" s="1142"/>
      <c r="AMA47" s="1142"/>
      <c r="AMB47" s="1142"/>
      <c r="AMC47" s="1142"/>
      <c r="AMD47" s="1142"/>
      <c r="AME47" s="1142"/>
      <c r="AMF47" s="1142"/>
      <c r="AMG47" s="1142"/>
      <c r="AMH47" s="1142"/>
      <c r="AMI47" s="1142"/>
      <c r="AMJ47" s="1142"/>
    </row>
    <row r="48" spans="1:1024">
      <c r="A48" s="1147"/>
      <c r="B48" s="1150"/>
      <c r="C48" s="1129"/>
      <c r="D48" s="1130"/>
      <c r="E48" s="1162"/>
      <c r="F48" s="1131"/>
      <c r="G48" s="1142"/>
      <c r="H48" s="1142"/>
      <c r="I48" s="1142"/>
      <c r="J48" s="1142"/>
      <c r="K48" s="1142"/>
      <c r="L48" s="1142"/>
      <c r="M48" s="1142"/>
      <c r="N48" s="1142"/>
      <c r="O48" s="1142"/>
      <c r="P48" s="1142"/>
      <c r="Q48" s="1142"/>
      <c r="R48" s="1142"/>
      <c r="S48" s="1142"/>
      <c r="T48" s="1142"/>
      <c r="U48" s="1142"/>
      <c r="V48" s="1142"/>
      <c r="W48" s="1142"/>
      <c r="X48" s="1142"/>
      <c r="Y48" s="1142"/>
      <c r="Z48" s="1142"/>
      <c r="AA48" s="1142"/>
      <c r="AB48" s="1142"/>
      <c r="AC48" s="1142"/>
      <c r="AD48" s="1142"/>
      <c r="AE48" s="1142"/>
      <c r="AF48" s="1142"/>
      <c r="AG48" s="1142"/>
      <c r="AH48" s="1142"/>
      <c r="AI48" s="1142"/>
      <c r="AJ48" s="1142"/>
      <c r="AK48" s="1142"/>
      <c r="AL48" s="1142"/>
      <c r="AM48" s="1142"/>
      <c r="AN48" s="1142"/>
      <c r="AO48" s="1142"/>
      <c r="AP48" s="1142"/>
      <c r="AQ48" s="1142"/>
      <c r="AR48" s="1142"/>
      <c r="AS48" s="1142"/>
      <c r="AT48" s="1142"/>
      <c r="AU48" s="1142"/>
      <c r="AV48" s="1142"/>
      <c r="AW48" s="1142"/>
      <c r="AX48" s="1142"/>
      <c r="AY48" s="1142"/>
      <c r="AZ48" s="1142"/>
      <c r="BA48" s="1142"/>
      <c r="BB48" s="1142"/>
      <c r="BC48" s="1142"/>
      <c r="BD48" s="1142"/>
      <c r="BE48" s="1142"/>
      <c r="BF48" s="1142"/>
      <c r="BG48" s="1142"/>
      <c r="BH48" s="1142"/>
      <c r="BI48" s="1142"/>
      <c r="BJ48" s="1142"/>
      <c r="BK48" s="1142"/>
      <c r="BL48" s="1142"/>
      <c r="BM48" s="1142"/>
      <c r="BN48" s="1142"/>
      <c r="BO48" s="1142"/>
      <c r="BP48" s="1142"/>
      <c r="BQ48" s="1142"/>
      <c r="BR48" s="1142"/>
      <c r="BS48" s="1142"/>
      <c r="BT48" s="1142"/>
      <c r="BU48" s="1142"/>
      <c r="BV48" s="1142"/>
      <c r="BW48" s="1142"/>
      <c r="BX48" s="1142"/>
      <c r="BY48" s="1142"/>
      <c r="BZ48" s="1142"/>
      <c r="CA48" s="1142"/>
      <c r="CB48" s="1142"/>
      <c r="CC48" s="1142"/>
      <c r="CD48" s="1142"/>
      <c r="CE48" s="1142"/>
      <c r="CF48" s="1142"/>
      <c r="CG48" s="1142"/>
      <c r="CH48" s="1142"/>
      <c r="CI48" s="1142"/>
      <c r="CJ48" s="1142"/>
      <c r="CK48" s="1142"/>
      <c r="CL48" s="1142"/>
      <c r="CM48" s="1142"/>
      <c r="CN48" s="1142"/>
      <c r="CO48" s="1142"/>
      <c r="CP48" s="1142"/>
      <c r="CQ48" s="1142"/>
      <c r="CR48" s="1142"/>
      <c r="CS48" s="1142"/>
      <c r="CT48" s="1142"/>
      <c r="CU48" s="1142"/>
      <c r="CV48" s="1142"/>
      <c r="CW48" s="1142"/>
      <c r="CX48" s="1142"/>
      <c r="CY48" s="1142"/>
      <c r="CZ48" s="1142"/>
      <c r="DA48" s="1142"/>
      <c r="DB48" s="1142"/>
      <c r="DC48" s="1142"/>
      <c r="DD48" s="1142"/>
      <c r="DE48" s="1142"/>
      <c r="DF48" s="1142"/>
      <c r="DG48" s="1142"/>
      <c r="DH48" s="1142"/>
      <c r="DI48" s="1142"/>
      <c r="DJ48" s="1142"/>
      <c r="DK48" s="1142"/>
      <c r="DL48" s="1142"/>
      <c r="DM48" s="1142"/>
      <c r="DN48" s="1142"/>
      <c r="DO48" s="1142"/>
      <c r="DP48" s="1142"/>
      <c r="DQ48" s="1142"/>
      <c r="DR48" s="1142"/>
      <c r="DS48" s="1142"/>
      <c r="DT48" s="1142"/>
      <c r="DU48" s="1142"/>
      <c r="DV48" s="1142"/>
      <c r="DW48" s="1142"/>
      <c r="DX48" s="1142"/>
      <c r="DY48" s="1142"/>
      <c r="DZ48" s="1142"/>
      <c r="EA48" s="1142"/>
      <c r="EB48" s="1142"/>
      <c r="EC48" s="1142"/>
      <c r="ED48" s="1142"/>
      <c r="EE48" s="1142"/>
      <c r="EF48" s="1142"/>
      <c r="EG48" s="1142"/>
      <c r="EH48" s="1142"/>
      <c r="EI48" s="1142"/>
      <c r="EJ48" s="1142"/>
      <c r="EK48" s="1142"/>
      <c r="EL48" s="1142"/>
      <c r="EM48" s="1142"/>
      <c r="EN48" s="1142"/>
      <c r="EO48" s="1142"/>
      <c r="EP48" s="1142"/>
      <c r="EQ48" s="1142"/>
      <c r="ER48" s="1142"/>
      <c r="ES48" s="1142"/>
      <c r="ET48" s="1142"/>
      <c r="EU48" s="1142"/>
      <c r="EV48" s="1142"/>
      <c r="EW48" s="1142"/>
      <c r="EX48" s="1142"/>
      <c r="EY48" s="1142"/>
      <c r="EZ48" s="1142"/>
      <c r="FA48" s="1142"/>
      <c r="FB48" s="1142"/>
      <c r="FC48" s="1142"/>
      <c r="FD48" s="1142"/>
      <c r="FE48" s="1142"/>
      <c r="FF48" s="1142"/>
      <c r="FG48" s="1142"/>
      <c r="FH48" s="1142"/>
      <c r="FI48" s="1142"/>
      <c r="FJ48" s="1142"/>
      <c r="FK48" s="1142"/>
      <c r="FL48" s="1142"/>
      <c r="FM48" s="1142"/>
      <c r="FN48" s="1142"/>
      <c r="FO48" s="1142"/>
      <c r="FP48" s="1142"/>
      <c r="FQ48" s="1142"/>
      <c r="FR48" s="1142"/>
      <c r="FS48" s="1142"/>
      <c r="FT48" s="1142"/>
      <c r="FU48" s="1142"/>
      <c r="FV48" s="1142"/>
      <c r="FW48" s="1142"/>
      <c r="FX48" s="1142"/>
      <c r="FY48" s="1142"/>
      <c r="FZ48" s="1142"/>
      <c r="GA48" s="1142"/>
      <c r="GB48" s="1142"/>
      <c r="GC48" s="1142"/>
      <c r="GD48" s="1142"/>
      <c r="GE48" s="1142"/>
      <c r="GF48" s="1142"/>
      <c r="GG48" s="1142"/>
      <c r="GH48" s="1142"/>
      <c r="GI48" s="1142"/>
      <c r="GJ48" s="1142"/>
      <c r="GK48" s="1142"/>
      <c r="GL48" s="1142"/>
      <c r="GM48" s="1142"/>
      <c r="GN48" s="1142"/>
      <c r="GO48" s="1142"/>
      <c r="GP48" s="1142"/>
      <c r="GQ48" s="1142"/>
      <c r="GR48" s="1142"/>
      <c r="GS48" s="1142"/>
      <c r="GT48" s="1142"/>
      <c r="GU48" s="1142"/>
      <c r="GV48" s="1142"/>
      <c r="GW48" s="1142"/>
      <c r="GX48" s="1142"/>
      <c r="GY48" s="1142"/>
      <c r="GZ48" s="1142"/>
      <c r="HA48" s="1142"/>
      <c r="HB48" s="1142"/>
      <c r="HC48" s="1142"/>
      <c r="HD48" s="1142"/>
      <c r="HE48" s="1142"/>
      <c r="HF48" s="1142"/>
      <c r="HG48" s="1142"/>
      <c r="HH48" s="1142"/>
      <c r="HI48" s="1142"/>
      <c r="HJ48" s="1142"/>
      <c r="HK48" s="1142"/>
      <c r="HL48" s="1142"/>
      <c r="HM48" s="1142"/>
      <c r="HN48" s="1142"/>
      <c r="HO48" s="1142"/>
      <c r="HP48" s="1142"/>
      <c r="HQ48" s="1142"/>
      <c r="HR48" s="1142"/>
      <c r="HS48" s="1142"/>
      <c r="HT48" s="1142"/>
      <c r="HU48" s="1142"/>
      <c r="HV48" s="1142"/>
      <c r="HW48" s="1142"/>
      <c r="HX48" s="1142"/>
      <c r="HY48" s="1142"/>
      <c r="HZ48" s="1142"/>
      <c r="IA48" s="1142"/>
      <c r="IB48" s="1142"/>
      <c r="IC48" s="1142"/>
      <c r="ID48" s="1142"/>
      <c r="IE48" s="1142"/>
      <c r="IF48" s="1142"/>
      <c r="IG48" s="1142"/>
      <c r="IH48" s="1142"/>
      <c r="II48" s="1142"/>
      <c r="IJ48" s="1142"/>
      <c r="IK48" s="1142"/>
      <c r="IL48" s="1142"/>
      <c r="IM48" s="1142"/>
      <c r="IN48" s="1142"/>
      <c r="IO48" s="1142"/>
      <c r="IP48" s="1142"/>
      <c r="IQ48" s="1142"/>
      <c r="IR48" s="1142"/>
      <c r="IS48" s="1142"/>
      <c r="IT48" s="1142"/>
      <c r="IU48" s="1142"/>
      <c r="IV48" s="1142"/>
      <c r="IW48" s="1142"/>
      <c r="IX48" s="1142"/>
      <c r="IY48" s="1142"/>
      <c r="IZ48" s="1142"/>
      <c r="JA48" s="1142"/>
      <c r="JB48" s="1142"/>
      <c r="JC48" s="1142"/>
      <c r="JD48" s="1142"/>
      <c r="JE48" s="1142"/>
      <c r="JF48" s="1142"/>
      <c r="JG48" s="1142"/>
      <c r="JH48" s="1142"/>
      <c r="JI48" s="1142"/>
      <c r="JJ48" s="1142"/>
      <c r="JK48" s="1142"/>
      <c r="JL48" s="1142"/>
      <c r="JM48" s="1142"/>
      <c r="JN48" s="1142"/>
      <c r="JO48" s="1142"/>
      <c r="JP48" s="1142"/>
      <c r="JQ48" s="1142"/>
      <c r="JR48" s="1142"/>
      <c r="JS48" s="1142"/>
      <c r="JT48" s="1142"/>
      <c r="JU48" s="1142"/>
      <c r="JV48" s="1142"/>
      <c r="JW48" s="1142"/>
      <c r="JX48" s="1142"/>
      <c r="JY48" s="1142"/>
      <c r="JZ48" s="1142"/>
      <c r="KA48" s="1142"/>
      <c r="KB48" s="1142"/>
      <c r="KC48" s="1142"/>
      <c r="KD48" s="1142"/>
      <c r="KE48" s="1142"/>
      <c r="KF48" s="1142"/>
      <c r="KG48" s="1142"/>
      <c r="KH48" s="1142"/>
      <c r="KI48" s="1142"/>
      <c r="KJ48" s="1142"/>
      <c r="KK48" s="1142"/>
      <c r="KL48" s="1142"/>
      <c r="KM48" s="1142"/>
      <c r="KN48" s="1142"/>
      <c r="KO48" s="1142"/>
      <c r="KP48" s="1142"/>
      <c r="KQ48" s="1142"/>
      <c r="KR48" s="1142"/>
      <c r="KS48" s="1142"/>
      <c r="KT48" s="1142"/>
      <c r="KU48" s="1142"/>
      <c r="KV48" s="1142"/>
      <c r="KW48" s="1142"/>
      <c r="KX48" s="1142"/>
      <c r="KY48" s="1142"/>
      <c r="KZ48" s="1142"/>
      <c r="LA48" s="1142"/>
      <c r="LB48" s="1142"/>
      <c r="LC48" s="1142"/>
      <c r="LD48" s="1142"/>
      <c r="LE48" s="1142"/>
      <c r="LF48" s="1142"/>
      <c r="LG48" s="1142"/>
      <c r="LH48" s="1142"/>
      <c r="LI48" s="1142"/>
      <c r="LJ48" s="1142"/>
      <c r="LK48" s="1142"/>
      <c r="LL48" s="1142"/>
      <c r="LM48" s="1142"/>
      <c r="LN48" s="1142"/>
      <c r="LO48" s="1142"/>
      <c r="LP48" s="1142"/>
      <c r="LQ48" s="1142"/>
      <c r="LR48" s="1142"/>
      <c r="LS48" s="1142"/>
      <c r="LT48" s="1142"/>
      <c r="LU48" s="1142"/>
      <c r="LV48" s="1142"/>
      <c r="LW48" s="1142"/>
      <c r="LX48" s="1142"/>
      <c r="LY48" s="1142"/>
      <c r="LZ48" s="1142"/>
      <c r="MA48" s="1142"/>
      <c r="MB48" s="1142"/>
      <c r="MC48" s="1142"/>
      <c r="MD48" s="1142"/>
      <c r="ME48" s="1142"/>
      <c r="MF48" s="1142"/>
      <c r="MG48" s="1142"/>
      <c r="MH48" s="1142"/>
      <c r="MI48" s="1142"/>
      <c r="MJ48" s="1142"/>
      <c r="MK48" s="1142"/>
      <c r="ML48" s="1142"/>
      <c r="MM48" s="1142"/>
      <c r="MN48" s="1142"/>
      <c r="MO48" s="1142"/>
      <c r="MP48" s="1142"/>
      <c r="MQ48" s="1142"/>
      <c r="MR48" s="1142"/>
      <c r="MS48" s="1142"/>
      <c r="MT48" s="1142"/>
      <c r="MU48" s="1142"/>
      <c r="MV48" s="1142"/>
      <c r="MW48" s="1142"/>
      <c r="MX48" s="1142"/>
      <c r="MY48" s="1142"/>
      <c r="MZ48" s="1142"/>
      <c r="NA48" s="1142"/>
      <c r="NB48" s="1142"/>
      <c r="NC48" s="1142"/>
      <c r="ND48" s="1142"/>
      <c r="NE48" s="1142"/>
      <c r="NF48" s="1142"/>
      <c r="NG48" s="1142"/>
      <c r="NH48" s="1142"/>
      <c r="NI48" s="1142"/>
      <c r="NJ48" s="1142"/>
      <c r="NK48" s="1142"/>
      <c r="NL48" s="1142"/>
      <c r="NM48" s="1142"/>
      <c r="NN48" s="1142"/>
      <c r="NO48" s="1142"/>
      <c r="NP48" s="1142"/>
      <c r="NQ48" s="1142"/>
      <c r="NR48" s="1142"/>
      <c r="NS48" s="1142"/>
      <c r="NT48" s="1142"/>
      <c r="NU48" s="1142"/>
      <c r="NV48" s="1142"/>
      <c r="NW48" s="1142"/>
      <c r="NX48" s="1142"/>
      <c r="NY48" s="1142"/>
      <c r="NZ48" s="1142"/>
      <c r="OA48" s="1142"/>
      <c r="OB48" s="1142"/>
      <c r="OC48" s="1142"/>
      <c r="OD48" s="1142"/>
      <c r="OE48" s="1142"/>
      <c r="OF48" s="1142"/>
      <c r="OG48" s="1142"/>
      <c r="OH48" s="1142"/>
      <c r="OI48" s="1142"/>
      <c r="OJ48" s="1142"/>
      <c r="OK48" s="1142"/>
      <c r="OL48" s="1142"/>
      <c r="OM48" s="1142"/>
      <c r="ON48" s="1142"/>
      <c r="OO48" s="1142"/>
      <c r="OP48" s="1142"/>
      <c r="OQ48" s="1142"/>
      <c r="OR48" s="1142"/>
      <c r="OS48" s="1142"/>
      <c r="OT48" s="1142"/>
      <c r="OU48" s="1142"/>
      <c r="OV48" s="1142"/>
      <c r="OW48" s="1142"/>
      <c r="OX48" s="1142"/>
      <c r="OY48" s="1142"/>
      <c r="OZ48" s="1142"/>
      <c r="PA48" s="1142"/>
      <c r="PB48" s="1142"/>
      <c r="PC48" s="1142"/>
      <c r="PD48" s="1142"/>
      <c r="PE48" s="1142"/>
      <c r="PF48" s="1142"/>
      <c r="PG48" s="1142"/>
      <c r="PH48" s="1142"/>
      <c r="PI48" s="1142"/>
      <c r="PJ48" s="1142"/>
      <c r="PK48" s="1142"/>
      <c r="PL48" s="1142"/>
      <c r="PM48" s="1142"/>
      <c r="PN48" s="1142"/>
      <c r="PO48" s="1142"/>
      <c r="PP48" s="1142"/>
      <c r="PQ48" s="1142"/>
      <c r="PR48" s="1142"/>
      <c r="PS48" s="1142"/>
      <c r="PT48" s="1142"/>
      <c r="PU48" s="1142"/>
      <c r="PV48" s="1142"/>
      <c r="PW48" s="1142"/>
      <c r="PX48" s="1142"/>
      <c r="PY48" s="1142"/>
      <c r="PZ48" s="1142"/>
      <c r="QA48" s="1142"/>
      <c r="QB48" s="1142"/>
      <c r="QC48" s="1142"/>
      <c r="QD48" s="1142"/>
      <c r="QE48" s="1142"/>
      <c r="QF48" s="1142"/>
      <c r="QG48" s="1142"/>
      <c r="QH48" s="1142"/>
      <c r="QI48" s="1142"/>
      <c r="QJ48" s="1142"/>
      <c r="QK48" s="1142"/>
      <c r="QL48" s="1142"/>
      <c r="QM48" s="1142"/>
      <c r="QN48" s="1142"/>
      <c r="QO48" s="1142"/>
      <c r="QP48" s="1142"/>
      <c r="QQ48" s="1142"/>
      <c r="QR48" s="1142"/>
      <c r="QS48" s="1142"/>
      <c r="QT48" s="1142"/>
      <c r="QU48" s="1142"/>
      <c r="QV48" s="1142"/>
      <c r="QW48" s="1142"/>
      <c r="QX48" s="1142"/>
      <c r="QY48" s="1142"/>
      <c r="QZ48" s="1142"/>
      <c r="RA48" s="1142"/>
      <c r="RB48" s="1142"/>
      <c r="RC48" s="1142"/>
      <c r="RD48" s="1142"/>
      <c r="RE48" s="1142"/>
      <c r="RF48" s="1142"/>
      <c r="RG48" s="1142"/>
      <c r="RH48" s="1142"/>
      <c r="RI48" s="1142"/>
      <c r="RJ48" s="1142"/>
      <c r="RK48" s="1142"/>
      <c r="RL48" s="1142"/>
      <c r="RM48" s="1142"/>
      <c r="RN48" s="1142"/>
      <c r="RO48" s="1142"/>
      <c r="RP48" s="1142"/>
      <c r="RQ48" s="1142"/>
      <c r="RR48" s="1142"/>
      <c r="RS48" s="1142"/>
      <c r="RT48" s="1142"/>
      <c r="RU48" s="1142"/>
      <c r="RV48" s="1142"/>
      <c r="RW48" s="1142"/>
      <c r="RX48" s="1142"/>
      <c r="RY48" s="1142"/>
      <c r="RZ48" s="1142"/>
      <c r="SA48" s="1142"/>
      <c r="SB48" s="1142"/>
      <c r="SC48" s="1142"/>
      <c r="SD48" s="1142"/>
      <c r="SE48" s="1142"/>
      <c r="SF48" s="1142"/>
      <c r="SG48" s="1142"/>
      <c r="SH48" s="1142"/>
      <c r="SI48" s="1142"/>
      <c r="SJ48" s="1142"/>
      <c r="SK48" s="1142"/>
      <c r="SL48" s="1142"/>
      <c r="SM48" s="1142"/>
      <c r="SN48" s="1142"/>
      <c r="SO48" s="1142"/>
      <c r="SP48" s="1142"/>
      <c r="SQ48" s="1142"/>
      <c r="SR48" s="1142"/>
      <c r="SS48" s="1142"/>
      <c r="ST48" s="1142"/>
      <c r="SU48" s="1142"/>
      <c r="SV48" s="1142"/>
      <c r="SW48" s="1142"/>
      <c r="SX48" s="1142"/>
      <c r="SY48" s="1142"/>
      <c r="SZ48" s="1142"/>
      <c r="TA48" s="1142"/>
      <c r="TB48" s="1142"/>
      <c r="TC48" s="1142"/>
      <c r="TD48" s="1142"/>
      <c r="TE48" s="1142"/>
      <c r="TF48" s="1142"/>
      <c r="TG48" s="1142"/>
      <c r="TH48" s="1142"/>
      <c r="TI48" s="1142"/>
      <c r="TJ48" s="1142"/>
      <c r="TK48" s="1142"/>
      <c r="TL48" s="1142"/>
      <c r="TM48" s="1142"/>
      <c r="TN48" s="1142"/>
      <c r="TO48" s="1142"/>
      <c r="TP48" s="1142"/>
      <c r="TQ48" s="1142"/>
      <c r="TR48" s="1142"/>
      <c r="TS48" s="1142"/>
      <c r="TT48" s="1142"/>
      <c r="TU48" s="1142"/>
      <c r="TV48" s="1142"/>
      <c r="TW48" s="1142"/>
      <c r="TX48" s="1142"/>
      <c r="TY48" s="1142"/>
      <c r="TZ48" s="1142"/>
      <c r="UA48" s="1142"/>
      <c r="UB48" s="1142"/>
      <c r="UC48" s="1142"/>
      <c r="UD48" s="1142"/>
      <c r="UE48" s="1142"/>
      <c r="UF48" s="1142"/>
      <c r="UG48" s="1142"/>
      <c r="UH48" s="1142"/>
      <c r="UI48" s="1142"/>
      <c r="UJ48" s="1142"/>
      <c r="UK48" s="1142"/>
      <c r="UL48" s="1142"/>
      <c r="UM48" s="1142"/>
      <c r="UN48" s="1142"/>
      <c r="UO48" s="1142"/>
      <c r="UP48" s="1142"/>
      <c r="UQ48" s="1142"/>
      <c r="UR48" s="1142"/>
      <c r="US48" s="1142"/>
      <c r="UT48" s="1142"/>
      <c r="UU48" s="1142"/>
      <c r="UV48" s="1142"/>
      <c r="UW48" s="1142"/>
      <c r="UX48" s="1142"/>
      <c r="UY48" s="1142"/>
      <c r="UZ48" s="1142"/>
      <c r="VA48" s="1142"/>
      <c r="VB48" s="1142"/>
      <c r="VC48" s="1142"/>
      <c r="VD48" s="1142"/>
      <c r="VE48" s="1142"/>
      <c r="VF48" s="1142"/>
      <c r="VG48" s="1142"/>
      <c r="VH48" s="1142"/>
      <c r="VI48" s="1142"/>
      <c r="VJ48" s="1142"/>
      <c r="VK48" s="1142"/>
      <c r="VL48" s="1142"/>
      <c r="VM48" s="1142"/>
      <c r="VN48" s="1142"/>
      <c r="VO48" s="1142"/>
      <c r="VP48" s="1142"/>
      <c r="VQ48" s="1142"/>
      <c r="VR48" s="1142"/>
      <c r="VS48" s="1142"/>
      <c r="VT48" s="1142"/>
      <c r="VU48" s="1142"/>
      <c r="VV48" s="1142"/>
      <c r="VW48" s="1142"/>
      <c r="VX48" s="1142"/>
      <c r="VY48" s="1142"/>
      <c r="VZ48" s="1142"/>
      <c r="WA48" s="1142"/>
      <c r="WB48" s="1142"/>
      <c r="WC48" s="1142"/>
      <c r="WD48" s="1142"/>
      <c r="WE48" s="1142"/>
      <c r="WF48" s="1142"/>
      <c r="WG48" s="1142"/>
      <c r="WH48" s="1142"/>
      <c r="WI48" s="1142"/>
      <c r="WJ48" s="1142"/>
      <c r="WK48" s="1142"/>
      <c r="WL48" s="1142"/>
      <c r="WM48" s="1142"/>
      <c r="WN48" s="1142"/>
      <c r="WO48" s="1142"/>
      <c r="WP48" s="1142"/>
      <c r="WQ48" s="1142"/>
      <c r="WR48" s="1142"/>
      <c r="WS48" s="1142"/>
      <c r="WT48" s="1142"/>
      <c r="WU48" s="1142"/>
      <c r="WV48" s="1142"/>
      <c r="WW48" s="1142"/>
      <c r="WX48" s="1142"/>
      <c r="WY48" s="1142"/>
      <c r="WZ48" s="1142"/>
      <c r="XA48" s="1142"/>
      <c r="XB48" s="1142"/>
      <c r="XC48" s="1142"/>
      <c r="XD48" s="1142"/>
      <c r="XE48" s="1142"/>
      <c r="XF48" s="1142"/>
      <c r="XG48" s="1142"/>
      <c r="XH48" s="1142"/>
      <c r="XI48" s="1142"/>
      <c r="XJ48" s="1142"/>
      <c r="XK48" s="1142"/>
      <c r="XL48" s="1142"/>
      <c r="XM48" s="1142"/>
      <c r="XN48" s="1142"/>
      <c r="XO48" s="1142"/>
      <c r="XP48" s="1142"/>
      <c r="XQ48" s="1142"/>
      <c r="XR48" s="1142"/>
      <c r="XS48" s="1142"/>
      <c r="XT48" s="1142"/>
      <c r="XU48" s="1142"/>
      <c r="XV48" s="1142"/>
      <c r="XW48" s="1142"/>
      <c r="XX48" s="1142"/>
      <c r="XY48" s="1142"/>
      <c r="XZ48" s="1142"/>
      <c r="YA48" s="1142"/>
      <c r="YB48" s="1142"/>
      <c r="YC48" s="1142"/>
      <c r="YD48" s="1142"/>
      <c r="YE48" s="1142"/>
      <c r="YF48" s="1142"/>
      <c r="YG48" s="1142"/>
      <c r="YH48" s="1142"/>
      <c r="YI48" s="1142"/>
      <c r="YJ48" s="1142"/>
      <c r="YK48" s="1142"/>
      <c r="YL48" s="1142"/>
      <c r="YM48" s="1142"/>
      <c r="YN48" s="1142"/>
      <c r="YO48" s="1142"/>
      <c r="YP48" s="1142"/>
      <c r="YQ48" s="1142"/>
      <c r="YR48" s="1142"/>
      <c r="YS48" s="1142"/>
      <c r="YT48" s="1142"/>
      <c r="YU48" s="1142"/>
      <c r="YV48" s="1142"/>
      <c r="YW48" s="1142"/>
      <c r="YX48" s="1142"/>
      <c r="YY48" s="1142"/>
      <c r="YZ48" s="1142"/>
      <c r="ZA48" s="1142"/>
      <c r="ZB48" s="1142"/>
      <c r="ZC48" s="1142"/>
      <c r="ZD48" s="1142"/>
      <c r="ZE48" s="1142"/>
      <c r="ZF48" s="1142"/>
      <c r="ZG48" s="1142"/>
      <c r="ZH48" s="1142"/>
      <c r="ZI48" s="1142"/>
      <c r="ZJ48" s="1142"/>
      <c r="ZK48" s="1142"/>
      <c r="ZL48" s="1142"/>
      <c r="ZM48" s="1142"/>
      <c r="ZN48" s="1142"/>
      <c r="ZO48" s="1142"/>
      <c r="ZP48" s="1142"/>
      <c r="ZQ48" s="1142"/>
      <c r="ZR48" s="1142"/>
      <c r="ZS48" s="1142"/>
      <c r="ZT48" s="1142"/>
      <c r="ZU48" s="1142"/>
      <c r="ZV48" s="1142"/>
      <c r="ZW48" s="1142"/>
      <c r="ZX48" s="1142"/>
      <c r="ZY48" s="1142"/>
      <c r="ZZ48" s="1142"/>
      <c r="AAA48" s="1142"/>
      <c r="AAB48" s="1142"/>
      <c r="AAC48" s="1142"/>
      <c r="AAD48" s="1142"/>
      <c r="AAE48" s="1142"/>
      <c r="AAF48" s="1142"/>
      <c r="AAG48" s="1142"/>
      <c r="AAH48" s="1142"/>
      <c r="AAI48" s="1142"/>
      <c r="AAJ48" s="1142"/>
      <c r="AAK48" s="1142"/>
      <c r="AAL48" s="1142"/>
      <c r="AAM48" s="1142"/>
      <c r="AAN48" s="1142"/>
      <c r="AAO48" s="1142"/>
      <c r="AAP48" s="1142"/>
      <c r="AAQ48" s="1142"/>
      <c r="AAR48" s="1142"/>
      <c r="AAS48" s="1142"/>
      <c r="AAT48" s="1142"/>
      <c r="AAU48" s="1142"/>
      <c r="AAV48" s="1142"/>
      <c r="AAW48" s="1142"/>
      <c r="AAX48" s="1142"/>
      <c r="AAY48" s="1142"/>
      <c r="AAZ48" s="1142"/>
      <c r="ABA48" s="1142"/>
      <c r="ABB48" s="1142"/>
      <c r="ABC48" s="1142"/>
      <c r="ABD48" s="1142"/>
      <c r="ABE48" s="1142"/>
      <c r="ABF48" s="1142"/>
      <c r="ABG48" s="1142"/>
      <c r="ABH48" s="1142"/>
      <c r="ABI48" s="1142"/>
      <c r="ABJ48" s="1142"/>
      <c r="ABK48" s="1142"/>
      <c r="ABL48" s="1142"/>
      <c r="ABM48" s="1142"/>
      <c r="ABN48" s="1142"/>
      <c r="ABO48" s="1142"/>
      <c r="ABP48" s="1142"/>
      <c r="ABQ48" s="1142"/>
      <c r="ABR48" s="1142"/>
      <c r="ABS48" s="1142"/>
      <c r="ABT48" s="1142"/>
      <c r="ABU48" s="1142"/>
      <c r="ABV48" s="1142"/>
      <c r="ABW48" s="1142"/>
      <c r="ABX48" s="1142"/>
      <c r="ABY48" s="1142"/>
      <c r="ABZ48" s="1142"/>
      <c r="ACA48" s="1142"/>
      <c r="ACB48" s="1142"/>
      <c r="ACC48" s="1142"/>
      <c r="ACD48" s="1142"/>
      <c r="ACE48" s="1142"/>
      <c r="ACF48" s="1142"/>
      <c r="ACG48" s="1142"/>
      <c r="ACH48" s="1142"/>
      <c r="ACI48" s="1142"/>
      <c r="ACJ48" s="1142"/>
      <c r="ACK48" s="1142"/>
      <c r="ACL48" s="1142"/>
      <c r="ACM48" s="1142"/>
      <c r="ACN48" s="1142"/>
      <c r="ACO48" s="1142"/>
      <c r="ACP48" s="1142"/>
      <c r="ACQ48" s="1142"/>
      <c r="ACR48" s="1142"/>
      <c r="ACS48" s="1142"/>
      <c r="ACT48" s="1142"/>
      <c r="ACU48" s="1142"/>
      <c r="ACV48" s="1142"/>
      <c r="ACW48" s="1142"/>
      <c r="ACX48" s="1142"/>
      <c r="ACY48" s="1142"/>
      <c r="ACZ48" s="1142"/>
      <c r="ADA48" s="1142"/>
      <c r="ADB48" s="1142"/>
      <c r="ADC48" s="1142"/>
      <c r="ADD48" s="1142"/>
      <c r="ADE48" s="1142"/>
      <c r="ADF48" s="1142"/>
      <c r="ADG48" s="1142"/>
      <c r="ADH48" s="1142"/>
      <c r="ADI48" s="1142"/>
      <c r="ADJ48" s="1142"/>
      <c r="ADK48" s="1142"/>
      <c r="ADL48" s="1142"/>
      <c r="ADM48" s="1142"/>
      <c r="ADN48" s="1142"/>
      <c r="ADO48" s="1142"/>
      <c r="ADP48" s="1142"/>
      <c r="ADQ48" s="1142"/>
      <c r="ADR48" s="1142"/>
      <c r="ADS48" s="1142"/>
      <c r="ADT48" s="1142"/>
      <c r="ADU48" s="1142"/>
      <c r="ADV48" s="1142"/>
      <c r="ADW48" s="1142"/>
      <c r="ADX48" s="1142"/>
      <c r="ADY48" s="1142"/>
      <c r="ADZ48" s="1142"/>
      <c r="AEA48" s="1142"/>
      <c r="AEB48" s="1142"/>
      <c r="AEC48" s="1142"/>
      <c r="AED48" s="1142"/>
      <c r="AEE48" s="1142"/>
      <c r="AEF48" s="1142"/>
      <c r="AEG48" s="1142"/>
      <c r="AEH48" s="1142"/>
      <c r="AEI48" s="1142"/>
      <c r="AEJ48" s="1142"/>
      <c r="AEK48" s="1142"/>
      <c r="AEL48" s="1142"/>
      <c r="AEM48" s="1142"/>
      <c r="AEN48" s="1142"/>
      <c r="AEO48" s="1142"/>
      <c r="AEP48" s="1142"/>
      <c r="AEQ48" s="1142"/>
      <c r="AER48" s="1142"/>
      <c r="AES48" s="1142"/>
      <c r="AET48" s="1142"/>
      <c r="AEU48" s="1142"/>
      <c r="AEV48" s="1142"/>
      <c r="AEW48" s="1142"/>
      <c r="AEX48" s="1142"/>
      <c r="AEY48" s="1142"/>
      <c r="AEZ48" s="1142"/>
      <c r="AFA48" s="1142"/>
      <c r="AFB48" s="1142"/>
      <c r="AFC48" s="1142"/>
      <c r="AFD48" s="1142"/>
      <c r="AFE48" s="1142"/>
      <c r="AFF48" s="1142"/>
      <c r="AFG48" s="1142"/>
      <c r="AFH48" s="1142"/>
      <c r="AFI48" s="1142"/>
      <c r="AFJ48" s="1142"/>
      <c r="AFK48" s="1142"/>
      <c r="AFL48" s="1142"/>
      <c r="AFM48" s="1142"/>
      <c r="AFN48" s="1142"/>
      <c r="AFO48" s="1142"/>
      <c r="AFP48" s="1142"/>
      <c r="AFQ48" s="1142"/>
      <c r="AFR48" s="1142"/>
      <c r="AFS48" s="1142"/>
      <c r="AFT48" s="1142"/>
      <c r="AFU48" s="1142"/>
      <c r="AFV48" s="1142"/>
      <c r="AFW48" s="1142"/>
      <c r="AFX48" s="1142"/>
      <c r="AFY48" s="1142"/>
      <c r="AFZ48" s="1142"/>
      <c r="AGA48" s="1142"/>
      <c r="AGB48" s="1142"/>
      <c r="AGC48" s="1142"/>
      <c r="AGD48" s="1142"/>
      <c r="AGE48" s="1142"/>
      <c r="AGF48" s="1142"/>
      <c r="AGG48" s="1142"/>
      <c r="AGH48" s="1142"/>
      <c r="AGI48" s="1142"/>
      <c r="AGJ48" s="1142"/>
      <c r="AGK48" s="1142"/>
      <c r="AGL48" s="1142"/>
      <c r="AGM48" s="1142"/>
      <c r="AGN48" s="1142"/>
      <c r="AGO48" s="1142"/>
      <c r="AGP48" s="1142"/>
      <c r="AGQ48" s="1142"/>
      <c r="AGR48" s="1142"/>
      <c r="AGS48" s="1142"/>
      <c r="AGT48" s="1142"/>
      <c r="AGU48" s="1142"/>
      <c r="AGV48" s="1142"/>
      <c r="AGW48" s="1142"/>
      <c r="AGX48" s="1142"/>
      <c r="AGY48" s="1142"/>
      <c r="AGZ48" s="1142"/>
      <c r="AHA48" s="1142"/>
      <c r="AHB48" s="1142"/>
      <c r="AHC48" s="1142"/>
      <c r="AHD48" s="1142"/>
      <c r="AHE48" s="1142"/>
      <c r="AHF48" s="1142"/>
      <c r="AHG48" s="1142"/>
      <c r="AHH48" s="1142"/>
      <c r="AHI48" s="1142"/>
      <c r="AHJ48" s="1142"/>
      <c r="AHK48" s="1142"/>
      <c r="AHL48" s="1142"/>
      <c r="AHM48" s="1142"/>
      <c r="AHN48" s="1142"/>
      <c r="AHO48" s="1142"/>
      <c r="AHP48" s="1142"/>
      <c r="AHQ48" s="1142"/>
      <c r="AHR48" s="1142"/>
      <c r="AHS48" s="1142"/>
      <c r="AHT48" s="1142"/>
      <c r="AHU48" s="1142"/>
      <c r="AHV48" s="1142"/>
      <c r="AHW48" s="1142"/>
      <c r="AHX48" s="1142"/>
      <c r="AHY48" s="1142"/>
      <c r="AHZ48" s="1142"/>
      <c r="AIA48" s="1142"/>
      <c r="AIB48" s="1142"/>
      <c r="AIC48" s="1142"/>
      <c r="AID48" s="1142"/>
      <c r="AIE48" s="1142"/>
      <c r="AIF48" s="1142"/>
      <c r="AIG48" s="1142"/>
      <c r="AIH48" s="1142"/>
      <c r="AII48" s="1142"/>
      <c r="AIJ48" s="1142"/>
      <c r="AIK48" s="1142"/>
      <c r="AIL48" s="1142"/>
      <c r="AIM48" s="1142"/>
      <c r="AIN48" s="1142"/>
      <c r="AIO48" s="1142"/>
      <c r="AIP48" s="1142"/>
      <c r="AIQ48" s="1142"/>
      <c r="AIR48" s="1142"/>
      <c r="AIS48" s="1142"/>
      <c r="AIT48" s="1142"/>
      <c r="AIU48" s="1142"/>
      <c r="AIV48" s="1142"/>
      <c r="AIW48" s="1142"/>
      <c r="AIX48" s="1142"/>
      <c r="AIY48" s="1142"/>
      <c r="AIZ48" s="1142"/>
      <c r="AJA48" s="1142"/>
      <c r="AJB48" s="1142"/>
      <c r="AJC48" s="1142"/>
      <c r="AJD48" s="1142"/>
      <c r="AJE48" s="1142"/>
      <c r="AJF48" s="1142"/>
      <c r="AJG48" s="1142"/>
      <c r="AJH48" s="1142"/>
      <c r="AJI48" s="1142"/>
      <c r="AJJ48" s="1142"/>
      <c r="AJK48" s="1142"/>
      <c r="AJL48" s="1142"/>
      <c r="AJM48" s="1142"/>
      <c r="AJN48" s="1142"/>
      <c r="AJO48" s="1142"/>
      <c r="AJP48" s="1142"/>
      <c r="AJQ48" s="1142"/>
      <c r="AJR48" s="1142"/>
      <c r="AJS48" s="1142"/>
      <c r="AJT48" s="1142"/>
      <c r="AJU48" s="1142"/>
      <c r="AJV48" s="1142"/>
      <c r="AJW48" s="1142"/>
      <c r="AJX48" s="1142"/>
      <c r="AJY48" s="1142"/>
      <c r="AJZ48" s="1142"/>
      <c r="AKA48" s="1142"/>
      <c r="AKB48" s="1142"/>
      <c r="AKC48" s="1142"/>
      <c r="AKD48" s="1142"/>
      <c r="AKE48" s="1142"/>
      <c r="AKF48" s="1142"/>
      <c r="AKG48" s="1142"/>
      <c r="AKH48" s="1142"/>
      <c r="AKI48" s="1142"/>
      <c r="AKJ48" s="1142"/>
      <c r="AKK48" s="1142"/>
      <c r="AKL48" s="1142"/>
      <c r="AKM48" s="1142"/>
      <c r="AKN48" s="1142"/>
      <c r="AKO48" s="1142"/>
      <c r="AKP48" s="1142"/>
      <c r="AKQ48" s="1142"/>
      <c r="AKR48" s="1142"/>
      <c r="AKS48" s="1142"/>
      <c r="AKT48" s="1142"/>
      <c r="AKU48" s="1142"/>
      <c r="AKV48" s="1142"/>
      <c r="AKW48" s="1142"/>
      <c r="AKX48" s="1142"/>
      <c r="AKY48" s="1142"/>
      <c r="AKZ48" s="1142"/>
      <c r="ALA48" s="1142"/>
      <c r="ALB48" s="1142"/>
      <c r="ALC48" s="1142"/>
      <c r="ALD48" s="1142"/>
      <c r="ALE48" s="1142"/>
      <c r="ALF48" s="1142"/>
      <c r="ALG48" s="1142"/>
      <c r="ALH48" s="1142"/>
      <c r="ALI48" s="1142"/>
      <c r="ALJ48" s="1142"/>
      <c r="ALK48" s="1142"/>
      <c r="ALL48" s="1142"/>
      <c r="ALM48" s="1142"/>
      <c r="ALN48" s="1142"/>
      <c r="ALO48" s="1142"/>
      <c r="ALP48" s="1142"/>
      <c r="ALQ48" s="1142"/>
      <c r="ALR48" s="1142"/>
      <c r="ALS48" s="1142"/>
      <c r="ALT48" s="1142"/>
      <c r="ALU48" s="1142"/>
      <c r="ALV48" s="1142"/>
      <c r="ALW48" s="1142"/>
      <c r="ALX48" s="1142"/>
      <c r="ALY48" s="1142"/>
      <c r="ALZ48" s="1142"/>
      <c r="AMA48" s="1142"/>
      <c r="AMB48" s="1142"/>
      <c r="AMC48" s="1142"/>
      <c r="AMD48" s="1142"/>
      <c r="AME48" s="1142"/>
      <c r="AMF48" s="1142"/>
      <c r="AMG48" s="1142"/>
      <c r="AMH48" s="1142"/>
      <c r="AMI48" s="1142"/>
      <c r="AMJ48" s="1142"/>
    </row>
    <row r="49" spans="1:1024" s="1142" customFormat="1" ht="382.5">
      <c r="A49" s="1139">
        <f>A47+1</f>
        <v>18</v>
      </c>
      <c r="B49" s="1133" t="s">
        <v>5310</v>
      </c>
      <c r="C49" s="1129" t="s">
        <v>16</v>
      </c>
      <c r="D49" s="1155">
        <v>1</v>
      </c>
      <c r="E49" s="1165"/>
      <c r="F49" s="1156">
        <f>D49*E49</f>
        <v>0</v>
      </c>
    </row>
    <row r="50" spans="1:1024">
      <c r="A50" s="1147"/>
      <c r="B50" s="1153"/>
      <c r="C50" s="1129"/>
      <c r="D50" s="1155"/>
      <c r="E50" s="1165"/>
      <c r="F50" s="1156"/>
      <c r="G50" s="1142"/>
      <c r="H50" s="1142"/>
      <c r="I50" s="1142"/>
      <c r="J50" s="1142"/>
      <c r="K50" s="1142"/>
      <c r="L50" s="1142"/>
      <c r="M50" s="1142"/>
      <c r="N50" s="1142"/>
      <c r="O50" s="1142"/>
      <c r="P50" s="1142"/>
      <c r="Q50" s="1142"/>
      <c r="R50" s="1142"/>
      <c r="S50" s="1142"/>
      <c r="T50" s="1142"/>
      <c r="U50" s="1142"/>
      <c r="V50" s="1142"/>
      <c r="W50" s="1142"/>
      <c r="X50" s="1142"/>
      <c r="Y50" s="1142"/>
      <c r="Z50" s="1142"/>
      <c r="AA50" s="1142"/>
      <c r="AB50" s="1142"/>
      <c r="AC50" s="1142"/>
      <c r="AD50" s="1142"/>
      <c r="AE50" s="1142"/>
      <c r="AF50" s="1142"/>
      <c r="AG50" s="1142"/>
      <c r="AH50" s="1142"/>
      <c r="AI50" s="1142"/>
      <c r="AJ50" s="1142"/>
      <c r="AK50" s="1142"/>
      <c r="AL50" s="1142"/>
      <c r="AM50" s="1142"/>
      <c r="AN50" s="1142"/>
      <c r="AO50" s="1142"/>
      <c r="AP50" s="1142"/>
      <c r="AQ50" s="1142"/>
      <c r="AR50" s="1142"/>
      <c r="AS50" s="1142"/>
      <c r="AT50" s="1142"/>
      <c r="AU50" s="1142"/>
      <c r="AV50" s="1142"/>
      <c r="AW50" s="1142"/>
      <c r="AX50" s="1142"/>
      <c r="AY50" s="1142"/>
      <c r="AZ50" s="1142"/>
      <c r="BA50" s="1142"/>
      <c r="BB50" s="1142"/>
      <c r="BC50" s="1142"/>
      <c r="BD50" s="1142"/>
      <c r="BE50" s="1142"/>
      <c r="BF50" s="1142"/>
      <c r="BG50" s="1142"/>
      <c r="BH50" s="1142"/>
      <c r="BI50" s="1142"/>
      <c r="BJ50" s="1142"/>
      <c r="BK50" s="1142"/>
      <c r="BL50" s="1142"/>
      <c r="BM50" s="1142"/>
      <c r="BN50" s="1142"/>
      <c r="BO50" s="1142"/>
      <c r="BP50" s="1142"/>
      <c r="BQ50" s="1142"/>
      <c r="BR50" s="1142"/>
      <c r="BS50" s="1142"/>
      <c r="BT50" s="1142"/>
      <c r="BU50" s="1142"/>
      <c r="BV50" s="1142"/>
      <c r="BW50" s="1142"/>
      <c r="BX50" s="1142"/>
      <c r="BY50" s="1142"/>
      <c r="BZ50" s="1142"/>
      <c r="CA50" s="1142"/>
      <c r="CB50" s="1142"/>
      <c r="CC50" s="1142"/>
      <c r="CD50" s="1142"/>
      <c r="CE50" s="1142"/>
      <c r="CF50" s="1142"/>
      <c r="CG50" s="1142"/>
      <c r="CH50" s="1142"/>
      <c r="CI50" s="1142"/>
      <c r="CJ50" s="1142"/>
      <c r="CK50" s="1142"/>
      <c r="CL50" s="1142"/>
      <c r="CM50" s="1142"/>
      <c r="CN50" s="1142"/>
      <c r="CO50" s="1142"/>
      <c r="CP50" s="1142"/>
      <c r="CQ50" s="1142"/>
      <c r="CR50" s="1142"/>
      <c r="CS50" s="1142"/>
      <c r="CT50" s="1142"/>
      <c r="CU50" s="1142"/>
      <c r="CV50" s="1142"/>
      <c r="CW50" s="1142"/>
      <c r="CX50" s="1142"/>
      <c r="CY50" s="1142"/>
      <c r="CZ50" s="1142"/>
      <c r="DA50" s="1142"/>
      <c r="DB50" s="1142"/>
      <c r="DC50" s="1142"/>
      <c r="DD50" s="1142"/>
      <c r="DE50" s="1142"/>
      <c r="DF50" s="1142"/>
      <c r="DG50" s="1142"/>
      <c r="DH50" s="1142"/>
      <c r="DI50" s="1142"/>
      <c r="DJ50" s="1142"/>
      <c r="DK50" s="1142"/>
      <c r="DL50" s="1142"/>
      <c r="DM50" s="1142"/>
      <c r="DN50" s="1142"/>
      <c r="DO50" s="1142"/>
      <c r="DP50" s="1142"/>
      <c r="DQ50" s="1142"/>
      <c r="DR50" s="1142"/>
      <c r="DS50" s="1142"/>
      <c r="DT50" s="1142"/>
      <c r="DU50" s="1142"/>
      <c r="DV50" s="1142"/>
      <c r="DW50" s="1142"/>
      <c r="DX50" s="1142"/>
      <c r="DY50" s="1142"/>
      <c r="DZ50" s="1142"/>
      <c r="EA50" s="1142"/>
      <c r="EB50" s="1142"/>
      <c r="EC50" s="1142"/>
      <c r="ED50" s="1142"/>
      <c r="EE50" s="1142"/>
      <c r="EF50" s="1142"/>
      <c r="EG50" s="1142"/>
      <c r="EH50" s="1142"/>
      <c r="EI50" s="1142"/>
      <c r="EJ50" s="1142"/>
      <c r="EK50" s="1142"/>
      <c r="EL50" s="1142"/>
      <c r="EM50" s="1142"/>
      <c r="EN50" s="1142"/>
      <c r="EO50" s="1142"/>
      <c r="EP50" s="1142"/>
      <c r="EQ50" s="1142"/>
      <c r="ER50" s="1142"/>
      <c r="ES50" s="1142"/>
      <c r="ET50" s="1142"/>
      <c r="EU50" s="1142"/>
      <c r="EV50" s="1142"/>
      <c r="EW50" s="1142"/>
      <c r="EX50" s="1142"/>
      <c r="EY50" s="1142"/>
      <c r="EZ50" s="1142"/>
      <c r="FA50" s="1142"/>
      <c r="FB50" s="1142"/>
      <c r="FC50" s="1142"/>
      <c r="FD50" s="1142"/>
      <c r="FE50" s="1142"/>
      <c r="FF50" s="1142"/>
      <c r="FG50" s="1142"/>
      <c r="FH50" s="1142"/>
      <c r="FI50" s="1142"/>
      <c r="FJ50" s="1142"/>
      <c r="FK50" s="1142"/>
      <c r="FL50" s="1142"/>
      <c r="FM50" s="1142"/>
      <c r="FN50" s="1142"/>
      <c r="FO50" s="1142"/>
      <c r="FP50" s="1142"/>
      <c r="FQ50" s="1142"/>
      <c r="FR50" s="1142"/>
      <c r="FS50" s="1142"/>
      <c r="FT50" s="1142"/>
      <c r="FU50" s="1142"/>
      <c r="FV50" s="1142"/>
      <c r="FW50" s="1142"/>
      <c r="FX50" s="1142"/>
      <c r="FY50" s="1142"/>
      <c r="FZ50" s="1142"/>
      <c r="GA50" s="1142"/>
      <c r="GB50" s="1142"/>
      <c r="GC50" s="1142"/>
      <c r="GD50" s="1142"/>
      <c r="GE50" s="1142"/>
      <c r="GF50" s="1142"/>
      <c r="GG50" s="1142"/>
      <c r="GH50" s="1142"/>
      <c r="GI50" s="1142"/>
      <c r="GJ50" s="1142"/>
      <c r="GK50" s="1142"/>
      <c r="GL50" s="1142"/>
      <c r="GM50" s="1142"/>
      <c r="GN50" s="1142"/>
      <c r="GO50" s="1142"/>
      <c r="GP50" s="1142"/>
      <c r="GQ50" s="1142"/>
      <c r="GR50" s="1142"/>
      <c r="GS50" s="1142"/>
      <c r="GT50" s="1142"/>
      <c r="GU50" s="1142"/>
      <c r="GV50" s="1142"/>
      <c r="GW50" s="1142"/>
      <c r="GX50" s="1142"/>
      <c r="GY50" s="1142"/>
      <c r="GZ50" s="1142"/>
      <c r="HA50" s="1142"/>
      <c r="HB50" s="1142"/>
      <c r="HC50" s="1142"/>
      <c r="HD50" s="1142"/>
      <c r="HE50" s="1142"/>
      <c r="HF50" s="1142"/>
      <c r="HG50" s="1142"/>
      <c r="HH50" s="1142"/>
      <c r="HI50" s="1142"/>
      <c r="HJ50" s="1142"/>
      <c r="HK50" s="1142"/>
      <c r="HL50" s="1142"/>
      <c r="HM50" s="1142"/>
      <c r="HN50" s="1142"/>
      <c r="HO50" s="1142"/>
      <c r="HP50" s="1142"/>
      <c r="HQ50" s="1142"/>
      <c r="HR50" s="1142"/>
      <c r="HS50" s="1142"/>
      <c r="HT50" s="1142"/>
      <c r="HU50" s="1142"/>
      <c r="HV50" s="1142"/>
      <c r="HW50" s="1142"/>
      <c r="HX50" s="1142"/>
      <c r="HY50" s="1142"/>
      <c r="HZ50" s="1142"/>
      <c r="IA50" s="1142"/>
      <c r="IB50" s="1142"/>
      <c r="IC50" s="1142"/>
      <c r="ID50" s="1142"/>
      <c r="IE50" s="1142"/>
      <c r="IF50" s="1142"/>
      <c r="IG50" s="1142"/>
      <c r="IH50" s="1142"/>
      <c r="II50" s="1142"/>
      <c r="IJ50" s="1142"/>
      <c r="IK50" s="1142"/>
      <c r="IL50" s="1142"/>
      <c r="IM50" s="1142"/>
      <c r="IN50" s="1142"/>
      <c r="IO50" s="1142"/>
      <c r="IP50" s="1142"/>
      <c r="IQ50" s="1142"/>
      <c r="IR50" s="1142"/>
      <c r="IS50" s="1142"/>
      <c r="IT50" s="1142"/>
      <c r="IU50" s="1142"/>
      <c r="IV50" s="1142"/>
      <c r="IW50" s="1142"/>
      <c r="IX50" s="1142"/>
      <c r="IY50" s="1142"/>
      <c r="IZ50" s="1142"/>
      <c r="JA50" s="1142"/>
      <c r="JB50" s="1142"/>
      <c r="JC50" s="1142"/>
      <c r="JD50" s="1142"/>
      <c r="JE50" s="1142"/>
      <c r="JF50" s="1142"/>
      <c r="JG50" s="1142"/>
      <c r="JH50" s="1142"/>
      <c r="JI50" s="1142"/>
      <c r="JJ50" s="1142"/>
      <c r="JK50" s="1142"/>
      <c r="JL50" s="1142"/>
      <c r="JM50" s="1142"/>
      <c r="JN50" s="1142"/>
      <c r="JO50" s="1142"/>
      <c r="JP50" s="1142"/>
      <c r="JQ50" s="1142"/>
      <c r="JR50" s="1142"/>
      <c r="JS50" s="1142"/>
      <c r="JT50" s="1142"/>
      <c r="JU50" s="1142"/>
      <c r="JV50" s="1142"/>
      <c r="JW50" s="1142"/>
      <c r="JX50" s="1142"/>
      <c r="JY50" s="1142"/>
      <c r="JZ50" s="1142"/>
      <c r="KA50" s="1142"/>
      <c r="KB50" s="1142"/>
      <c r="KC50" s="1142"/>
      <c r="KD50" s="1142"/>
      <c r="KE50" s="1142"/>
      <c r="KF50" s="1142"/>
      <c r="KG50" s="1142"/>
      <c r="KH50" s="1142"/>
      <c r="KI50" s="1142"/>
      <c r="KJ50" s="1142"/>
      <c r="KK50" s="1142"/>
      <c r="KL50" s="1142"/>
      <c r="KM50" s="1142"/>
      <c r="KN50" s="1142"/>
      <c r="KO50" s="1142"/>
      <c r="KP50" s="1142"/>
      <c r="KQ50" s="1142"/>
      <c r="KR50" s="1142"/>
      <c r="KS50" s="1142"/>
      <c r="KT50" s="1142"/>
      <c r="KU50" s="1142"/>
      <c r="KV50" s="1142"/>
      <c r="KW50" s="1142"/>
      <c r="KX50" s="1142"/>
      <c r="KY50" s="1142"/>
      <c r="KZ50" s="1142"/>
      <c r="LA50" s="1142"/>
      <c r="LB50" s="1142"/>
      <c r="LC50" s="1142"/>
      <c r="LD50" s="1142"/>
      <c r="LE50" s="1142"/>
      <c r="LF50" s="1142"/>
      <c r="LG50" s="1142"/>
      <c r="LH50" s="1142"/>
      <c r="LI50" s="1142"/>
      <c r="LJ50" s="1142"/>
      <c r="LK50" s="1142"/>
      <c r="LL50" s="1142"/>
      <c r="LM50" s="1142"/>
      <c r="LN50" s="1142"/>
      <c r="LO50" s="1142"/>
      <c r="LP50" s="1142"/>
      <c r="LQ50" s="1142"/>
      <c r="LR50" s="1142"/>
      <c r="LS50" s="1142"/>
      <c r="LT50" s="1142"/>
      <c r="LU50" s="1142"/>
      <c r="LV50" s="1142"/>
      <c r="LW50" s="1142"/>
      <c r="LX50" s="1142"/>
      <c r="LY50" s="1142"/>
      <c r="LZ50" s="1142"/>
      <c r="MA50" s="1142"/>
      <c r="MB50" s="1142"/>
      <c r="MC50" s="1142"/>
      <c r="MD50" s="1142"/>
      <c r="ME50" s="1142"/>
      <c r="MF50" s="1142"/>
      <c r="MG50" s="1142"/>
      <c r="MH50" s="1142"/>
      <c r="MI50" s="1142"/>
      <c r="MJ50" s="1142"/>
      <c r="MK50" s="1142"/>
      <c r="ML50" s="1142"/>
      <c r="MM50" s="1142"/>
      <c r="MN50" s="1142"/>
      <c r="MO50" s="1142"/>
      <c r="MP50" s="1142"/>
      <c r="MQ50" s="1142"/>
      <c r="MR50" s="1142"/>
      <c r="MS50" s="1142"/>
      <c r="MT50" s="1142"/>
      <c r="MU50" s="1142"/>
      <c r="MV50" s="1142"/>
      <c r="MW50" s="1142"/>
      <c r="MX50" s="1142"/>
      <c r="MY50" s="1142"/>
      <c r="MZ50" s="1142"/>
      <c r="NA50" s="1142"/>
      <c r="NB50" s="1142"/>
      <c r="NC50" s="1142"/>
      <c r="ND50" s="1142"/>
      <c r="NE50" s="1142"/>
      <c r="NF50" s="1142"/>
      <c r="NG50" s="1142"/>
      <c r="NH50" s="1142"/>
      <c r="NI50" s="1142"/>
      <c r="NJ50" s="1142"/>
      <c r="NK50" s="1142"/>
      <c r="NL50" s="1142"/>
      <c r="NM50" s="1142"/>
      <c r="NN50" s="1142"/>
      <c r="NO50" s="1142"/>
      <c r="NP50" s="1142"/>
      <c r="NQ50" s="1142"/>
      <c r="NR50" s="1142"/>
      <c r="NS50" s="1142"/>
      <c r="NT50" s="1142"/>
      <c r="NU50" s="1142"/>
      <c r="NV50" s="1142"/>
      <c r="NW50" s="1142"/>
      <c r="NX50" s="1142"/>
      <c r="NY50" s="1142"/>
      <c r="NZ50" s="1142"/>
      <c r="OA50" s="1142"/>
      <c r="OB50" s="1142"/>
      <c r="OC50" s="1142"/>
      <c r="OD50" s="1142"/>
      <c r="OE50" s="1142"/>
      <c r="OF50" s="1142"/>
      <c r="OG50" s="1142"/>
      <c r="OH50" s="1142"/>
      <c r="OI50" s="1142"/>
      <c r="OJ50" s="1142"/>
      <c r="OK50" s="1142"/>
      <c r="OL50" s="1142"/>
      <c r="OM50" s="1142"/>
      <c r="ON50" s="1142"/>
      <c r="OO50" s="1142"/>
      <c r="OP50" s="1142"/>
      <c r="OQ50" s="1142"/>
      <c r="OR50" s="1142"/>
      <c r="OS50" s="1142"/>
      <c r="OT50" s="1142"/>
      <c r="OU50" s="1142"/>
      <c r="OV50" s="1142"/>
      <c r="OW50" s="1142"/>
      <c r="OX50" s="1142"/>
      <c r="OY50" s="1142"/>
      <c r="OZ50" s="1142"/>
      <c r="PA50" s="1142"/>
      <c r="PB50" s="1142"/>
      <c r="PC50" s="1142"/>
      <c r="PD50" s="1142"/>
      <c r="PE50" s="1142"/>
      <c r="PF50" s="1142"/>
      <c r="PG50" s="1142"/>
      <c r="PH50" s="1142"/>
      <c r="PI50" s="1142"/>
      <c r="PJ50" s="1142"/>
      <c r="PK50" s="1142"/>
      <c r="PL50" s="1142"/>
      <c r="PM50" s="1142"/>
      <c r="PN50" s="1142"/>
      <c r="PO50" s="1142"/>
      <c r="PP50" s="1142"/>
      <c r="PQ50" s="1142"/>
      <c r="PR50" s="1142"/>
      <c r="PS50" s="1142"/>
      <c r="PT50" s="1142"/>
      <c r="PU50" s="1142"/>
      <c r="PV50" s="1142"/>
      <c r="PW50" s="1142"/>
      <c r="PX50" s="1142"/>
      <c r="PY50" s="1142"/>
      <c r="PZ50" s="1142"/>
      <c r="QA50" s="1142"/>
      <c r="QB50" s="1142"/>
      <c r="QC50" s="1142"/>
      <c r="QD50" s="1142"/>
      <c r="QE50" s="1142"/>
      <c r="QF50" s="1142"/>
      <c r="QG50" s="1142"/>
      <c r="QH50" s="1142"/>
      <c r="QI50" s="1142"/>
      <c r="QJ50" s="1142"/>
      <c r="QK50" s="1142"/>
      <c r="QL50" s="1142"/>
      <c r="QM50" s="1142"/>
      <c r="QN50" s="1142"/>
      <c r="QO50" s="1142"/>
      <c r="QP50" s="1142"/>
      <c r="QQ50" s="1142"/>
      <c r="QR50" s="1142"/>
      <c r="QS50" s="1142"/>
      <c r="QT50" s="1142"/>
      <c r="QU50" s="1142"/>
      <c r="QV50" s="1142"/>
      <c r="QW50" s="1142"/>
      <c r="QX50" s="1142"/>
      <c r="QY50" s="1142"/>
      <c r="QZ50" s="1142"/>
      <c r="RA50" s="1142"/>
      <c r="RB50" s="1142"/>
      <c r="RC50" s="1142"/>
      <c r="RD50" s="1142"/>
      <c r="RE50" s="1142"/>
      <c r="RF50" s="1142"/>
      <c r="RG50" s="1142"/>
      <c r="RH50" s="1142"/>
      <c r="RI50" s="1142"/>
      <c r="RJ50" s="1142"/>
      <c r="RK50" s="1142"/>
      <c r="RL50" s="1142"/>
      <c r="RM50" s="1142"/>
      <c r="RN50" s="1142"/>
      <c r="RO50" s="1142"/>
      <c r="RP50" s="1142"/>
      <c r="RQ50" s="1142"/>
      <c r="RR50" s="1142"/>
      <c r="RS50" s="1142"/>
      <c r="RT50" s="1142"/>
      <c r="RU50" s="1142"/>
      <c r="RV50" s="1142"/>
      <c r="RW50" s="1142"/>
      <c r="RX50" s="1142"/>
      <c r="RY50" s="1142"/>
      <c r="RZ50" s="1142"/>
      <c r="SA50" s="1142"/>
      <c r="SB50" s="1142"/>
      <c r="SC50" s="1142"/>
      <c r="SD50" s="1142"/>
      <c r="SE50" s="1142"/>
      <c r="SF50" s="1142"/>
      <c r="SG50" s="1142"/>
      <c r="SH50" s="1142"/>
      <c r="SI50" s="1142"/>
      <c r="SJ50" s="1142"/>
      <c r="SK50" s="1142"/>
      <c r="SL50" s="1142"/>
      <c r="SM50" s="1142"/>
      <c r="SN50" s="1142"/>
      <c r="SO50" s="1142"/>
      <c r="SP50" s="1142"/>
      <c r="SQ50" s="1142"/>
      <c r="SR50" s="1142"/>
      <c r="SS50" s="1142"/>
      <c r="ST50" s="1142"/>
      <c r="SU50" s="1142"/>
      <c r="SV50" s="1142"/>
      <c r="SW50" s="1142"/>
      <c r="SX50" s="1142"/>
      <c r="SY50" s="1142"/>
      <c r="SZ50" s="1142"/>
      <c r="TA50" s="1142"/>
      <c r="TB50" s="1142"/>
      <c r="TC50" s="1142"/>
      <c r="TD50" s="1142"/>
      <c r="TE50" s="1142"/>
      <c r="TF50" s="1142"/>
      <c r="TG50" s="1142"/>
      <c r="TH50" s="1142"/>
      <c r="TI50" s="1142"/>
      <c r="TJ50" s="1142"/>
      <c r="TK50" s="1142"/>
      <c r="TL50" s="1142"/>
      <c r="TM50" s="1142"/>
      <c r="TN50" s="1142"/>
      <c r="TO50" s="1142"/>
      <c r="TP50" s="1142"/>
      <c r="TQ50" s="1142"/>
      <c r="TR50" s="1142"/>
      <c r="TS50" s="1142"/>
      <c r="TT50" s="1142"/>
      <c r="TU50" s="1142"/>
      <c r="TV50" s="1142"/>
      <c r="TW50" s="1142"/>
      <c r="TX50" s="1142"/>
      <c r="TY50" s="1142"/>
      <c r="TZ50" s="1142"/>
      <c r="UA50" s="1142"/>
      <c r="UB50" s="1142"/>
      <c r="UC50" s="1142"/>
      <c r="UD50" s="1142"/>
      <c r="UE50" s="1142"/>
      <c r="UF50" s="1142"/>
      <c r="UG50" s="1142"/>
      <c r="UH50" s="1142"/>
      <c r="UI50" s="1142"/>
      <c r="UJ50" s="1142"/>
      <c r="UK50" s="1142"/>
      <c r="UL50" s="1142"/>
      <c r="UM50" s="1142"/>
      <c r="UN50" s="1142"/>
      <c r="UO50" s="1142"/>
      <c r="UP50" s="1142"/>
      <c r="UQ50" s="1142"/>
      <c r="UR50" s="1142"/>
      <c r="US50" s="1142"/>
      <c r="UT50" s="1142"/>
      <c r="UU50" s="1142"/>
      <c r="UV50" s="1142"/>
      <c r="UW50" s="1142"/>
      <c r="UX50" s="1142"/>
      <c r="UY50" s="1142"/>
      <c r="UZ50" s="1142"/>
      <c r="VA50" s="1142"/>
      <c r="VB50" s="1142"/>
      <c r="VC50" s="1142"/>
      <c r="VD50" s="1142"/>
      <c r="VE50" s="1142"/>
      <c r="VF50" s="1142"/>
      <c r="VG50" s="1142"/>
      <c r="VH50" s="1142"/>
      <c r="VI50" s="1142"/>
      <c r="VJ50" s="1142"/>
      <c r="VK50" s="1142"/>
      <c r="VL50" s="1142"/>
      <c r="VM50" s="1142"/>
      <c r="VN50" s="1142"/>
      <c r="VO50" s="1142"/>
      <c r="VP50" s="1142"/>
      <c r="VQ50" s="1142"/>
      <c r="VR50" s="1142"/>
      <c r="VS50" s="1142"/>
      <c r="VT50" s="1142"/>
      <c r="VU50" s="1142"/>
      <c r="VV50" s="1142"/>
      <c r="VW50" s="1142"/>
      <c r="VX50" s="1142"/>
      <c r="VY50" s="1142"/>
      <c r="VZ50" s="1142"/>
      <c r="WA50" s="1142"/>
      <c r="WB50" s="1142"/>
      <c r="WC50" s="1142"/>
      <c r="WD50" s="1142"/>
      <c r="WE50" s="1142"/>
      <c r="WF50" s="1142"/>
      <c r="WG50" s="1142"/>
      <c r="WH50" s="1142"/>
      <c r="WI50" s="1142"/>
      <c r="WJ50" s="1142"/>
      <c r="WK50" s="1142"/>
      <c r="WL50" s="1142"/>
      <c r="WM50" s="1142"/>
      <c r="WN50" s="1142"/>
      <c r="WO50" s="1142"/>
      <c r="WP50" s="1142"/>
      <c r="WQ50" s="1142"/>
      <c r="WR50" s="1142"/>
      <c r="WS50" s="1142"/>
      <c r="WT50" s="1142"/>
      <c r="WU50" s="1142"/>
      <c r="WV50" s="1142"/>
      <c r="WW50" s="1142"/>
      <c r="WX50" s="1142"/>
      <c r="WY50" s="1142"/>
      <c r="WZ50" s="1142"/>
      <c r="XA50" s="1142"/>
      <c r="XB50" s="1142"/>
      <c r="XC50" s="1142"/>
      <c r="XD50" s="1142"/>
      <c r="XE50" s="1142"/>
      <c r="XF50" s="1142"/>
      <c r="XG50" s="1142"/>
      <c r="XH50" s="1142"/>
      <c r="XI50" s="1142"/>
      <c r="XJ50" s="1142"/>
      <c r="XK50" s="1142"/>
      <c r="XL50" s="1142"/>
      <c r="XM50" s="1142"/>
      <c r="XN50" s="1142"/>
      <c r="XO50" s="1142"/>
      <c r="XP50" s="1142"/>
      <c r="XQ50" s="1142"/>
      <c r="XR50" s="1142"/>
      <c r="XS50" s="1142"/>
      <c r="XT50" s="1142"/>
      <c r="XU50" s="1142"/>
      <c r="XV50" s="1142"/>
      <c r="XW50" s="1142"/>
      <c r="XX50" s="1142"/>
      <c r="XY50" s="1142"/>
      <c r="XZ50" s="1142"/>
      <c r="YA50" s="1142"/>
      <c r="YB50" s="1142"/>
      <c r="YC50" s="1142"/>
      <c r="YD50" s="1142"/>
      <c r="YE50" s="1142"/>
      <c r="YF50" s="1142"/>
      <c r="YG50" s="1142"/>
      <c r="YH50" s="1142"/>
      <c r="YI50" s="1142"/>
      <c r="YJ50" s="1142"/>
      <c r="YK50" s="1142"/>
      <c r="YL50" s="1142"/>
      <c r="YM50" s="1142"/>
      <c r="YN50" s="1142"/>
      <c r="YO50" s="1142"/>
      <c r="YP50" s="1142"/>
      <c r="YQ50" s="1142"/>
      <c r="YR50" s="1142"/>
      <c r="YS50" s="1142"/>
      <c r="YT50" s="1142"/>
      <c r="YU50" s="1142"/>
      <c r="YV50" s="1142"/>
      <c r="YW50" s="1142"/>
      <c r="YX50" s="1142"/>
      <c r="YY50" s="1142"/>
      <c r="YZ50" s="1142"/>
      <c r="ZA50" s="1142"/>
      <c r="ZB50" s="1142"/>
      <c r="ZC50" s="1142"/>
      <c r="ZD50" s="1142"/>
      <c r="ZE50" s="1142"/>
      <c r="ZF50" s="1142"/>
      <c r="ZG50" s="1142"/>
      <c r="ZH50" s="1142"/>
      <c r="ZI50" s="1142"/>
      <c r="ZJ50" s="1142"/>
      <c r="ZK50" s="1142"/>
      <c r="ZL50" s="1142"/>
      <c r="ZM50" s="1142"/>
      <c r="ZN50" s="1142"/>
      <c r="ZO50" s="1142"/>
      <c r="ZP50" s="1142"/>
      <c r="ZQ50" s="1142"/>
      <c r="ZR50" s="1142"/>
      <c r="ZS50" s="1142"/>
      <c r="ZT50" s="1142"/>
      <c r="ZU50" s="1142"/>
      <c r="ZV50" s="1142"/>
      <c r="ZW50" s="1142"/>
      <c r="ZX50" s="1142"/>
      <c r="ZY50" s="1142"/>
      <c r="ZZ50" s="1142"/>
      <c r="AAA50" s="1142"/>
      <c r="AAB50" s="1142"/>
      <c r="AAC50" s="1142"/>
      <c r="AAD50" s="1142"/>
      <c r="AAE50" s="1142"/>
      <c r="AAF50" s="1142"/>
      <c r="AAG50" s="1142"/>
      <c r="AAH50" s="1142"/>
      <c r="AAI50" s="1142"/>
      <c r="AAJ50" s="1142"/>
      <c r="AAK50" s="1142"/>
      <c r="AAL50" s="1142"/>
      <c r="AAM50" s="1142"/>
      <c r="AAN50" s="1142"/>
      <c r="AAO50" s="1142"/>
      <c r="AAP50" s="1142"/>
      <c r="AAQ50" s="1142"/>
      <c r="AAR50" s="1142"/>
      <c r="AAS50" s="1142"/>
      <c r="AAT50" s="1142"/>
      <c r="AAU50" s="1142"/>
      <c r="AAV50" s="1142"/>
      <c r="AAW50" s="1142"/>
      <c r="AAX50" s="1142"/>
      <c r="AAY50" s="1142"/>
      <c r="AAZ50" s="1142"/>
      <c r="ABA50" s="1142"/>
      <c r="ABB50" s="1142"/>
      <c r="ABC50" s="1142"/>
      <c r="ABD50" s="1142"/>
      <c r="ABE50" s="1142"/>
      <c r="ABF50" s="1142"/>
      <c r="ABG50" s="1142"/>
      <c r="ABH50" s="1142"/>
      <c r="ABI50" s="1142"/>
      <c r="ABJ50" s="1142"/>
      <c r="ABK50" s="1142"/>
      <c r="ABL50" s="1142"/>
      <c r="ABM50" s="1142"/>
      <c r="ABN50" s="1142"/>
      <c r="ABO50" s="1142"/>
      <c r="ABP50" s="1142"/>
      <c r="ABQ50" s="1142"/>
      <c r="ABR50" s="1142"/>
      <c r="ABS50" s="1142"/>
      <c r="ABT50" s="1142"/>
      <c r="ABU50" s="1142"/>
      <c r="ABV50" s="1142"/>
      <c r="ABW50" s="1142"/>
      <c r="ABX50" s="1142"/>
      <c r="ABY50" s="1142"/>
      <c r="ABZ50" s="1142"/>
      <c r="ACA50" s="1142"/>
      <c r="ACB50" s="1142"/>
      <c r="ACC50" s="1142"/>
      <c r="ACD50" s="1142"/>
      <c r="ACE50" s="1142"/>
      <c r="ACF50" s="1142"/>
      <c r="ACG50" s="1142"/>
      <c r="ACH50" s="1142"/>
      <c r="ACI50" s="1142"/>
      <c r="ACJ50" s="1142"/>
      <c r="ACK50" s="1142"/>
      <c r="ACL50" s="1142"/>
      <c r="ACM50" s="1142"/>
      <c r="ACN50" s="1142"/>
      <c r="ACO50" s="1142"/>
      <c r="ACP50" s="1142"/>
      <c r="ACQ50" s="1142"/>
      <c r="ACR50" s="1142"/>
      <c r="ACS50" s="1142"/>
      <c r="ACT50" s="1142"/>
      <c r="ACU50" s="1142"/>
      <c r="ACV50" s="1142"/>
      <c r="ACW50" s="1142"/>
      <c r="ACX50" s="1142"/>
      <c r="ACY50" s="1142"/>
      <c r="ACZ50" s="1142"/>
      <c r="ADA50" s="1142"/>
      <c r="ADB50" s="1142"/>
      <c r="ADC50" s="1142"/>
      <c r="ADD50" s="1142"/>
      <c r="ADE50" s="1142"/>
      <c r="ADF50" s="1142"/>
      <c r="ADG50" s="1142"/>
      <c r="ADH50" s="1142"/>
      <c r="ADI50" s="1142"/>
      <c r="ADJ50" s="1142"/>
      <c r="ADK50" s="1142"/>
      <c r="ADL50" s="1142"/>
      <c r="ADM50" s="1142"/>
      <c r="ADN50" s="1142"/>
      <c r="ADO50" s="1142"/>
      <c r="ADP50" s="1142"/>
      <c r="ADQ50" s="1142"/>
      <c r="ADR50" s="1142"/>
      <c r="ADS50" s="1142"/>
      <c r="ADT50" s="1142"/>
      <c r="ADU50" s="1142"/>
      <c r="ADV50" s="1142"/>
      <c r="ADW50" s="1142"/>
      <c r="ADX50" s="1142"/>
      <c r="ADY50" s="1142"/>
      <c r="ADZ50" s="1142"/>
      <c r="AEA50" s="1142"/>
      <c r="AEB50" s="1142"/>
      <c r="AEC50" s="1142"/>
      <c r="AED50" s="1142"/>
      <c r="AEE50" s="1142"/>
      <c r="AEF50" s="1142"/>
      <c r="AEG50" s="1142"/>
      <c r="AEH50" s="1142"/>
      <c r="AEI50" s="1142"/>
      <c r="AEJ50" s="1142"/>
      <c r="AEK50" s="1142"/>
      <c r="AEL50" s="1142"/>
      <c r="AEM50" s="1142"/>
      <c r="AEN50" s="1142"/>
      <c r="AEO50" s="1142"/>
      <c r="AEP50" s="1142"/>
      <c r="AEQ50" s="1142"/>
      <c r="AER50" s="1142"/>
      <c r="AES50" s="1142"/>
      <c r="AET50" s="1142"/>
      <c r="AEU50" s="1142"/>
      <c r="AEV50" s="1142"/>
      <c r="AEW50" s="1142"/>
      <c r="AEX50" s="1142"/>
      <c r="AEY50" s="1142"/>
      <c r="AEZ50" s="1142"/>
      <c r="AFA50" s="1142"/>
      <c r="AFB50" s="1142"/>
      <c r="AFC50" s="1142"/>
      <c r="AFD50" s="1142"/>
      <c r="AFE50" s="1142"/>
      <c r="AFF50" s="1142"/>
      <c r="AFG50" s="1142"/>
      <c r="AFH50" s="1142"/>
      <c r="AFI50" s="1142"/>
      <c r="AFJ50" s="1142"/>
      <c r="AFK50" s="1142"/>
      <c r="AFL50" s="1142"/>
      <c r="AFM50" s="1142"/>
      <c r="AFN50" s="1142"/>
      <c r="AFO50" s="1142"/>
      <c r="AFP50" s="1142"/>
      <c r="AFQ50" s="1142"/>
      <c r="AFR50" s="1142"/>
      <c r="AFS50" s="1142"/>
      <c r="AFT50" s="1142"/>
      <c r="AFU50" s="1142"/>
      <c r="AFV50" s="1142"/>
      <c r="AFW50" s="1142"/>
      <c r="AFX50" s="1142"/>
      <c r="AFY50" s="1142"/>
      <c r="AFZ50" s="1142"/>
      <c r="AGA50" s="1142"/>
      <c r="AGB50" s="1142"/>
      <c r="AGC50" s="1142"/>
      <c r="AGD50" s="1142"/>
      <c r="AGE50" s="1142"/>
      <c r="AGF50" s="1142"/>
      <c r="AGG50" s="1142"/>
      <c r="AGH50" s="1142"/>
      <c r="AGI50" s="1142"/>
      <c r="AGJ50" s="1142"/>
      <c r="AGK50" s="1142"/>
      <c r="AGL50" s="1142"/>
      <c r="AGM50" s="1142"/>
      <c r="AGN50" s="1142"/>
      <c r="AGO50" s="1142"/>
      <c r="AGP50" s="1142"/>
      <c r="AGQ50" s="1142"/>
      <c r="AGR50" s="1142"/>
      <c r="AGS50" s="1142"/>
      <c r="AGT50" s="1142"/>
      <c r="AGU50" s="1142"/>
      <c r="AGV50" s="1142"/>
      <c r="AGW50" s="1142"/>
      <c r="AGX50" s="1142"/>
      <c r="AGY50" s="1142"/>
      <c r="AGZ50" s="1142"/>
      <c r="AHA50" s="1142"/>
      <c r="AHB50" s="1142"/>
      <c r="AHC50" s="1142"/>
      <c r="AHD50" s="1142"/>
      <c r="AHE50" s="1142"/>
      <c r="AHF50" s="1142"/>
      <c r="AHG50" s="1142"/>
      <c r="AHH50" s="1142"/>
      <c r="AHI50" s="1142"/>
      <c r="AHJ50" s="1142"/>
      <c r="AHK50" s="1142"/>
      <c r="AHL50" s="1142"/>
      <c r="AHM50" s="1142"/>
      <c r="AHN50" s="1142"/>
      <c r="AHO50" s="1142"/>
      <c r="AHP50" s="1142"/>
      <c r="AHQ50" s="1142"/>
      <c r="AHR50" s="1142"/>
      <c r="AHS50" s="1142"/>
      <c r="AHT50" s="1142"/>
      <c r="AHU50" s="1142"/>
      <c r="AHV50" s="1142"/>
      <c r="AHW50" s="1142"/>
      <c r="AHX50" s="1142"/>
      <c r="AHY50" s="1142"/>
      <c r="AHZ50" s="1142"/>
      <c r="AIA50" s="1142"/>
      <c r="AIB50" s="1142"/>
      <c r="AIC50" s="1142"/>
      <c r="AID50" s="1142"/>
      <c r="AIE50" s="1142"/>
      <c r="AIF50" s="1142"/>
      <c r="AIG50" s="1142"/>
      <c r="AIH50" s="1142"/>
      <c r="AII50" s="1142"/>
      <c r="AIJ50" s="1142"/>
      <c r="AIK50" s="1142"/>
      <c r="AIL50" s="1142"/>
      <c r="AIM50" s="1142"/>
      <c r="AIN50" s="1142"/>
      <c r="AIO50" s="1142"/>
      <c r="AIP50" s="1142"/>
      <c r="AIQ50" s="1142"/>
      <c r="AIR50" s="1142"/>
      <c r="AIS50" s="1142"/>
      <c r="AIT50" s="1142"/>
      <c r="AIU50" s="1142"/>
      <c r="AIV50" s="1142"/>
      <c r="AIW50" s="1142"/>
      <c r="AIX50" s="1142"/>
      <c r="AIY50" s="1142"/>
      <c r="AIZ50" s="1142"/>
      <c r="AJA50" s="1142"/>
      <c r="AJB50" s="1142"/>
      <c r="AJC50" s="1142"/>
      <c r="AJD50" s="1142"/>
      <c r="AJE50" s="1142"/>
      <c r="AJF50" s="1142"/>
      <c r="AJG50" s="1142"/>
      <c r="AJH50" s="1142"/>
      <c r="AJI50" s="1142"/>
      <c r="AJJ50" s="1142"/>
      <c r="AJK50" s="1142"/>
      <c r="AJL50" s="1142"/>
      <c r="AJM50" s="1142"/>
      <c r="AJN50" s="1142"/>
      <c r="AJO50" s="1142"/>
      <c r="AJP50" s="1142"/>
      <c r="AJQ50" s="1142"/>
      <c r="AJR50" s="1142"/>
      <c r="AJS50" s="1142"/>
      <c r="AJT50" s="1142"/>
      <c r="AJU50" s="1142"/>
      <c r="AJV50" s="1142"/>
      <c r="AJW50" s="1142"/>
      <c r="AJX50" s="1142"/>
      <c r="AJY50" s="1142"/>
      <c r="AJZ50" s="1142"/>
      <c r="AKA50" s="1142"/>
      <c r="AKB50" s="1142"/>
      <c r="AKC50" s="1142"/>
      <c r="AKD50" s="1142"/>
      <c r="AKE50" s="1142"/>
      <c r="AKF50" s="1142"/>
      <c r="AKG50" s="1142"/>
      <c r="AKH50" s="1142"/>
      <c r="AKI50" s="1142"/>
      <c r="AKJ50" s="1142"/>
      <c r="AKK50" s="1142"/>
      <c r="AKL50" s="1142"/>
      <c r="AKM50" s="1142"/>
      <c r="AKN50" s="1142"/>
      <c r="AKO50" s="1142"/>
      <c r="AKP50" s="1142"/>
      <c r="AKQ50" s="1142"/>
      <c r="AKR50" s="1142"/>
      <c r="AKS50" s="1142"/>
      <c r="AKT50" s="1142"/>
      <c r="AKU50" s="1142"/>
      <c r="AKV50" s="1142"/>
      <c r="AKW50" s="1142"/>
      <c r="AKX50" s="1142"/>
      <c r="AKY50" s="1142"/>
      <c r="AKZ50" s="1142"/>
      <c r="ALA50" s="1142"/>
      <c r="ALB50" s="1142"/>
      <c r="ALC50" s="1142"/>
      <c r="ALD50" s="1142"/>
      <c r="ALE50" s="1142"/>
      <c r="ALF50" s="1142"/>
      <c r="ALG50" s="1142"/>
      <c r="ALH50" s="1142"/>
      <c r="ALI50" s="1142"/>
      <c r="ALJ50" s="1142"/>
      <c r="ALK50" s="1142"/>
      <c r="ALL50" s="1142"/>
      <c r="ALM50" s="1142"/>
      <c r="ALN50" s="1142"/>
      <c r="ALO50" s="1142"/>
      <c r="ALP50" s="1142"/>
      <c r="ALQ50" s="1142"/>
      <c r="ALR50" s="1142"/>
      <c r="ALS50" s="1142"/>
      <c r="ALT50" s="1142"/>
      <c r="ALU50" s="1142"/>
      <c r="ALV50" s="1142"/>
      <c r="ALW50" s="1142"/>
      <c r="ALX50" s="1142"/>
      <c r="ALY50" s="1142"/>
      <c r="ALZ50" s="1142"/>
      <c r="AMA50" s="1142"/>
      <c r="AMB50" s="1142"/>
      <c r="AMC50" s="1142"/>
      <c r="AMD50" s="1142"/>
      <c r="AME50" s="1142"/>
      <c r="AMF50" s="1142"/>
      <c r="AMG50" s="1142"/>
      <c r="AMH50" s="1142"/>
      <c r="AMI50" s="1142"/>
      <c r="AMJ50" s="1142"/>
    </row>
    <row r="51" spans="1:1024" ht="261.75" customHeight="1">
      <c r="A51" s="1139">
        <f>A49+1</f>
        <v>19</v>
      </c>
      <c r="B51" s="1133" t="s">
        <v>5152</v>
      </c>
      <c r="C51" s="1129" t="s">
        <v>16</v>
      </c>
      <c r="D51" s="1155">
        <v>4</v>
      </c>
      <c r="E51" s="1165"/>
      <c r="F51" s="1156">
        <f>D51*E51</f>
        <v>0</v>
      </c>
      <c r="G51" s="1142"/>
      <c r="H51" s="1142"/>
      <c r="I51" s="1142"/>
      <c r="J51" s="1142"/>
      <c r="K51" s="1142"/>
      <c r="L51" s="1142"/>
      <c r="M51" s="1142"/>
      <c r="N51" s="1142"/>
      <c r="O51" s="1142"/>
      <c r="P51" s="1142"/>
      <c r="Q51" s="1142"/>
      <c r="R51" s="1142"/>
      <c r="S51" s="1142"/>
      <c r="T51" s="1142"/>
      <c r="U51" s="1142"/>
      <c r="V51" s="1142"/>
      <c r="W51" s="1142"/>
      <c r="X51" s="1142"/>
      <c r="Y51" s="1142"/>
      <c r="Z51" s="1142"/>
      <c r="AA51" s="1142"/>
      <c r="AB51" s="1142"/>
      <c r="AC51" s="1142"/>
      <c r="AD51" s="1142"/>
      <c r="AE51" s="1142"/>
      <c r="AF51" s="1142"/>
      <c r="AG51" s="1142"/>
      <c r="AH51" s="1142"/>
      <c r="AI51" s="1142"/>
      <c r="AJ51" s="1142"/>
      <c r="AK51" s="1142"/>
      <c r="AL51" s="1142"/>
      <c r="AM51" s="1142"/>
      <c r="AN51" s="1142"/>
      <c r="AO51" s="1142"/>
      <c r="AP51" s="1142"/>
      <c r="AQ51" s="1142"/>
      <c r="AR51" s="1142"/>
      <c r="AS51" s="1142"/>
      <c r="AT51" s="1142"/>
      <c r="AU51" s="1142"/>
      <c r="AV51" s="1142"/>
      <c r="AW51" s="1142"/>
      <c r="AX51" s="1142"/>
      <c r="AY51" s="1142"/>
      <c r="AZ51" s="1142"/>
      <c r="BA51" s="1142"/>
      <c r="BB51" s="1142"/>
      <c r="BC51" s="1142"/>
      <c r="BD51" s="1142"/>
      <c r="BE51" s="1142"/>
      <c r="BF51" s="1142"/>
      <c r="BG51" s="1142"/>
      <c r="BH51" s="1142"/>
      <c r="BI51" s="1142"/>
      <c r="BJ51" s="1142"/>
      <c r="BK51" s="1142"/>
      <c r="BL51" s="1142"/>
      <c r="BM51" s="1142"/>
      <c r="BN51" s="1142"/>
      <c r="BO51" s="1142"/>
      <c r="BP51" s="1142"/>
      <c r="BQ51" s="1142"/>
      <c r="BR51" s="1142"/>
      <c r="BS51" s="1142"/>
      <c r="BT51" s="1142"/>
      <c r="BU51" s="1142"/>
      <c r="BV51" s="1142"/>
      <c r="BW51" s="1142"/>
      <c r="BX51" s="1142"/>
      <c r="BY51" s="1142"/>
      <c r="BZ51" s="1142"/>
      <c r="CA51" s="1142"/>
      <c r="CB51" s="1142"/>
      <c r="CC51" s="1142"/>
      <c r="CD51" s="1142"/>
      <c r="CE51" s="1142"/>
      <c r="CF51" s="1142"/>
      <c r="CG51" s="1142"/>
      <c r="CH51" s="1142"/>
      <c r="CI51" s="1142"/>
      <c r="CJ51" s="1142"/>
      <c r="CK51" s="1142"/>
      <c r="CL51" s="1142"/>
      <c r="CM51" s="1142"/>
      <c r="CN51" s="1142"/>
      <c r="CO51" s="1142"/>
      <c r="CP51" s="1142"/>
      <c r="CQ51" s="1142"/>
      <c r="CR51" s="1142"/>
      <c r="CS51" s="1142"/>
      <c r="CT51" s="1142"/>
      <c r="CU51" s="1142"/>
      <c r="CV51" s="1142"/>
      <c r="CW51" s="1142"/>
      <c r="CX51" s="1142"/>
      <c r="CY51" s="1142"/>
      <c r="CZ51" s="1142"/>
      <c r="DA51" s="1142"/>
      <c r="DB51" s="1142"/>
      <c r="DC51" s="1142"/>
      <c r="DD51" s="1142"/>
      <c r="DE51" s="1142"/>
      <c r="DF51" s="1142"/>
      <c r="DG51" s="1142"/>
      <c r="DH51" s="1142"/>
      <c r="DI51" s="1142"/>
      <c r="DJ51" s="1142"/>
      <c r="DK51" s="1142"/>
      <c r="DL51" s="1142"/>
      <c r="DM51" s="1142"/>
      <c r="DN51" s="1142"/>
      <c r="DO51" s="1142"/>
      <c r="DP51" s="1142"/>
      <c r="DQ51" s="1142"/>
      <c r="DR51" s="1142"/>
      <c r="DS51" s="1142"/>
      <c r="DT51" s="1142"/>
      <c r="DU51" s="1142"/>
      <c r="DV51" s="1142"/>
      <c r="DW51" s="1142"/>
      <c r="DX51" s="1142"/>
      <c r="DY51" s="1142"/>
      <c r="DZ51" s="1142"/>
      <c r="EA51" s="1142"/>
      <c r="EB51" s="1142"/>
      <c r="EC51" s="1142"/>
      <c r="ED51" s="1142"/>
      <c r="EE51" s="1142"/>
      <c r="EF51" s="1142"/>
      <c r="EG51" s="1142"/>
      <c r="EH51" s="1142"/>
      <c r="EI51" s="1142"/>
      <c r="EJ51" s="1142"/>
      <c r="EK51" s="1142"/>
      <c r="EL51" s="1142"/>
      <c r="EM51" s="1142"/>
      <c r="EN51" s="1142"/>
      <c r="EO51" s="1142"/>
      <c r="EP51" s="1142"/>
      <c r="EQ51" s="1142"/>
      <c r="ER51" s="1142"/>
      <c r="ES51" s="1142"/>
      <c r="ET51" s="1142"/>
      <c r="EU51" s="1142"/>
      <c r="EV51" s="1142"/>
      <c r="EW51" s="1142"/>
      <c r="EX51" s="1142"/>
      <c r="EY51" s="1142"/>
      <c r="EZ51" s="1142"/>
      <c r="FA51" s="1142"/>
      <c r="FB51" s="1142"/>
      <c r="FC51" s="1142"/>
      <c r="FD51" s="1142"/>
      <c r="FE51" s="1142"/>
      <c r="FF51" s="1142"/>
      <c r="FG51" s="1142"/>
      <c r="FH51" s="1142"/>
      <c r="FI51" s="1142"/>
      <c r="FJ51" s="1142"/>
      <c r="FK51" s="1142"/>
      <c r="FL51" s="1142"/>
      <c r="FM51" s="1142"/>
      <c r="FN51" s="1142"/>
      <c r="FO51" s="1142"/>
      <c r="FP51" s="1142"/>
      <c r="FQ51" s="1142"/>
      <c r="FR51" s="1142"/>
      <c r="FS51" s="1142"/>
      <c r="FT51" s="1142"/>
      <c r="FU51" s="1142"/>
      <c r="FV51" s="1142"/>
      <c r="FW51" s="1142"/>
      <c r="FX51" s="1142"/>
      <c r="FY51" s="1142"/>
      <c r="FZ51" s="1142"/>
      <c r="GA51" s="1142"/>
      <c r="GB51" s="1142"/>
      <c r="GC51" s="1142"/>
      <c r="GD51" s="1142"/>
      <c r="GE51" s="1142"/>
      <c r="GF51" s="1142"/>
      <c r="GG51" s="1142"/>
      <c r="GH51" s="1142"/>
      <c r="GI51" s="1142"/>
      <c r="GJ51" s="1142"/>
      <c r="GK51" s="1142"/>
      <c r="GL51" s="1142"/>
      <c r="GM51" s="1142"/>
      <c r="GN51" s="1142"/>
      <c r="GO51" s="1142"/>
      <c r="GP51" s="1142"/>
      <c r="GQ51" s="1142"/>
      <c r="GR51" s="1142"/>
      <c r="GS51" s="1142"/>
      <c r="GT51" s="1142"/>
      <c r="GU51" s="1142"/>
      <c r="GV51" s="1142"/>
      <c r="GW51" s="1142"/>
      <c r="GX51" s="1142"/>
      <c r="GY51" s="1142"/>
      <c r="GZ51" s="1142"/>
      <c r="HA51" s="1142"/>
      <c r="HB51" s="1142"/>
      <c r="HC51" s="1142"/>
      <c r="HD51" s="1142"/>
      <c r="HE51" s="1142"/>
      <c r="HF51" s="1142"/>
      <c r="HG51" s="1142"/>
      <c r="HH51" s="1142"/>
      <c r="HI51" s="1142"/>
      <c r="HJ51" s="1142"/>
      <c r="HK51" s="1142"/>
      <c r="HL51" s="1142"/>
      <c r="HM51" s="1142"/>
      <c r="HN51" s="1142"/>
      <c r="HO51" s="1142"/>
      <c r="HP51" s="1142"/>
      <c r="HQ51" s="1142"/>
      <c r="HR51" s="1142"/>
      <c r="HS51" s="1142"/>
      <c r="HT51" s="1142"/>
      <c r="HU51" s="1142"/>
      <c r="HV51" s="1142"/>
      <c r="HW51" s="1142"/>
      <c r="HX51" s="1142"/>
      <c r="HY51" s="1142"/>
      <c r="HZ51" s="1142"/>
      <c r="IA51" s="1142"/>
      <c r="IB51" s="1142"/>
      <c r="IC51" s="1142"/>
      <c r="ID51" s="1142"/>
      <c r="IE51" s="1142"/>
      <c r="IF51" s="1142"/>
      <c r="IG51" s="1142"/>
      <c r="IH51" s="1142"/>
      <c r="II51" s="1142"/>
      <c r="IJ51" s="1142"/>
      <c r="IK51" s="1142"/>
      <c r="IL51" s="1142"/>
      <c r="IM51" s="1142"/>
      <c r="IN51" s="1142"/>
      <c r="IO51" s="1142"/>
      <c r="IP51" s="1142"/>
      <c r="IQ51" s="1142"/>
      <c r="IR51" s="1142"/>
      <c r="IS51" s="1142"/>
      <c r="IT51" s="1142"/>
      <c r="IU51" s="1142"/>
      <c r="IV51" s="1142"/>
      <c r="IW51" s="1142"/>
      <c r="IX51" s="1142"/>
      <c r="IY51" s="1142"/>
      <c r="IZ51" s="1142"/>
      <c r="JA51" s="1142"/>
      <c r="JB51" s="1142"/>
      <c r="JC51" s="1142"/>
      <c r="JD51" s="1142"/>
      <c r="JE51" s="1142"/>
      <c r="JF51" s="1142"/>
      <c r="JG51" s="1142"/>
      <c r="JH51" s="1142"/>
      <c r="JI51" s="1142"/>
      <c r="JJ51" s="1142"/>
      <c r="JK51" s="1142"/>
      <c r="JL51" s="1142"/>
      <c r="JM51" s="1142"/>
      <c r="JN51" s="1142"/>
      <c r="JO51" s="1142"/>
      <c r="JP51" s="1142"/>
      <c r="JQ51" s="1142"/>
      <c r="JR51" s="1142"/>
      <c r="JS51" s="1142"/>
      <c r="JT51" s="1142"/>
      <c r="JU51" s="1142"/>
      <c r="JV51" s="1142"/>
      <c r="JW51" s="1142"/>
      <c r="JX51" s="1142"/>
      <c r="JY51" s="1142"/>
      <c r="JZ51" s="1142"/>
      <c r="KA51" s="1142"/>
      <c r="KB51" s="1142"/>
      <c r="KC51" s="1142"/>
      <c r="KD51" s="1142"/>
      <c r="KE51" s="1142"/>
      <c r="KF51" s="1142"/>
      <c r="KG51" s="1142"/>
      <c r="KH51" s="1142"/>
      <c r="KI51" s="1142"/>
      <c r="KJ51" s="1142"/>
      <c r="KK51" s="1142"/>
      <c r="KL51" s="1142"/>
      <c r="KM51" s="1142"/>
      <c r="KN51" s="1142"/>
      <c r="KO51" s="1142"/>
      <c r="KP51" s="1142"/>
      <c r="KQ51" s="1142"/>
      <c r="KR51" s="1142"/>
      <c r="KS51" s="1142"/>
      <c r="KT51" s="1142"/>
      <c r="KU51" s="1142"/>
      <c r="KV51" s="1142"/>
      <c r="KW51" s="1142"/>
      <c r="KX51" s="1142"/>
      <c r="KY51" s="1142"/>
      <c r="KZ51" s="1142"/>
      <c r="LA51" s="1142"/>
      <c r="LB51" s="1142"/>
      <c r="LC51" s="1142"/>
      <c r="LD51" s="1142"/>
      <c r="LE51" s="1142"/>
      <c r="LF51" s="1142"/>
      <c r="LG51" s="1142"/>
      <c r="LH51" s="1142"/>
      <c r="LI51" s="1142"/>
      <c r="LJ51" s="1142"/>
      <c r="LK51" s="1142"/>
      <c r="LL51" s="1142"/>
      <c r="LM51" s="1142"/>
      <c r="LN51" s="1142"/>
      <c r="LO51" s="1142"/>
      <c r="LP51" s="1142"/>
      <c r="LQ51" s="1142"/>
      <c r="LR51" s="1142"/>
      <c r="LS51" s="1142"/>
      <c r="LT51" s="1142"/>
      <c r="LU51" s="1142"/>
      <c r="LV51" s="1142"/>
      <c r="LW51" s="1142"/>
      <c r="LX51" s="1142"/>
      <c r="LY51" s="1142"/>
      <c r="LZ51" s="1142"/>
      <c r="MA51" s="1142"/>
      <c r="MB51" s="1142"/>
      <c r="MC51" s="1142"/>
      <c r="MD51" s="1142"/>
      <c r="ME51" s="1142"/>
      <c r="MF51" s="1142"/>
      <c r="MG51" s="1142"/>
      <c r="MH51" s="1142"/>
      <c r="MI51" s="1142"/>
      <c r="MJ51" s="1142"/>
      <c r="MK51" s="1142"/>
      <c r="ML51" s="1142"/>
      <c r="MM51" s="1142"/>
      <c r="MN51" s="1142"/>
      <c r="MO51" s="1142"/>
      <c r="MP51" s="1142"/>
      <c r="MQ51" s="1142"/>
      <c r="MR51" s="1142"/>
      <c r="MS51" s="1142"/>
      <c r="MT51" s="1142"/>
      <c r="MU51" s="1142"/>
      <c r="MV51" s="1142"/>
      <c r="MW51" s="1142"/>
      <c r="MX51" s="1142"/>
      <c r="MY51" s="1142"/>
      <c r="MZ51" s="1142"/>
      <c r="NA51" s="1142"/>
      <c r="NB51" s="1142"/>
      <c r="NC51" s="1142"/>
      <c r="ND51" s="1142"/>
      <c r="NE51" s="1142"/>
      <c r="NF51" s="1142"/>
      <c r="NG51" s="1142"/>
      <c r="NH51" s="1142"/>
      <c r="NI51" s="1142"/>
      <c r="NJ51" s="1142"/>
      <c r="NK51" s="1142"/>
      <c r="NL51" s="1142"/>
      <c r="NM51" s="1142"/>
      <c r="NN51" s="1142"/>
      <c r="NO51" s="1142"/>
      <c r="NP51" s="1142"/>
      <c r="NQ51" s="1142"/>
      <c r="NR51" s="1142"/>
      <c r="NS51" s="1142"/>
      <c r="NT51" s="1142"/>
      <c r="NU51" s="1142"/>
      <c r="NV51" s="1142"/>
      <c r="NW51" s="1142"/>
      <c r="NX51" s="1142"/>
      <c r="NY51" s="1142"/>
      <c r="NZ51" s="1142"/>
      <c r="OA51" s="1142"/>
      <c r="OB51" s="1142"/>
      <c r="OC51" s="1142"/>
      <c r="OD51" s="1142"/>
      <c r="OE51" s="1142"/>
      <c r="OF51" s="1142"/>
      <c r="OG51" s="1142"/>
      <c r="OH51" s="1142"/>
      <c r="OI51" s="1142"/>
      <c r="OJ51" s="1142"/>
      <c r="OK51" s="1142"/>
      <c r="OL51" s="1142"/>
      <c r="OM51" s="1142"/>
      <c r="ON51" s="1142"/>
      <c r="OO51" s="1142"/>
      <c r="OP51" s="1142"/>
      <c r="OQ51" s="1142"/>
      <c r="OR51" s="1142"/>
      <c r="OS51" s="1142"/>
      <c r="OT51" s="1142"/>
      <c r="OU51" s="1142"/>
      <c r="OV51" s="1142"/>
      <c r="OW51" s="1142"/>
      <c r="OX51" s="1142"/>
      <c r="OY51" s="1142"/>
      <c r="OZ51" s="1142"/>
      <c r="PA51" s="1142"/>
      <c r="PB51" s="1142"/>
      <c r="PC51" s="1142"/>
      <c r="PD51" s="1142"/>
      <c r="PE51" s="1142"/>
      <c r="PF51" s="1142"/>
      <c r="PG51" s="1142"/>
      <c r="PH51" s="1142"/>
      <c r="PI51" s="1142"/>
      <c r="PJ51" s="1142"/>
      <c r="PK51" s="1142"/>
      <c r="PL51" s="1142"/>
      <c r="PM51" s="1142"/>
      <c r="PN51" s="1142"/>
      <c r="PO51" s="1142"/>
      <c r="PP51" s="1142"/>
      <c r="PQ51" s="1142"/>
      <c r="PR51" s="1142"/>
      <c r="PS51" s="1142"/>
      <c r="PT51" s="1142"/>
      <c r="PU51" s="1142"/>
      <c r="PV51" s="1142"/>
      <c r="PW51" s="1142"/>
      <c r="PX51" s="1142"/>
      <c r="PY51" s="1142"/>
      <c r="PZ51" s="1142"/>
      <c r="QA51" s="1142"/>
      <c r="QB51" s="1142"/>
      <c r="QC51" s="1142"/>
      <c r="QD51" s="1142"/>
      <c r="QE51" s="1142"/>
      <c r="QF51" s="1142"/>
      <c r="QG51" s="1142"/>
      <c r="QH51" s="1142"/>
      <c r="QI51" s="1142"/>
      <c r="QJ51" s="1142"/>
      <c r="QK51" s="1142"/>
      <c r="QL51" s="1142"/>
      <c r="QM51" s="1142"/>
      <c r="QN51" s="1142"/>
      <c r="QO51" s="1142"/>
      <c r="QP51" s="1142"/>
      <c r="QQ51" s="1142"/>
      <c r="QR51" s="1142"/>
      <c r="QS51" s="1142"/>
      <c r="QT51" s="1142"/>
      <c r="QU51" s="1142"/>
      <c r="QV51" s="1142"/>
      <c r="QW51" s="1142"/>
      <c r="QX51" s="1142"/>
      <c r="QY51" s="1142"/>
      <c r="QZ51" s="1142"/>
      <c r="RA51" s="1142"/>
      <c r="RB51" s="1142"/>
      <c r="RC51" s="1142"/>
      <c r="RD51" s="1142"/>
      <c r="RE51" s="1142"/>
      <c r="RF51" s="1142"/>
      <c r="RG51" s="1142"/>
      <c r="RH51" s="1142"/>
      <c r="RI51" s="1142"/>
      <c r="RJ51" s="1142"/>
      <c r="RK51" s="1142"/>
      <c r="RL51" s="1142"/>
      <c r="RM51" s="1142"/>
      <c r="RN51" s="1142"/>
      <c r="RO51" s="1142"/>
      <c r="RP51" s="1142"/>
      <c r="RQ51" s="1142"/>
      <c r="RR51" s="1142"/>
      <c r="RS51" s="1142"/>
      <c r="RT51" s="1142"/>
      <c r="RU51" s="1142"/>
      <c r="RV51" s="1142"/>
      <c r="RW51" s="1142"/>
      <c r="RX51" s="1142"/>
      <c r="RY51" s="1142"/>
      <c r="RZ51" s="1142"/>
      <c r="SA51" s="1142"/>
      <c r="SB51" s="1142"/>
      <c r="SC51" s="1142"/>
      <c r="SD51" s="1142"/>
      <c r="SE51" s="1142"/>
      <c r="SF51" s="1142"/>
      <c r="SG51" s="1142"/>
      <c r="SH51" s="1142"/>
      <c r="SI51" s="1142"/>
      <c r="SJ51" s="1142"/>
      <c r="SK51" s="1142"/>
      <c r="SL51" s="1142"/>
      <c r="SM51" s="1142"/>
      <c r="SN51" s="1142"/>
      <c r="SO51" s="1142"/>
      <c r="SP51" s="1142"/>
      <c r="SQ51" s="1142"/>
      <c r="SR51" s="1142"/>
      <c r="SS51" s="1142"/>
      <c r="ST51" s="1142"/>
      <c r="SU51" s="1142"/>
      <c r="SV51" s="1142"/>
      <c r="SW51" s="1142"/>
      <c r="SX51" s="1142"/>
      <c r="SY51" s="1142"/>
      <c r="SZ51" s="1142"/>
      <c r="TA51" s="1142"/>
      <c r="TB51" s="1142"/>
      <c r="TC51" s="1142"/>
      <c r="TD51" s="1142"/>
      <c r="TE51" s="1142"/>
      <c r="TF51" s="1142"/>
      <c r="TG51" s="1142"/>
      <c r="TH51" s="1142"/>
      <c r="TI51" s="1142"/>
      <c r="TJ51" s="1142"/>
      <c r="TK51" s="1142"/>
      <c r="TL51" s="1142"/>
      <c r="TM51" s="1142"/>
      <c r="TN51" s="1142"/>
      <c r="TO51" s="1142"/>
      <c r="TP51" s="1142"/>
      <c r="TQ51" s="1142"/>
      <c r="TR51" s="1142"/>
      <c r="TS51" s="1142"/>
      <c r="TT51" s="1142"/>
      <c r="TU51" s="1142"/>
      <c r="TV51" s="1142"/>
      <c r="TW51" s="1142"/>
      <c r="TX51" s="1142"/>
      <c r="TY51" s="1142"/>
      <c r="TZ51" s="1142"/>
      <c r="UA51" s="1142"/>
      <c r="UB51" s="1142"/>
      <c r="UC51" s="1142"/>
      <c r="UD51" s="1142"/>
      <c r="UE51" s="1142"/>
      <c r="UF51" s="1142"/>
      <c r="UG51" s="1142"/>
      <c r="UH51" s="1142"/>
      <c r="UI51" s="1142"/>
      <c r="UJ51" s="1142"/>
      <c r="UK51" s="1142"/>
      <c r="UL51" s="1142"/>
      <c r="UM51" s="1142"/>
      <c r="UN51" s="1142"/>
      <c r="UO51" s="1142"/>
      <c r="UP51" s="1142"/>
      <c r="UQ51" s="1142"/>
      <c r="UR51" s="1142"/>
      <c r="US51" s="1142"/>
      <c r="UT51" s="1142"/>
      <c r="UU51" s="1142"/>
      <c r="UV51" s="1142"/>
      <c r="UW51" s="1142"/>
      <c r="UX51" s="1142"/>
      <c r="UY51" s="1142"/>
      <c r="UZ51" s="1142"/>
      <c r="VA51" s="1142"/>
      <c r="VB51" s="1142"/>
      <c r="VC51" s="1142"/>
      <c r="VD51" s="1142"/>
      <c r="VE51" s="1142"/>
      <c r="VF51" s="1142"/>
      <c r="VG51" s="1142"/>
      <c r="VH51" s="1142"/>
      <c r="VI51" s="1142"/>
      <c r="VJ51" s="1142"/>
      <c r="VK51" s="1142"/>
      <c r="VL51" s="1142"/>
      <c r="VM51" s="1142"/>
      <c r="VN51" s="1142"/>
      <c r="VO51" s="1142"/>
      <c r="VP51" s="1142"/>
      <c r="VQ51" s="1142"/>
      <c r="VR51" s="1142"/>
      <c r="VS51" s="1142"/>
      <c r="VT51" s="1142"/>
      <c r="VU51" s="1142"/>
      <c r="VV51" s="1142"/>
      <c r="VW51" s="1142"/>
      <c r="VX51" s="1142"/>
      <c r="VY51" s="1142"/>
      <c r="VZ51" s="1142"/>
      <c r="WA51" s="1142"/>
      <c r="WB51" s="1142"/>
      <c r="WC51" s="1142"/>
      <c r="WD51" s="1142"/>
      <c r="WE51" s="1142"/>
      <c r="WF51" s="1142"/>
      <c r="WG51" s="1142"/>
      <c r="WH51" s="1142"/>
      <c r="WI51" s="1142"/>
      <c r="WJ51" s="1142"/>
      <c r="WK51" s="1142"/>
      <c r="WL51" s="1142"/>
      <c r="WM51" s="1142"/>
      <c r="WN51" s="1142"/>
      <c r="WO51" s="1142"/>
      <c r="WP51" s="1142"/>
      <c r="WQ51" s="1142"/>
      <c r="WR51" s="1142"/>
      <c r="WS51" s="1142"/>
      <c r="WT51" s="1142"/>
      <c r="WU51" s="1142"/>
      <c r="WV51" s="1142"/>
      <c r="WW51" s="1142"/>
      <c r="WX51" s="1142"/>
      <c r="WY51" s="1142"/>
      <c r="WZ51" s="1142"/>
      <c r="XA51" s="1142"/>
      <c r="XB51" s="1142"/>
      <c r="XC51" s="1142"/>
      <c r="XD51" s="1142"/>
      <c r="XE51" s="1142"/>
      <c r="XF51" s="1142"/>
      <c r="XG51" s="1142"/>
      <c r="XH51" s="1142"/>
      <c r="XI51" s="1142"/>
      <c r="XJ51" s="1142"/>
      <c r="XK51" s="1142"/>
      <c r="XL51" s="1142"/>
      <c r="XM51" s="1142"/>
      <c r="XN51" s="1142"/>
      <c r="XO51" s="1142"/>
      <c r="XP51" s="1142"/>
      <c r="XQ51" s="1142"/>
      <c r="XR51" s="1142"/>
      <c r="XS51" s="1142"/>
      <c r="XT51" s="1142"/>
      <c r="XU51" s="1142"/>
      <c r="XV51" s="1142"/>
      <c r="XW51" s="1142"/>
      <c r="XX51" s="1142"/>
      <c r="XY51" s="1142"/>
      <c r="XZ51" s="1142"/>
      <c r="YA51" s="1142"/>
      <c r="YB51" s="1142"/>
      <c r="YC51" s="1142"/>
      <c r="YD51" s="1142"/>
      <c r="YE51" s="1142"/>
      <c r="YF51" s="1142"/>
      <c r="YG51" s="1142"/>
      <c r="YH51" s="1142"/>
      <c r="YI51" s="1142"/>
      <c r="YJ51" s="1142"/>
      <c r="YK51" s="1142"/>
      <c r="YL51" s="1142"/>
      <c r="YM51" s="1142"/>
      <c r="YN51" s="1142"/>
      <c r="YO51" s="1142"/>
      <c r="YP51" s="1142"/>
      <c r="YQ51" s="1142"/>
      <c r="YR51" s="1142"/>
      <c r="YS51" s="1142"/>
      <c r="YT51" s="1142"/>
      <c r="YU51" s="1142"/>
      <c r="YV51" s="1142"/>
      <c r="YW51" s="1142"/>
      <c r="YX51" s="1142"/>
      <c r="YY51" s="1142"/>
      <c r="YZ51" s="1142"/>
      <c r="ZA51" s="1142"/>
      <c r="ZB51" s="1142"/>
      <c r="ZC51" s="1142"/>
      <c r="ZD51" s="1142"/>
      <c r="ZE51" s="1142"/>
      <c r="ZF51" s="1142"/>
      <c r="ZG51" s="1142"/>
      <c r="ZH51" s="1142"/>
      <c r="ZI51" s="1142"/>
      <c r="ZJ51" s="1142"/>
      <c r="ZK51" s="1142"/>
      <c r="ZL51" s="1142"/>
      <c r="ZM51" s="1142"/>
      <c r="ZN51" s="1142"/>
      <c r="ZO51" s="1142"/>
      <c r="ZP51" s="1142"/>
      <c r="ZQ51" s="1142"/>
      <c r="ZR51" s="1142"/>
      <c r="ZS51" s="1142"/>
      <c r="ZT51" s="1142"/>
      <c r="ZU51" s="1142"/>
      <c r="ZV51" s="1142"/>
      <c r="ZW51" s="1142"/>
      <c r="ZX51" s="1142"/>
      <c r="ZY51" s="1142"/>
      <c r="ZZ51" s="1142"/>
      <c r="AAA51" s="1142"/>
      <c r="AAB51" s="1142"/>
      <c r="AAC51" s="1142"/>
      <c r="AAD51" s="1142"/>
      <c r="AAE51" s="1142"/>
      <c r="AAF51" s="1142"/>
      <c r="AAG51" s="1142"/>
      <c r="AAH51" s="1142"/>
      <c r="AAI51" s="1142"/>
      <c r="AAJ51" s="1142"/>
      <c r="AAK51" s="1142"/>
      <c r="AAL51" s="1142"/>
      <c r="AAM51" s="1142"/>
      <c r="AAN51" s="1142"/>
      <c r="AAO51" s="1142"/>
      <c r="AAP51" s="1142"/>
      <c r="AAQ51" s="1142"/>
      <c r="AAR51" s="1142"/>
      <c r="AAS51" s="1142"/>
      <c r="AAT51" s="1142"/>
      <c r="AAU51" s="1142"/>
      <c r="AAV51" s="1142"/>
      <c r="AAW51" s="1142"/>
      <c r="AAX51" s="1142"/>
      <c r="AAY51" s="1142"/>
      <c r="AAZ51" s="1142"/>
      <c r="ABA51" s="1142"/>
      <c r="ABB51" s="1142"/>
      <c r="ABC51" s="1142"/>
      <c r="ABD51" s="1142"/>
      <c r="ABE51" s="1142"/>
      <c r="ABF51" s="1142"/>
      <c r="ABG51" s="1142"/>
      <c r="ABH51" s="1142"/>
      <c r="ABI51" s="1142"/>
      <c r="ABJ51" s="1142"/>
      <c r="ABK51" s="1142"/>
      <c r="ABL51" s="1142"/>
      <c r="ABM51" s="1142"/>
      <c r="ABN51" s="1142"/>
      <c r="ABO51" s="1142"/>
      <c r="ABP51" s="1142"/>
      <c r="ABQ51" s="1142"/>
      <c r="ABR51" s="1142"/>
      <c r="ABS51" s="1142"/>
      <c r="ABT51" s="1142"/>
      <c r="ABU51" s="1142"/>
      <c r="ABV51" s="1142"/>
      <c r="ABW51" s="1142"/>
      <c r="ABX51" s="1142"/>
      <c r="ABY51" s="1142"/>
      <c r="ABZ51" s="1142"/>
      <c r="ACA51" s="1142"/>
      <c r="ACB51" s="1142"/>
      <c r="ACC51" s="1142"/>
      <c r="ACD51" s="1142"/>
      <c r="ACE51" s="1142"/>
      <c r="ACF51" s="1142"/>
      <c r="ACG51" s="1142"/>
      <c r="ACH51" s="1142"/>
      <c r="ACI51" s="1142"/>
      <c r="ACJ51" s="1142"/>
      <c r="ACK51" s="1142"/>
      <c r="ACL51" s="1142"/>
      <c r="ACM51" s="1142"/>
      <c r="ACN51" s="1142"/>
      <c r="ACO51" s="1142"/>
      <c r="ACP51" s="1142"/>
      <c r="ACQ51" s="1142"/>
      <c r="ACR51" s="1142"/>
      <c r="ACS51" s="1142"/>
      <c r="ACT51" s="1142"/>
      <c r="ACU51" s="1142"/>
      <c r="ACV51" s="1142"/>
      <c r="ACW51" s="1142"/>
      <c r="ACX51" s="1142"/>
      <c r="ACY51" s="1142"/>
      <c r="ACZ51" s="1142"/>
      <c r="ADA51" s="1142"/>
      <c r="ADB51" s="1142"/>
      <c r="ADC51" s="1142"/>
      <c r="ADD51" s="1142"/>
      <c r="ADE51" s="1142"/>
      <c r="ADF51" s="1142"/>
      <c r="ADG51" s="1142"/>
      <c r="ADH51" s="1142"/>
      <c r="ADI51" s="1142"/>
      <c r="ADJ51" s="1142"/>
      <c r="ADK51" s="1142"/>
      <c r="ADL51" s="1142"/>
      <c r="ADM51" s="1142"/>
      <c r="ADN51" s="1142"/>
      <c r="ADO51" s="1142"/>
      <c r="ADP51" s="1142"/>
      <c r="ADQ51" s="1142"/>
      <c r="ADR51" s="1142"/>
      <c r="ADS51" s="1142"/>
      <c r="ADT51" s="1142"/>
      <c r="ADU51" s="1142"/>
      <c r="ADV51" s="1142"/>
      <c r="ADW51" s="1142"/>
      <c r="ADX51" s="1142"/>
      <c r="ADY51" s="1142"/>
      <c r="ADZ51" s="1142"/>
      <c r="AEA51" s="1142"/>
      <c r="AEB51" s="1142"/>
      <c r="AEC51" s="1142"/>
      <c r="AED51" s="1142"/>
      <c r="AEE51" s="1142"/>
      <c r="AEF51" s="1142"/>
      <c r="AEG51" s="1142"/>
      <c r="AEH51" s="1142"/>
      <c r="AEI51" s="1142"/>
      <c r="AEJ51" s="1142"/>
      <c r="AEK51" s="1142"/>
      <c r="AEL51" s="1142"/>
      <c r="AEM51" s="1142"/>
      <c r="AEN51" s="1142"/>
      <c r="AEO51" s="1142"/>
      <c r="AEP51" s="1142"/>
      <c r="AEQ51" s="1142"/>
      <c r="AER51" s="1142"/>
      <c r="AES51" s="1142"/>
      <c r="AET51" s="1142"/>
      <c r="AEU51" s="1142"/>
      <c r="AEV51" s="1142"/>
      <c r="AEW51" s="1142"/>
      <c r="AEX51" s="1142"/>
      <c r="AEY51" s="1142"/>
      <c r="AEZ51" s="1142"/>
      <c r="AFA51" s="1142"/>
      <c r="AFB51" s="1142"/>
      <c r="AFC51" s="1142"/>
      <c r="AFD51" s="1142"/>
      <c r="AFE51" s="1142"/>
      <c r="AFF51" s="1142"/>
      <c r="AFG51" s="1142"/>
      <c r="AFH51" s="1142"/>
      <c r="AFI51" s="1142"/>
      <c r="AFJ51" s="1142"/>
      <c r="AFK51" s="1142"/>
      <c r="AFL51" s="1142"/>
      <c r="AFM51" s="1142"/>
      <c r="AFN51" s="1142"/>
      <c r="AFO51" s="1142"/>
      <c r="AFP51" s="1142"/>
      <c r="AFQ51" s="1142"/>
      <c r="AFR51" s="1142"/>
      <c r="AFS51" s="1142"/>
      <c r="AFT51" s="1142"/>
      <c r="AFU51" s="1142"/>
      <c r="AFV51" s="1142"/>
      <c r="AFW51" s="1142"/>
      <c r="AFX51" s="1142"/>
      <c r="AFY51" s="1142"/>
      <c r="AFZ51" s="1142"/>
      <c r="AGA51" s="1142"/>
      <c r="AGB51" s="1142"/>
      <c r="AGC51" s="1142"/>
      <c r="AGD51" s="1142"/>
      <c r="AGE51" s="1142"/>
      <c r="AGF51" s="1142"/>
      <c r="AGG51" s="1142"/>
      <c r="AGH51" s="1142"/>
      <c r="AGI51" s="1142"/>
      <c r="AGJ51" s="1142"/>
      <c r="AGK51" s="1142"/>
      <c r="AGL51" s="1142"/>
      <c r="AGM51" s="1142"/>
      <c r="AGN51" s="1142"/>
      <c r="AGO51" s="1142"/>
      <c r="AGP51" s="1142"/>
      <c r="AGQ51" s="1142"/>
      <c r="AGR51" s="1142"/>
      <c r="AGS51" s="1142"/>
      <c r="AGT51" s="1142"/>
      <c r="AGU51" s="1142"/>
      <c r="AGV51" s="1142"/>
      <c r="AGW51" s="1142"/>
      <c r="AGX51" s="1142"/>
      <c r="AGY51" s="1142"/>
      <c r="AGZ51" s="1142"/>
      <c r="AHA51" s="1142"/>
      <c r="AHB51" s="1142"/>
      <c r="AHC51" s="1142"/>
      <c r="AHD51" s="1142"/>
      <c r="AHE51" s="1142"/>
      <c r="AHF51" s="1142"/>
      <c r="AHG51" s="1142"/>
      <c r="AHH51" s="1142"/>
      <c r="AHI51" s="1142"/>
      <c r="AHJ51" s="1142"/>
      <c r="AHK51" s="1142"/>
      <c r="AHL51" s="1142"/>
      <c r="AHM51" s="1142"/>
      <c r="AHN51" s="1142"/>
      <c r="AHO51" s="1142"/>
      <c r="AHP51" s="1142"/>
      <c r="AHQ51" s="1142"/>
      <c r="AHR51" s="1142"/>
      <c r="AHS51" s="1142"/>
      <c r="AHT51" s="1142"/>
      <c r="AHU51" s="1142"/>
      <c r="AHV51" s="1142"/>
      <c r="AHW51" s="1142"/>
      <c r="AHX51" s="1142"/>
      <c r="AHY51" s="1142"/>
      <c r="AHZ51" s="1142"/>
      <c r="AIA51" s="1142"/>
      <c r="AIB51" s="1142"/>
      <c r="AIC51" s="1142"/>
      <c r="AID51" s="1142"/>
      <c r="AIE51" s="1142"/>
      <c r="AIF51" s="1142"/>
      <c r="AIG51" s="1142"/>
      <c r="AIH51" s="1142"/>
      <c r="AII51" s="1142"/>
      <c r="AIJ51" s="1142"/>
      <c r="AIK51" s="1142"/>
      <c r="AIL51" s="1142"/>
      <c r="AIM51" s="1142"/>
      <c r="AIN51" s="1142"/>
      <c r="AIO51" s="1142"/>
      <c r="AIP51" s="1142"/>
      <c r="AIQ51" s="1142"/>
      <c r="AIR51" s="1142"/>
      <c r="AIS51" s="1142"/>
      <c r="AIT51" s="1142"/>
      <c r="AIU51" s="1142"/>
      <c r="AIV51" s="1142"/>
      <c r="AIW51" s="1142"/>
      <c r="AIX51" s="1142"/>
      <c r="AIY51" s="1142"/>
      <c r="AIZ51" s="1142"/>
      <c r="AJA51" s="1142"/>
      <c r="AJB51" s="1142"/>
      <c r="AJC51" s="1142"/>
      <c r="AJD51" s="1142"/>
      <c r="AJE51" s="1142"/>
      <c r="AJF51" s="1142"/>
      <c r="AJG51" s="1142"/>
      <c r="AJH51" s="1142"/>
      <c r="AJI51" s="1142"/>
      <c r="AJJ51" s="1142"/>
      <c r="AJK51" s="1142"/>
      <c r="AJL51" s="1142"/>
      <c r="AJM51" s="1142"/>
      <c r="AJN51" s="1142"/>
      <c r="AJO51" s="1142"/>
      <c r="AJP51" s="1142"/>
      <c r="AJQ51" s="1142"/>
      <c r="AJR51" s="1142"/>
      <c r="AJS51" s="1142"/>
      <c r="AJT51" s="1142"/>
      <c r="AJU51" s="1142"/>
      <c r="AJV51" s="1142"/>
      <c r="AJW51" s="1142"/>
      <c r="AJX51" s="1142"/>
      <c r="AJY51" s="1142"/>
      <c r="AJZ51" s="1142"/>
      <c r="AKA51" s="1142"/>
      <c r="AKB51" s="1142"/>
      <c r="AKC51" s="1142"/>
      <c r="AKD51" s="1142"/>
      <c r="AKE51" s="1142"/>
      <c r="AKF51" s="1142"/>
      <c r="AKG51" s="1142"/>
      <c r="AKH51" s="1142"/>
      <c r="AKI51" s="1142"/>
      <c r="AKJ51" s="1142"/>
      <c r="AKK51" s="1142"/>
      <c r="AKL51" s="1142"/>
      <c r="AKM51" s="1142"/>
      <c r="AKN51" s="1142"/>
      <c r="AKO51" s="1142"/>
      <c r="AKP51" s="1142"/>
      <c r="AKQ51" s="1142"/>
      <c r="AKR51" s="1142"/>
      <c r="AKS51" s="1142"/>
      <c r="AKT51" s="1142"/>
      <c r="AKU51" s="1142"/>
      <c r="AKV51" s="1142"/>
      <c r="AKW51" s="1142"/>
      <c r="AKX51" s="1142"/>
      <c r="AKY51" s="1142"/>
      <c r="AKZ51" s="1142"/>
      <c r="ALA51" s="1142"/>
      <c r="ALB51" s="1142"/>
      <c r="ALC51" s="1142"/>
      <c r="ALD51" s="1142"/>
      <c r="ALE51" s="1142"/>
      <c r="ALF51" s="1142"/>
      <c r="ALG51" s="1142"/>
      <c r="ALH51" s="1142"/>
      <c r="ALI51" s="1142"/>
      <c r="ALJ51" s="1142"/>
      <c r="ALK51" s="1142"/>
      <c r="ALL51" s="1142"/>
      <c r="ALM51" s="1142"/>
      <c r="ALN51" s="1142"/>
      <c r="ALO51" s="1142"/>
      <c r="ALP51" s="1142"/>
      <c r="ALQ51" s="1142"/>
      <c r="ALR51" s="1142"/>
      <c r="ALS51" s="1142"/>
      <c r="ALT51" s="1142"/>
      <c r="ALU51" s="1142"/>
      <c r="ALV51" s="1142"/>
      <c r="ALW51" s="1142"/>
      <c r="ALX51" s="1142"/>
      <c r="ALY51" s="1142"/>
      <c r="ALZ51" s="1142"/>
      <c r="AMA51" s="1142"/>
      <c r="AMB51" s="1142"/>
      <c r="AMC51" s="1142"/>
      <c r="AMD51" s="1142"/>
      <c r="AME51" s="1142"/>
      <c r="AMF51" s="1142"/>
      <c r="AMG51" s="1142"/>
      <c r="AMH51" s="1142"/>
      <c r="AMI51" s="1142"/>
      <c r="AMJ51" s="1142"/>
    </row>
    <row r="52" spans="1:1024">
      <c r="A52" s="1147"/>
      <c r="B52" s="1150"/>
      <c r="C52" s="1129"/>
      <c r="D52" s="1130"/>
      <c r="E52" s="1162"/>
      <c r="F52" s="1131"/>
      <c r="G52" s="1142"/>
      <c r="H52" s="1142"/>
      <c r="I52" s="1142"/>
      <c r="J52" s="1142"/>
      <c r="K52" s="1142"/>
      <c r="L52" s="1142"/>
      <c r="M52" s="1142"/>
      <c r="N52" s="1142"/>
      <c r="O52" s="1142"/>
      <c r="P52" s="1142"/>
      <c r="Q52" s="1142"/>
      <c r="R52" s="1142"/>
      <c r="S52" s="1142"/>
      <c r="T52" s="1142"/>
      <c r="U52" s="1142"/>
      <c r="V52" s="1142"/>
      <c r="W52" s="1142"/>
      <c r="X52" s="1142"/>
      <c r="Y52" s="1142"/>
      <c r="Z52" s="1142"/>
      <c r="AA52" s="1142"/>
      <c r="AB52" s="1142"/>
      <c r="AC52" s="1142"/>
      <c r="AD52" s="1142"/>
      <c r="AE52" s="1142"/>
      <c r="AF52" s="1142"/>
      <c r="AG52" s="1142"/>
      <c r="AH52" s="1142"/>
      <c r="AI52" s="1142"/>
      <c r="AJ52" s="1142"/>
      <c r="AK52" s="1142"/>
      <c r="AL52" s="1142"/>
      <c r="AM52" s="1142"/>
      <c r="AN52" s="1142"/>
      <c r="AO52" s="1142"/>
      <c r="AP52" s="1142"/>
      <c r="AQ52" s="1142"/>
      <c r="AR52" s="1142"/>
      <c r="AS52" s="1142"/>
      <c r="AT52" s="1142"/>
      <c r="AU52" s="1142"/>
      <c r="AV52" s="1142"/>
      <c r="AW52" s="1142"/>
      <c r="AX52" s="1142"/>
      <c r="AY52" s="1142"/>
      <c r="AZ52" s="1142"/>
      <c r="BA52" s="1142"/>
      <c r="BB52" s="1142"/>
      <c r="BC52" s="1142"/>
      <c r="BD52" s="1142"/>
      <c r="BE52" s="1142"/>
      <c r="BF52" s="1142"/>
      <c r="BG52" s="1142"/>
      <c r="BH52" s="1142"/>
      <c r="BI52" s="1142"/>
      <c r="BJ52" s="1142"/>
      <c r="BK52" s="1142"/>
      <c r="BL52" s="1142"/>
      <c r="BM52" s="1142"/>
      <c r="BN52" s="1142"/>
      <c r="BO52" s="1142"/>
      <c r="BP52" s="1142"/>
      <c r="BQ52" s="1142"/>
      <c r="BR52" s="1142"/>
      <c r="BS52" s="1142"/>
      <c r="BT52" s="1142"/>
      <c r="BU52" s="1142"/>
      <c r="BV52" s="1142"/>
      <c r="BW52" s="1142"/>
      <c r="BX52" s="1142"/>
      <c r="BY52" s="1142"/>
      <c r="BZ52" s="1142"/>
      <c r="CA52" s="1142"/>
      <c r="CB52" s="1142"/>
      <c r="CC52" s="1142"/>
      <c r="CD52" s="1142"/>
      <c r="CE52" s="1142"/>
      <c r="CF52" s="1142"/>
      <c r="CG52" s="1142"/>
      <c r="CH52" s="1142"/>
      <c r="CI52" s="1142"/>
      <c r="CJ52" s="1142"/>
      <c r="CK52" s="1142"/>
      <c r="CL52" s="1142"/>
      <c r="CM52" s="1142"/>
      <c r="CN52" s="1142"/>
      <c r="CO52" s="1142"/>
      <c r="CP52" s="1142"/>
      <c r="CQ52" s="1142"/>
      <c r="CR52" s="1142"/>
      <c r="CS52" s="1142"/>
      <c r="CT52" s="1142"/>
      <c r="CU52" s="1142"/>
      <c r="CV52" s="1142"/>
      <c r="CW52" s="1142"/>
      <c r="CX52" s="1142"/>
      <c r="CY52" s="1142"/>
      <c r="CZ52" s="1142"/>
      <c r="DA52" s="1142"/>
      <c r="DB52" s="1142"/>
      <c r="DC52" s="1142"/>
      <c r="DD52" s="1142"/>
      <c r="DE52" s="1142"/>
      <c r="DF52" s="1142"/>
      <c r="DG52" s="1142"/>
      <c r="DH52" s="1142"/>
      <c r="DI52" s="1142"/>
      <c r="DJ52" s="1142"/>
      <c r="DK52" s="1142"/>
      <c r="DL52" s="1142"/>
      <c r="DM52" s="1142"/>
      <c r="DN52" s="1142"/>
      <c r="DO52" s="1142"/>
      <c r="DP52" s="1142"/>
      <c r="DQ52" s="1142"/>
      <c r="DR52" s="1142"/>
      <c r="DS52" s="1142"/>
      <c r="DT52" s="1142"/>
      <c r="DU52" s="1142"/>
      <c r="DV52" s="1142"/>
      <c r="DW52" s="1142"/>
      <c r="DX52" s="1142"/>
      <c r="DY52" s="1142"/>
      <c r="DZ52" s="1142"/>
      <c r="EA52" s="1142"/>
      <c r="EB52" s="1142"/>
      <c r="EC52" s="1142"/>
      <c r="ED52" s="1142"/>
      <c r="EE52" s="1142"/>
      <c r="EF52" s="1142"/>
      <c r="EG52" s="1142"/>
      <c r="EH52" s="1142"/>
      <c r="EI52" s="1142"/>
      <c r="EJ52" s="1142"/>
      <c r="EK52" s="1142"/>
      <c r="EL52" s="1142"/>
      <c r="EM52" s="1142"/>
      <c r="EN52" s="1142"/>
      <c r="EO52" s="1142"/>
      <c r="EP52" s="1142"/>
      <c r="EQ52" s="1142"/>
      <c r="ER52" s="1142"/>
      <c r="ES52" s="1142"/>
      <c r="ET52" s="1142"/>
      <c r="EU52" s="1142"/>
      <c r="EV52" s="1142"/>
      <c r="EW52" s="1142"/>
      <c r="EX52" s="1142"/>
      <c r="EY52" s="1142"/>
      <c r="EZ52" s="1142"/>
      <c r="FA52" s="1142"/>
      <c r="FB52" s="1142"/>
      <c r="FC52" s="1142"/>
      <c r="FD52" s="1142"/>
      <c r="FE52" s="1142"/>
      <c r="FF52" s="1142"/>
      <c r="FG52" s="1142"/>
      <c r="FH52" s="1142"/>
      <c r="FI52" s="1142"/>
      <c r="FJ52" s="1142"/>
      <c r="FK52" s="1142"/>
      <c r="FL52" s="1142"/>
      <c r="FM52" s="1142"/>
      <c r="FN52" s="1142"/>
      <c r="FO52" s="1142"/>
      <c r="FP52" s="1142"/>
      <c r="FQ52" s="1142"/>
      <c r="FR52" s="1142"/>
      <c r="FS52" s="1142"/>
      <c r="FT52" s="1142"/>
      <c r="FU52" s="1142"/>
      <c r="FV52" s="1142"/>
      <c r="FW52" s="1142"/>
      <c r="FX52" s="1142"/>
      <c r="FY52" s="1142"/>
      <c r="FZ52" s="1142"/>
      <c r="GA52" s="1142"/>
      <c r="GB52" s="1142"/>
      <c r="GC52" s="1142"/>
      <c r="GD52" s="1142"/>
      <c r="GE52" s="1142"/>
      <c r="GF52" s="1142"/>
      <c r="GG52" s="1142"/>
      <c r="GH52" s="1142"/>
      <c r="GI52" s="1142"/>
      <c r="GJ52" s="1142"/>
      <c r="GK52" s="1142"/>
      <c r="GL52" s="1142"/>
      <c r="GM52" s="1142"/>
      <c r="GN52" s="1142"/>
      <c r="GO52" s="1142"/>
      <c r="GP52" s="1142"/>
      <c r="GQ52" s="1142"/>
      <c r="GR52" s="1142"/>
      <c r="GS52" s="1142"/>
      <c r="GT52" s="1142"/>
      <c r="GU52" s="1142"/>
      <c r="GV52" s="1142"/>
      <c r="GW52" s="1142"/>
      <c r="GX52" s="1142"/>
      <c r="GY52" s="1142"/>
      <c r="GZ52" s="1142"/>
      <c r="HA52" s="1142"/>
      <c r="HB52" s="1142"/>
      <c r="HC52" s="1142"/>
      <c r="HD52" s="1142"/>
      <c r="HE52" s="1142"/>
      <c r="HF52" s="1142"/>
      <c r="HG52" s="1142"/>
      <c r="HH52" s="1142"/>
      <c r="HI52" s="1142"/>
      <c r="HJ52" s="1142"/>
      <c r="HK52" s="1142"/>
      <c r="HL52" s="1142"/>
      <c r="HM52" s="1142"/>
      <c r="HN52" s="1142"/>
      <c r="HO52" s="1142"/>
      <c r="HP52" s="1142"/>
      <c r="HQ52" s="1142"/>
      <c r="HR52" s="1142"/>
      <c r="HS52" s="1142"/>
      <c r="HT52" s="1142"/>
      <c r="HU52" s="1142"/>
      <c r="HV52" s="1142"/>
      <c r="HW52" s="1142"/>
      <c r="HX52" s="1142"/>
      <c r="HY52" s="1142"/>
      <c r="HZ52" s="1142"/>
      <c r="IA52" s="1142"/>
      <c r="IB52" s="1142"/>
      <c r="IC52" s="1142"/>
      <c r="ID52" s="1142"/>
      <c r="IE52" s="1142"/>
      <c r="IF52" s="1142"/>
      <c r="IG52" s="1142"/>
      <c r="IH52" s="1142"/>
      <c r="II52" s="1142"/>
      <c r="IJ52" s="1142"/>
      <c r="IK52" s="1142"/>
      <c r="IL52" s="1142"/>
      <c r="IM52" s="1142"/>
      <c r="IN52" s="1142"/>
      <c r="IO52" s="1142"/>
      <c r="IP52" s="1142"/>
      <c r="IQ52" s="1142"/>
      <c r="IR52" s="1142"/>
      <c r="IS52" s="1142"/>
      <c r="IT52" s="1142"/>
      <c r="IU52" s="1142"/>
      <c r="IV52" s="1142"/>
      <c r="IW52" s="1142"/>
      <c r="IX52" s="1142"/>
      <c r="IY52" s="1142"/>
      <c r="IZ52" s="1142"/>
      <c r="JA52" s="1142"/>
      <c r="JB52" s="1142"/>
      <c r="JC52" s="1142"/>
      <c r="JD52" s="1142"/>
      <c r="JE52" s="1142"/>
      <c r="JF52" s="1142"/>
      <c r="JG52" s="1142"/>
      <c r="JH52" s="1142"/>
      <c r="JI52" s="1142"/>
      <c r="JJ52" s="1142"/>
      <c r="JK52" s="1142"/>
      <c r="JL52" s="1142"/>
      <c r="JM52" s="1142"/>
      <c r="JN52" s="1142"/>
      <c r="JO52" s="1142"/>
      <c r="JP52" s="1142"/>
      <c r="JQ52" s="1142"/>
      <c r="JR52" s="1142"/>
      <c r="JS52" s="1142"/>
      <c r="JT52" s="1142"/>
      <c r="JU52" s="1142"/>
      <c r="JV52" s="1142"/>
      <c r="JW52" s="1142"/>
      <c r="JX52" s="1142"/>
      <c r="JY52" s="1142"/>
      <c r="JZ52" s="1142"/>
      <c r="KA52" s="1142"/>
      <c r="KB52" s="1142"/>
      <c r="KC52" s="1142"/>
      <c r="KD52" s="1142"/>
      <c r="KE52" s="1142"/>
      <c r="KF52" s="1142"/>
      <c r="KG52" s="1142"/>
      <c r="KH52" s="1142"/>
      <c r="KI52" s="1142"/>
      <c r="KJ52" s="1142"/>
      <c r="KK52" s="1142"/>
      <c r="KL52" s="1142"/>
      <c r="KM52" s="1142"/>
      <c r="KN52" s="1142"/>
      <c r="KO52" s="1142"/>
      <c r="KP52" s="1142"/>
      <c r="KQ52" s="1142"/>
      <c r="KR52" s="1142"/>
      <c r="KS52" s="1142"/>
      <c r="KT52" s="1142"/>
      <c r="KU52" s="1142"/>
      <c r="KV52" s="1142"/>
      <c r="KW52" s="1142"/>
      <c r="KX52" s="1142"/>
      <c r="KY52" s="1142"/>
      <c r="KZ52" s="1142"/>
      <c r="LA52" s="1142"/>
      <c r="LB52" s="1142"/>
      <c r="LC52" s="1142"/>
      <c r="LD52" s="1142"/>
      <c r="LE52" s="1142"/>
      <c r="LF52" s="1142"/>
      <c r="LG52" s="1142"/>
      <c r="LH52" s="1142"/>
      <c r="LI52" s="1142"/>
      <c r="LJ52" s="1142"/>
      <c r="LK52" s="1142"/>
      <c r="LL52" s="1142"/>
      <c r="LM52" s="1142"/>
      <c r="LN52" s="1142"/>
      <c r="LO52" s="1142"/>
      <c r="LP52" s="1142"/>
      <c r="LQ52" s="1142"/>
      <c r="LR52" s="1142"/>
      <c r="LS52" s="1142"/>
      <c r="LT52" s="1142"/>
      <c r="LU52" s="1142"/>
      <c r="LV52" s="1142"/>
      <c r="LW52" s="1142"/>
      <c r="LX52" s="1142"/>
      <c r="LY52" s="1142"/>
      <c r="LZ52" s="1142"/>
      <c r="MA52" s="1142"/>
      <c r="MB52" s="1142"/>
      <c r="MC52" s="1142"/>
      <c r="MD52" s="1142"/>
      <c r="ME52" s="1142"/>
      <c r="MF52" s="1142"/>
      <c r="MG52" s="1142"/>
      <c r="MH52" s="1142"/>
      <c r="MI52" s="1142"/>
      <c r="MJ52" s="1142"/>
      <c r="MK52" s="1142"/>
      <c r="ML52" s="1142"/>
      <c r="MM52" s="1142"/>
      <c r="MN52" s="1142"/>
      <c r="MO52" s="1142"/>
      <c r="MP52" s="1142"/>
      <c r="MQ52" s="1142"/>
      <c r="MR52" s="1142"/>
      <c r="MS52" s="1142"/>
      <c r="MT52" s="1142"/>
      <c r="MU52" s="1142"/>
      <c r="MV52" s="1142"/>
      <c r="MW52" s="1142"/>
      <c r="MX52" s="1142"/>
      <c r="MY52" s="1142"/>
      <c r="MZ52" s="1142"/>
      <c r="NA52" s="1142"/>
      <c r="NB52" s="1142"/>
      <c r="NC52" s="1142"/>
      <c r="ND52" s="1142"/>
      <c r="NE52" s="1142"/>
      <c r="NF52" s="1142"/>
      <c r="NG52" s="1142"/>
      <c r="NH52" s="1142"/>
      <c r="NI52" s="1142"/>
      <c r="NJ52" s="1142"/>
      <c r="NK52" s="1142"/>
      <c r="NL52" s="1142"/>
      <c r="NM52" s="1142"/>
      <c r="NN52" s="1142"/>
      <c r="NO52" s="1142"/>
      <c r="NP52" s="1142"/>
      <c r="NQ52" s="1142"/>
      <c r="NR52" s="1142"/>
      <c r="NS52" s="1142"/>
      <c r="NT52" s="1142"/>
      <c r="NU52" s="1142"/>
      <c r="NV52" s="1142"/>
      <c r="NW52" s="1142"/>
      <c r="NX52" s="1142"/>
      <c r="NY52" s="1142"/>
      <c r="NZ52" s="1142"/>
      <c r="OA52" s="1142"/>
      <c r="OB52" s="1142"/>
      <c r="OC52" s="1142"/>
      <c r="OD52" s="1142"/>
      <c r="OE52" s="1142"/>
      <c r="OF52" s="1142"/>
      <c r="OG52" s="1142"/>
      <c r="OH52" s="1142"/>
      <c r="OI52" s="1142"/>
      <c r="OJ52" s="1142"/>
      <c r="OK52" s="1142"/>
      <c r="OL52" s="1142"/>
      <c r="OM52" s="1142"/>
      <c r="ON52" s="1142"/>
      <c r="OO52" s="1142"/>
      <c r="OP52" s="1142"/>
      <c r="OQ52" s="1142"/>
      <c r="OR52" s="1142"/>
      <c r="OS52" s="1142"/>
      <c r="OT52" s="1142"/>
      <c r="OU52" s="1142"/>
      <c r="OV52" s="1142"/>
      <c r="OW52" s="1142"/>
      <c r="OX52" s="1142"/>
      <c r="OY52" s="1142"/>
      <c r="OZ52" s="1142"/>
      <c r="PA52" s="1142"/>
      <c r="PB52" s="1142"/>
      <c r="PC52" s="1142"/>
      <c r="PD52" s="1142"/>
      <c r="PE52" s="1142"/>
      <c r="PF52" s="1142"/>
      <c r="PG52" s="1142"/>
      <c r="PH52" s="1142"/>
      <c r="PI52" s="1142"/>
      <c r="PJ52" s="1142"/>
      <c r="PK52" s="1142"/>
      <c r="PL52" s="1142"/>
      <c r="PM52" s="1142"/>
      <c r="PN52" s="1142"/>
      <c r="PO52" s="1142"/>
      <c r="PP52" s="1142"/>
      <c r="PQ52" s="1142"/>
      <c r="PR52" s="1142"/>
      <c r="PS52" s="1142"/>
      <c r="PT52" s="1142"/>
      <c r="PU52" s="1142"/>
      <c r="PV52" s="1142"/>
      <c r="PW52" s="1142"/>
      <c r="PX52" s="1142"/>
      <c r="PY52" s="1142"/>
      <c r="PZ52" s="1142"/>
      <c r="QA52" s="1142"/>
      <c r="QB52" s="1142"/>
      <c r="QC52" s="1142"/>
      <c r="QD52" s="1142"/>
      <c r="QE52" s="1142"/>
      <c r="QF52" s="1142"/>
      <c r="QG52" s="1142"/>
      <c r="QH52" s="1142"/>
      <c r="QI52" s="1142"/>
      <c r="QJ52" s="1142"/>
      <c r="QK52" s="1142"/>
      <c r="QL52" s="1142"/>
      <c r="QM52" s="1142"/>
      <c r="QN52" s="1142"/>
      <c r="QO52" s="1142"/>
      <c r="QP52" s="1142"/>
      <c r="QQ52" s="1142"/>
      <c r="QR52" s="1142"/>
      <c r="QS52" s="1142"/>
      <c r="QT52" s="1142"/>
      <c r="QU52" s="1142"/>
      <c r="QV52" s="1142"/>
      <c r="QW52" s="1142"/>
      <c r="QX52" s="1142"/>
      <c r="QY52" s="1142"/>
      <c r="QZ52" s="1142"/>
      <c r="RA52" s="1142"/>
      <c r="RB52" s="1142"/>
      <c r="RC52" s="1142"/>
      <c r="RD52" s="1142"/>
      <c r="RE52" s="1142"/>
      <c r="RF52" s="1142"/>
      <c r="RG52" s="1142"/>
      <c r="RH52" s="1142"/>
      <c r="RI52" s="1142"/>
      <c r="RJ52" s="1142"/>
      <c r="RK52" s="1142"/>
      <c r="RL52" s="1142"/>
      <c r="RM52" s="1142"/>
      <c r="RN52" s="1142"/>
      <c r="RO52" s="1142"/>
      <c r="RP52" s="1142"/>
      <c r="RQ52" s="1142"/>
      <c r="RR52" s="1142"/>
      <c r="RS52" s="1142"/>
      <c r="RT52" s="1142"/>
      <c r="RU52" s="1142"/>
      <c r="RV52" s="1142"/>
      <c r="RW52" s="1142"/>
      <c r="RX52" s="1142"/>
      <c r="RY52" s="1142"/>
      <c r="RZ52" s="1142"/>
      <c r="SA52" s="1142"/>
      <c r="SB52" s="1142"/>
      <c r="SC52" s="1142"/>
      <c r="SD52" s="1142"/>
      <c r="SE52" s="1142"/>
      <c r="SF52" s="1142"/>
      <c r="SG52" s="1142"/>
      <c r="SH52" s="1142"/>
      <c r="SI52" s="1142"/>
      <c r="SJ52" s="1142"/>
      <c r="SK52" s="1142"/>
      <c r="SL52" s="1142"/>
      <c r="SM52" s="1142"/>
      <c r="SN52" s="1142"/>
      <c r="SO52" s="1142"/>
      <c r="SP52" s="1142"/>
      <c r="SQ52" s="1142"/>
      <c r="SR52" s="1142"/>
      <c r="SS52" s="1142"/>
      <c r="ST52" s="1142"/>
      <c r="SU52" s="1142"/>
      <c r="SV52" s="1142"/>
      <c r="SW52" s="1142"/>
      <c r="SX52" s="1142"/>
      <c r="SY52" s="1142"/>
      <c r="SZ52" s="1142"/>
      <c r="TA52" s="1142"/>
      <c r="TB52" s="1142"/>
      <c r="TC52" s="1142"/>
      <c r="TD52" s="1142"/>
      <c r="TE52" s="1142"/>
      <c r="TF52" s="1142"/>
      <c r="TG52" s="1142"/>
      <c r="TH52" s="1142"/>
      <c r="TI52" s="1142"/>
      <c r="TJ52" s="1142"/>
      <c r="TK52" s="1142"/>
      <c r="TL52" s="1142"/>
      <c r="TM52" s="1142"/>
      <c r="TN52" s="1142"/>
      <c r="TO52" s="1142"/>
      <c r="TP52" s="1142"/>
      <c r="TQ52" s="1142"/>
      <c r="TR52" s="1142"/>
      <c r="TS52" s="1142"/>
      <c r="TT52" s="1142"/>
      <c r="TU52" s="1142"/>
      <c r="TV52" s="1142"/>
      <c r="TW52" s="1142"/>
      <c r="TX52" s="1142"/>
      <c r="TY52" s="1142"/>
      <c r="TZ52" s="1142"/>
      <c r="UA52" s="1142"/>
      <c r="UB52" s="1142"/>
      <c r="UC52" s="1142"/>
      <c r="UD52" s="1142"/>
      <c r="UE52" s="1142"/>
      <c r="UF52" s="1142"/>
      <c r="UG52" s="1142"/>
      <c r="UH52" s="1142"/>
      <c r="UI52" s="1142"/>
      <c r="UJ52" s="1142"/>
      <c r="UK52" s="1142"/>
      <c r="UL52" s="1142"/>
      <c r="UM52" s="1142"/>
      <c r="UN52" s="1142"/>
      <c r="UO52" s="1142"/>
      <c r="UP52" s="1142"/>
      <c r="UQ52" s="1142"/>
      <c r="UR52" s="1142"/>
      <c r="US52" s="1142"/>
      <c r="UT52" s="1142"/>
      <c r="UU52" s="1142"/>
      <c r="UV52" s="1142"/>
      <c r="UW52" s="1142"/>
      <c r="UX52" s="1142"/>
      <c r="UY52" s="1142"/>
      <c r="UZ52" s="1142"/>
      <c r="VA52" s="1142"/>
      <c r="VB52" s="1142"/>
      <c r="VC52" s="1142"/>
      <c r="VD52" s="1142"/>
      <c r="VE52" s="1142"/>
      <c r="VF52" s="1142"/>
      <c r="VG52" s="1142"/>
      <c r="VH52" s="1142"/>
      <c r="VI52" s="1142"/>
      <c r="VJ52" s="1142"/>
      <c r="VK52" s="1142"/>
      <c r="VL52" s="1142"/>
      <c r="VM52" s="1142"/>
      <c r="VN52" s="1142"/>
      <c r="VO52" s="1142"/>
      <c r="VP52" s="1142"/>
      <c r="VQ52" s="1142"/>
      <c r="VR52" s="1142"/>
      <c r="VS52" s="1142"/>
      <c r="VT52" s="1142"/>
      <c r="VU52" s="1142"/>
      <c r="VV52" s="1142"/>
      <c r="VW52" s="1142"/>
      <c r="VX52" s="1142"/>
      <c r="VY52" s="1142"/>
      <c r="VZ52" s="1142"/>
      <c r="WA52" s="1142"/>
      <c r="WB52" s="1142"/>
      <c r="WC52" s="1142"/>
      <c r="WD52" s="1142"/>
      <c r="WE52" s="1142"/>
      <c r="WF52" s="1142"/>
      <c r="WG52" s="1142"/>
      <c r="WH52" s="1142"/>
      <c r="WI52" s="1142"/>
      <c r="WJ52" s="1142"/>
      <c r="WK52" s="1142"/>
      <c r="WL52" s="1142"/>
      <c r="WM52" s="1142"/>
      <c r="WN52" s="1142"/>
      <c r="WO52" s="1142"/>
      <c r="WP52" s="1142"/>
      <c r="WQ52" s="1142"/>
      <c r="WR52" s="1142"/>
      <c r="WS52" s="1142"/>
      <c r="WT52" s="1142"/>
      <c r="WU52" s="1142"/>
      <c r="WV52" s="1142"/>
      <c r="WW52" s="1142"/>
      <c r="WX52" s="1142"/>
      <c r="WY52" s="1142"/>
      <c r="WZ52" s="1142"/>
      <c r="XA52" s="1142"/>
      <c r="XB52" s="1142"/>
      <c r="XC52" s="1142"/>
      <c r="XD52" s="1142"/>
      <c r="XE52" s="1142"/>
      <c r="XF52" s="1142"/>
      <c r="XG52" s="1142"/>
      <c r="XH52" s="1142"/>
      <c r="XI52" s="1142"/>
      <c r="XJ52" s="1142"/>
      <c r="XK52" s="1142"/>
      <c r="XL52" s="1142"/>
      <c r="XM52" s="1142"/>
      <c r="XN52" s="1142"/>
      <c r="XO52" s="1142"/>
      <c r="XP52" s="1142"/>
      <c r="XQ52" s="1142"/>
      <c r="XR52" s="1142"/>
      <c r="XS52" s="1142"/>
      <c r="XT52" s="1142"/>
      <c r="XU52" s="1142"/>
      <c r="XV52" s="1142"/>
      <c r="XW52" s="1142"/>
      <c r="XX52" s="1142"/>
      <c r="XY52" s="1142"/>
      <c r="XZ52" s="1142"/>
      <c r="YA52" s="1142"/>
      <c r="YB52" s="1142"/>
      <c r="YC52" s="1142"/>
      <c r="YD52" s="1142"/>
      <c r="YE52" s="1142"/>
      <c r="YF52" s="1142"/>
      <c r="YG52" s="1142"/>
      <c r="YH52" s="1142"/>
      <c r="YI52" s="1142"/>
      <c r="YJ52" s="1142"/>
      <c r="YK52" s="1142"/>
      <c r="YL52" s="1142"/>
      <c r="YM52" s="1142"/>
      <c r="YN52" s="1142"/>
      <c r="YO52" s="1142"/>
      <c r="YP52" s="1142"/>
      <c r="YQ52" s="1142"/>
      <c r="YR52" s="1142"/>
      <c r="YS52" s="1142"/>
      <c r="YT52" s="1142"/>
      <c r="YU52" s="1142"/>
      <c r="YV52" s="1142"/>
      <c r="YW52" s="1142"/>
      <c r="YX52" s="1142"/>
      <c r="YY52" s="1142"/>
      <c r="YZ52" s="1142"/>
      <c r="ZA52" s="1142"/>
      <c r="ZB52" s="1142"/>
      <c r="ZC52" s="1142"/>
      <c r="ZD52" s="1142"/>
      <c r="ZE52" s="1142"/>
      <c r="ZF52" s="1142"/>
      <c r="ZG52" s="1142"/>
      <c r="ZH52" s="1142"/>
      <c r="ZI52" s="1142"/>
      <c r="ZJ52" s="1142"/>
      <c r="ZK52" s="1142"/>
      <c r="ZL52" s="1142"/>
      <c r="ZM52" s="1142"/>
      <c r="ZN52" s="1142"/>
      <c r="ZO52" s="1142"/>
      <c r="ZP52" s="1142"/>
      <c r="ZQ52" s="1142"/>
      <c r="ZR52" s="1142"/>
      <c r="ZS52" s="1142"/>
      <c r="ZT52" s="1142"/>
      <c r="ZU52" s="1142"/>
      <c r="ZV52" s="1142"/>
      <c r="ZW52" s="1142"/>
      <c r="ZX52" s="1142"/>
      <c r="ZY52" s="1142"/>
      <c r="ZZ52" s="1142"/>
      <c r="AAA52" s="1142"/>
      <c r="AAB52" s="1142"/>
      <c r="AAC52" s="1142"/>
      <c r="AAD52" s="1142"/>
      <c r="AAE52" s="1142"/>
      <c r="AAF52" s="1142"/>
      <c r="AAG52" s="1142"/>
      <c r="AAH52" s="1142"/>
      <c r="AAI52" s="1142"/>
      <c r="AAJ52" s="1142"/>
      <c r="AAK52" s="1142"/>
      <c r="AAL52" s="1142"/>
      <c r="AAM52" s="1142"/>
      <c r="AAN52" s="1142"/>
      <c r="AAO52" s="1142"/>
      <c r="AAP52" s="1142"/>
      <c r="AAQ52" s="1142"/>
      <c r="AAR52" s="1142"/>
      <c r="AAS52" s="1142"/>
      <c r="AAT52" s="1142"/>
      <c r="AAU52" s="1142"/>
      <c r="AAV52" s="1142"/>
      <c r="AAW52" s="1142"/>
      <c r="AAX52" s="1142"/>
      <c r="AAY52" s="1142"/>
      <c r="AAZ52" s="1142"/>
      <c r="ABA52" s="1142"/>
      <c r="ABB52" s="1142"/>
      <c r="ABC52" s="1142"/>
      <c r="ABD52" s="1142"/>
      <c r="ABE52" s="1142"/>
      <c r="ABF52" s="1142"/>
      <c r="ABG52" s="1142"/>
      <c r="ABH52" s="1142"/>
      <c r="ABI52" s="1142"/>
      <c r="ABJ52" s="1142"/>
      <c r="ABK52" s="1142"/>
      <c r="ABL52" s="1142"/>
      <c r="ABM52" s="1142"/>
      <c r="ABN52" s="1142"/>
      <c r="ABO52" s="1142"/>
      <c r="ABP52" s="1142"/>
      <c r="ABQ52" s="1142"/>
      <c r="ABR52" s="1142"/>
      <c r="ABS52" s="1142"/>
      <c r="ABT52" s="1142"/>
      <c r="ABU52" s="1142"/>
      <c r="ABV52" s="1142"/>
      <c r="ABW52" s="1142"/>
      <c r="ABX52" s="1142"/>
      <c r="ABY52" s="1142"/>
      <c r="ABZ52" s="1142"/>
      <c r="ACA52" s="1142"/>
      <c r="ACB52" s="1142"/>
      <c r="ACC52" s="1142"/>
      <c r="ACD52" s="1142"/>
      <c r="ACE52" s="1142"/>
      <c r="ACF52" s="1142"/>
      <c r="ACG52" s="1142"/>
      <c r="ACH52" s="1142"/>
      <c r="ACI52" s="1142"/>
      <c r="ACJ52" s="1142"/>
      <c r="ACK52" s="1142"/>
      <c r="ACL52" s="1142"/>
      <c r="ACM52" s="1142"/>
      <c r="ACN52" s="1142"/>
      <c r="ACO52" s="1142"/>
      <c r="ACP52" s="1142"/>
      <c r="ACQ52" s="1142"/>
      <c r="ACR52" s="1142"/>
      <c r="ACS52" s="1142"/>
      <c r="ACT52" s="1142"/>
      <c r="ACU52" s="1142"/>
      <c r="ACV52" s="1142"/>
      <c r="ACW52" s="1142"/>
      <c r="ACX52" s="1142"/>
      <c r="ACY52" s="1142"/>
      <c r="ACZ52" s="1142"/>
      <c r="ADA52" s="1142"/>
      <c r="ADB52" s="1142"/>
      <c r="ADC52" s="1142"/>
      <c r="ADD52" s="1142"/>
      <c r="ADE52" s="1142"/>
      <c r="ADF52" s="1142"/>
      <c r="ADG52" s="1142"/>
      <c r="ADH52" s="1142"/>
      <c r="ADI52" s="1142"/>
      <c r="ADJ52" s="1142"/>
      <c r="ADK52" s="1142"/>
      <c r="ADL52" s="1142"/>
      <c r="ADM52" s="1142"/>
      <c r="ADN52" s="1142"/>
      <c r="ADO52" s="1142"/>
      <c r="ADP52" s="1142"/>
      <c r="ADQ52" s="1142"/>
      <c r="ADR52" s="1142"/>
      <c r="ADS52" s="1142"/>
      <c r="ADT52" s="1142"/>
      <c r="ADU52" s="1142"/>
      <c r="ADV52" s="1142"/>
      <c r="ADW52" s="1142"/>
      <c r="ADX52" s="1142"/>
      <c r="ADY52" s="1142"/>
      <c r="ADZ52" s="1142"/>
      <c r="AEA52" s="1142"/>
      <c r="AEB52" s="1142"/>
      <c r="AEC52" s="1142"/>
      <c r="AED52" s="1142"/>
      <c r="AEE52" s="1142"/>
      <c r="AEF52" s="1142"/>
      <c r="AEG52" s="1142"/>
      <c r="AEH52" s="1142"/>
      <c r="AEI52" s="1142"/>
      <c r="AEJ52" s="1142"/>
      <c r="AEK52" s="1142"/>
      <c r="AEL52" s="1142"/>
      <c r="AEM52" s="1142"/>
      <c r="AEN52" s="1142"/>
      <c r="AEO52" s="1142"/>
      <c r="AEP52" s="1142"/>
      <c r="AEQ52" s="1142"/>
      <c r="AER52" s="1142"/>
      <c r="AES52" s="1142"/>
      <c r="AET52" s="1142"/>
      <c r="AEU52" s="1142"/>
      <c r="AEV52" s="1142"/>
      <c r="AEW52" s="1142"/>
      <c r="AEX52" s="1142"/>
      <c r="AEY52" s="1142"/>
      <c r="AEZ52" s="1142"/>
      <c r="AFA52" s="1142"/>
      <c r="AFB52" s="1142"/>
      <c r="AFC52" s="1142"/>
      <c r="AFD52" s="1142"/>
      <c r="AFE52" s="1142"/>
      <c r="AFF52" s="1142"/>
      <c r="AFG52" s="1142"/>
      <c r="AFH52" s="1142"/>
      <c r="AFI52" s="1142"/>
      <c r="AFJ52" s="1142"/>
      <c r="AFK52" s="1142"/>
      <c r="AFL52" s="1142"/>
      <c r="AFM52" s="1142"/>
      <c r="AFN52" s="1142"/>
      <c r="AFO52" s="1142"/>
      <c r="AFP52" s="1142"/>
      <c r="AFQ52" s="1142"/>
      <c r="AFR52" s="1142"/>
      <c r="AFS52" s="1142"/>
      <c r="AFT52" s="1142"/>
      <c r="AFU52" s="1142"/>
      <c r="AFV52" s="1142"/>
      <c r="AFW52" s="1142"/>
      <c r="AFX52" s="1142"/>
      <c r="AFY52" s="1142"/>
      <c r="AFZ52" s="1142"/>
      <c r="AGA52" s="1142"/>
      <c r="AGB52" s="1142"/>
      <c r="AGC52" s="1142"/>
      <c r="AGD52" s="1142"/>
      <c r="AGE52" s="1142"/>
      <c r="AGF52" s="1142"/>
      <c r="AGG52" s="1142"/>
      <c r="AGH52" s="1142"/>
      <c r="AGI52" s="1142"/>
      <c r="AGJ52" s="1142"/>
      <c r="AGK52" s="1142"/>
      <c r="AGL52" s="1142"/>
      <c r="AGM52" s="1142"/>
      <c r="AGN52" s="1142"/>
      <c r="AGO52" s="1142"/>
      <c r="AGP52" s="1142"/>
      <c r="AGQ52" s="1142"/>
      <c r="AGR52" s="1142"/>
      <c r="AGS52" s="1142"/>
      <c r="AGT52" s="1142"/>
      <c r="AGU52" s="1142"/>
      <c r="AGV52" s="1142"/>
      <c r="AGW52" s="1142"/>
      <c r="AGX52" s="1142"/>
      <c r="AGY52" s="1142"/>
      <c r="AGZ52" s="1142"/>
      <c r="AHA52" s="1142"/>
      <c r="AHB52" s="1142"/>
      <c r="AHC52" s="1142"/>
      <c r="AHD52" s="1142"/>
      <c r="AHE52" s="1142"/>
      <c r="AHF52" s="1142"/>
      <c r="AHG52" s="1142"/>
      <c r="AHH52" s="1142"/>
      <c r="AHI52" s="1142"/>
      <c r="AHJ52" s="1142"/>
      <c r="AHK52" s="1142"/>
      <c r="AHL52" s="1142"/>
      <c r="AHM52" s="1142"/>
      <c r="AHN52" s="1142"/>
      <c r="AHO52" s="1142"/>
      <c r="AHP52" s="1142"/>
      <c r="AHQ52" s="1142"/>
      <c r="AHR52" s="1142"/>
      <c r="AHS52" s="1142"/>
      <c r="AHT52" s="1142"/>
      <c r="AHU52" s="1142"/>
      <c r="AHV52" s="1142"/>
      <c r="AHW52" s="1142"/>
      <c r="AHX52" s="1142"/>
      <c r="AHY52" s="1142"/>
      <c r="AHZ52" s="1142"/>
      <c r="AIA52" s="1142"/>
      <c r="AIB52" s="1142"/>
      <c r="AIC52" s="1142"/>
      <c r="AID52" s="1142"/>
      <c r="AIE52" s="1142"/>
      <c r="AIF52" s="1142"/>
      <c r="AIG52" s="1142"/>
      <c r="AIH52" s="1142"/>
      <c r="AII52" s="1142"/>
      <c r="AIJ52" s="1142"/>
      <c r="AIK52" s="1142"/>
      <c r="AIL52" s="1142"/>
      <c r="AIM52" s="1142"/>
      <c r="AIN52" s="1142"/>
      <c r="AIO52" s="1142"/>
      <c r="AIP52" s="1142"/>
      <c r="AIQ52" s="1142"/>
      <c r="AIR52" s="1142"/>
      <c r="AIS52" s="1142"/>
      <c r="AIT52" s="1142"/>
      <c r="AIU52" s="1142"/>
      <c r="AIV52" s="1142"/>
      <c r="AIW52" s="1142"/>
      <c r="AIX52" s="1142"/>
      <c r="AIY52" s="1142"/>
      <c r="AIZ52" s="1142"/>
      <c r="AJA52" s="1142"/>
      <c r="AJB52" s="1142"/>
      <c r="AJC52" s="1142"/>
      <c r="AJD52" s="1142"/>
      <c r="AJE52" s="1142"/>
      <c r="AJF52" s="1142"/>
      <c r="AJG52" s="1142"/>
      <c r="AJH52" s="1142"/>
      <c r="AJI52" s="1142"/>
      <c r="AJJ52" s="1142"/>
      <c r="AJK52" s="1142"/>
      <c r="AJL52" s="1142"/>
      <c r="AJM52" s="1142"/>
      <c r="AJN52" s="1142"/>
      <c r="AJO52" s="1142"/>
      <c r="AJP52" s="1142"/>
      <c r="AJQ52" s="1142"/>
      <c r="AJR52" s="1142"/>
      <c r="AJS52" s="1142"/>
      <c r="AJT52" s="1142"/>
      <c r="AJU52" s="1142"/>
      <c r="AJV52" s="1142"/>
      <c r="AJW52" s="1142"/>
      <c r="AJX52" s="1142"/>
      <c r="AJY52" s="1142"/>
      <c r="AJZ52" s="1142"/>
      <c r="AKA52" s="1142"/>
      <c r="AKB52" s="1142"/>
      <c r="AKC52" s="1142"/>
      <c r="AKD52" s="1142"/>
      <c r="AKE52" s="1142"/>
      <c r="AKF52" s="1142"/>
      <c r="AKG52" s="1142"/>
      <c r="AKH52" s="1142"/>
      <c r="AKI52" s="1142"/>
      <c r="AKJ52" s="1142"/>
      <c r="AKK52" s="1142"/>
      <c r="AKL52" s="1142"/>
      <c r="AKM52" s="1142"/>
      <c r="AKN52" s="1142"/>
      <c r="AKO52" s="1142"/>
      <c r="AKP52" s="1142"/>
      <c r="AKQ52" s="1142"/>
      <c r="AKR52" s="1142"/>
      <c r="AKS52" s="1142"/>
      <c r="AKT52" s="1142"/>
      <c r="AKU52" s="1142"/>
      <c r="AKV52" s="1142"/>
      <c r="AKW52" s="1142"/>
      <c r="AKX52" s="1142"/>
      <c r="AKY52" s="1142"/>
      <c r="AKZ52" s="1142"/>
      <c r="ALA52" s="1142"/>
      <c r="ALB52" s="1142"/>
      <c r="ALC52" s="1142"/>
      <c r="ALD52" s="1142"/>
      <c r="ALE52" s="1142"/>
      <c r="ALF52" s="1142"/>
      <c r="ALG52" s="1142"/>
      <c r="ALH52" s="1142"/>
      <c r="ALI52" s="1142"/>
      <c r="ALJ52" s="1142"/>
      <c r="ALK52" s="1142"/>
      <c r="ALL52" s="1142"/>
      <c r="ALM52" s="1142"/>
      <c r="ALN52" s="1142"/>
      <c r="ALO52" s="1142"/>
      <c r="ALP52" s="1142"/>
      <c r="ALQ52" s="1142"/>
      <c r="ALR52" s="1142"/>
      <c r="ALS52" s="1142"/>
      <c r="ALT52" s="1142"/>
      <c r="ALU52" s="1142"/>
      <c r="ALV52" s="1142"/>
      <c r="ALW52" s="1142"/>
      <c r="ALX52" s="1142"/>
      <c r="ALY52" s="1142"/>
      <c r="ALZ52" s="1142"/>
      <c r="AMA52" s="1142"/>
      <c r="AMB52" s="1142"/>
      <c r="AMC52" s="1142"/>
      <c r="AMD52" s="1142"/>
      <c r="AME52" s="1142"/>
      <c r="AMF52" s="1142"/>
      <c r="AMG52" s="1142"/>
      <c r="AMH52" s="1142"/>
      <c r="AMI52" s="1142"/>
      <c r="AMJ52" s="1142"/>
    </row>
    <row r="53" spans="1:1024" s="1142" customFormat="1" ht="229.5">
      <c r="A53" s="1139">
        <f>A51+1</f>
        <v>20</v>
      </c>
      <c r="B53" s="1133" t="s">
        <v>5153</v>
      </c>
      <c r="C53" s="1129" t="s">
        <v>16</v>
      </c>
      <c r="D53" s="1155">
        <v>4</v>
      </c>
      <c r="E53" s="1165"/>
      <c r="F53" s="1156">
        <f>D53*E53</f>
        <v>0</v>
      </c>
    </row>
    <row r="54" spans="1:1024">
      <c r="A54" s="1143"/>
      <c r="B54" s="1128"/>
      <c r="C54" s="1129"/>
      <c r="D54" s="1130"/>
      <c r="E54" s="1162"/>
      <c r="F54" s="1131"/>
      <c r="G54" s="1142"/>
      <c r="H54" s="1142"/>
      <c r="I54" s="1142"/>
      <c r="J54" s="1142"/>
      <c r="K54" s="1142"/>
      <c r="L54" s="1142"/>
      <c r="M54" s="1142"/>
      <c r="N54" s="1142"/>
      <c r="O54" s="1142"/>
      <c r="P54" s="1142"/>
      <c r="Q54" s="1142"/>
      <c r="R54" s="1142"/>
      <c r="S54" s="1142"/>
      <c r="T54" s="1142"/>
      <c r="U54" s="1142"/>
      <c r="V54" s="1142"/>
      <c r="W54" s="1142"/>
      <c r="X54" s="1142"/>
      <c r="Y54" s="1142"/>
      <c r="Z54" s="1142"/>
      <c r="AA54" s="1142"/>
      <c r="AB54" s="1142"/>
      <c r="AC54" s="1142"/>
      <c r="AD54" s="1142"/>
      <c r="AE54" s="1142"/>
      <c r="AF54" s="1142"/>
      <c r="AG54" s="1142"/>
      <c r="AH54" s="1142"/>
      <c r="AI54" s="1142"/>
      <c r="AJ54" s="1142"/>
      <c r="AK54" s="1142"/>
      <c r="AL54" s="1142"/>
      <c r="AM54" s="1142"/>
      <c r="AN54" s="1142"/>
      <c r="AO54" s="1142"/>
      <c r="AP54" s="1142"/>
      <c r="AQ54" s="1142"/>
      <c r="AR54" s="1142"/>
      <c r="AS54" s="1142"/>
      <c r="AT54" s="1142"/>
      <c r="AU54" s="1142"/>
      <c r="AV54" s="1142"/>
      <c r="AW54" s="1142"/>
      <c r="AX54" s="1142"/>
      <c r="AY54" s="1142"/>
      <c r="AZ54" s="1142"/>
      <c r="BA54" s="1142"/>
      <c r="BB54" s="1142"/>
      <c r="BC54" s="1142"/>
      <c r="BD54" s="1142"/>
      <c r="BE54" s="1142"/>
      <c r="BF54" s="1142"/>
      <c r="BG54" s="1142"/>
      <c r="BH54" s="1142"/>
      <c r="BI54" s="1142"/>
      <c r="BJ54" s="1142"/>
      <c r="BK54" s="1142"/>
      <c r="BL54" s="1142"/>
      <c r="BM54" s="1142"/>
      <c r="BN54" s="1142"/>
      <c r="BO54" s="1142"/>
      <c r="BP54" s="1142"/>
      <c r="BQ54" s="1142"/>
      <c r="BR54" s="1142"/>
      <c r="BS54" s="1142"/>
      <c r="BT54" s="1142"/>
      <c r="BU54" s="1142"/>
      <c r="BV54" s="1142"/>
      <c r="BW54" s="1142"/>
      <c r="BX54" s="1142"/>
      <c r="BY54" s="1142"/>
      <c r="BZ54" s="1142"/>
      <c r="CA54" s="1142"/>
      <c r="CB54" s="1142"/>
      <c r="CC54" s="1142"/>
      <c r="CD54" s="1142"/>
      <c r="CE54" s="1142"/>
      <c r="CF54" s="1142"/>
      <c r="CG54" s="1142"/>
      <c r="CH54" s="1142"/>
      <c r="CI54" s="1142"/>
      <c r="CJ54" s="1142"/>
      <c r="CK54" s="1142"/>
      <c r="CL54" s="1142"/>
      <c r="CM54" s="1142"/>
      <c r="CN54" s="1142"/>
      <c r="CO54" s="1142"/>
      <c r="CP54" s="1142"/>
      <c r="CQ54" s="1142"/>
      <c r="CR54" s="1142"/>
      <c r="CS54" s="1142"/>
      <c r="CT54" s="1142"/>
      <c r="CU54" s="1142"/>
      <c r="CV54" s="1142"/>
      <c r="CW54" s="1142"/>
      <c r="CX54" s="1142"/>
      <c r="CY54" s="1142"/>
      <c r="CZ54" s="1142"/>
      <c r="DA54" s="1142"/>
      <c r="DB54" s="1142"/>
      <c r="DC54" s="1142"/>
      <c r="DD54" s="1142"/>
      <c r="DE54" s="1142"/>
      <c r="DF54" s="1142"/>
      <c r="DG54" s="1142"/>
      <c r="DH54" s="1142"/>
      <c r="DI54" s="1142"/>
      <c r="DJ54" s="1142"/>
      <c r="DK54" s="1142"/>
      <c r="DL54" s="1142"/>
      <c r="DM54" s="1142"/>
      <c r="DN54" s="1142"/>
      <c r="DO54" s="1142"/>
      <c r="DP54" s="1142"/>
      <c r="DQ54" s="1142"/>
      <c r="DR54" s="1142"/>
      <c r="DS54" s="1142"/>
      <c r="DT54" s="1142"/>
      <c r="DU54" s="1142"/>
      <c r="DV54" s="1142"/>
      <c r="DW54" s="1142"/>
      <c r="DX54" s="1142"/>
      <c r="DY54" s="1142"/>
      <c r="DZ54" s="1142"/>
      <c r="EA54" s="1142"/>
      <c r="EB54" s="1142"/>
      <c r="EC54" s="1142"/>
      <c r="ED54" s="1142"/>
      <c r="EE54" s="1142"/>
      <c r="EF54" s="1142"/>
      <c r="EG54" s="1142"/>
      <c r="EH54" s="1142"/>
      <c r="EI54" s="1142"/>
      <c r="EJ54" s="1142"/>
      <c r="EK54" s="1142"/>
      <c r="EL54" s="1142"/>
      <c r="EM54" s="1142"/>
      <c r="EN54" s="1142"/>
      <c r="EO54" s="1142"/>
      <c r="EP54" s="1142"/>
      <c r="EQ54" s="1142"/>
      <c r="ER54" s="1142"/>
      <c r="ES54" s="1142"/>
      <c r="ET54" s="1142"/>
      <c r="EU54" s="1142"/>
      <c r="EV54" s="1142"/>
      <c r="EW54" s="1142"/>
      <c r="EX54" s="1142"/>
      <c r="EY54" s="1142"/>
      <c r="EZ54" s="1142"/>
      <c r="FA54" s="1142"/>
      <c r="FB54" s="1142"/>
      <c r="FC54" s="1142"/>
      <c r="FD54" s="1142"/>
      <c r="FE54" s="1142"/>
      <c r="FF54" s="1142"/>
      <c r="FG54" s="1142"/>
      <c r="FH54" s="1142"/>
      <c r="FI54" s="1142"/>
      <c r="FJ54" s="1142"/>
      <c r="FK54" s="1142"/>
      <c r="FL54" s="1142"/>
      <c r="FM54" s="1142"/>
      <c r="FN54" s="1142"/>
      <c r="FO54" s="1142"/>
      <c r="FP54" s="1142"/>
      <c r="FQ54" s="1142"/>
      <c r="FR54" s="1142"/>
      <c r="FS54" s="1142"/>
      <c r="FT54" s="1142"/>
      <c r="FU54" s="1142"/>
      <c r="FV54" s="1142"/>
      <c r="FW54" s="1142"/>
      <c r="FX54" s="1142"/>
      <c r="FY54" s="1142"/>
      <c r="FZ54" s="1142"/>
      <c r="GA54" s="1142"/>
      <c r="GB54" s="1142"/>
      <c r="GC54" s="1142"/>
      <c r="GD54" s="1142"/>
      <c r="GE54" s="1142"/>
      <c r="GF54" s="1142"/>
      <c r="GG54" s="1142"/>
      <c r="GH54" s="1142"/>
      <c r="GI54" s="1142"/>
      <c r="GJ54" s="1142"/>
      <c r="GK54" s="1142"/>
      <c r="GL54" s="1142"/>
      <c r="GM54" s="1142"/>
      <c r="GN54" s="1142"/>
      <c r="GO54" s="1142"/>
      <c r="GP54" s="1142"/>
      <c r="GQ54" s="1142"/>
      <c r="GR54" s="1142"/>
      <c r="GS54" s="1142"/>
      <c r="GT54" s="1142"/>
      <c r="GU54" s="1142"/>
      <c r="GV54" s="1142"/>
      <c r="GW54" s="1142"/>
      <c r="GX54" s="1142"/>
      <c r="GY54" s="1142"/>
      <c r="GZ54" s="1142"/>
      <c r="HA54" s="1142"/>
      <c r="HB54" s="1142"/>
      <c r="HC54" s="1142"/>
      <c r="HD54" s="1142"/>
      <c r="HE54" s="1142"/>
      <c r="HF54" s="1142"/>
      <c r="HG54" s="1142"/>
      <c r="HH54" s="1142"/>
      <c r="HI54" s="1142"/>
      <c r="HJ54" s="1142"/>
      <c r="HK54" s="1142"/>
      <c r="HL54" s="1142"/>
      <c r="HM54" s="1142"/>
      <c r="HN54" s="1142"/>
      <c r="HO54" s="1142"/>
      <c r="HP54" s="1142"/>
      <c r="HQ54" s="1142"/>
      <c r="HR54" s="1142"/>
      <c r="HS54" s="1142"/>
      <c r="HT54" s="1142"/>
      <c r="HU54" s="1142"/>
      <c r="HV54" s="1142"/>
      <c r="HW54" s="1142"/>
      <c r="HX54" s="1142"/>
      <c r="HY54" s="1142"/>
      <c r="HZ54" s="1142"/>
      <c r="IA54" s="1142"/>
      <c r="IB54" s="1142"/>
      <c r="IC54" s="1142"/>
      <c r="ID54" s="1142"/>
      <c r="IE54" s="1142"/>
      <c r="IF54" s="1142"/>
      <c r="IG54" s="1142"/>
      <c r="IH54" s="1142"/>
      <c r="II54" s="1142"/>
      <c r="IJ54" s="1142"/>
      <c r="IK54" s="1142"/>
      <c r="IL54" s="1142"/>
      <c r="IM54" s="1142"/>
      <c r="IN54" s="1142"/>
      <c r="IO54" s="1142"/>
      <c r="IP54" s="1142"/>
      <c r="IQ54" s="1142"/>
      <c r="IR54" s="1142"/>
      <c r="IS54" s="1142"/>
      <c r="IT54" s="1142"/>
      <c r="IU54" s="1142"/>
      <c r="IV54" s="1142"/>
      <c r="IW54" s="1142"/>
      <c r="IX54" s="1142"/>
      <c r="IY54" s="1142"/>
      <c r="IZ54" s="1142"/>
      <c r="JA54" s="1142"/>
      <c r="JB54" s="1142"/>
      <c r="JC54" s="1142"/>
      <c r="JD54" s="1142"/>
      <c r="JE54" s="1142"/>
      <c r="JF54" s="1142"/>
      <c r="JG54" s="1142"/>
      <c r="JH54" s="1142"/>
      <c r="JI54" s="1142"/>
      <c r="JJ54" s="1142"/>
      <c r="JK54" s="1142"/>
      <c r="JL54" s="1142"/>
      <c r="JM54" s="1142"/>
      <c r="JN54" s="1142"/>
      <c r="JO54" s="1142"/>
      <c r="JP54" s="1142"/>
      <c r="JQ54" s="1142"/>
      <c r="JR54" s="1142"/>
      <c r="JS54" s="1142"/>
      <c r="JT54" s="1142"/>
      <c r="JU54" s="1142"/>
      <c r="JV54" s="1142"/>
      <c r="JW54" s="1142"/>
      <c r="JX54" s="1142"/>
      <c r="JY54" s="1142"/>
      <c r="JZ54" s="1142"/>
      <c r="KA54" s="1142"/>
      <c r="KB54" s="1142"/>
      <c r="KC54" s="1142"/>
      <c r="KD54" s="1142"/>
      <c r="KE54" s="1142"/>
      <c r="KF54" s="1142"/>
      <c r="KG54" s="1142"/>
      <c r="KH54" s="1142"/>
      <c r="KI54" s="1142"/>
      <c r="KJ54" s="1142"/>
      <c r="KK54" s="1142"/>
      <c r="KL54" s="1142"/>
      <c r="KM54" s="1142"/>
      <c r="KN54" s="1142"/>
      <c r="KO54" s="1142"/>
      <c r="KP54" s="1142"/>
      <c r="KQ54" s="1142"/>
      <c r="KR54" s="1142"/>
      <c r="KS54" s="1142"/>
      <c r="KT54" s="1142"/>
      <c r="KU54" s="1142"/>
      <c r="KV54" s="1142"/>
      <c r="KW54" s="1142"/>
      <c r="KX54" s="1142"/>
      <c r="KY54" s="1142"/>
      <c r="KZ54" s="1142"/>
      <c r="LA54" s="1142"/>
      <c r="LB54" s="1142"/>
      <c r="LC54" s="1142"/>
      <c r="LD54" s="1142"/>
      <c r="LE54" s="1142"/>
      <c r="LF54" s="1142"/>
      <c r="LG54" s="1142"/>
      <c r="LH54" s="1142"/>
      <c r="LI54" s="1142"/>
      <c r="LJ54" s="1142"/>
      <c r="LK54" s="1142"/>
      <c r="LL54" s="1142"/>
      <c r="LM54" s="1142"/>
      <c r="LN54" s="1142"/>
      <c r="LO54" s="1142"/>
      <c r="LP54" s="1142"/>
      <c r="LQ54" s="1142"/>
      <c r="LR54" s="1142"/>
      <c r="LS54" s="1142"/>
      <c r="LT54" s="1142"/>
      <c r="LU54" s="1142"/>
      <c r="LV54" s="1142"/>
      <c r="LW54" s="1142"/>
      <c r="LX54" s="1142"/>
      <c r="LY54" s="1142"/>
      <c r="LZ54" s="1142"/>
      <c r="MA54" s="1142"/>
      <c r="MB54" s="1142"/>
      <c r="MC54" s="1142"/>
      <c r="MD54" s="1142"/>
      <c r="ME54" s="1142"/>
      <c r="MF54" s="1142"/>
      <c r="MG54" s="1142"/>
      <c r="MH54" s="1142"/>
      <c r="MI54" s="1142"/>
      <c r="MJ54" s="1142"/>
      <c r="MK54" s="1142"/>
      <c r="ML54" s="1142"/>
      <c r="MM54" s="1142"/>
      <c r="MN54" s="1142"/>
      <c r="MO54" s="1142"/>
      <c r="MP54" s="1142"/>
      <c r="MQ54" s="1142"/>
      <c r="MR54" s="1142"/>
      <c r="MS54" s="1142"/>
      <c r="MT54" s="1142"/>
      <c r="MU54" s="1142"/>
      <c r="MV54" s="1142"/>
      <c r="MW54" s="1142"/>
      <c r="MX54" s="1142"/>
      <c r="MY54" s="1142"/>
      <c r="MZ54" s="1142"/>
      <c r="NA54" s="1142"/>
      <c r="NB54" s="1142"/>
      <c r="NC54" s="1142"/>
      <c r="ND54" s="1142"/>
      <c r="NE54" s="1142"/>
      <c r="NF54" s="1142"/>
      <c r="NG54" s="1142"/>
      <c r="NH54" s="1142"/>
      <c r="NI54" s="1142"/>
      <c r="NJ54" s="1142"/>
      <c r="NK54" s="1142"/>
      <c r="NL54" s="1142"/>
      <c r="NM54" s="1142"/>
      <c r="NN54" s="1142"/>
      <c r="NO54" s="1142"/>
      <c r="NP54" s="1142"/>
      <c r="NQ54" s="1142"/>
      <c r="NR54" s="1142"/>
      <c r="NS54" s="1142"/>
      <c r="NT54" s="1142"/>
      <c r="NU54" s="1142"/>
      <c r="NV54" s="1142"/>
      <c r="NW54" s="1142"/>
      <c r="NX54" s="1142"/>
      <c r="NY54" s="1142"/>
      <c r="NZ54" s="1142"/>
      <c r="OA54" s="1142"/>
      <c r="OB54" s="1142"/>
      <c r="OC54" s="1142"/>
      <c r="OD54" s="1142"/>
      <c r="OE54" s="1142"/>
      <c r="OF54" s="1142"/>
      <c r="OG54" s="1142"/>
      <c r="OH54" s="1142"/>
      <c r="OI54" s="1142"/>
      <c r="OJ54" s="1142"/>
      <c r="OK54" s="1142"/>
      <c r="OL54" s="1142"/>
      <c r="OM54" s="1142"/>
      <c r="ON54" s="1142"/>
      <c r="OO54" s="1142"/>
      <c r="OP54" s="1142"/>
      <c r="OQ54" s="1142"/>
      <c r="OR54" s="1142"/>
      <c r="OS54" s="1142"/>
      <c r="OT54" s="1142"/>
      <c r="OU54" s="1142"/>
      <c r="OV54" s="1142"/>
      <c r="OW54" s="1142"/>
      <c r="OX54" s="1142"/>
      <c r="OY54" s="1142"/>
      <c r="OZ54" s="1142"/>
      <c r="PA54" s="1142"/>
      <c r="PB54" s="1142"/>
      <c r="PC54" s="1142"/>
      <c r="PD54" s="1142"/>
      <c r="PE54" s="1142"/>
      <c r="PF54" s="1142"/>
      <c r="PG54" s="1142"/>
      <c r="PH54" s="1142"/>
      <c r="PI54" s="1142"/>
      <c r="PJ54" s="1142"/>
      <c r="PK54" s="1142"/>
      <c r="PL54" s="1142"/>
      <c r="PM54" s="1142"/>
      <c r="PN54" s="1142"/>
      <c r="PO54" s="1142"/>
      <c r="PP54" s="1142"/>
      <c r="PQ54" s="1142"/>
      <c r="PR54" s="1142"/>
      <c r="PS54" s="1142"/>
      <c r="PT54" s="1142"/>
      <c r="PU54" s="1142"/>
      <c r="PV54" s="1142"/>
      <c r="PW54" s="1142"/>
      <c r="PX54" s="1142"/>
      <c r="PY54" s="1142"/>
      <c r="PZ54" s="1142"/>
      <c r="QA54" s="1142"/>
      <c r="QB54" s="1142"/>
      <c r="QC54" s="1142"/>
      <c r="QD54" s="1142"/>
      <c r="QE54" s="1142"/>
      <c r="QF54" s="1142"/>
      <c r="QG54" s="1142"/>
      <c r="QH54" s="1142"/>
      <c r="QI54" s="1142"/>
      <c r="QJ54" s="1142"/>
      <c r="QK54" s="1142"/>
      <c r="QL54" s="1142"/>
      <c r="QM54" s="1142"/>
      <c r="QN54" s="1142"/>
      <c r="QO54" s="1142"/>
      <c r="QP54" s="1142"/>
      <c r="QQ54" s="1142"/>
      <c r="QR54" s="1142"/>
      <c r="QS54" s="1142"/>
      <c r="QT54" s="1142"/>
      <c r="QU54" s="1142"/>
      <c r="QV54" s="1142"/>
      <c r="QW54" s="1142"/>
      <c r="QX54" s="1142"/>
      <c r="QY54" s="1142"/>
      <c r="QZ54" s="1142"/>
      <c r="RA54" s="1142"/>
      <c r="RB54" s="1142"/>
      <c r="RC54" s="1142"/>
      <c r="RD54" s="1142"/>
      <c r="RE54" s="1142"/>
      <c r="RF54" s="1142"/>
      <c r="RG54" s="1142"/>
      <c r="RH54" s="1142"/>
      <c r="RI54" s="1142"/>
      <c r="RJ54" s="1142"/>
      <c r="RK54" s="1142"/>
      <c r="RL54" s="1142"/>
      <c r="RM54" s="1142"/>
      <c r="RN54" s="1142"/>
      <c r="RO54" s="1142"/>
      <c r="RP54" s="1142"/>
      <c r="RQ54" s="1142"/>
      <c r="RR54" s="1142"/>
      <c r="RS54" s="1142"/>
      <c r="RT54" s="1142"/>
      <c r="RU54" s="1142"/>
      <c r="RV54" s="1142"/>
      <c r="RW54" s="1142"/>
      <c r="RX54" s="1142"/>
      <c r="RY54" s="1142"/>
      <c r="RZ54" s="1142"/>
      <c r="SA54" s="1142"/>
      <c r="SB54" s="1142"/>
      <c r="SC54" s="1142"/>
      <c r="SD54" s="1142"/>
      <c r="SE54" s="1142"/>
      <c r="SF54" s="1142"/>
      <c r="SG54" s="1142"/>
      <c r="SH54" s="1142"/>
      <c r="SI54" s="1142"/>
      <c r="SJ54" s="1142"/>
      <c r="SK54" s="1142"/>
      <c r="SL54" s="1142"/>
      <c r="SM54" s="1142"/>
      <c r="SN54" s="1142"/>
      <c r="SO54" s="1142"/>
      <c r="SP54" s="1142"/>
      <c r="SQ54" s="1142"/>
      <c r="SR54" s="1142"/>
      <c r="SS54" s="1142"/>
      <c r="ST54" s="1142"/>
      <c r="SU54" s="1142"/>
      <c r="SV54" s="1142"/>
      <c r="SW54" s="1142"/>
      <c r="SX54" s="1142"/>
      <c r="SY54" s="1142"/>
      <c r="SZ54" s="1142"/>
      <c r="TA54" s="1142"/>
      <c r="TB54" s="1142"/>
      <c r="TC54" s="1142"/>
      <c r="TD54" s="1142"/>
      <c r="TE54" s="1142"/>
      <c r="TF54" s="1142"/>
      <c r="TG54" s="1142"/>
      <c r="TH54" s="1142"/>
      <c r="TI54" s="1142"/>
      <c r="TJ54" s="1142"/>
      <c r="TK54" s="1142"/>
      <c r="TL54" s="1142"/>
      <c r="TM54" s="1142"/>
      <c r="TN54" s="1142"/>
      <c r="TO54" s="1142"/>
      <c r="TP54" s="1142"/>
      <c r="TQ54" s="1142"/>
      <c r="TR54" s="1142"/>
      <c r="TS54" s="1142"/>
      <c r="TT54" s="1142"/>
      <c r="TU54" s="1142"/>
      <c r="TV54" s="1142"/>
      <c r="TW54" s="1142"/>
      <c r="TX54" s="1142"/>
      <c r="TY54" s="1142"/>
      <c r="TZ54" s="1142"/>
      <c r="UA54" s="1142"/>
      <c r="UB54" s="1142"/>
      <c r="UC54" s="1142"/>
      <c r="UD54" s="1142"/>
      <c r="UE54" s="1142"/>
      <c r="UF54" s="1142"/>
      <c r="UG54" s="1142"/>
      <c r="UH54" s="1142"/>
      <c r="UI54" s="1142"/>
      <c r="UJ54" s="1142"/>
      <c r="UK54" s="1142"/>
      <c r="UL54" s="1142"/>
      <c r="UM54" s="1142"/>
      <c r="UN54" s="1142"/>
      <c r="UO54" s="1142"/>
      <c r="UP54" s="1142"/>
      <c r="UQ54" s="1142"/>
      <c r="UR54" s="1142"/>
      <c r="US54" s="1142"/>
      <c r="UT54" s="1142"/>
      <c r="UU54" s="1142"/>
      <c r="UV54" s="1142"/>
      <c r="UW54" s="1142"/>
      <c r="UX54" s="1142"/>
      <c r="UY54" s="1142"/>
      <c r="UZ54" s="1142"/>
      <c r="VA54" s="1142"/>
      <c r="VB54" s="1142"/>
      <c r="VC54" s="1142"/>
      <c r="VD54" s="1142"/>
      <c r="VE54" s="1142"/>
      <c r="VF54" s="1142"/>
      <c r="VG54" s="1142"/>
      <c r="VH54" s="1142"/>
      <c r="VI54" s="1142"/>
      <c r="VJ54" s="1142"/>
      <c r="VK54" s="1142"/>
      <c r="VL54" s="1142"/>
      <c r="VM54" s="1142"/>
      <c r="VN54" s="1142"/>
      <c r="VO54" s="1142"/>
      <c r="VP54" s="1142"/>
      <c r="VQ54" s="1142"/>
      <c r="VR54" s="1142"/>
      <c r="VS54" s="1142"/>
      <c r="VT54" s="1142"/>
      <c r="VU54" s="1142"/>
      <c r="VV54" s="1142"/>
      <c r="VW54" s="1142"/>
      <c r="VX54" s="1142"/>
      <c r="VY54" s="1142"/>
      <c r="VZ54" s="1142"/>
      <c r="WA54" s="1142"/>
      <c r="WB54" s="1142"/>
      <c r="WC54" s="1142"/>
      <c r="WD54" s="1142"/>
      <c r="WE54" s="1142"/>
      <c r="WF54" s="1142"/>
      <c r="WG54" s="1142"/>
      <c r="WH54" s="1142"/>
      <c r="WI54" s="1142"/>
      <c r="WJ54" s="1142"/>
      <c r="WK54" s="1142"/>
      <c r="WL54" s="1142"/>
      <c r="WM54" s="1142"/>
      <c r="WN54" s="1142"/>
      <c r="WO54" s="1142"/>
      <c r="WP54" s="1142"/>
      <c r="WQ54" s="1142"/>
      <c r="WR54" s="1142"/>
      <c r="WS54" s="1142"/>
      <c r="WT54" s="1142"/>
      <c r="WU54" s="1142"/>
      <c r="WV54" s="1142"/>
      <c r="WW54" s="1142"/>
      <c r="WX54" s="1142"/>
      <c r="WY54" s="1142"/>
      <c r="WZ54" s="1142"/>
      <c r="XA54" s="1142"/>
      <c r="XB54" s="1142"/>
      <c r="XC54" s="1142"/>
      <c r="XD54" s="1142"/>
      <c r="XE54" s="1142"/>
      <c r="XF54" s="1142"/>
      <c r="XG54" s="1142"/>
      <c r="XH54" s="1142"/>
      <c r="XI54" s="1142"/>
      <c r="XJ54" s="1142"/>
      <c r="XK54" s="1142"/>
      <c r="XL54" s="1142"/>
      <c r="XM54" s="1142"/>
      <c r="XN54" s="1142"/>
      <c r="XO54" s="1142"/>
      <c r="XP54" s="1142"/>
      <c r="XQ54" s="1142"/>
      <c r="XR54" s="1142"/>
      <c r="XS54" s="1142"/>
      <c r="XT54" s="1142"/>
      <c r="XU54" s="1142"/>
      <c r="XV54" s="1142"/>
      <c r="XW54" s="1142"/>
      <c r="XX54" s="1142"/>
      <c r="XY54" s="1142"/>
      <c r="XZ54" s="1142"/>
      <c r="YA54" s="1142"/>
      <c r="YB54" s="1142"/>
      <c r="YC54" s="1142"/>
      <c r="YD54" s="1142"/>
      <c r="YE54" s="1142"/>
      <c r="YF54" s="1142"/>
      <c r="YG54" s="1142"/>
      <c r="YH54" s="1142"/>
      <c r="YI54" s="1142"/>
      <c r="YJ54" s="1142"/>
      <c r="YK54" s="1142"/>
      <c r="YL54" s="1142"/>
      <c r="YM54" s="1142"/>
      <c r="YN54" s="1142"/>
      <c r="YO54" s="1142"/>
      <c r="YP54" s="1142"/>
      <c r="YQ54" s="1142"/>
      <c r="YR54" s="1142"/>
      <c r="YS54" s="1142"/>
      <c r="YT54" s="1142"/>
      <c r="YU54" s="1142"/>
      <c r="YV54" s="1142"/>
      <c r="YW54" s="1142"/>
      <c r="YX54" s="1142"/>
      <c r="YY54" s="1142"/>
      <c r="YZ54" s="1142"/>
      <c r="ZA54" s="1142"/>
      <c r="ZB54" s="1142"/>
      <c r="ZC54" s="1142"/>
      <c r="ZD54" s="1142"/>
      <c r="ZE54" s="1142"/>
      <c r="ZF54" s="1142"/>
      <c r="ZG54" s="1142"/>
      <c r="ZH54" s="1142"/>
      <c r="ZI54" s="1142"/>
      <c r="ZJ54" s="1142"/>
      <c r="ZK54" s="1142"/>
      <c r="ZL54" s="1142"/>
      <c r="ZM54" s="1142"/>
      <c r="ZN54" s="1142"/>
      <c r="ZO54" s="1142"/>
      <c r="ZP54" s="1142"/>
      <c r="ZQ54" s="1142"/>
      <c r="ZR54" s="1142"/>
      <c r="ZS54" s="1142"/>
      <c r="ZT54" s="1142"/>
      <c r="ZU54" s="1142"/>
      <c r="ZV54" s="1142"/>
      <c r="ZW54" s="1142"/>
      <c r="ZX54" s="1142"/>
      <c r="ZY54" s="1142"/>
      <c r="ZZ54" s="1142"/>
      <c r="AAA54" s="1142"/>
      <c r="AAB54" s="1142"/>
      <c r="AAC54" s="1142"/>
      <c r="AAD54" s="1142"/>
      <c r="AAE54" s="1142"/>
      <c r="AAF54" s="1142"/>
      <c r="AAG54" s="1142"/>
      <c r="AAH54" s="1142"/>
      <c r="AAI54" s="1142"/>
      <c r="AAJ54" s="1142"/>
      <c r="AAK54" s="1142"/>
      <c r="AAL54" s="1142"/>
      <c r="AAM54" s="1142"/>
      <c r="AAN54" s="1142"/>
      <c r="AAO54" s="1142"/>
      <c r="AAP54" s="1142"/>
      <c r="AAQ54" s="1142"/>
      <c r="AAR54" s="1142"/>
      <c r="AAS54" s="1142"/>
      <c r="AAT54" s="1142"/>
      <c r="AAU54" s="1142"/>
      <c r="AAV54" s="1142"/>
      <c r="AAW54" s="1142"/>
      <c r="AAX54" s="1142"/>
      <c r="AAY54" s="1142"/>
      <c r="AAZ54" s="1142"/>
      <c r="ABA54" s="1142"/>
      <c r="ABB54" s="1142"/>
      <c r="ABC54" s="1142"/>
      <c r="ABD54" s="1142"/>
      <c r="ABE54" s="1142"/>
      <c r="ABF54" s="1142"/>
      <c r="ABG54" s="1142"/>
      <c r="ABH54" s="1142"/>
      <c r="ABI54" s="1142"/>
      <c r="ABJ54" s="1142"/>
      <c r="ABK54" s="1142"/>
      <c r="ABL54" s="1142"/>
      <c r="ABM54" s="1142"/>
      <c r="ABN54" s="1142"/>
      <c r="ABO54" s="1142"/>
      <c r="ABP54" s="1142"/>
      <c r="ABQ54" s="1142"/>
      <c r="ABR54" s="1142"/>
      <c r="ABS54" s="1142"/>
      <c r="ABT54" s="1142"/>
      <c r="ABU54" s="1142"/>
      <c r="ABV54" s="1142"/>
      <c r="ABW54" s="1142"/>
      <c r="ABX54" s="1142"/>
      <c r="ABY54" s="1142"/>
      <c r="ABZ54" s="1142"/>
      <c r="ACA54" s="1142"/>
      <c r="ACB54" s="1142"/>
      <c r="ACC54" s="1142"/>
      <c r="ACD54" s="1142"/>
      <c r="ACE54" s="1142"/>
      <c r="ACF54" s="1142"/>
      <c r="ACG54" s="1142"/>
      <c r="ACH54" s="1142"/>
      <c r="ACI54" s="1142"/>
      <c r="ACJ54" s="1142"/>
      <c r="ACK54" s="1142"/>
      <c r="ACL54" s="1142"/>
      <c r="ACM54" s="1142"/>
      <c r="ACN54" s="1142"/>
      <c r="ACO54" s="1142"/>
      <c r="ACP54" s="1142"/>
      <c r="ACQ54" s="1142"/>
      <c r="ACR54" s="1142"/>
      <c r="ACS54" s="1142"/>
      <c r="ACT54" s="1142"/>
      <c r="ACU54" s="1142"/>
      <c r="ACV54" s="1142"/>
      <c r="ACW54" s="1142"/>
      <c r="ACX54" s="1142"/>
      <c r="ACY54" s="1142"/>
      <c r="ACZ54" s="1142"/>
      <c r="ADA54" s="1142"/>
      <c r="ADB54" s="1142"/>
      <c r="ADC54" s="1142"/>
      <c r="ADD54" s="1142"/>
      <c r="ADE54" s="1142"/>
      <c r="ADF54" s="1142"/>
      <c r="ADG54" s="1142"/>
      <c r="ADH54" s="1142"/>
      <c r="ADI54" s="1142"/>
      <c r="ADJ54" s="1142"/>
      <c r="ADK54" s="1142"/>
      <c r="ADL54" s="1142"/>
      <c r="ADM54" s="1142"/>
      <c r="ADN54" s="1142"/>
      <c r="ADO54" s="1142"/>
      <c r="ADP54" s="1142"/>
      <c r="ADQ54" s="1142"/>
      <c r="ADR54" s="1142"/>
      <c r="ADS54" s="1142"/>
      <c r="ADT54" s="1142"/>
      <c r="ADU54" s="1142"/>
      <c r="ADV54" s="1142"/>
      <c r="ADW54" s="1142"/>
      <c r="ADX54" s="1142"/>
      <c r="ADY54" s="1142"/>
      <c r="ADZ54" s="1142"/>
      <c r="AEA54" s="1142"/>
      <c r="AEB54" s="1142"/>
      <c r="AEC54" s="1142"/>
      <c r="AED54" s="1142"/>
      <c r="AEE54" s="1142"/>
      <c r="AEF54" s="1142"/>
      <c r="AEG54" s="1142"/>
      <c r="AEH54" s="1142"/>
      <c r="AEI54" s="1142"/>
      <c r="AEJ54" s="1142"/>
      <c r="AEK54" s="1142"/>
      <c r="AEL54" s="1142"/>
      <c r="AEM54" s="1142"/>
      <c r="AEN54" s="1142"/>
      <c r="AEO54" s="1142"/>
      <c r="AEP54" s="1142"/>
      <c r="AEQ54" s="1142"/>
      <c r="AER54" s="1142"/>
      <c r="AES54" s="1142"/>
      <c r="AET54" s="1142"/>
      <c r="AEU54" s="1142"/>
      <c r="AEV54" s="1142"/>
      <c r="AEW54" s="1142"/>
      <c r="AEX54" s="1142"/>
      <c r="AEY54" s="1142"/>
      <c r="AEZ54" s="1142"/>
      <c r="AFA54" s="1142"/>
      <c r="AFB54" s="1142"/>
      <c r="AFC54" s="1142"/>
      <c r="AFD54" s="1142"/>
      <c r="AFE54" s="1142"/>
      <c r="AFF54" s="1142"/>
      <c r="AFG54" s="1142"/>
      <c r="AFH54" s="1142"/>
      <c r="AFI54" s="1142"/>
      <c r="AFJ54" s="1142"/>
      <c r="AFK54" s="1142"/>
      <c r="AFL54" s="1142"/>
      <c r="AFM54" s="1142"/>
      <c r="AFN54" s="1142"/>
      <c r="AFO54" s="1142"/>
      <c r="AFP54" s="1142"/>
      <c r="AFQ54" s="1142"/>
      <c r="AFR54" s="1142"/>
      <c r="AFS54" s="1142"/>
      <c r="AFT54" s="1142"/>
      <c r="AFU54" s="1142"/>
      <c r="AFV54" s="1142"/>
      <c r="AFW54" s="1142"/>
      <c r="AFX54" s="1142"/>
      <c r="AFY54" s="1142"/>
      <c r="AFZ54" s="1142"/>
      <c r="AGA54" s="1142"/>
      <c r="AGB54" s="1142"/>
      <c r="AGC54" s="1142"/>
      <c r="AGD54" s="1142"/>
      <c r="AGE54" s="1142"/>
      <c r="AGF54" s="1142"/>
      <c r="AGG54" s="1142"/>
      <c r="AGH54" s="1142"/>
      <c r="AGI54" s="1142"/>
      <c r="AGJ54" s="1142"/>
      <c r="AGK54" s="1142"/>
      <c r="AGL54" s="1142"/>
      <c r="AGM54" s="1142"/>
      <c r="AGN54" s="1142"/>
      <c r="AGO54" s="1142"/>
      <c r="AGP54" s="1142"/>
      <c r="AGQ54" s="1142"/>
      <c r="AGR54" s="1142"/>
      <c r="AGS54" s="1142"/>
      <c r="AGT54" s="1142"/>
      <c r="AGU54" s="1142"/>
      <c r="AGV54" s="1142"/>
      <c r="AGW54" s="1142"/>
      <c r="AGX54" s="1142"/>
      <c r="AGY54" s="1142"/>
      <c r="AGZ54" s="1142"/>
      <c r="AHA54" s="1142"/>
      <c r="AHB54" s="1142"/>
      <c r="AHC54" s="1142"/>
      <c r="AHD54" s="1142"/>
      <c r="AHE54" s="1142"/>
      <c r="AHF54" s="1142"/>
      <c r="AHG54" s="1142"/>
      <c r="AHH54" s="1142"/>
      <c r="AHI54" s="1142"/>
      <c r="AHJ54" s="1142"/>
      <c r="AHK54" s="1142"/>
      <c r="AHL54" s="1142"/>
      <c r="AHM54" s="1142"/>
      <c r="AHN54" s="1142"/>
      <c r="AHO54" s="1142"/>
      <c r="AHP54" s="1142"/>
      <c r="AHQ54" s="1142"/>
      <c r="AHR54" s="1142"/>
      <c r="AHS54" s="1142"/>
      <c r="AHT54" s="1142"/>
      <c r="AHU54" s="1142"/>
      <c r="AHV54" s="1142"/>
      <c r="AHW54" s="1142"/>
      <c r="AHX54" s="1142"/>
      <c r="AHY54" s="1142"/>
      <c r="AHZ54" s="1142"/>
      <c r="AIA54" s="1142"/>
      <c r="AIB54" s="1142"/>
      <c r="AIC54" s="1142"/>
      <c r="AID54" s="1142"/>
      <c r="AIE54" s="1142"/>
      <c r="AIF54" s="1142"/>
      <c r="AIG54" s="1142"/>
      <c r="AIH54" s="1142"/>
      <c r="AII54" s="1142"/>
      <c r="AIJ54" s="1142"/>
      <c r="AIK54" s="1142"/>
      <c r="AIL54" s="1142"/>
      <c r="AIM54" s="1142"/>
      <c r="AIN54" s="1142"/>
      <c r="AIO54" s="1142"/>
      <c r="AIP54" s="1142"/>
      <c r="AIQ54" s="1142"/>
      <c r="AIR54" s="1142"/>
      <c r="AIS54" s="1142"/>
      <c r="AIT54" s="1142"/>
      <c r="AIU54" s="1142"/>
      <c r="AIV54" s="1142"/>
      <c r="AIW54" s="1142"/>
      <c r="AIX54" s="1142"/>
      <c r="AIY54" s="1142"/>
      <c r="AIZ54" s="1142"/>
      <c r="AJA54" s="1142"/>
      <c r="AJB54" s="1142"/>
      <c r="AJC54" s="1142"/>
      <c r="AJD54" s="1142"/>
      <c r="AJE54" s="1142"/>
      <c r="AJF54" s="1142"/>
      <c r="AJG54" s="1142"/>
      <c r="AJH54" s="1142"/>
      <c r="AJI54" s="1142"/>
      <c r="AJJ54" s="1142"/>
      <c r="AJK54" s="1142"/>
      <c r="AJL54" s="1142"/>
      <c r="AJM54" s="1142"/>
      <c r="AJN54" s="1142"/>
      <c r="AJO54" s="1142"/>
      <c r="AJP54" s="1142"/>
      <c r="AJQ54" s="1142"/>
      <c r="AJR54" s="1142"/>
      <c r="AJS54" s="1142"/>
      <c r="AJT54" s="1142"/>
      <c r="AJU54" s="1142"/>
      <c r="AJV54" s="1142"/>
      <c r="AJW54" s="1142"/>
      <c r="AJX54" s="1142"/>
      <c r="AJY54" s="1142"/>
      <c r="AJZ54" s="1142"/>
      <c r="AKA54" s="1142"/>
      <c r="AKB54" s="1142"/>
      <c r="AKC54" s="1142"/>
      <c r="AKD54" s="1142"/>
      <c r="AKE54" s="1142"/>
      <c r="AKF54" s="1142"/>
      <c r="AKG54" s="1142"/>
      <c r="AKH54" s="1142"/>
      <c r="AKI54" s="1142"/>
      <c r="AKJ54" s="1142"/>
      <c r="AKK54" s="1142"/>
      <c r="AKL54" s="1142"/>
      <c r="AKM54" s="1142"/>
      <c r="AKN54" s="1142"/>
      <c r="AKO54" s="1142"/>
      <c r="AKP54" s="1142"/>
      <c r="AKQ54" s="1142"/>
      <c r="AKR54" s="1142"/>
      <c r="AKS54" s="1142"/>
      <c r="AKT54" s="1142"/>
      <c r="AKU54" s="1142"/>
      <c r="AKV54" s="1142"/>
      <c r="AKW54" s="1142"/>
      <c r="AKX54" s="1142"/>
      <c r="AKY54" s="1142"/>
      <c r="AKZ54" s="1142"/>
      <c r="ALA54" s="1142"/>
      <c r="ALB54" s="1142"/>
      <c r="ALC54" s="1142"/>
      <c r="ALD54" s="1142"/>
      <c r="ALE54" s="1142"/>
      <c r="ALF54" s="1142"/>
      <c r="ALG54" s="1142"/>
      <c r="ALH54" s="1142"/>
      <c r="ALI54" s="1142"/>
      <c r="ALJ54" s="1142"/>
      <c r="ALK54" s="1142"/>
      <c r="ALL54" s="1142"/>
      <c r="ALM54" s="1142"/>
      <c r="ALN54" s="1142"/>
      <c r="ALO54" s="1142"/>
      <c r="ALP54" s="1142"/>
      <c r="ALQ54" s="1142"/>
      <c r="ALR54" s="1142"/>
      <c r="ALS54" s="1142"/>
      <c r="ALT54" s="1142"/>
      <c r="ALU54" s="1142"/>
      <c r="ALV54" s="1142"/>
      <c r="ALW54" s="1142"/>
      <c r="ALX54" s="1142"/>
      <c r="ALY54" s="1142"/>
      <c r="ALZ54" s="1142"/>
      <c r="AMA54" s="1142"/>
      <c r="AMB54" s="1142"/>
      <c r="AMC54" s="1142"/>
      <c r="AMD54" s="1142"/>
      <c r="AME54" s="1142"/>
      <c r="AMF54" s="1142"/>
      <c r="AMG54" s="1142"/>
      <c r="AMH54" s="1142"/>
      <c r="AMI54" s="1142"/>
      <c r="AMJ54" s="1142"/>
    </row>
    <row r="55" spans="1:1024" s="1142" customFormat="1" ht="408">
      <c r="A55" s="1139">
        <f>A53+1</f>
        <v>21</v>
      </c>
      <c r="B55" s="1133" t="s">
        <v>5311</v>
      </c>
      <c r="C55" s="1129" t="s">
        <v>16</v>
      </c>
      <c r="D55" s="1155">
        <v>3</v>
      </c>
      <c r="E55" s="1165"/>
      <c r="F55" s="1156">
        <f>D55*E55</f>
        <v>0</v>
      </c>
    </row>
    <row r="56" spans="1:1024">
      <c r="A56" s="1147"/>
      <c r="B56" s="1153"/>
      <c r="C56" s="1129"/>
      <c r="D56" s="1155"/>
      <c r="E56" s="1165"/>
      <c r="F56" s="1156"/>
      <c r="G56" s="1142"/>
      <c r="H56" s="1142"/>
      <c r="I56" s="1142"/>
      <c r="J56" s="1142"/>
      <c r="K56" s="1142"/>
      <c r="L56" s="1142"/>
      <c r="M56" s="1142"/>
      <c r="N56" s="1142"/>
      <c r="O56" s="1142"/>
      <c r="P56" s="1142"/>
      <c r="Q56" s="1142"/>
      <c r="R56" s="1142"/>
      <c r="S56" s="1142"/>
      <c r="T56" s="1142"/>
      <c r="U56" s="1142"/>
      <c r="V56" s="1142"/>
      <c r="W56" s="1142"/>
      <c r="X56" s="1142"/>
      <c r="Y56" s="1142"/>
      <c r="Z56" s="1142"/>
      <c r="AA56" s="1142"/>
      <c r="AB56" s="1142"/>
      <c r="AC56" s="1142"/>
      <c r="AD56" s="1142"/>
      <c r="AE56" s="1142"/>
      <c r="AF56" s="1142"/>
      <c r="AG56" s="1142"/>
      <c r="AH56" s="1142"/>
      <c r="AI56" s="1142"/>
      <c r="AJ56" s="1142"/>
      <c r="AK56" s="1142"/>
      <c r="AL56" s="1142"/>
      <c r="AM56" s="1142"/>
      <c r="AN56" s="1142"/>
      <c r="AO56" s="1142"/>
      <c r="AP56" s="1142"/>
      <c r="AQ56" s="1142"/>
      <c r="AR56" s="1142"/>
      <c r="AS56" s="1142"/>
      <c r="AT56" s="1142"/>
      <c r="AU56" s="1142"/>
      <c r="AV56" s="1142"/>
      <c r="AW56" s="1142"/>
      <c r="AX56" s="1142"/>
      <c r="AY56" s="1142"/>
      <c r="AZ56" s="1142"/>
      <c r="BA56" s="1142"/>
      <c r="BB56" s="1142"/>
      <c r="BC56" s="1142"/>
      <c r="BD56" s="1142"/>
      <c r="BE56" s="1142"/>
      <c r="BF56" s="1142"/>
      <c r="BG56" s="1142"/>
      <c r="BH56" s="1142"/>
      <c r="BI56" s="1142"/>
      <c r="BJ56" s="1142"/>
      <c r="BK56" s="1142"/>
      <c r="BL56" s="1142"/>
      <c r="BM56" s="1142"/>
      <c r="BN56" s="1142"/>
      <c r="BO56" s="1142"/>
      <c r="BP56" s="1142"/>
      <c r="BQ56" s="1142"/>
      <c r="BR56" s="1142"/>
      <c r="BS56" s="1142"/>
      <c r="BT56" s="1142"/>
      <c r="BU56" s="1142"/>
      <c r="BV56" s="1142"/>
      <c r="BW56" s="1142"/>
      <c r="BX56" s="1142"/>
      <c r="BY56" s="1142"/>
      <c r="BZ56" s="1142"/>
      <c r="CA56" s="1142"/>
      <c r="CB56" s="1142"/>
      <c r="CC56" s="1142"/>
      <c r="CD56" s="1142"/>
      <c r="CE56" s="1142"/>
      <c r="CF56" s="1142"/>
      <c r="CG56" s="1142"/>
      <c r="CH56" s="1142"/>
      <c r="CI56" s="1142"/>
      <c r="CJ56" s="1142"/>
      <c r="CK56" s="1142"/>
      <c r="CL56" s="1142"/>
      <c r="CM56" s="1142"/>
      <c r="CN56" s="1142"/>
      <c r="CO56" s="1142"/>
      <c r="CP56" s="1142"/>
      <c r="CQ56" s="1142"/>
      <c r="CR56" s="1142"/>
      <c r="CS56" s="1142"/>
      <c r="CT56" s="1142"/>
      <c r="CU56" s="1142"/>
      <c r="CV56" s="1142"/>
      <c r="CW56" s="1142"/>
      <c r="CX56" s="1142"/>
      <c r="CY56" s="1142"/>
      <c r="CZ56" s="1142"/>
      <c r="DA56" s="1142"/>
      <c r="DB56" s="1142"/>
      <c r="DC56" s="1142"/>
      <c r="DD56" s="1142"/>
      <c r="DE56" s="1142"/>
      <c r="DF56" s="1142"/>
      <c r="DG56" s="1142"/>
      <c r="DH56" s="1142"/>
      <c r="DI56" s="1142"/>
      <c r="DJ56" s="1142"/>
      <c r="DK56" s="1142"/>
      <c r="DL56" s="1142"/>
      <c r="DM56" s="1142"/>
      <c r="DN56" s="1142"/>
      <c r="DO56" s="1142"/>
      <c r="DP56" s="1142"/>
      <c r="DQ56" s="1142"/>
      <c r="DR56" s="1142"/>
      <c r="DS56" s="1142"/>
      <c r="DT56" s="1142"/>
      <c r="DU56" s="1142"/>
      <c r="DV56" s="1142"/>
      <c r="DW56" s="1142"/>
      <c r="DX56" s="1142"/>
      <c r="DY56" s="1142"/>
      <c r="DZ56" s="1142"/>
      <c r="EA56" s="1142"/>
      <c r="EB56" s="1142"/>
      <c r="EC56" s="1142"/>
      <c r="ED56" s="1142"/>
      <c r="EE56" s="1142"/>
      <c r="EF56" s="1142"/>
      <c r="EG56" s="1142"/>
      <c r="EH56" s="1142"/>
      <c r="EI56" s="1142"/>
      <c r="EJ56" s="1142"/>
      <c r="EK56" s="1142"/>
      <c r="EL56" s="1142"/>
      <c r="EM56" s="1142"/>
      <c r="EN56" s="1142"/>
      <c r="EO56" s="1142"/>
      <c r="EP56" s="1142"/>
      <c r="EQ56" s="1142"/>
      <c r="ER56" s="1142"/>
      <c r="ES56" s="1142"/>
      <c r="ET56" s="1142"/>
      <c r="EU56" s="1142"/>
      <c r="EV56" s="1142"/>
      <c r="EW56" s="1142"/>
      <c r="EX56" s="1142"/>
      <c r="EY56" s="1142"/>
      <c r="EZ56" s="1142"/>
      <c r="FA56" s="1142"/>
      <c r="FB56" s="1142"/>
      <c r="FC56" s="1142"/>
      <c r="FD56" s="1142"/>
      <c r="FE56" s="1142"/>
      <c r="FF56" s="1142"/>
      <c r="FG56" s="1142"/>
      <c r="FH56" s="1142"/>
      <c r="FI56" s="1142"/>
      <c r="FJ56" s="1142"/>
      <c r="FK56" s="1142"/>
      <c r="FL56" s="1142"/>
      <c r="FM56" s="1142"/>
      <c r="FN56" s="1142"/>
      <c r="FO56" s="1142"/>
      <c r="FP56" s="1142"/>
      <c r="FQ56" s="1142"/>
      <c r="FR56" s="1142"/>
      <c r="FS56" s="1142"/>
      <c r="FT56" s="1142"/>
      <c r="FU56" s="1142"/>
      <c r="FV56" s="1142"/>
      <c r="FW56" s="1142"/>
      <c r="FX56" s="1142"/>
      <c r="FY56" s="1142"/>
      <c r="FZ56" s="1142"/>
      <c r="GA56" s="1142"/>
      <c r="GB56" s="1142"/>
      <c r="GC56" s="1142"/>
      <c r="GD56" s="1142"/>
      <c r="GE56" s="1142"/>
      <c r="GF56" s="1142"/>
      <c r="GG56" s="1142"/>
      <c r="GH56" s="1142"/>
      <c r="GI56" s="1142"/>
      <c r="GJ56" s="1142"/>
      <c r="GK56" s="1142"/>
      <c r="GL56" s="1142"/>
      <c r="GM56" s="1142"/>
      <c r="GN56" s="1142"/>
      <c r="GO56" s="1142"/>
      <c r="GP56" s="1142"/>
      <c r="GQ56" s="1142"/>
      <c r="GR56" s="1142"/>
      <c r="GS56" s="1142"/>
      <c r="GT56" s="1142"/>
      <c r="GU56" s="1142"/>
      <c r="GV56" s="1142"/>
      <c r="GW56" s="1142"/>
      <c r="GX56" s="1142"/>
      <c r="GY56" s="1142"/>
      <c r="GZ56" s="1142"/>
      <c r="HA56" s="1142"/>
      <c r="HB56" s="1142"/>
      <c r="HC56" s="1142"/>
      <c r="HD56" s="1142"/>
      <c r="HE56" s="1142"/>
      <c r="HF56" s="1142"/>
      <c r="HG56" s="1142"/>
      <c r="HH56" s="1142"/>
      <c r="HI56" s="1142"/>
      <c r="HJ56" s="1142"/>
      <c r="HK56" s="1142"/>
      <c r="HL56" s="1142"/>
      <c r="HM56" s="1142"/>
      <c r="HN56" s="1142"/>
      <c r="HO56" s="1142"/>
      <c r="HP56" s="1142"/>
      <c r="HQ56" s="1142"/>
      <c r="HR56" s="1142"/>
      <c r="HS56" s="1142"/>
      <c r="HT56" s="1142"/>
      <c r="HU56" s="1142"/>
      <c r="HV56" s="1142"/>
      <c r="HW56" s="1142"/>
      <c r="HX56" s="1142"/>
      <c r="HY56" s="1142"/>
      <c r="HZ56" s="1142"/>
      <c r="IA56" s="1142"/>
      <c r="IB56" s="1142"/>
      <c r="IC56" s="1142"/>
      <c r="ID56" s="1142"/>
      <c r="IE56" s="1142"/>
      <c r="IF56" s="1142"/>
      <c r="IG56" s="1142"/>
      <c r="IH56" s="1142"/>
      <c r="II56" s="1142"/>
      <c r="IJ56" s="1142"/>
      <c r="IK56" s="1142"/>
      <c r="IL56" s="1142"/>
      <c r="IM56" s="1142"/>
      <c r="IN56" s="1142"/>
      <c r="IO56" s="1142"/>
      <c r="IP56" s="1142"/>
      <c r="IQ56" s="1142"/>
      <c r="IR56" s="1142"/>
      <c r="IS56" s="1142"/>
      <c r="IT56" s="1142"/>
      <c r="IU56" s="1142"/>
      <c r="IV56" s="1142"/>
      <c r="IW56" s="1142"/>
      <c r="IX56" s="1142"/>
      <c r="IY56" s="1142"/>
      <c r="IZ56" s="1142"/>
      <c r="JA56" s="1142"/>
      <c r="JB56" s="1142"/>
      <c r="JC56" s="1142"/>
      <c r="JD56" s="1142"/>
      <c r="JE56" s="1142"/>
      <c r="JF56" s="1142"/>
      <c r="JG56" s="1142"/>
      <c r="JH56" s="1142"/>
      <c r="JI56" s="1142"/>
      <c r="JJ56" s="1142"/>
      <c r="JK56" s="1142"/>
      <c r="JL56" s="1142"/>
      <c r="JM56" s="1142"/>
      <c r="JN56" s="1142"/>
      <c r="JO56" s="1142"/>
      <c r="JP56" s="1142"/>
      <c r="JQ56" s="1142"/>
      <c r="JR56" s="1142"/>
      <c r="JS56" s="1142"/>
      <c r="JT56" s="1142"/>
      <c r="JU56" s="1142"/>
      <c r="JV56" s="1142"/>
      <c r="JW56" s="1142"/>
      <c r="JX56" s="1142"/>
      <c r="JY56" s="1142"/>
      <c r="JZ56" s="1142"/>
      <c r="KA56" s="1142"/>
      <c r="KB56" s="1142"/>
      <c r="KC56" s="1142"/>
      <c r="KD56" s="1142"/>
      <c r="KE56" s="1142"/>
      <c r="KF56" s="1142"/>
      <c r="KG56" s="1142"/>
      <c r="KH56" s="1142"/>
      <c r="KI56" s="1142"/>
      <c r="KJ56" s="1142"/>
      <c r="KK56" s="1142"/>
      <c r="KL56" s="1142"/>
      <c r="KM56" s="1142"/>
      <c r="KN56" s="1142"/>
      <c r="KO56" s="1142"/>
      <c r="KP56" s="1142"/>
      <c r="KQ56" s="1142"/>
      <c r="KR56" s="1142"/>
      <c r="KS56" s="1142"/>
      <c r="KT56" s="1142"/>
      <c r="KU56" s="1142"/>
      <c r="KV56" s="1142"/>
      <c r="KW56" s="1142"/>
      <c r="KX56" s="1142"/>
      <c r="KY56" s="1142"/>
      <c r="KZ56" s="1142"/>
      <c r="LA56" s="1142"/>
      <c r="LB56" s="1142"/>
      <c r="LC56" s="1142"/>
      <c r="LD56" s="1142"/>
      <c r="LE56" s="1142"/>
      <c r="LF56" s="1142"/>
      <c r="LG56" s="1142"/>
      <c r="LH56" s="1142"/>
      <c r="LI56" s="1142"/>
      <c r="LJ56" s="1142"/>
      <c r="LK56" s="1142"/>
      <c r="LL56" s="1142"/>
      <c r="LM56" s="1142"/>
      <c r="LN56" s="1142"/>
      <c r="LO56" s="1142"/>
      <c r="LP56" s="1142"/>
      <c r="LQ56" s="1142"/>
      <c r="LR56" s="1142"/>
      <c r="LS56" s="1142"/>
      <c r="LT56" s="1142"/>
      <c r="LU56" s="1142"/>
      <c r="LV56" s="1142"/>
      <c r="LW56" s="1142"/>
      <c r="LX56" s="1142"/>
      <c r="LY56" s="1142"/>
      <c r="LZ56" s="1142"/>
      <c r="MA56" s="1142"/>
      <c r="MB56" s="1142"/>
      <c r="MC56" s="1142"/>
      <c r="MD56" s="1142"/>
      <c r="ME56" s="1142"/>
      <c r="MF56" s="1142"/>
      <c r="MG56" s="1142"/>
      <c r="MH56" s="1142"/>
      <c r="MI56" s="1142"/>
      <c r="MJ56" s="1142"/>
      <c r="MK56" s="1142"/>
      <c r="ML56" s="1142"/>
      <c r="MM56" s="1142"/>
      <c r="MN56" s="1142"/>
      <c r="MO56" s="1142"/>
      <c r="MP56" s="1142"/>
      <c r="MQ56" s="1142"/>
      <c r="MR56" s="1142"/>
      <c r="MS56" s="1142"/>
      <c r="MT56" s="1142"/>
      <c r="MU56" s="1142"/>
      <c r="MV56" s="1142"/>
      <c r="MW56" s="1142"/>
      <c r="MX56" s="1142"/>
      <c r="MY56" s="1142"/>
      <c r="MZ56" s="1142"/>
      <c r="NA56" s="1142"/>
      <c r="NB56" s="1142"/>
      <c r="NC56" s="1142"/>
      <c r="ND56" s="1142"/>
      <c r="NE56" s="1142"/>
      <c r="NF56" s="1142"/>
      <c r="NG56" s="1142"/>
      <c r="NH56" s="1142"/>
      <c r="NI56" s="1142"/>
      <c r="NJ56" s="1142"/>
      <c r="NK56" s="1142"/>
      <c r="NL56" s="1142"/>
      <c r="NM56" s="1142"/>
      <c r="NN56" s="1142"/>
      <c r="NO56" s="1142"/>
      <c r="NP56" s="1142"/>
      <c r="NQ56" s="1142"/>
      <c r="NR56" s="1142"/>
      <c r="NS56" s="1142"/>
      <c r="NT56" s="1142"/>
      <c r="NU56" s="1142"/>
      <c r="NV56" s="1142"/>
      <c r="NW56" s="1142"/>
      <c r="NX56" s="1142"/>
      <c r="NY56" s="1142"/>
      <c r="NZ56" s="1142"/>
      <c r="OA56" s="1142"/>
      <c r="OB56" s="1142"/>
      <c r="OC56" s="1142"/>
      <c r="OD56" s="1142"/>
      <c r="OE56" s="1142"/>
      <c r="OF56" s="1142"/>
      <c r="OG56" s="1142"/>
      <c r="OH56" s="1142"/>
      <c r="OI56" s="1142"/>
      <c r="OJ56" s="1142"/>
      <c r="OK56" s="1142"/>
      <c r="OL56" s="1142"/>
      <c r="OM56" s="1142"/>
      <c r="ON56" s="1142"/>
      <c r="OO56" s="1142"/>
      <c r="OP56" s="1142"/>
      <c r="OQ56" s="1142"/>
      <c r="OR56" s="1142"/>
      <c r="OS56" s="1142"/>
      <c r="OT56" s="1142"/>
      <c r="OU56" s="1142"/>
      <c r="OV56" s="1142"/>
      <c r="OW56" s="1142"/>
      <c r="OX56" s="1142"/>
      <c r="OY56" s="1142"/>
      <c r="OZ56" s="1142"/>
      <c r="PA56" s="1142"/>
      <c r="PB56" s="1142"/>
      <c r="PC56" s="1142"/>
      <c r="PD56" s="1142"/>
      <c r="PE56" s="1142"/>
      <c r="PF56" s="1142"/>
      <c r="PG56" s="1142"/>
      <c r="PH56" s="1142"/>
      <c r="PI56" s="1142"/>
      <c r="PJ56" s="1142"/>
      <c r="PK56" s="1142"/>
      <c r="PL56" s="1142"/>
      <c r="PM56" s="1142"/>
      <c r="PN56" s="1142"/>
      <c r="PO56" s="1142"/>
      <c r="PP56" s="1142"/>
      <c r="PQ56" s="1142"/>
      <c r="PR56" s="1142"/>
      <c r="PS56" s="1142"/>
      <c r="PT56" s="1142"/>
      <c r="PU56" s="1142"/>
      <c r="PV56" s="1142"/>
      <c r="PW56" s="1142"/>
      <c r="PX56" s="1142"/>
      <c r="PY56" s="1142"/>
      <c r="PZ56" s="1142"/>
      <c r="QA56" s="1142"/>
      <c r="QB56" s="1142"/>
      <c r="QC56" s="1142"/>
      <c r="QD56" s="1142"/>
      <c r="QE56" s="1142"/>
      <c r="QF56" s="1142"/>
      <c r="QG56" s="1142"/>
      <c r="QH56" s="1142"/>
      <c r="QI56" s="1142"/>
      <c r="QJ56" s="1142"/>
      <c r="QK56" s="1142"/>
      <c r="QL56" s="1142"/>
      <c r="QM56" s="1142"/>
      <c r="QN56" s="1142"/>
      <c r="QO56" s="1142"/>
      <c r="QP56" s="1142"/>
      <c r="QQ56" s="1142"/>
      <c r="QR56" s="1142"/>
      <c r="QS56" s="1142"/>
      <c r="QT56" s="1142"/>
      <c r="QU56" s="1142"/>
      <c r="QV56" s="1142"/>
      <c r="QW56" s="1142"/>
      <c r="QX56" s="1142"/>
      <c r="QY56" s="1142"/>
      <c r="QZ56" s="1142"/>
      <c r="RA56" s="1142"/>
      <c r="RB56" s="1142"/>
      <c r="RC56" s="1142"/>
      <c r="RD56" s="1142"/>
      <c r="RE56" s="1142"/>
      <c r="RF56" s="1142"/>
      <c r="RG56" s="1142"/>
      <c r="RH56" s="1142"/>
      <c r="RI56" s="1142"/>
      <c r="RJ56" s="1142"/>
      <c r="RK56" s="1142"/>
      <c r="RL56" s="1142"/>
      <c r="RM56" s="1142"/>
      <c r="RN56" s="1142"/>
      <c r="RO56" s="1142"/>
      <c r="RP56" s="1142"/>
      <c r="RQ56" s="1142"/>
      <c r="RR56" s="1142"/>
      <c r="RS56" s="1142"/>
      <c r="RT56" s="1142"/>
      <c r="RU56" s="1142"/>
      <c r="RV56" s="1142"/>
      <c r="RW56" s="1142"/>
      <c r="RX56" s="1142"/>
      <c r="RY56" s="1142"/>
      <c r="RZ56" s="1142"/>
      <c r="SA56" s="1142"/>
      <c r="SB56" s="1142"/>
      <c r="SC56" s="1142"/>
      <c r="SD56" s="1142"/>
      <c r="SE56" s="1142"/>
      <c r="SF56" s="1142"/>
      <c r="SG56" s="1142"/>
      <c r="SH56" s="1142"/>
      <c r="SI56" s="1142"/>
      <c r="SJ56" s="1142"/>
      <c r="SK56" s="1142"/>
      <c r="SL56" s="1142"/>
      <c r="SM56" s="1142"/>
      <c r="SN56" s="1142"/>
      <c r="SO56" s="1142"/>
      <c r="SP56" s="1142"/>
      <c r="SQ56" s="1142"/>
      <c r="SR56" s="1142"/>
      <c r="SS56" s="1142"/>
      <c r="ST56" s="1142"/>
      <c r="SU56" s="1142"/>
      <c r="SV56" s="1142"/>
      <c r="SW56" s="1142"/>
      <c r="SX56" s="1142"/>
      <c r="SY56" s="1142"/>
      <c r="SZ56" s="1142"/>
      <c r="TA56" s="1142"/>
      <c r="TB56" s="1142"/>
      <c r="TC56" s="1142"/>
      <c r="TD56" s="1142"/>
      <c r="TE56" s="1142"/>
      <c r="TF56" s="1142"/>
      <c r="TG56" s="1142"/>
      <c r="TH56" s="1142"/>
      <c r="TI56" s="1142"/>
      <c r="TJ56" s="1142"/>
      <c r="TK56" s="1142"/>
      <c r="TL56" s="1142"/>
      <c r="TM56" s="1142"/>
      <c r="TN56" s="1142"/>
      <c r="TO56" s="1142"/>
      <c r="TP56" s="1142"/>
      <c r="TQ56" s="1142"/>
      <c r="TR56" s="1142"/>
      <c r="TS56" s="1142"/>
      <c r="TT56" s="1142"/>
      <c r="TU56" s="1142"/>
      <c r="TV56" s="1142"/>
      <c r="TW56" s="1142"/>
      <c r="TX56" s="1142"/>
      <c r="TY56" s="1142"/>
      <c r="TZ56" s="1142"/>
      <c r="UA56" s="1142"/>
      <c r="UB56" s="1142"/>
      <c r="UC56" s="1142"/>
      <c r="UD56" s="1142"/>
      <c r="UE56" s="1142"/>
      <c r="UF56" s="1142"/>
      <c r="UG56" s="1142"/>
      <c r="UH56" s="1142"/>
      <c r="UI56" s="1142"/>
      <c r="UJ56" s="1142"/>
      <c r="UK56" s="1142"/>
      <c r="UL56" s="1142"/>
      <c r="UM56" s="1142"/>
      <c r="UN56" s="1142"/>
      <c r="UO56" s="1142"/>
      <c r="UP56" s="1142"/>
      <c r="UQ56" s="1142"/>
      <c r="UR56" s="1142"/>
      <c r="US56" s="1142"/>
      <c r="UT56" s="1142"/>
      <c r="UU56" s="1142"/>
      <c r="UV56" s="1142"/>
      <c r="UW56" s="1142"/>
      <c r="UX56" s="1142"/>
      <c r="UY56" s="1142"/>
      <c r="UZ56" s="1142"/>
      <c r="VA56" s="1142"/>
      <c r="VB56" s="1142"/>
      <c r="VC56" s="1142"/>
      <c r="VD56" s="1142"/>
      <c r="VE56" s="1142"/>
      <c r="VF56" s="1142"/>
      <c r="VG56" s="1142"/>
      <c r="VH56" s="1142"/>
      <c r="VI56" s="1142"/>
      <c r="VJ56" s="1142"/>
      <c r="VK56" s="1142"/>
      <c r="VL56" s="1142"/>
      <c r="VM56" s="1142"/>
      <c r="VN56" s="1142"/>
      <c r="VO56" s="1142"/>
      <c r="VP56" s="1142"/>
      <c r="VQ56" s="1142"/>
      <c r="VR56" s="1142"/>
      <c r="VS56" s="1142"/>
      <c r="VT56" s="1142"/>
      <c r="VU56" s="1142"/>
      <c r="VV56" s="1142"/>
      <c r="VW56" s="1142"/>
      <c r="VX56" s="1142"/>
      <c r="VY56" s="1142"/>
      <c r="VZ56" s="1142"/>
      <c r="WA56" s="1142"/>
      <c r="WB56" s="1142"/>
      <c r="WC56" s="1142"/>
      <c r="WD56" s="1142"/>
      <c r="WE56" s="1142"/>
      <c r="WF56" s="1142"/>
      <c r="WG56" s="1142"/>
      <c r="WH56" s="1142"/>
      <c r="WI56" s="1142"/>
      <c r="WJ56" s="1142"/>
      <c r="WK56" s="1142"/>
      <c r="WL56" s="1142"/>
      <c r="WM56" s="1142"/>
      <c r="WN56" s="1142"/>
      <c r="WO56" s="1142"/>
      <c r="WP56" s="1142"/>
      <c r="WQ56" s="1142"/>
      <c r="WR56" s="1142"/>
      <c r="WS56" s="1142"/>
      <c r="WT56" s="1142"/>
      <c r="WU56" s="1142"/>
      <c r="WV56" s="1142"/>
      <c r="WW56" s="1142"/>
      <c r="WX56" s="1142"/>
      <c r="WY56" s="1142"/>
      <c r="WZ56" s="1142"/>
      <c r="XA56" s="1142"/>
      <c r="XB56" s="1142"/>
      <c r="XC56" s="1142"/>
      <c r="XD56" s="1142"/>
      <c r="XE56" s="1142"/>
      <c r="XF56" s="1142"/>
      <c r="XG56" s="1142"/>
      <c r="XH56" s="1142"/>
      <c r="XI56" s="1142"/>
      <c r="XJ56" s="1142"/>
      <c r="XK56" s="1142"/>
      <c r="XL56" s="1142"/>
      <c r="XM56" s="1142"/>
      <c r="XN56" s="1142"/>
      <c r="XO56" s="1142"/>
      <c r="XP56" s="1142"/>
      <c r="XQ56" s="1142"/>
      <c r="XR56" s="1142"/>
      <c r="XS56" s="1142"/>
      <c r="XT56" s="1142"/>
      <c r="XU56" s="1142"/>
      <c r="XV56" s="1142"/>
      <c r="XW56" s="1142"/>
      <c r="XX56" s="1142"/>
      <c r="XY56" s="1142"/>
      <c r="XZ56" s="1142"/>
      <c r="YA56" s="1142"/>
      <c r="YB56" s="1142"/>
      <c r="YC56" s="1142"/>
      <c r="YD56" s="1142"/>
      <c r="YE56" s="1142"/>
      <c r="YF56" s="1142"/>
      <c r="YG56" s="1142"/>
      <c r="YH56" s="1142"/>
      <c r="YI56" s="1142"/>
      <c r="YJ56" s="1142"/>
      <c r="YK56" s="1142"/>
      <c r="YL56" s="1142"/>
      <c r="YM56" s="1142"/>
      <c r="YN56" s="1142"/>
      <c r="YO56" s="1142"/>
      <c r="YP56" s="1142"/>
      <c r="YQ56" s="1142"/>
      <c r="YR56" s="1142"/>
      <c r="YS56" s="1142"/>
      <c r="YT56" s="1142"/>
      <c r="YU56" s="1142"/>
      <c r="YV56" s="1142"/>
      <c r="YW56" s="1142"/>
      <c r="YX56" s="1142"/>
      <c r="YY56" s="1142"/>
      <c r="YZ56" s="1142"/>
      <c r="ZA56" s="1142"/>
      <c r="ZB56" s="1142"/>
      <c r="ZC56" s="1142"/>
      <c r="ZD56" s="1142"/>
      <c r="ZE56" s="1142"/>
      <c r="ZF56" s="1142"/>
      <c r="ZG56" s="1142"/>
      <c r="ZH56" s="1142"/>
      <c r="ZI56" s="1142"/>
      <c r="ZJ56" s="1142"/>
      <c r="ZK56" s="1142"/>
      <c r="ZL56" s="1142"/>
      <c r="ZM56" s="1142"/>
      <c r="ZN56" s="1142"/>
      <c r="ZO56" s="1142"/>
      <c r="ZP56" s="1142"/>
      <c r="ZQ56" s="1142"/>
      <c r="ZR56" s="1142"/>
      <c r="ZS56" s="1142"/>
      <c r="ZT56" s="1142"/>
      <c r="ZU56" s="1142"/>
      <c r="ZV56" s="1142"/>
      <c r="ZW56" s="1142"/>
      <c r="ZX56" s="1142"/>
      <c r="ZY56" s="1142"/>
      <c r="ZZ56" s="1142"/>
      <c r="AAA56" s="1142"/>
      <c r="AAB56" s="1142"/>
      <c r="AAC56" s="1142"/>
      <c r="AAD56" s="1142"/>
      <c r="AAE56" s="1142"/>
      <c r="AAF56" s="1142"/>
      <c r="AAG56" s="1142"/>
      <c r="AAH56" s="1142"/>
      <c r="AAI56" s="1142"/>
      <c r="AAJ56" s="1142"/>
      <c r="AAK56" s="1142"/>
      <c r="AAL56" s="1142"/>
      <c r="AAM56" s="1142"/>
      <c r="AAN56" s="1142"/>
      <c r="AAO56" s="1142"/>
      <c r="AAP56" s="1142"/>
      <c r="AAQ56" s="1142"/>
      <c r="AAR56" s="1142"/>
      <c r="AAS56" s="1142"/>
      <c r="AAT56" s="1142"/>
      <c r="AAU56" s="1142"/>
      <c r="AAV56" s="1142"/>
      <c r="AAW56" s="1142"/>
      <c r="AAX56" s="1142"/>
      <c r="AAY56" s="1142"/>
      <c r="AAZ56" s="1142"/>
      <c r="ABA56" s="1142"/>
      <c r="ABB56" s="1142"/>
      <c r="ABC56" s="1142"/>
      <c r="ABD56" s="1142"/>
      <c r="ABE56" s="1142"/>
      <c r="ABF56" s="1142"/>
      <c r="ABG56" s="1142"/>
      <c r="ABH56" s="1142"/>
      <c r="ABI56" s="1142"/>
      <c r="ABJ56" s="1142"/>
      <c r="ABK56" s="1142"/>
      <c r="ABL56" s="1142"/>
      <c r="ABM56" s="1142"/>
      <c r="ABN56" s="1142"/>
      <c r="ABO56" s="1142"/>
      <c r="ABP56" s="1142"/>
      <c r="ABQ56" s="1142"/>
      <c r="ABR56" s="1142"/>
      <c r="ABS56" s="1142"/>
      <c r="ABT56" s="1142"/>
      <c r="ABU56" s="1142"/>
      <c r="ABV56" s="1142"/>
      <c r="ABW56" s="1142"/>
      <c r="ABX56" s="1142"/>
      <c r="ABY56" s="1142"/>
      <c r="ABZ56" s="1142"/>
      <c r="ACA56" s="1142"/>
      <c r="ACB56" s="1142"/>
      <c r="ACC56" s="1142"/>
      <c r="ACD56" s="1142"/>
      <c r="ACE56" s="1142"/>
      <c r="ACF56" s="1142"/>
      <c r="ACG56" s="1142"/>
      <c r="ACH56" s="1142"/>
      <c r="ACI56" s="1142"/>
      <c r="ACJ56" s="1142"/>
      <c r="ACK56" s="1142"/>
      <c r="ACL56" s="1142"/>
      <c r="ACM56" s="1142"/>
      <c r="ACN56" s="1142"/>
      <c r="ACO56" s="1142"/>
      <c r="ACP56" s="1142"/>
      <c r="ACQ56" s="1142"/>
      <c r="ACR56" s="1142"/>
      <c r="ACS56" s="1142"/>
      <c r="ACT56" s="1142"/>
      <c r="ACU56" s="1142"/>
      <c r="ACV56" s="1142"/>
      <c r="ACW56" s="1142"/>
      <c r="ACX56" s="1142"/>
      <c r="ACY56" s="1142"/>
      <c r="ACZ56" s="1142"/>
      <c r="ADA56" s="1142"/>
      <c r="ADB56" s="1142"/>
      <c r="ADC56" s="1142"/>
      <c r="ADD56" s="1142"/>
      <c r="ADE56" s="1142"/>
      <c r="ADF56" s="1142"/>
      <c r="ADG56" s="1142"/>
      <c r="ADH56" s="1142"/>
      <c r="ADI56" s="1142"/>
      <c r="ADJ56" s="1142"/>
      <c r="ADK56" s="1142"/>
      <c r="ADL56" s="1142"/>
      <c r="ADM56" s="1142"/>
      <c r="ADN56" s="1142"/>
      <c r="ADO56" s="1142"/>
      <c r="ADP56" s="1142"/>
      <c r="ADQ56" s="1142"/>
      <c r="ADR56" s="1142"/>
      <c r="ADS56" s="1142"/>
      <c r="ADT56" s="1142"/>
      <c r="ADU56" s="1142"/>
      <c r="ADV56" s="1142"/>
      <c r="ADW56" s="1142"/>
      <c r="ADX56" s="1142"/>
      <c r="ADY56" s="1142"/>
      <c r="ADZ56" s="1142"/>
      <c r="AEA56" s="1142"/>
      <c r="AEB56" s="1142"/>
      <c r="AEC56" s="1142"/>
      <c r="AED56" s="1142"/>
      <c r="AEE56" s="1142"/>
      <c r="AEF56" s="1142"/>
      <c r="AEG56" s="1142"/>
      <c r="AEH56" s="1142"/>
      <c r="AEI56" s="1142"/>
      <c r="AEJ56" s="1142"/>
      <c r="AEK56" s="1142"/>
      <c r="AEL56" s="1142"/>
      <c r="AEM56" s="1142"/>
      <c r="AEN56" s="1142"/>
      <c r="AEO56" s="1142"/>
      <c r="AEP56" s="1142"/>
      <c r="AEQ56" s="1142"/>
      <c r="AER56" s="1142"/>
      <c r="AES56" s="1142"/>
      <c r="AET56" s="1142"/>
      <c r="AEU56" s="1142"/>
      <c r="AEV56" s="1142"/>
      <c r="AEW56" s="1142"/>
      <c r="AEX56" s="1142"/>
      <c r="AEY56" s="1142"/>
      <c r="AEZ56" s="1142"/>
      <c r="AFA56" s="1142"/>
      <c r="AFB56" s="1142"/>
      <c r="AFC56" s="1142"/>
      <c r="AFD56" s="1142"/>
      <c r="AFE56" s="1142"/>
      <c r="AFF56" s="1142"/>
      <c r="AFG56" s="1142"/>
      <c r="AFH56" s="1142"/>
      <c r="AFI56" s="1142"/>
      <c r="AFJ56" s="1142"/>
      <c r="AFK56" s="1142"/>
      <c r="AFL56" s="1142"/>
      <c r="AFM56" s="1142"/>
      <c r="AFN56" s="1142"/>
      <c r="AFO56" s="1142"/>
      <c r="AFP56" s="1142"/>
      <c r="AFQ56" s="1142"/>
      <c r="AFR56" s="1142"/>
      <c r="AFS56" s="1142"/>
      <c r="AFT56" s="1142"/>
      <c r="AFU56" s="1142"/>
      <c r="AFV56" s="1142"/>
      <c r="AFW56" s="1142"/>
      <c r="AFX56" s="1142"/>
      <c r="AFY56" s="1142"/>
      <c r="AFZ56" s="1142"/>
      <c r="AGA56" s="1142"/>
      <c r="AGB56" s="1142"/>
      <c r="AGC56" s="1142"/>
      <c r="AGD56" s="1142"/>
      <c r="AGE56" s="1142"/>
      <c r="AGF56" s="1142"/>
      <c r="AGG56" s="1142"/>
      <c r="AGH56" s="1142"/>
      <c r="AGI56" s="1142"/>
      <c r="AGJ56" s="1142"/>
      <c r="AGK56" s="1142"/>
      <c r="AGL56" s="1142"/>
      <c r="AGM56" s="1142"/>
      <c r="AGN56" s="1142"/>
      <c r="AGO56" s="1142"/>
      <c r="AGP56" s="1142"/>
      <c r="AGQ56" s="1142"/>
      <c r="AGR56" s="1142"/>
      <c r="AGS56" s="1142"/>
      <c r="AGT56" s="1142"/>
      <c r="AGU56" s="1142"/>
      <c r="AGV56" s="1142"/>
      <c r="AGW56" s="1142"/>
      <c r="AGX56" s="1142"/>
      <c r="AGY56" s="1142"/>
      <c r="AGZ56" s="1142"/>
      <c r="AHA56" s="1142"/>
      <c r="AHB56" s="1142"/>
      <c r="AHC56" s="1142"/>
      <c r="AHD56" s="1142"/>
      <c r="AHE56" s="1142"/>
      <c r="AHF56" s="1142"/>
      <c r="AHG56" s="1142"/>
      <c r="AHH56" s="1142"/>
      <c r="AHI56" s="1142"/>
      <c r="AHJ56" s="1142"/>
      <c r="AHK56" s="1142"/>
      <c r="AHL56" s="1142"/>
      <c r="AHM56" s="1142"/>
      <c r="AHN56" s="1142"/>
      <c r="AHO56" s="1142"/>
      <c r="AHP56" s="1142"/>
      <c r="AHQ56" s="1142"/>
      <c r="AHR56" s="1142"/>
      <c r="AHS56" s="1142"/>
      <c r="AHT56" s="1142"/>
      <c r="AHU56" s="1142"/>
      <c r="AHV56" s="1142"/>
      <c r="AHW56" s="1142"/>
      <c r="AHX56" s="1142"/>
      <c r="AHY56" s="1142"/>
      <c r="AHZ56" s="1142"/>
      <c r="AIA56" s="1142"/>
      <c r="AIB56" s="1142"/>
      <c r="AIC56" s="1142"/>
      <c r="AID56" s="1142"/>
      <c r="AIE56" s="1142"/>
      <c r="AIF56" s="1142"/>
      <c r="AIG56" s="1142"/>
      <c r="AIH56" s="1142"/>
      <c r="AII56" s="1142"/>
      <c r="AIJ56" s="1142"/>
      <c r="AIK56" s="1142"/>
      <c r="AIL56" s="1142"/>
      <c r="AIM56" s="1142"/>
      <c r="AIN56" s="1142"/>
      <c r="AIO56" s="1142"/>
      <c r="AIP56" s="1142"/>
      <c r="AIQ56" s="1142"/>
      <c r="AIR56" s="1142"/>
      <c r="AIS56" s="1142"/>
      <c r="AIT56" s="1142"/>
      <c r="AIU56" s="1142"/>
      <c r="AIV56" s="1142"/>
      <c r="AIW56" s="1142"/>
      <c r="AIX56" s="1142"/>
      <c r="AIY56" s="1142"/>
      <c r="AIZ56" s="1142"/>
      <c r="AJA56" s="1142"/>
      <c r="AJB56" s="1142"/>
      <c r="AJC56" s="1142"/>
      <c r="AJD56" s="1142"/>
      <c r="AJE56" s="1142"/>
      <c r="AJF56" s="1142"/>
      <c r="AJG56" s="1142"/>
      <c r="AJH56" s="1142"/>
      <c r="AJI56" s="1142"/>
      <c r="AJJ56" s="1142"/>
      <c r="AJK56" s="1142"/>
      <c r="AJL56" s="1142"/>
      <c r="AJM56" s="1142"/>
      <c r="AJN56" s="1142"/>
      <c r="AJO56" s="1142"/>
      <c r="AJP56" s="1142"/>
      <c r="AJQ56" s="1142"/>
      <c r="AJR56" s="1142"/>
      <c r="AJS56" s="1142"/>
      <c r="AJT56" s="1142"/>
      <c r="AJU56" s="1142"/>
      <c r="AJV56" s="1142"/>
      <c r="AJW56" s="1142"/>
      <c r="AJX56" s="1142"/>
      <c r="AJY56" s="1142"/>
      <c r="AJZ56" s="1142"/>
      <c r="AKA56" s="1142"/>
      <c r="AKB56" s="1142"/>
      <c r="AKC56" s="1142"/>
      <c r="AKD56" s="1142"/>
      <c r="AKE56" s="1142"/>
      <c r="AKF56" s="1142"/>
      <c r="AKG56" s="1142"/>
      <c r="AKH56" s="1142"/>
      <c r="AKI56" s="1142"/>
      <c r="AKJ56" s="1142"/>
      <c r="AKK56" s="1142"/>
      <c r="AKL56" s="1142"/>
      <c r="AKM56" s="1142"/>
      <c r="AKN56" s="1142"/>
      <c r="AKO56" s="1142"/>
      <c r="AKP56" s="1142"/>
      <c r="AKQ56" s="1142"/>
      <c r="AKR56" s="1142"/>
      <c r="AKS56" s="1142"/>
      <c r="AKT56" s="1142"/>
      <c r="AKU56" s="1142"/>
      <c r="AKV56" s="1142"/>
      <c r="AKW56" s="1142"/>
      <c r="AKX56" s="1142"/>
      <c r="AKY56" s="1142"/>
      <c r="AKZ56" s="1142"/>
      <c r="ALA56" s="1142"/>
      <c r="ALB56" s="1142"/>
      <c r="ALC56" s="1142"/>
      <c r="ALD56" s="1142"/>
      <c r="ALE56" s="1142"/>
      <c r="ALF56" s="1142"/>
      <c r="ALG56" s="1142"/>
      <c r="ALH56" s="1142"/>
      <c r="ALI56" s="1142"/>
      <c r="ALJ56" s="1142"/>
      <c r="ALK56" s="1142"/>
      <c r="ALL56" s="1142"/>
      <c r="ALM56" s="1142"/>
      <c r="ALN56" s="1142"/>
      <c r="ALO56" s="1142"/>
      <c r="ALP56" s="1142"/>
      <c r="ALQ56" s="1142"/>
      <c r="ALR56" s="1142"/>
      <c r="ALS56" s="1142"/>
      <c r="ALT56" s="1142"/>
      <c r="ALU56" s="1142"/>
      <c r="ALV56" s="1142"/>
      <c r="ALW56" s="1142"/>
      <c r="ALX56" s="1142"/>
      <c r="ALY56" s="1142"/>
      <c r="ALZ56" s="1142"/>
      <c r="AMA56" s="1142"/>
      <c r="AMB56" s="1142"/>
      <c r="AMC56" s="1142"/>
      <c r="AMD56" s="1142"/>
      <c r="AME56" s="1142"/>
      <c r="AMF56" s="1142"/>
      <c r="AMG56" s="1142"/>
      <c r="AMH56" s="1142"/>
      <c r="AMI56" s="1142"/>
      <c r="AMJ56" s="1142"/>
    </row>
    <row r="57" spans="1:1024" s="1142" customFormat="1" ht="261.75" customHeight="1">
      <c r="A57" s="1139">
        <f>A55+1</f>
        <v>22</v>
      </c>
      <c r="B57" s="1133" t="s">
        <v>4866</v>
      </c>
      <c r="C57" s="1129" t="s">
        <v>16</v>
      </c>
      <c r="D57" s="1155">
        <v>4</v>
      </c>
      <c r="E57" s="1165"/>
      <c r="F57" s="1156">
        <f>D57*E57</f>
        <v>0</v>
      </c>
    </row>
    <row r="58" spans="1:1024">
      <c r="A58" s="1147"/>
      <c r="B58" s="1150"/>
      <c r="C58" s="1129"/>
      <c r="D58" s="1155"/>
      <c r="E58" s="1165"/>
      <c r="F58" s="1156"/>
      <c r="G58" s="1142"/>
      <c r="H58" s="1142"/>
      <c r="I58" s="1142"/>
      <c r="J58" s="1142"/>
      <c r="K58" s="1142"/>
      <c r="L58" s="1142"/>
      <c r="M58" s="1142"/>
      <c r="N58" s="1142"/>
      <c r="O58" s="1142"/>
      <c r="P58" s="1142"/>
      <c r="Q58" s="1142"/>
      <c r="R58" s="1142"/>
      <c r="S58" s="1142"/>
      <c r="T58" s="1142"/>
      <c r="U58" s="1142"/>
      <c r="V58" s="1142"/>
      <c r="W58" s="1142"/>
      <c r="X58" s="1142"/>
      <c r="Y58" s="1142"/>
      <c r="Z58" s="1142"/>
      <c r="AA58" s="1142"/>
      <c r="AB58" s="1142"/>
      <c r="AC58" s="1142"/>
      <c r="AD58" s="1142"/>
      <c r="AE58" s="1142"/>
      <c r="AF58" s="1142"/>
      <c r="AG58" s="1142"/>
      <c r="AH58" s="1142"/>
      <c r="AI58" s="1142"/>
      <c r="AJ58" s="1142"/>
      <c r="AK58" s="1142"/>
      <c r="AL58" s="1142"/>
      <c r="AM58" s="1142"/>
      <c r="AN58" s="1142"/>
      <c r="AO58" s="1142"/>
      <c r="AP58" s="1142"/>
      <c r="AQ58" s="1142"/>
      <c r="AR58" s="1142"/>
      <c r="AS58" s="1142"/>
      <c r="AT58" s="1142"/>
      <c r="AU58" s="1142"/>
      <c r="AV58" s="1142"/>
      <c r="AW58" s="1142"/>
      <c r="AX58" s="1142"/>
      <c r="AY58" s="1142"/>
      <c r="AZ58" s="1142"/>
      <c r="BA58" s="1142"/>
      <c r="BB58" s="1142"/>
      <c r="BC58" s="1142"/>
      <c r="BD58" s="1142"/>
      <c r="BE58" s="1142"/>
      <c r="BF58" s="1142"/>
      <c r="BG58" s="1142"/>
      <c r="BH58" s="1142"/>
      <c r="BI58" s="1142"/>
      <c r="BJ58" s="1142"/>
      <c r="BK58" s="1142"/>
      <c r="BL58" s="1142"/>
      <c r="BM58" s="1142"/>
      <c r="BN58" s="1142"/>
      <c r="BO58" s="1142"/>
      <c r="BP58" s="1142"/>
      <c r="BQ58" s="1142"/>
      <c r="BR58" s="1142"/>
      <c r="BS58" s="1142"/>
      <c r="BT58" s="1142"/>
      <c r="BU58" s="1142"/>
      <c r="BV58" s="1142"/>
      <c r="BW58" s="1142"/>
      <c r="BX58" s="1142"/>
      <c r="BY58" s="1142"/>
      <c r="BZ58" s="1142"/>
      <c r="CA58" s="1142"/>
      <c r="CB58" s="1142"/>
      <c r="CC58" s="1142"/>
      <c r="CD58" s="1142"/>
      <c r="CE58" s="1142"/>
      <c r="CF58" s="1142"/>
      <c r="CG58" s="1142"/>
      <c r="CH58" s="1142"/>
      <c r="CI58" s="1142"/>
      <c r="CJ58" s="1142"/>
      <c r="CK58" s="1142"/>
      <c r="CL58" s="1142"/>
      <c r="CM58" s="1142"/>
      <c r="CN58" s="1142"/>
      <c r="CO58" s="1142"/>
      <c r="CP58" s="1142"/>
      <c r="CQ58" s="1142"/>
      <c r="CR58" s="1142"/>
      <c r="CS58" s="1142"/>
      <c r="CT58" s="1142"/>
      <c r="CU58" s="1142"/>
      <c r="CV58" s="1142"/>
      <c r="CW58" s="1142"/>
      <c r="CX58" s="1142"/>
      <c r="CY58" s="1142"/>
      <c r="CZ58" s="1142"/>
      <c r="DA58" s="1142"/>
      <c r="DB58" s="1142"/>
      <c r="DC58" s="1142"/>
      <c r="DD58" s="1142"/>
      <c r="DE58" s="1142"/>
      <c r="DF58" s="1142"/>
      <c r="DG58" s="1142"/>
      <c r="DH58" s="1142"/>
      <c r="DI58" s="1142"/>
      <c r="DJ58" s="1142"/>
      <c r="DK58" s="1142"/>
      <c r="DL58" s="1142"/>
      <c r="DM58" s="1142"/>
      <c r="DN58" s="1142"/>
      <c r="DO58" s="1142"/>
      <c r="DP58" s="1142"/>
      <c r="DQ58" s="1142"/>
      <c r="DR58" s="1142"/>
      <c r="DS58" s="1142"/>
      <c r="DT58" s="1142"/>
      <c r="DU58" s="1142"/>
      <c r="DV58" s="1142"/>
      <c r="DW58" s="1142"/>
      <c r="DX58" s="1142"/>
      <c r="DY58" s="1142"/>
      <c r="DZ58" s="1142"/>
      <c r="EA58" s="1142"/>
      <c r="EB58" s="1142"/>
      <c r="EC58" s="1142"/>
      <c r="ED58" s="1142"/>
      <c r="EE58" s="1142"/>
      <c r="EF58" s="1142"/>
      <c r="EG58" s="1142"/>
      <c r="EH58" s="1142"/>
      <c r="EI58" s="1142"/>
      <c r="EJ58" s="1142"/>
      <c r="EK58" s="1142"/>
      <c r="EL58" s="1142"/>
      <c r="EM58" s="1142"/>
      <c r="EN58" s="1142"/>
      <c r="EO58" s="1142"/>
      <c r="EP58" s="1142"/>
      <c r="EQ58" s="1142"/>
      <c r="ER58" s="1142"/>
      <c r="ES58" s="1142"/>
      <c r="ET58" s="1142"/>
      <c r="EU58" s="1142"/>
      <c r="EV58" s="1142"/>
      <c r="EW58" s="1142"/>
      <c r="EX58" s="1142"/>
      <c r="EY58" s="1142"/>
      <c r="EZ58" s="1142"/>
      <c r="FA58" s="1142"/>
      <c r="FB58" s="1142"/>
      <c r="FC58" s="1142"/>
      <c r="FD58" s="1142"/>
      <c r="FE58" s="1142"/>
      <c r="FF58" s="1142"/>
      <c r="FG58" s="1142"/>
      <c r="FH58" s="1142"/>
      <c r="FI58" s="1142"/>
      <c r="FJ58" s="1142"/>
      <c r="FK58" s="1142"/>
      <c r="FL58" s="1142"/>
      <c r="FM58" s="1142"/>
      <c r="FN58" s="1142"/>
      <c r="FO58" s="1142"/>
      <c r="FP58" s="1142"/>
      <c r="FQ58" s="1142"/>
      <c r="FR58" s="1142"/>
      <c r="FS58" s="1142"/>
      <c r="FT58" s="1142"/>
      <c r="FU58" s="1142"/>
      <c r="FV58" s="1142"/>
      <c r="FW58" s="1142"/>
      <c r="FX58" s="1142"/>
      <c r="FY58" s="1142"/>
      <c r="FZ58" s="1142"/>
      <c r="GA58" s="1142"/>
      <c r="GB58" s="1142"/>
      <c r="GC58" s="1142"/>
      <c r="GD58" s="1142"/>
      <c r="GE58" s="1142"/>
      <c r="GF58" s="1142"/>
      <c r="GG58" s="1142"/>
      <c r="GH58" s="1142"/>
      <c r="GI58" s="1142"/>
      <c r="GJ58" s="1142"/>
      <c r="GK58" s="1142"/>
      <c r="GL58" s="1142"/>
      <c r="GM58" s="1142"/>
      <c r="GN58" s="1142"/>
      <c r="GO58" s="1142"/>
      <c r="GP58" s="1142"/>
      <c r="GQ58" s="1142"/>
      <c r="GR58" s="1142"/>
      <c r="GS58" s="1142"/>
      <c r="GT58" s="1142"/>
      <c r="GU58" s="1142"/>
      <c r="GV58" s="1142"/>
      <c r="GW58" s="1142"/>
      <c r="GX58" s="1142"/>
      <c r="GY58" s="1142"/>
      <c r="GZ58" s="1142"/>
      <c r="HA58" s="1142"/>
      <c r="HB58" s="1142"/>
      <c r="HC58" s="1142"/>
      <c r="HD58" s="1142"/>
      <c r="HE58" s="1142"/>
      <c r="HF58" s="1142"/>
      <c r="HG58" s="1142"/>
      <c r="HH58" s="1142"/>
      <c r="HI58" s="1142"/>
      <c r="HJ58" s="1142"/>
      <c r="HK58" s="1142"/>
      <c r="HL58" s="1142"/>
      <c r="HM58" s="1142"/>
      <c r="HN58" s="1142"/>
      <c r="HO58" s="1142"/>
      <c r="HP58" s="1142"/>
      <c r="HQ58" s="1142"/>
      <c r="HR58" s="1142"/>
      <c r="HS58" s="1142"/>
      <c r="HT58" s="1142"/>
      <c r="HU58" s="1142"/>
      <c r="HV58" s="1142"/>
      <c r="HW58" s="1142"/>
      <c r="HX58" s="1142"/>
      <c r="HY58" s="1142"/>
      <c r="HZ58" s="1142"/>
      <c r="IA58" s="1142"/>
      <c r="IB58" s="1142"/>
      <c r="IC58" s="1142"/>
      <c r="ID58" s="1142"/>
      <c r="IE58" s="1142"/>
      <c r="IF58" s="1142"/>
      <c r="IG58" s="1142"/>
      <c r="IH58" s="1142"/>
      <c r="II58" s="1142"/>
      <c r="IJ58" s="1142"/>
      <c r="IK58" s="1142"/>
      <c r="IL58" s="1142"/>
      <c r="IM58" s="1142"/>
      <c r="IN58" s="1142"/>
      <c r="IO58" s="1142"/>
      <c r="IP58" s="1142"/>
      <c r="IQ58" s="1142"/>
      <c r="IR58" s="1142"/>
      <c r="IS58" s="1142"/>
      <c r="IT58" s="1142"/>
      <c r="IU58" s="1142"/>
      <c r="IV58" s="1142"/>
      <c r="IW58" s="1142"/>
      <c r="IX58" s="1142"/>
      <c r="IY58" s="1142"/>
      <c r="IZ58" s="1142"/>
      <c r="JA58" s="1142"/>
      <c r="JB58" s="1142"/>
      <c r="JC58" s="1142"/>
      <c r="JD58" s="1142"/>
      <c r="JE58" s="1142"/>
      <c r="JF58" s="1142"/>
      <c r="JG58" s="1142"/>
      <c r="JH58" s="1142"/>
      <c r="JI58" s="1142"/>
      <c r="JJ58" s="1142"/>
      <c r="JK58" s="1142"/>
      <c r="JL58" s="1142"/>
      <c r="JM58" s="1142"/>
      <c r="JN58" s="1142"/>
      <c r="JO58" s="1142"/>
      <c r="JP58" s="1142"/>
      <c r="JQ58" s="1142"/>
      <c r="JR58" s="1142"/>
      <c r="JS58" s="1142"/>
      <c r="JT58" s="1142"/>
      <c r="JU58" s="1142"/>
      <c r="JV58" s="1142"/>
      <c r="JW58" s="1142"/>
      <c r="JX58" s="1142"/>
      <c r="JY58" s="1142"/>
      <c r="JZ58" s="1142"/>
      <c r="KA58" s="1142"/>
      <c r="KB58" s="1142"/>
      <c r="KC58" s="1142"/>
      <c r="KD58" s="1142"/>
      <c r="KE58" s="1142"/>
      <c r="KF58" s="1142"/>
      <c r="KG58" s="1142"/>
      <c r="KH58" s="1142"/>
      <c r="KI58" s="1142"/>
      <c r="KJ58" s="1142"/>
      <c r="KK58" s="1142"/>
      <c r="KL58" s="1142"/>
      <c r="KM58" s="1142"/>
      <c r="KN58" s="1142"/>
      <c r="KO58" s="1142"/>
      <c r="KP58" s="1142"/>
      <c r="KQ58" s="1142"/>
      <c r="KR58" s="1142"/>
      <c r="KS58" s="1142"/>
      <c r="KT58" s="1142"/>
      <c r="KU58" s="1142"/>
      <c r="KV58" s="1142"/>
      <c r="KW58" s="1142"/>
      <c r="KX58" s="1142"/>
      <c r="KY58" s="1142"/>
      <c r="KZ58" s="1142"/>
      <c r="LA58" s="1142"/>
      <c r="LB58" s="1142"/>
      <c r="LC58" s="1142"/>
      <c r="LD58" s="1142"/>
      <c r="LE58" s="1142"/>
      <c r="LF58" s="1142"/>
      <c r="LG58" s="1142"/>
      <c r="LH58" s="1142"/>
      <c r="LI58" s="1142"/>
      <c r="LJ58" s="1142"/>
      <c r="LK58" s="1142"/>
      <c r="LL58" s="1142"/>
      <c r="LM58" s="1142"/>
      <c r="LN58" s="1142"/>
      <c r="LO58" s="1142"/>
      <c r="LP58" s="1142"/>
      <c r="LQ58" s="1142"/>
      <c r="LR58" s="1142"/>
      <c r="LS58" s="1142"/>
      <c r="LT58" s="1142"/>
      <c r="LU58" s="1142"/>
      <c r="LV58" s="1142"/>
      <c r="LW58" s="1142"/>
      <c r="LX58" s="1142"/>
      <c r="LY58" s="1142"/>
      <c r="LZ58" s="1142"/>
      <c r="MA58" s="1142"/>
      <c r="MB58" s="1142"/>
      <c r="MC58" s="1142"/>
      <c r="MD58" s="1142"/>
      <c r="ME58" s="1142"/>
      <c r="MF58" s="1142"/>
      <c r="MG58" s="1142"/>
      <c r="MH58" s="1142"/>
      <c r="MI58" s="1142"/>
      <c r="MJ58" s="1142"/>
      <c r="MK58" s="1142"/>
      <c r="ML58" s="1142"/>
      <c r="MM58" s="1142"/>
      <c r="MN58" s="1142"/>
      <c r="MO58" s="1142"/>
      <c r="MP58" s="1142"/>
      <c r="MQ58" s="1142"/>
      <c r="MR58" s="1142"/>
      <c r="MS58" s="1142"/>
      <c r="MT58" s="1142"/>
      <c r="MU58" s="1142"/>
      <c r="MV58" s="1142"/>
      <c r="MW58" s="1142"/>
      <c r="MX58" s="1142"/>
      <c r="MY58" s="1142"/>
      <c r="MZ58" s="1142"/>
      <c r="NA58" s="1142"/>
      <c r="NB58" s="1142"/>
      <c r="NC58" s="1142"/>
      <c r="ND58" s="1142"/>
      <c r="NE58" s="1142"/>
      <c r="NF58" s="1142"/>
      <c r="NG58" s="1142"/>
      <c r="NH58" s="1142"/>
      <c r="NI58" s="1142"/>
      <c r="NJ58" s="1142"/>
      <c r="NK58" s="1142"/>
      <c r="NL58" s="1142"/>
      <c r="NM58" s="1142"/>
      <c r="NN58" s="1142"/>
      <c r="NO58" s="1142"/>
      <c r="NP58" s="1142"/>
      <c r="NQ58" s="1142"/>
      <c r="NR58" s="1142"/>
      <c r="NS58" s="1142"/>
      <c r="NT58" s="1142"/>
      <c r="NU58" s="1142"/>
      <c r="NV58" s="1142"/>
      <c r="NW58" s="1142"/>
      <c r="NX58" s="1142"/>
      <c r="NY58" s="1142"/>
      <c r="NZ58" s="1142"/>
      <c r="OA58" s="1142"/>
      <c r="OB58" s="1142"/>
      <c r="OC58" s="1142"/>
      <c r="OD58" s="1142"/>
      <c r="OE58" s="1142"/>
      <c r="OF58" s="1142"/>
      <c r="OG58" s="1142"/>
      <c r="OH58" s="1142"/>
      <c r="OI58" s="1142"/>
      <c r="OJ58" s="1142"/>
      <c r="OK58" s="1142"/>
      <c r="OL58" s="1142"/>
      <c r="OM58" s="1142"/>
      <c r="ON58" s="1142"/>
      <c r="OO58" s="1142"/>
      <c r="OP58" s="1142"/>
      <c r="OQ58" s="1142"/>
      <c r="OR58" s="1142"/>
      <c r="OS58" s="1142"/>
      <c r="OT58" s="1142"/>
      <c r="OU58" s="1142"/>
      <c r="OV58" s="1142"/>
      <c r="OW58" s="1142"/>
      <c r="OX58" s="1142"/>
      <c r="OY58" s="1142"/>
      <c r="OZ58" s="1142"/>
      <c r="PA58" s="1142"/>
      <c r="PB58" s="1142"/>
      <c r="PC58" s="1142"/>
      <c r="PD58" s="1142"/>
      <c r="PE58" s="1142"/>
      <c r="PF58" s="1142"/>
      <c r="PG58" s="1142"/>
      <c r="PH58" s="1142"/>
      <c r="PI58" s="1142"/>
      <c r="PJ58" s="1142"/>
      <c r="PK58" s="1142"/>
      <c r="PL58" s="1142"/>
      <c r="PM58" s="1142"/>
      <c r="PN58" s="1142"/>
      <c r="PO58" s="1142"/>
      <c r="PP58" s="1142"/>
      <c r="PQ58" s="1142"/>
      <c r="PR58" s="1142"/>
      <c r="PS58" s="1142"/>
      <c r="PT58" s="1142"/>
      <c r="PU58" s="1142"/>
      <c r="PV58" s="1142"/>
      <c r="PW58" s="1142"/>
      <c r="PX58" s="1142"/>
      <c r="PY58" s="1142"/>
      <c r="PZ58" s="1142"/>
      <c r="QA58" s="1142"/>
      <c r="QB58" s="1142"/>
      <c r="QC58" s="1142"/>
      <c r="QD58" s="1142"/>
      <c r="QE58" s="1142"/>
      <c r="QF58" s="1142"/>
      <c r="QG58" s="1142"/>
      <c r="QH58" s="1142"/>
      <c r="QI58" s="1142"/>
      <c r="QJ58" s="1142"/>
      <c r="QK58" s="1142"/>
      <c r="QL58" s="1142"/>
      <c r="QM58" s="1142"/>
      <c r="QN58" s="1142"/>
      <c r="QO58" s="1142"/>
      <c r="QP58" s="1142"/>
      <c r="QQ58" s="1142"/>
      <c r="QR58" s="1142"/>
      <c r="QS58" s="1142"/>
      <c r="QT58" s="1142"/>
      <c r="QU58" s="1142"/>
      <c r="QV58" s="1142"/>
      <c r="QW58" s="1142"/>
      <c r="QX58" s="1142"/>
      <c r="QY58" s="1142"/>
      <c r="QZ58" s="1142"/>
      <c r="RA58" s="1142"/>
      <c r="RB58" s="1142"/>
      <c r="RC58" s="1142"/>
      <c r="RD58" s="1142"/>
      <c r="RE58" s="1142"/>
      <c r="RF58" s="1142"/>
      <c r="RG58" s="1142"/>
      <c r="RH58" s="1142"/>
      <c r="RI58" s="1142"/>
      <c r="RJ58" s="1142"/>
      <c r="RK58" s="1142"/>
      <c r="RL58" s="1142"/>
      <c r="RM58" s="1142"/>
      <c r="RN58" s="1142"/>
      <c r="RO58" s="1142"/>
      <c r="RP58" s="1142"/>
      <c r="RQ58" s="1142"/>
      <c r="RR58" s="1142"/>
      <c r="RS58" s="1142"/>
      <c r="RT58" s="1142"/>
      <c r="RU58" s="1142"/>
      <c r="RV58" s="1142"/>
      <c r="RW58" s="1142"/>
      <c r="RX58" s="1142"/>
      <c r="RY58" s="1142"/>
      <c r="RZ58" s="1142"/>
      <c r="SA58" s="1142"/>
      <c r="SB58" s="1142"/>
      <c r="SC58" s="1142"/>
      <c r="SD58" s="1142"/>
      <c r="SE58" s="1142"/>
      <c r="SF58" s="1142"/>
      <c r="SG58" s="1142"/>
      <c r="SH58" s="1142"/>
      <c r="SI58" s="1142"/>
      <c r="SJ58" s="1142"/>
      <c r="SK58" s="1142"/>
      <c r="SL58" s="1142"/>
      <c r="SM58" s="1142"/>
      <c r="SN58" s="1142"/>
      <c r="SO58" s="1142"/>
      <c r="SP58" s="1142"/>
      <c r="SQ58" s="1142"/>
      <c r="SR58" s="1142"/>
      <c r="SS58" s="1142"/>
      <c r="ST58" s="1142"/>
      <c r="SU58" s="1142"/>
      <c r="SV58" s="1142"/>
      <c r="SW58" s="1142"/>
      <c r="SX58" s="1142"/>
      <c r="SY58" s="1142"/>
      <c r="SZ58" s="1142"/>
      <c r="TA58" s="1142"/>
      <c r="TB58" s="1142"/>
      <c r="TC58" s="1142"/>
      <c r="TD58" s="1142"/>
      <c r="TE58" s="1142"/>
      <c r="TF58" s="1142"/>
      <c r="TG58" s="1142"/>
      <c r="TH58" s="1142"/>
      <c r="TI58" s="1142"/>
      <c r="TJ58" s="1142"/>
      <c r="TK58" s="1142"/>
      <c r="TL58" s="1142"/>
      <c r="TM58" s="1142"/>
      <c r="TN58" s="1142"/>
      <c r="TO58" s="1142"/>
      <c r="TP58" s="1142"/>
      <c r="TQ58" s="1142"/>
      <c r="TR58" s="1142"/>
      <c r="TS58" s="1142"/>
      <c r="TT58" s="1142"/>
      <c r="TU58" s="1142"/>
      <c r="TV58" s="1142"/>
      <c r="TW58" s="1142"/>
      <c r="TX58" s="1142"/>
      <c r="TY58" s="1142"/>
      <c r="TZ58" s="1142"/>
      <c r="UA58" s="1142"/>
      <c r="UB58" s="1142"/>
      <c r="UC58" s="1142"/>
      <c r="UD58" s="1142"/>
      <c r="UE58" s="1142"/>
      <c r="UF58" s="1142"/>
      <c r="UG58" s="1142"/>
      <c r="UH58" s="1142"/>
      <c r="UI58" s="1142"/>
      <c r="UJ58" s="1142"/>
      <c r="UK58" s="1142"/>
      <c r="UL58" s="1142"/>
      <c r="UM58" s="1142"/>
      <c r="UN58" s="1142"/>
      <c r="UO58" s="1142"/>
      <c r="UP58" s="1142"/>
      <c r="UQ58" s="1142"/>
      <c r="UR58" s="1142"/>
      <c r="US58" s="1142"/>
      <c r="UT58" s="1142"/>
      <c r="UU58" s="1142"/>
      <c r="UV58" s="1142"/>
      <c r="UW58" s="1142"/>
      <c r="UX58" s="1142"/>
      <c r="UY58" s="1142"/>
      <c r="UZ58" s="1142"/>
      <c r="VA58" s="1142"/>
      <c r="VB58" s="1142"/>
      <c r="VC58" s="1142"/>
      <c r="VD58" s="1142"/>
      <c r="VE58" s="1142"/>
      <c r="VF58" s="1142"/>
      <c r="VG58" s="1142"/>
      <c r="VH58" s="1142"/>
      <c r="VI58" s="1142"/>
      <c r="VJ58" s="1142"/>
      <c r="VK58" s="1142"/>
      <c r="VL58" s="1142"/>
      <c r="VM58" s="1142"/>
      <c r="VN58" s="1142"/>
      <c r="VO58" s="1142"/>
      <c r="VP58" s="1142"/>
      <c r="VQ58" s="1142"/>
      <c r="VR58" s="1142"/>
      <c r="VS58" s="1142"/>
      <c r="VT58" s="1142"/>
      <c r="VU58" s="1142"/>
      <c r="VV58" s="1142"/>
      <c r="VW58" s="1142"/>
      <c r="VX58" s="1142"/>
      <c r="VY58" s="1142"/>
      <c r="VZ58" s="1142"/>
      <c r="WA58" s="1142"/>
      <c r="WB58" s="1142"/>
      <c r="WC58" s="1142"/>
      <c r="WD58" s="1142"/>
      <c r="WE58" s="1142"/>
      <c r="WF58" s="1142"/>
      <c r="WG58" s="1142"/>
      <c r="WH58" s="1142"/>
      <c r="WI58" s="1142"/>
      <c r="WJ58" s="1142"/>
      <c r="WK58" s="1142"/>
      <c r="WL58" s="1142"/>
      <c r="WM58" s="1142"/>
      <c r="WN58" s="1142"/>
      <c r="WO58" s="1142"/>
      <c r="WP58" s="1142"/>
      <c r="WQ58" s="1142"/>
      <c r="WR58" s="1142"/>
      <c r="WS58" s="1142"/>
      <c r="WT58" s="1142"/>
      <c r="WU58" s="1142"/>
      <c r="WV58" s="1142"/>
      <c r="WW58" s="1142"/>
      <c r="WX58" s="1142"/>
      <c r="WY58" s="1142"/>
      <c r="WZ58" s="1142"/>
      <c r="XA58" s="1142"/>
      <c r="XB58" s="1142"/>
      <c r="XC58" s="1142"/>
      <c r="XD58" s="1142"/>
      <c r="XE58" s="1142"/>
      <c r="XF58" s="1142"/>
      <c r="XG58" s="1142"/>
      <c r="XH58" s="1142"/>
      <c r="XI58" s="1142"/>
      <c r="XJ58" s="1142"/>
      <c r="XK58" s="1142"/>
      <c r="XL58" s="1142"/>
      <c r="XM58" s="1142"/>
      <c r="XN58" s="1142"/>
      <c r="XO58" s="1142"/>
      <c r="XP58" s="1142"/>
      <c r="XQ58" s="1142"/>
      <c r="XR58" s="1142"/>
      <c r="XS58" s="1142"/>
      <c r="XT58" s="1142"/>
      <c r="XU58" s="1142"/>
      <c r="XV58" s="1142"/>
      <c r="XW58" s="1142"/>
      <c r="XX58" s="1142"/>
      <c r="XY58" s="1142"/>
      <c r="XZ58" s="1142"/>
      <c r="YA58" s="1142"/>
      <c r="YB58" s="1142"/>
      <c r="YC58" s="1142"/>
      <c r="YD58" s="1142"/>
      <c r="YE58" s="1142"/>
      <c r="YF58" s="1142"/>
      <c r="YG58" s="1142"/>
      <c r="YH58" s="1142"/>
      <c r="YI58" s="1142"/>
      <c r="YJ58" s="1142"/>
      <c r="YK58" s="1142"/>
      <c r="YL58" s="1142"/>
      <c r="YM58" s="1142"/>
      <c r="YN58" s="1142"/>
      <c r="YO58" s="1142"/>
      <c r="YP58" s="1142"/>
      <c r="YQ58" s="1142"/>
      <c r="YR58" s="1142"/>
      <c r="YS58" s="1142"/>
      <c r="YT58" s="1142"/>
      <c r="YU58" s="1142"/>
      <c r="YV58" s="1142"/>
      <c r="YW58" s="1142"/>
      <c r="YX58" s="1142"/>
      <c r="YY58" s="1142"/>
      <c r="YZ58" s="1142"/>
      <c r="ZA58" s="1142"/>
      <c r="ZB58" s="1142"/>
      <c r="ZC58" s="1142"/>
      <c r="ZD58" s="1142"/>
      <c r="ZE58" s="1142"/>
      <c r="ZF58" s="1142"/>
      <c r="ZG58" s="1142"/>
      <c r="ZH58" s="1142"/>
      <c r="ZI58" s="1142"/>
      <c r="ZJ58" s="1142"/>
      <c r="ZK58" s="1142"/>
      <c r="ZL58" s="1142"/>
      <c r="ZM58" s="1142"/>
      <c r="ZN58" s="1142"/>
      <c r="ZO58" s="1142"/>
      <c r="ZP58" s="1142"/>
      <c r="ZQ58" s="1142"/>
      <c r="ZR58" s="1142"/>
      <c r="ZS58" s="1142"/>
      <c r="ZT58" s="1142"/>
      <c r="ZU58" s="1142"/>
      <c r="ZV58" s="1142"/>
      <c r="ZW58" s="1142"/>
      <c r="ZX58" s="1142"/>
      <c r="ZY58" s="1142"/>
      <c r="ZZ58" s="1142"/>
      <c r="AAA58" s="1142"/>
      <c r="AAB58" s="1142"/>
      <c r="AAC58" s="1142"/>
      <c r="AAD58" s="1142"/>
      <c r="AAE58" s="1142"/>
      <c r="AAF58" s="1142"/>
      <c r="AAG58" s="1142"/>
      <c r="AAH58" s="1142"/>
      <c r="AAI58" s="1142"/>
      <c r="AAJ58" s="1142"/>
      <c r="AAK58" s="1142"/>
      <c r="AAL58" s="1142"/>
      <c r="AAM58" s="1142"/>
      <c r="AAN58" s="1142"/>
      <c r="AAO58" s="1142"/>
      <c r="AAP58" s="1142"/>
      <c r="AAQ58" s="1142"/>
      <c r="AAR58" s="1142"/>
      <c r="AAS58" s="1142"/>
      <c r="AAT58" s="1142"/>
      <c r="AAU58" s="1142"/>
      <c r="AAV58" s="1142"/>
      <c r="AAW58" s="1142"/>
      <c r="AAX58" s="1142"/>
      <c r="AAY58" s="1142"/>
      <c r="AAZ58" s="1142"/>
      <c r="ABA58" s="1142"/>
      <c r="ABB58" s="1142"/>
      <c r="ABC58" s="1142"/>
      <c r="ABD58" s="1142"/>
      <c r="ABE58" s="1142"/>
      <c r="ABF58" s="1142"/>
      <c r="ABG58" s="1142"/>
      <c r="ABH58" s="1142"/>
      <c r="ABI58" s="1142"/>
      <c r="ABJ58" s="1142"/>
      <c r="ABK58" s="1142"/>
      <c r="ABL58" s="1142"/>
      <c r="ABM58" s="1142"/>
      <c r="ABN58" s="1142"/>
      <c r="ABO58" s="1142"/>
      <c r="ABP58" s="1142"/>
      <c r="ABQ58" s="1142"/>
      <c r="ABR58" s="1142"/>
      <c r="ABS58" s="1142"/>
      <c r="ABT58" s="1142"/>
      <c r="ABU58" s="1142"/>
      <c r="ABV58" s="1142"/>
      <c r="ABW58" s="1142"/>
      <c r="ABX58" s="1142"/>
      <c r="ABY58" s="1142"/>
      <c r="ABZ58" s="1142"/>
      <c r="ACA58" s="1142"/>
      <c r="ACB58" s="1142"/>
      <c r="ACC58" s="1142"/>
      <c r="ACD58" s="1142"/>
      <c r="ACE58" s="1142"/>
      <c r="ACF58" s="1142"/>
      <c r="ACG58" s="1142"/>
      <c r="ACH58" s="1142"/>
      <c r="ACI58" s="1142"/>
      <c r="ACJ58" s="1142"/>
      <c r="ACK58" s="1142"/>
      <c r="ACL58" s="1142"/>
      <c r="ACM58" s="1142"/>
      <c r="ACN58" s="1142"/>
      <c r="ACO58" s="1142"/>
      <c r="ACP58" s="1142"/>
      <c r="ACQ58" s="1142"/>
      <c r="ACR58" s="1142"/>
      <c r="ACS58" s="1142"/>
      <c r="ACT58" s="1142"/>
      <c r="ACU58" s="1142"/>
      <c r="ACV58" s="1142"/>
      <c r="ACW58" s="1142"/>
      <c r="ACX58" s="1142"/>
      <c r="ACY58" s="1142"/>
      <c r="ACZ58" s="1142"/>
      <c r="ADA58" s="1142"/>
      <c r="ADB58" s="1142"/>
      <c r="ADC58" s="1142"/>
      <c r="ADD58" s="1142"/>
      <c r="ADE58" s="1142"/>
      <c r="ADF58" s="1142"/>
      <c r="ADG58" s="1142"/>
      <c r="ADH58" s="1142"/>
      <c r="ADI58" s="1142"/>
      <c r="ADJ58" s="1142"/>
      <c r="ADK58" s="1142"/>
      <c r="ADL58" s="1142"/>
      <c r="ADM58" s="1142"/>
      <c r="ADN58" s="1142"/>
      <c r="ADO58" s="1142"/>
      <c r="ADP58" s="1142"/>
      <c r="ADQ58" s="1142"/>
      <c r="ADR58" s="1142"/>
      <c r="ADS58" s="1142"/>
      <c r="ADT58" s="1142"/>
      <c r="ADU58" s="1142"/>
      <c r="ADV58" s="1142"/>
      <c r="ADW58" s="1142"/>
      <c r="ADX58" s="1142"/>
      <c r="ADY58" s="1142"/>
      <c r="ADZ58" s="1142"/>
      <c r="AEA58" s="1142"/>
      <c r="AEB58" s="1142"/>
      <c r="AEC58" s="1142"/>
      <c r="AED58" s="1142"/>
      <c r="AEE58" s="1142"/>
      <c r="AEF58" s="1142"/>
      <c r="AEG58" s="1142"/>
      <c r="AEH58" s="1142"/>
      <c r="AEI58" s="1142"/>
      <c r="AEJ58" s="1142"/>
      <c r="AEK58" s="1142"/>
      <c r="AEL58" s="1142"/>
      <c r="AEM58" s="1142"/>
      <c r="AEN58" s="1142"/>
      <c r="AEO58" s="1142"/>
      <c r="AEP58" s="1142"/>
      <c r="AEQ58" s="1142"/>
      <c r="AER58" s="1142"/>
      <c r="AES58" s="1142"/>
      <c r="AET58" s="1142"/>
      <c r="AEU58" s="1142"/>
      <c r="AEV58" s="1142"/>
      <c r="AEW58" s="1142"/>
      <c r="AEX58" s="1142"/>
      <c r="AEY58" s="1142"/>
      <c r="AEZ58" s="1142"/>
      <c r="AFA58" s="1142"/>
      <c r="AFB58" s="1142"/>
      <c r="AFC58" s="1142"/>
      <c r="AFD58" s="1142"/>
      <c r="AFE58" s="1142"/>
      <c r="AFF58" s="1142"/>
      <c r="AFG58" s="1142"/>
      <c r="AFH58" s="1142"/>
      <c r="AFI58" s="1142"/>
      <c r="AFJ58" s="1142"/>
      <c r="AFK58" s="1142"/>
      <c r="AFL58" s="1142"/>
      <c r="AFM58" s="1142"/>
      <c r="AFN58" s="1142"/>
      <c r="AFO58" s="1142"/>
      <c r="AFP58" s="1142"/>
      <c r="AFQ58" s="1142"/>
      <c r="AFR58" s="1142"/>
      <c r="AFS58" s="1142"/>
      <c r="AFT58" s="1142"/>
      <c r="AFU58" s="1142"/>
      <c r="AFV58" s="1142"/>
      <c r="AFW58" s="1142"/>
      <c r="AFX58" s="1142"/>
      <c r="AFY58" s="1142"/>
      <c r="AFZ58" s="1142"/>
      <c r="AGA58" s="1142"/>
      <c r="AGB58" s="1142"/>
      <c r="AGC58" s="1142"/>
      <c r="AGD58" s="1142"/>
      <c r="AGE58" s="1142"/>
      <c r="AGF58" s="1142"/>
      <c r="AGG58" s="1142"/>
      <c r="AGH58" s="1142"/>
      <c r="AGI58" s="1142"/>
      <c r="AGJ58" s="1142"/>
      <c r="AGK58" s="1142"/>
      <c r="AGL58" s="1142"/>
      <c r="AGM58" s="1142"/>
      <c r="AGN58" s="1142"/>
      <c r="AGO58" s="1142"/>
      <c r="AGP58" s="1142"/>
      <c r="AGQ58" s="1142"/>
      <c r="AGR58" s="1142"/>
      <c r="AGS58" s="1142"/>
      <c r="AGT58" s="1142"/>
      <c r="AGU58" s="1142"/>
      <c r="AGV58" s="1142"/>
      <c r="AGW58" s="1142"/>
      <c r="AGX58" s="1142"/>
      <c r="AGY58" s="1142"/>
      <c r="AGZ58" s="1142"/>
      <c r="AHA58" s="1142"/>
      <c r="AHB58" s="1142"/>
      <c r="AHC58" s="1142"/>
      <c r="AHD58" s="1142"/>
      <c r="AHE58" s="1142"/>
      <c r="AHF58" s="1142"/>
      <c r="AHG58" s="1142"/>
      <c r="AHH58" s="1142"/>
      <c r="AHI58" s="1142"/>
      <c r="AHJ58" s="1142"/>
      <c r="AHK58" s="1142"/>
      <c r="AHL58" s="1142"/>
      <c r="AHM58" s="1142"/>
      <c r="AHN58" s="1142"/>
      <c r="AHO58" s="1142"/>
      <c r="AHP58" s="1142"/>
      <c r="AHQ58" s="1142"/>
      <c r="AHR58" s="1142"/>
      <c r="AHS58" s="1142"/>
      <c r="AHT58" s="1142"/>
      <c r="AHU58" s="1142"/>
      <c r="AHV58" s="1142"/>
      <c r="AHW58" s="1142"/>
      <c r="AHX58" s="1142"/>
      <c r="AHY58" s="1142"/>
      <c r="AHZ58" s="1142"/>
      <c r="AIA58" s="1142"/>
      <c r="AIB58" s="1142"/>
      <c r="AIC58" s="1142"/>
      <c r="AID58" s="1142"/>
      <c r="AIE58" s="1142"/>
      <c r="AIF58" s="1142"/>
      <c r="AIG58" s="1142"/>
      <c r="AIH58" s="1142"/>
      <c r="AII58" s="1142"/>
      <c r="AIJ58" s="1142"/>
      <c r="AIK58" s="1142"/>
      <c r="AIL58" s="1142"/>
      <c r="AIM58" s="1142"/>
      <c r="AIN58" s="1142"/>
      <c r="AIO58" s="1142"/>
      <c r="AIP58" s="1142"/>
      <c r="AIQ58" s="1142"/>
      <c r="AIR58" s="1142"/>
      <c r="AIS58" s="1142"/>
      <c r="AIT58" s="1142"/>
      <c r="AIU58" s="1142"/>
      <c r="AIV58" s="1142"/>
      <c r="AIW58" s="1142"/>
      <c r="AIX58" s="1142"/>
      <c r="AIY58" s="1142"/>
      <c r="AIZ58" s="1142"/>
      <c r="AJA58" s="1142"/>
      <c r="AJB58" s="1142"/>
      <c r="AJC58" s="1142"/>
      <c r="AJD58" s="1142"/>
      <c r="AJE58" s="1142"/>
      <c r="AJF58" s="1142"/>
      <c r="AJG58" s="1142"/>
      <c r="AJH58" s="1142"/>
      <c r="AJI58" s="1142"/>
      <c r="AJJ58" s="1142"/>
      <c r="AJK58" s="1142"/>
      <c r="AJL58" s="1142"/>
      <c r="AJM58" s="1142"/>
      <c r="AJN58" s="1142"/>
      <c r="AJO58" s="1142"/>
      <c r="AJP58" s="1142"/>
      <c r="AJQ58" s="1142"/>
      <c r="AJR58" s="1142"/>
      <c r="AJS58" s="1142"/>
      <c r="AJT58" s="1142"/>
      <c r="AJU58" s="1142"/>
      <c r="AJV58" s="1142"/>
      <c r="AJW58" s="1142"/>
      <c r="AJX58" s="1142"/>
      <c r="AJY58" s="1142"/>
      <c r="AJZ58" s="1142"/>
      <c r="AKA58" s="1142"/>
      <c r="AKB58" s="1142"/>
      <c r="AKC58" s="1142"/>
      <c r="AKD58" s="1142"/>
      <c r="AKE58" s="1142"/>
      <c r="AKF58" s="1142"/>
      <c r="AKG58" s="1142"/>
      <c r="AKH58" s="1142"/>
      <c r="AKI58" s="1142"/>
      <c r="AKJ58" s="1142"/>
      <c r="AKK58" s="1142"/>
      <c r="AKL58" s="1142"/>
      <c r="AKM58" s="1142"/>
      <c r="AKN58" s="1142"/>
      <c r="AKO58" s="1142"/>
      <c r="AKP58" s="1142"/>
      <c r="AKQ58" s="1142"/>
      <c r="AKR58" s="1142"/>
      <c r="AKS58" s="1142"/>
      <c r="AKT58" s="1142"/>
      <c r="AKU58" s="1142"/>
      <c r="AKV58" s="1142"/>
      <c r="AKW58" s="1142"/>
      <c r="AKX58" s="1142"/>
      <c r="AKY58" s="1142"/>
      <c r="AKZ58" s="1142"/>
      <c r="ALA58" s="1142"/>
      <c r="ALB58" s="1142"/>
      <c r="ALC58" s="1142"/>
      <c r="ALD58" s="1142"/>
      <c r="ALE58" s="1142"/>
      <c r="ALF58" s="1142"/>
      <c r="ALG58" s="1142"/>
      <c r="ALH58" s="1142"/>
      <c r="ALI58" s="1142"/>
      <c r="ALJ58" s="1142"/>
      <c r="ALK58" s="1142"/>
      <c r="ALL58" s="1142"/>
      <c r="ALM58" s="1142"/>
      <c r="ALN58" s="1142"/>
      <c r="ALO58" s="1142"/>
      <c r="ALP58" s="1142"/>
      <c r="ALQ58" s="1142"/>
      <c r="ALR58" s="1142"/>
      <c r="ALS58" s="1142"/>
      <c r="ALT58" s="1142"/>
      <c r="ALU58" s="1142"/>
      <c r="ALV58" s="1142"/>
      <c r="ALW58" s="1142"/>
      <c r="ALX58" s="1142"/>
      <c r="ALY58" s="1142"/>
      <c r="ALZ58" s="1142"/>
      <c r="AMA58" s="1142"/>
      <c r="AMB58" s="1142"/>
      <c r="AMC58" s="1142"/>
      <c r="AMD58" s="1142"/>
      <c r="AME58" s="1142"/>
      <c r="AMF58" s="1142"/>
      <c r="AMG58" s="1142"/>
      <c r="AMH58" s="1142"/>
      <c r="AMI58" s="1142"/>
      <c r="AMJ58" s="1142"/>
    </row>
    <row r="59" spans="1:1024" s="1142" customFormat="1" ht="255">
      <c r="A59" s="1139">
        <f>A57+1</f>
        <v>23</v>
      </c>
      <c r="B59" s="1150" t="s">
        <v>4867</v>
      </c>
      <c r="C59" s="1129" t="s">
        <v>16</v>
      </c>
      <c r="D59" s="1155">
        <v>15</v>
      </c>
      <c r="E59" s="1165"/>
      <c r="F59" s="1156">
        <f>D59*E59</f>
        <v>0</v>
      </c>
      <c r="G59" s="1148"/>
    </row>
    <row r="60" spans="1:1024">
      <c r="A60" s="1147"/>
      <c r="B60" s="1153"/>
      <c r="C60" s="1129"/>
      <c r="D60" s="1155"/>
      <c r="E60" s="1165"/>
      <c r="F60" s="1156"/>
      <c r="G60" s="1142"/>
      <c r="H60" s="1142"/>
      <c r="I60" s="1142"/>
      <c r="J60" s="1142"/>
      <c r="K60" s="1142"/>
      <c r="L60" s="1142"/>
      <c r="M60" s="1142"/>
      <c r="N60" s="1142"/>
      <c r="O60" s="1142"/>
      <c r="P60" s="1142"/>
      <c r="Q60" s="1142"/>
      <c r="R60" s="1142"/>
      <c r="S60" s="1142"/>
      <c r="T60" s="1142"/>
      <c r="U60" s="1142"/>
      <c r="V60" s="1142"/>
      <c r="W60" s="1142"/>
      <c r="X60" s="1142"/>
      <c r="Y60" s="1142"/>
      <c r="Z60" s="1142"/>
      <c r="AA60" s="1142"/>
      <c r="AB60" s="1142"/>
      <c r="AC60" s="1142"/>
      <c r="AD60" s="1142"/>
      <c r="AE60" s="1142"/>
      <c r="AF60" s="1142"/>
      <c r="AG60" s="1142"/>
      <c r="AH60" s="1142"/>
      <c r="AI60" s="1142"/>
      <c r="AJ60" s="1142"/>
      <c r="AK60" s="1142"/>
      <c r="AL60" s="1142"/>
      <c r="AM60" s="1142"/>
      <c r="AN60" s="1142"/>
      <c r="AO60" s="1142"/>
      <c r="AP60" s="1142"/>
      <c r="AQ60" s="1142"/>
      <c r="AR60" s="1142"/>
      <c r="AS60" s="1142"/>
      <c r="AT60" s="1142"/>
      <c r="AU60" s="1142"/>
      <c r="AV60" s="1142"/>
      <c r="AW60" s="1142"/>
      <c r="AX60" s="1142"/>
      <c r="AY60" s="1142"/>
      <c r="AZ60" s="1142"/>
      <c r="BA60" s="1142"/>
      <c r="BB60" s="1142"/>
      <c r="BC60" s="1142"/>
      <c r="BD60" s="1142"/>
      <c r="BE60" s="1142"/>
      <c r="BF60" s="1142"/>
      <c r="BG60" s="1142"/>
      <c r="BH60" s="1142"/>
      <c r="BI60" s="1142"/>
      <c r="BJ60" s="1142"/>
      <c r="BK60" s="1142"/>
      <c r="BL60" s="1142"/>
      <c r="BM60" s="1142"/>
      <c r="BN60" s="1142"/>
      <c r="BO60" s="1142"/>
      <c r="BP60" s="1142"/>
      <c r="BQ60" s="1142"/>
      <c r="BR60" s="1142"/>
      <c r="BS60" s="1142"/>
      <c r="BT60" s="1142"/>
      <c r="BU60" s="1142"/>
      <c r="BV60" s="1142"/>
      <c r="BW60" s="1142"/>
      <c r="BX60" s="1142"/>
      <c r="BY60" s="1142"/>
      <c r="BZ60" s="1142"/>
      <c r="CA60" s="1142"/>
      <c r="CB60" s="1142"/>
      <c r="CC60" s="1142"/>
      <c r="CD60" s="1142"/>
      <c r="CE60" s="1142"/>
      <c r="CF60" s="1142"/>
      <c r="CG60" s="1142"/>
      <c r="CH60" s="1142"/>
      <c r="CI60" s="1142"/>
      <c r="CJ60" s="1142"/>
      <c r="CK60" s="1142"/>
      <c r="CL60" s="1142"/>
      <c r="CM60" s="1142"/>
      <c r="CN60" s="1142"/>
      <c r="CO60" s="1142"/>
      <c r="CP60" s="1142"/>
      <c r="CQ60" s="1142"/>
      <c r="CR60" s="1142"/>
      <c r="CS60" s="1142"/>
      <c r="CT60" s="1142"/>
      <c r="CU60" s="1142"/>
      <c r="CV60" s="1142"/>
      <c r="CW60" s="1142"/>
      <c r="CX60" s="1142"/>
      <c r="CY60" s="1142"/>
      <c r="CZ60" s="1142"/>
      <c r="DA60" s="1142"/>
      <c r="DB60" s="1142"/>
      <c r="DC60" s="1142"/>
      <c r="DD60" s="1142"/>
      <c r="DE60" s="1142"/>
      <c r="DF60" s="1142"/>
      <c r="DG60" s="1142"/>
      <c r="DH60" s="1142"/>
      <c r="DI60" s="1142"/>
      <c r="DJ60" s="1142"/>
      <c r="DK60" s="1142"/>
      <c r="DL60" s="1142"/>
      <c r="DM60" s="1142"/>
      <c r="DN60" s="1142"/>
      <c r="DO60" s="1142"/>
      <c r="DP60" s="1142"/>
      <c r="DQ60" s="1142"/>
      <c r="DR60" s="1142"/>
      <c r="DS60" s="1142"/>
      <c r="DT60" s="1142"/>
      <c r="DU60" s="1142"/>
      <c r="DV60" s="1142"/>
      <c r="DW60" s="1142"/>
      <c r="DX60" s="1142"/>
      <c r="DY60" s="1142"/>
      <c r="DZ60" s="1142"/>
      <c r="EA60" s="1142"/>
      <c r="EB60" s="1142"/>
      <c r="EC60" s="1142"/>
      <c r="ED60" s="1142"/>
      <c r="EE60" s="1142"/>
      <c r="EF60" s="1142"/>
      <c r="EG60" s="1142"/>
      <c r="EH60" s="1142"/>
      <c r="EI60" s="1142"/>
      <c r="EJ60" s="1142"/>
      <c r="EK60" s="1142"/>
      <c r="EL60" s="1142"/>
      <c r="EM60" s="1142"/>
      <c r="EN60" s="1142"/>
      <c r="EO60" s="1142"/>
      <c r="EP60" s="1142"/>
      <c r="EQ60" s="1142"/>
      <c r="ER60" s="1142"/>
      <c r="ES60" s="1142"/>
      <c r="ET60" s="1142"/>
      <c r="EU60" s="1142"/>
      <c r="EV60" s="1142"/>
      <c r="EW60" s="1142"/>
      <c r="EX60" s="1142"/>
      <c r="EY60" s="1142"/>
      <c r="EZ60" s="1142"/>
      <c r="FA60" s="1142"/>
      <c r="FB60" s="1142"/>
      <c r="FC60" s="1142"/>
      <c r="FD60" s="1142"/>
      <c r="FE60" s="1142"/>
      <c r="FF60" s="1142"/>
      <c r="FG60" s="1142"/>
      <c r="FH60" s="1142"/>
      <c r="FI60" s="1142"/>
      <c r="FJ60" s="1142"/>
      <c r="FK60" s="1142"/>
      <c r="FL60" s="1142"/>
      <c r="FM60" s="1142"/>
      <c r="FN60" s="1142"/>
      <c r="FO60" s="1142"/>
      <c r="FP60" s="1142"/>
      <c r="FQ60" s="1142"/>
      <c r="FR60" s="1142"/>
      <c r="FS60" s="1142"/>
      <c r="FT60" s="1142"/>
      <c r="FU60" s="1142"/>
      <c r="FV60" s="1142"/>
      <c r="FW60" s="1142"/>
      <c r="FX60" s="1142"/>
      <c r="FY60" s="1142"/>
      <c r="FZ60" s="1142"/>
      <c r="GA60" s="1142"/>
      <c r="GB60" s="1142"/>
      <c r="GC60" s="1142"/>
      <c r="GD60" s="1142"/>
      <c r="GE60" s="1142"/>
      <c r="GF60" s="1142"/>
      <c r="GG60" s="1142"/>
      <c r="GH60" s="1142"/>
      <c r="GI60" s="1142"/>
      <c r="GJ60" s="1142"/>
      <c r="GK60" s="1142"/>
      <c r="GL60" s="1142"/>
      <c r="GM60" s="1142"/>
      <c r="GN60" s="1142"/>
      <c r="GO60" s="1142"/>
      <c r="GP60" s="1142"/>
      <c r="GQ60" s="1142"/>
      <c r="GR60" s="1142"/>
      <c r="GS60" s="1142"/>
      <c r="GT60" s="1142"/>
      <c r="GU60" s="1142"/>
      <c r="GV60" s="1142"/>
      <c r="GW60" s="1142"/>
      <c r="GX60" s="1142"/>
      <c r="GY60" s="1142"/>
      <c r="GZ60" s="1142"/>
      <c r="HA60" s="1142"/>
      <c r="HB60" s="1142"/>
      <c r="HC60" s="1142"/>
      <c r="HD60" s="1142"/>
      <c r="HE60" s="1142"/>
      <c r="HF60" s="1142"/>
      <c r="HG60" s="1142"/>
      <c r="HH60" s="1142"/>
      <c r="HI60" s="1142"/>
      <c r="HJ60" s="1142"/>
      <c r="HK60" s="1142"/>
      <c r="HL60" s="1142"/>
      <c r="HM60" s="1142"/>
      <c r="HN60" s="1142"/>
      <c r="HO60" s="1142"/>
      <c r="HP60" s="1142"/>
      <c r="HQ60" s="1142"/>
      <c r="HR60" s="1142"/>
      <c r="HS60" s="1142"/>
      <c r="HT60" s="1142"/>
      <c r="HU60" s="1142"/>
      <c r="HV60" s="1142"/>
      <c r="HW60" s="1142"/>
      <c r="HX60" s="1142"/>
      <c r="HY60" s="1142"/>
      <c r="HZ60" s="1142"/>
      <c r="IA60" s="1142"/>
      <c r="IB60" s="1142"/>
      <c r="IC60" s="1142"/>
      <c r="ID60" s="1142"/>
      <c r="IE60" s="1142"/>
      <c r="IF60" s="1142"/>
      <c r="IG60" s="1142"/>
      <c r="IH60" s="1142"/>
      <c r="II60" s="1142"/>
      <c r="IJ60" s="1142"/>
      <c r="IK60" s="1142"/>
      <c r="IL60" s="1142"/>
      <c r="IM60" s="1142"/>
      <c r="IN60" s="1142"/>
      <c r="IO60" s="1142"/>
      <c r="IP60" s="1142"/>
      <c r="IQ60" s="1142"/>
      <c r="IR60" s="1142"/>
      <c r="IS60" s="1142"/>
      <c r="IT60" s="1142"/>
      <c r="IU60" s="1142"/>
      <c r="IV60" s="1142"/>
      <c r="IW60" s="1142"/>
      <c r="IX60" s="1142"/>
      <c r="IY60" s="1142"/>
      <c r="IZ60" s="1142"/>
      <c r="JA60" s="1142"/>
      <c r="JB60" s="1142"/>
      <c r="JC60" s="1142"/>
      <c r="JD60" s="1142"/>
      <c r="JE60" s="1142"/>
      <c r="JF60" s="1142"/>
      <c r="JG60" s="1142"/>
      <c r="JH60" s="1142"/>
      <c r="JI60" s="1142"/>
      <c r="JJ60" s="1142"/>
      <c r="JK60" s="1142"/>
      <c r="JL60" s="1142"/>
      <c r="JM60" s="1142"/>
      <c r="JN60" s="1142"/>
      <c r="JO60" s="1142"/>
      <c r="JP60" s="1142"/>
      <c r="JQ60" s="1142"/>
      <c r="JR60" s="1142"/>
      <c r="JS60" s="1142"/>
      <c r="JT60" s="1142"/>
      <c r="JU60" s="1142"/>
      <c r="JV60" s="1142"/>
      <c r="JW60" s="1142"/>
      <c r="JX60" s="1142"/>
      <c r="JY60" s="1142"/>
      <c r="JZ60" s="1142"/>
      <c r="KA60" s="1142"/>
      <c r="KB60" s="1142"/>
      <c r="KC60" s="1142"/>
      <c r="KD60" s="1142"/>
      <c r="KE60" s="1142"/>
      <c r="KF60" s="1142"/>
      <c r="KG60" s="1142"/>
      <c r="KH60" s="1142"/>
      <c r="KI60" s="1142"/>
      <c r="KJ60" s="1142"/>
      <c r="KK60" s="1142"/>
      <c r="KL60" s="1142"/>
      <c r="KM60" s="1142"/>
      <c r="KN60" s="1142"/>
      <c r="KO60" s="1142"/>
      <c r="KP60" s="1142"/>
      <c r="KQ60" s="1142"/>
      <c r="KR60" s="1142"/>
      <c r="KS60" s="1142"/>
      <c r="KT60" s="1142"/>
      <c r="KU60" s="1142"/>
      <c r="KV60" s="1142"/>
      <c r="KW60" s="1142"/>
      <c r="KX60" s="1142"/>
      <c r="KY60" s="1142"/>
      <c r="KZ60" s="1142"/>
      <c r="LA60" s="1142"/>
      <c r="LB60" s="1142"/>
      <c r="LC60" s="1142"/>
      <c r="LD60" s="1142"/>
      <c r="LE60" s="1142"/>
      <c r="LF60" s="1142"/>
      <c r="LG60" s="1142"/>
      <c r="LH60" s="1142"/>
      <c r="LI60" s="1142"/>
      <c r="LJ60" s="1142"/>
      <c r="LK60" s="1142"/>
      <c r="LL60" s="1142"/>
      <c r="LM60" s="1142"/>
      <c r="LN60" s="1142"/>
      <c r="LO60" s="1142"/>
      <c r="LP60" s="1142"/>
      <c r="LQ60" s="1142"/>
      <c r="LR60" s="1142"/>
      <c r="LS60" s="1142"/>
      <c r="LT60" s="1142"/>
      <c r="LU60" s="1142"/>
      <c r="LV60" s="1142"/>
      <c r="LW60" s="1142"/>
      <c r="LX60" s="1142"/>
      <c r="LY60" s="1142"/>
      <c r="LZ60" s="1142"/>
      <c r="MA60" s="1142"/>
      <c r="MB60" s="1142"/>
      <c r="MC60" s="1142"/>
      <c r="MD60" s="1142"/>
      <c r="ME60" s="1142"/>
      <c r="MF60" s="1142"/>
      <c r="MG60" s="1142"/>
      <c r="MH60" s="1142"/>
      <c r="MI60" s="1142"/>
      <c r="MJ60" s="1142"/>
      <c r="MK60" s="1142"/>
      <c r="ML60" s="1142"/>
      <c r="MM60" s="1142"/>
      <c r="MN60" s="1142"/>
      <c r="MO60" s="1142"/>
      <c r="MP60" s="1142"/>
      <c r="MQ60" s="1142"/>
      <c r="MR60" s="1142"/>
      <c r="MS60" s="1142"/>
      <c r="MT60" s="1142"/>
      <c r="MU60" s="1142"/>
      <c r="MV60" s="1142"/>
      <c r="MW60" s="1142"/>
      <c r="MX60" s="1142"/>
      <c r="MY60" s="1142"/>
      <c r="MZ60" s="1142"/>
      <c r="NA60" s="1142"/>
      <c r="NB60" s="1142"/>
      <c r="NC60" s="1142"/>
      <c r="ND60" s="1142"/>
      <c r="NE60" s="1142"/>
      <c r="NF60" s="1142"/>
      <c r="NG60" s="1142"/>
      <c r="NH60" s="1142"/>
      <c r="NI60" s="1142"/>
      <c r="NJ60" s="1142"/>
      <c r="NK60" s="1142"/>
      <c r="NL60" s="1142"/>
      <c r="NM60" s="1142"/>
      <c r="NN60" s="1142"/>
      <c r="NO60" s="1142"/>
      <c r="NP60" s="1142"/>
      <c r="NQ60" s="1142"/>
      <c r="NR60" s="1142"/>
      <c r="NS60" s="1142"/>
      <c r="NT60" s="1142"/>
      <c r="NU60" s="1142"/>
      <c r="NV60" s="1142"/>
      <c r="NW60" s="1142"/>
      <c r="NX60" s="1142"/>
      <c r="NY60" s="1142"/>
      <c r="NZ60" s="1142"/>
      <c r="OA60" s="1142"/>
      <c r="OB60" s="1142"/>
      <c r="OC60" s="1142"/>
      <c r="OD60" s="1142"/>
      <c r="OE60" s="1142"/>
      <c r="OF60" s="1142"/>
      <c r="OG60" s="1142"/>
      <c r="OH60" s="1142"/>
      <c r="OI60" s="1142"/>
      <c r="OJ60" s="1142"/>
      <c r="OK60" s="1142"/>
      <c r="OL60" s="1142"/>
      <c r="OM60" s="1142"/>
      <c r="ON60" s="1142"/>
      <c r="OO60" s="1142"/>
      <c r="OP60" s="1142"/>
      <c r="OQ60" s="1142"/>
      <c r="OR60" s="1142"/>
      <c r="OS60" s="1142"/>
      <c r="OT60" s="1142"/>
      <c r="OU60" s="1142"/>
      <c r="OV60" s="1142"/>
      <c r="OW60" s="1142"/>
      <c r="OX60" s="1142"/>
      <c r="OY60" s="1142"/>
      <c r="OZ60" s="1142"/>
      <c r="PA60" s="1142"/>
      <c r="PB60" s="1142"/>
      <c r="PC60" s="1142"/>
      <c r="PD60" s="1142"/>
      <c r="PE60" s="1142"/>
      <c r="PF60" s="1142"/>
      <c r="PG60" s="1142"/>
      <c r="PH60" s="1142"/>
      <c r="PI60" s="1142"/>
      <c r="PJ60" s="1142"/>
      <c r="PK60" s="1142"/>
      <c r="PL60" s="1142"/>
      <c r="PM60" s="1142"/>
      <c r="PN60" s="1142"/>
      <c r="PO60" s="1142"/>
      <c r="PP60" s="1142"/>
      <c r="PQ60" s="1142"/>
      <c r="PR60" s="1142"/>
      <c r="PS60" s="1142"/>
      <c r="PT60" s="1142"/>
      <c r="PU60" s="1142"/>
      <c r="PV60" s="1142"/>
      <c r="PW60" s="1142"/>
      <c r="PX60" s="1142"/>
      <c r="PY60" s="1142"/>
      <c r="PZ60" s="1142"/>
      <c r="QA60" s="1142"/>
      <c r="QB60" s="1142"/>
      <c r="QC60" s="1142"/>
      <c r="QD60" s="1142"/>
      <c r="QE60" s="1142"/>
      <c r="QF60" s="1142"/>
      <c r="QG60" s="1142"/>
      <c r="QH60" s="1142"/>
      <c r="QI60" s="1142"/>
      <c r="QJ60" s="1142"/>
      <c r="QK60" s="1142"/>
      <c r="QL60" s="1142"/>
      <c r="QM60" s="1142"/>
      <c r="QN60" s="1142"/>
      <c r="QO60" s="1142"/>
      <c r="QP60" s="1142"/>
      <c r="QQ60" s="1142"/>
      <c r="QR60" s="1142"/>
      <c r="QS60" s="1142"/>
      <c r="QT60" s="1142"/>
      <c r="QU60" s="1142"/>
      <c r="QV60" s="1142"/>
      <c r="QW60" s="1142"/>
      <c r="QX60" s="1142"/>
      <c r="QY60" s="1142"/>
      <c r="QZ60" s="1142"/>
      <c r="RA60" s="1142"/>
      <c r="RB60" s="1142"/>
      <c r="RC60" s="1142"/>
      <c r="RD60" s="1142"/>
      <c r="RE60" s="1142"/>
      <c r="RF60" s="1142"/>
      <c r="RG60" s="1142"/>
      <c r="RH60" s="1142"/>
      <c r="RI60" s="1142"/>
      <c r="RJ60" s="1142"/>
      <c r="RK60" s="1142"/>
      <c r="RL60" s="1142"/>
      <c r="RM60" s="1142"/>
      <c r="RN60" s="1142"/>
      <c r="RO60" s="1142"/>
      <c r="RP60" s="1142"/>
      <c r="RQ60" s="1142"/>
      <c r="RR60" s="1142"/>
      <c r="RS60" s="1142"/>
      <c r="RT60" s="1142"/>
      <c r="RU60" s="1142"/>
      <c r="RV60" s="1142"/>
      <c r="RW60" s="1142"/>
      <c r="RX60" s="1142"/>
      <c r="RY60" s="1142"/>
      <c r="RZ60" s="1142"/>
      <c r="SA60" s="1142"/>
      <c r="SB60" s="1142"/>
      <c r="SC60" s="1142"/>
      <c r="SD60" s="1142"/>
      <c r="SE60" s="1142"/>
      <c r="SF60" s="1142"/>
      <c r="SG60" s="1142"/>
      <c r="SH60" s="1142"/>
      <c r="SI60" s="1142"/>
      <c r="SJ60" s="1142"/>
      <c r="SK60" s="1142"/>
      <c r="SL60" s="1142"/>
      <c r="SM60" s="1142"/>
      <c r="SN60" s="1142"/>
      <c r="SO60" s="1142"/>
      <c r="SP60" s="1142"/>
      <c r="SQ60" s="1142"/>
      <c r="SR60" s="1142"/>
      <c r="SS60" s="1142"/>
      <c r="ST60" s="1142"/>
      <c r="SU60" s="1142"/>
      <c r="SV60" s="1142"/>
      <c r="SW60" s="1142"/>
      <c r="SX60" s="1142"/>
      <c r="SY60" s="1142"/>
      <c r="SZ60" s="1142"/>
      <c r="TA60" s="1142"/>
      <c r="TB60" s="1142"/>
      <c r="TC60" s="1142"/>
      <c r="TD60" s="1142"/>
      <c r="TE60" s="1142"/>
      <c r="TF60" s="1142"/>
      <c r="TG60" s="1142"/>
      <c r="TH60" s="1142"/>
      <c r="TI60" s="1142"/>
      <c r="TJ60" s="1142"/>
      <c r="TK60" s="1142"/>
      <c r="TL60" s="1142"/>
      <c r="TM60" s="1142"/>
      <c r="TN60" s="1142"/>
      <c r="TO60" s="1142"/>
      <c r="TP60" s="1142"/>
      <c r="TQ60" s="1142"/>
      <c r="TR60" s="1142"/>
      <c r="TS60" s="1142"/>
      <c r="TT60" s="1142"/>
      <c r="TU60" s="1142"/>
      <c r="TV60" s="1142"/>
      <c r="TW60" s="1142"/>
      <c r="TX60" s="1142"/>
      <c r="TY60" s="1142"/>
      <c r="TZ60" s="1142"/>
      <c r="UA60" s="1142"/>
      <c r="UB60" s="1142"/>
      <c r="UC60" s="1142"/>
      <c r="UD60" s="1142"/>
      <c r="UE60" s="1142"/>
      <c r="UF60" s="1142"/>
      <c r="UG60" s="1142"/>
      <c r="UH60" s="1142"/>
      <c r="UI60" s="1142"/>
      <c r="UJ60" s="1142"/>
      <c r="UK60" s="1142"/>
      <c r="UL60" s="1142"/>
      <c r="UM60" s="1142"/>
      <c r="UN60" s="1142"/>
      <c r="UO60" s="1142"/>
      <c r="UP60" s="1142"/>
      <c r="UQ60" s="1142"/>
      <c r="UR60" s="1142"/>
      <c r="US60" s="1142"/>
      <c r="UT60" s="1142"/>
      <c r="UU60" s="1142"/>
      <c r="UV60" s="1142"/>
      <c r="UW60" s="1142"/>
      <c r="UX60" s="1142"/>
      <c r="UY60" s="1142"/>
      <c r="UZ60" s="1142"/>
      <c r="VA60" s="1142"/>
      <c r="VB60" s="1142"/>
      <c r="VC60" s="1142"/>
      <c r="VD60" s="1142"/>
      <c r="VE60" s="1142"/>
      <c r="VF60" s="1142"/>
      <c r="VG60" s="1142"/>
      <c r="VH60" s="1142"/>
      <c r="VI60" s="1142"/>
      <c r="VJ60" s="1142"/>
      <c r="VK60" s="1142"/>
      <c r="VL60" s="1142"/>
      <c r="VM60" s="1142"/>
      <c r="VN60" s="1142"/>
      <c r="VO60" s="1142"/>
      <c r="VP60" s="1142"/>
      <c r="VQ60" s="1142"/>
      <c r="VR60" s="1142"/>
      <c r="VS60" s="1142"/>
      <c r="VT60" s="1142"/>
      <c r="VU60" s="1142"/>
      <c r="VV60" s="1142"/>
      <c r="VW60" s="1142"/>
      <c r="VX60" s="1142"/>
      <c r="VY60" s="1142"/>
      <c r="VZ60" s="1142"/>
      <c r="WA60" s="1142"/>
      <c r="WB60" s="1142"/>
      <c r="WC60" s="1142"/>
      <c r="WD60" s="1142"/>
      <c r="WE60" s="1142"/>
      <c r="WF60" s="1142"/>
      <c r="WG60" s="1142"/>
      <c r="WH60" s="1142"/>
      <c r="WI60" s="1142"/>
      <c r="WJ60" s="1142"/>
      <c r="WK60" s="1142"/>
      <c r="WL60" s="1142"/>
      <c r="WM60" s="1142"/>
      <c r="WN60" s="1142"/>
      <c r="WO60" s="1142"/>
      <c r="WP60" s="1142"/>
      <c r="WQ60" s="1142"/>
      <c r="WR60" s="1142"/>
      <c r="WS60" s="1142"/>
      <c r="WT60" s="1142"/>
      <c r="WU60" s="1142"/>
      <c r="WV60" s="1142"/>
      <c r="WW60" s="1142"/>
      <c r="WX60" s="1142"/>
      <c r="WY60" s="1142"/>
      <c r="WZ60" s="1142"/>
      <c r="XA60" s="1142"/>
      <c r="XB60" s="1142"/>
      <c r="XC60" s="1142"/>
      <c r="XD60" s="1142"/>
      <c r="XE60" s="1142"/>
      <c r="XF60" s="1142"/>
      <c r="XG60" s="1142"/>
      <c r="XH60" s="1142"/>
      <c r="XI60" s="1142"/>
      <c r="XJ60" s="1142"/>
      <c r="XK60" s="1142"/>
      <c r="XL60" s="1142"/>
      <c r="XM60" s="1142"/>
      <c r="XN60" s="1142"/>
      <c r="XO60" s="1142"/>
      <c r="XP60" s="1142"/>
      <c r="XQ60" s="1142"/>
      <c r="XR60" s="1142"/>
      <c r="XS60" s="1142"/>
      <c r="XT60" s="1142"/>
      <c r="XU60" s="1142"/>
      <c r="XV60" s="1142"/>
      <c r="XW60" s="1142"/>
      <c r="XX60" s="1142"/>
      <c r="XY60" s="1142"/>
      <c r="XZ60" s="1142"/>
      <c r="YA60" s="1142"/>
      <c r="YB60" s="1142"/>
      <c r="YC60" s="1142"/>
      <c r="YD60" s="1142"/>
      <c r="YE60" s="1142"/>
      <c r="YF60" s="1142"/>
      <c r="YG60" s="1142"/>
      <c r="YH60" s="1142"/>
      <c r="YI60" s="1142"/>
      <c r="YJ60" s="1142"/>
      <c r="YK60" s="1142"/>
      <c r="YL60" s="1142"/>
      <c r="YM60" s="1142"/>
      <c r="YN60" s="1142"/>
      <c r="YO60" s="1142"/>
      <c r="YP60" s="1142"/>
      <c r="YQ60" s="1142"/>
      <c r="YR60" s="1142"/>
      <c r="YS60" s="1142"/>
      <c r="YT60" s="1142"/>
      <c r="YU60" s="1142"/>
      <c r="YV60" s="1142"/>
      <c r="YW60" s="1142"/>
      <c r="YX60" s="1142"/>
      <c r="YY60" s="1142"/>
      <c r="YZ60" s="1142"/>
      <c r="ZA60" s="1142"/>
      <c r="ZB60" s="1142"/>
      <c r="ZC60" s="1142"/>
      <c r="ZD60" s="1142"/>
      <c r="ZE60" s="1142"/>
      <c r="ZF60" s="1142"/>
      <c r="ZG60" s="1142"/>
      <c r="ZH60" s="1142"/>
      <c r="ZI60" s="1142"/>
      <c r="ZJ60" s="1142"/>
      <c r="ZK60" s="1142"/>
      <c r="ZL60" s="1142"/>
      <c r="ZM60" s="1142"/>
      <c r="ZN60" s="1142"/>
      <c r="ZO60" s="1142"/>
      <c r="ZP60" s="1142"/>
      <c r="ZQ60" s="1142"/>
      <c r="ZR60" s="1142"/>
      <c r="ZS60" s="1142"/>
      <c r="ZT60" s="1142"/>
      <c r="ZU60" s="1142"/>
      <c r="ZV60" s="1142"/>
      <c r="ZW60" s="1142"/>
      <c r="ZX60" s="1142"/>
      <c r="ZY60" s="1142"/>
      <c r="ZZ60" s="1142"/>
      <c r="AAA60" s="1142"/>
      <c r="AAB60" s="1142"/>
      <c r="AAC60" s="1142"/>
      <c r="AAD60" s="1142"/>
      <c r="AAE60" s="1142"/>
      <c r="AAF60" s="1142"/>
      <c r="AAG60" s="1142"/>
      <c r="AAH60" s="1142"/>
      <c r="AAI60" s="1142"/>
      <c r="AAJ60" s="1142"/>
      <c r="AAK60" s="1142"/>
      <c r="AAL60" s="1142"/>
      <c r="AAM60" s="1142"/>
      <c r="AAN60" s="1142"/>
      <c r="AAO60" s="1142"/>
      <c r="AAP60" s="1142"/>
      <c r="AAQ60" s="1142"/>
      <c r="AAR60" s="1142"/>
      <c r="AAS60" s="1142"/>
      <c r="AAT60" s="1142"/>
      <c r="AAU60" s="1142"/>
      <c r="AAV60" s="1142"/>
      <c r="AAW60" s="1142"/>
      <c r="AAX60" s="1142"/>
      <c r="AAY60" s="1142"/>
      <c r="AAZ60" s="1142"/>
      <c r="ABA60" s="1142"/>
      <c r="ABB60" s="1142"/>
      <c r="ABC60" s="1142"/>
      <c r="ABD60" s="1142"/>
      <c r="ABE60" s="1142"/>
      <c r="ABF60" s="1142"/>
      <c r="ABG60" s="1142"/>
      <c r="ABH60" s="1142"/>
      <c r="ABI60" s="1142"/>
      <c r="ABJ60" s="1142"/>
      <c r="ABK60" s="1142"/>
      <c r="ABL60" s="1142"/>
      <c r="ABM60" s="1142"/>
      <c r="ABN60" s="1142"/>
      <c r="ABO60" s="1142"/>
      <c r="ABP60" s="1142"/>
      <c r="ABQ60" s="1142"/>
      <c r="ABR60" s="1142"/>
      <c r="ABS60" s="1142"/>
      <c r="ABT60" s="1142"/>
      <c r="ABU60" s="1142"/>
      <c r="ABV60" s="1142"/>
      <c r="ABW60" s="1142"/>
      <c r="ABX60" s="1142"/>
      <c r="ABY60" s="1142"/>
      <c r="ABZ60" s="1142"/>
      <c r="ACA60" s="1142"/>
      <c r="ACB60" s="1142"/>
      <c r="ACC60" s="1142"/>
      <c r="ACD60" s="1142"/>
      <c r="ACE60" s="1142"/>
      <c r="ACF60" s="1142"/>
      <c r="ACG60" s="1142"/>
      <c r="ACH60" s="1142"/>
      <c r="ACI60" s="1142"/>
      <c r="ACJ60" s="1142"/>
      <c r="ACK60" s="1142"/>
      <c r="ACL60" s="1142"/>
      <c r="ACM60" s="1142"/>
      <c r="ACN60" s="1142"/>
      <c r="ACO60" s="1142"/>
      <c r="ACP60" s="1142"/>
      <c r="ACQ60" s="1142"/>
      <c r="ACR60" s="1142"/>
      <c r="ACS60" s="1142"/>
      <c r="ACT60" s="1142"/>
      <c r="ACU60" s="1142"/>
      <c r="ACV60" s="1142"/>
      <c r="ACW60" s="1142"/>
      <c r="ACX60" s="1142"/>
      <c r="ACY60" s="1142"/>
      <c r="ACZ60" s="1142"/>
      <c r="ADA60" s="1142"/>
      <c r="ADB60" s="1142"/>
      <c r="ADC60" s="1142"/>
      <c r="ADD60" s="1142"/>
      <c r="ADE60" s="1142"/>
      <c r="ADF60" s="1142"/>
      <c r="ADG60" s="1142"/>
      <c r="ADH60" s="1142"/>
      <c r="ADI60" s="1142"/>
      <c r="ADJ60" s="1142"/>
      <c r="ADK60" s="1142"/>
      <c r="ADL60" s="1142"/>
      <c r="ADM60" s="1142"/>
      <c r="ADN60" s="1142"/>
      <c r="ADO60" s="1142"/>
      <c r="ADP60" s="1142"/>
      <c r="ADQ60" s="1142"/>
      <c r="ADR60" s="1142"/>
      <c r="ADS60" s="1142"/>
      <c r="ADT60" s="1142"/>
      <c r="ADU60" s="1142"/>
      <c r="ADV60" s="1142"/>
      <c r="ADW60" s="1142"/>
      <c r="ADX60" s="1142"/>
      <c r="ADY60" s="1142"/>
      <c r="ADZ60" s="1142"/>
      <c r="AEA60" s="1142"/>
      <c r="AEB60" s="1142"/>
      <c r="AEC60" s="1142"/>
      <c r="AED60" s="1142"/>
      <c r="AEE60" s="1142"/>
      <c r="AEF60" s="1142"/>
      <c r="AEG60" s="1142"/>
      <c r="AEH60" s="1142"/>
      <c r="AEI60" s="1142"/>
      <c r="AEJ60" s="1142"/>
      <c r="AEK60" s="1142"/>
      <c r="AEL60" s="1142"/>
      <c r="AEM60" s="1142"/>
      <c r="AEN60" s="1142"/>
      <c r="AEO60" s="1142"/>
      <c r="AEP60" s="1142"/>
      <c r="AEQ60" s="1142"/>
      <c r="AER60" s="1142"/>
      <c r="AES60" s="1142"/>
      <c r="AET60" s="1142"/>
      <c r="AEU60" s="1142"/>
      <c r="AEV60" s="1142"/>
      <c r="AEW60" s="1142"/>
      <c r="AEX60" s="1142"/>
      <c r="AEY60" s="1142"/>
      <c r="AEZ60" s="1142"/>
      <c r="AFA60" s="1142"/>
      <c r="AFB60" s="1142"/>
      <c r="AFC60" s="1142"/>
      <c r="AFD60" s="1142"/>
      <c r="AFE60" s="1142"/>
      <c r="AFF60" s="1142"/>
      <c r="AFG60" s="1142"/>
      <c r="AFH60" s="1142"/>
      <c r="AFI60" s="1142"/>
      <c r="AFJ60" s="1142"/>
      <c r="AFK60" s="1142"/>
      <c r="AFL60" s="1142"/>
      <c r="AFM60" s="1142"/>
      <c r="AFN60" s="1142"/>
      <c r="AFO60" s="1142"/>
      <c r="AFP60" s="1142"/>
      <c r="AFQ60" s="1142"/>
      <c r="AFR60" s="1142"/>
      <c r="AFS60" s="1142"/>
      <c r="AFT60" s="1142"/>
      <c r="AFU60" s="1142"/>
      <c r="AFV60" s="1142"/>
      <c r="AFW60" s="1142"/>
      <c r="AFX60" s="1142"/>
      <c r="AFY60" s="1142"/>
      <c r="AFZ60" s="1142"/>
      <c r="AGA60" s="1142"/>
      <c r="AGB60" s="1142"/>
      <c r="AGC60" s="1142"/>
      <c r="AGD60" s="1142"/>
      <c r="AGE60" s="1142"/>
      <c r="AGF60" s="1142"/>
      <c r="AGG60" s="1142"/>
      <c r="AGH60" s="1142"/>
      <c r="AGI60" s="1142"/>
      <c r="AGJ60" s="1142"/>
      <c r="AGK60" s="1142"/>
      <c r="AGL60" s="1142"/>
      <c r="AGM60" s="1142"/>
      <c r="AGN60" s="1142"/>
      <c r="AGO60" s="1142"/>
      <c r="AGP60" s="1142"/>
      <c r="AGQ60" s="1142"/>
      <c r="AGR60" s="1142"/>
      <c r="AGS60" s="1142"/>
      <c r="AGT60" s="1142"/>
      <c r="AGU60" s="1142"/>
      <c r="AGV60" s="1142"/>
      <c r="AGW60" s="1142"/>
      <c r="AGX60" s="1142"/>
      <c r="AGY60" s="1142"/>
      <c r="AGZ60" s="1142"/>
      <c r="AHA60" s="1142"/>
      <c r="AHB60" s="1142"/>
      <c r="AHC60" s="1142"/>
      <c r="AHD60" s="1142"/>
      <c r="AHE60" s="1142"/>
      <c r="AHF60" s="1142"/>
      <c r="AHG60" s="1142"/>
      <c r="AHH60" s="1142"/>
      <c r="AHI60" s="1142"/>
      <c r="AHJ60" s="1142"/>
      <c r="AHK60" s="1142"/>
      <c r="AHL60" s="1142"/>
      <c r="AHM60" s="1142"/>
      <c r="AHN60" s="1142"/>
      <c r="AHO60" s="1142"/>
      <c r="AHP60" s="1142"/>
      <c r="AHQ60" s="1142"/>
      <c r="AHR60" s="1142"/>
      <c r="AHS60" s="1142"/>
      <c r="AHT60" s="1142"/>
      <c r="AHU60" s="1142"/>
      <c r="AHV60" s="1142"/>
      <c r="AHW60" s="1142"/>
      <c r="AHX60" s="1142"/>
      <c r="AHY60" s="1142"/>
      <c r="AHZ60" s="1142"/>
      <c r="AIA60" s="1142"/>
      <c r="AIB60" s="1142"/>
      <c r="AIC60" s="1142"/>
      <c r="AID60" s="1142"/>
      <c r="AIE60" s="1142"/>
      <c r="AIF60" s="1142"/>
      <c r="AIG60" s="1142"/>
      <c r="AIH60" s="1142"/>
      <c r="AII60" s="1142"/>
      <c r="AIJ60" s="1142"/>
      <c r="AIK60" s="1142"/>
      <c r="AIL60" s="1142"/>
      <c r="AIM60" s="1142"/>
      <c r="AIN60" s="1142"/>
      <c r="AIO60" s="1142"/>
      <c r="AIP60" s="1142"/>
      <c r="AIQ60" s="1142"/>
      <c r="AIR60" s="1142"/>
      <c r="AIS60" s="1142"/>
      <c r="AIT60" s="1142"/>
      <c r="AIU60" s="1142"/>
      <c r="AIV60" s="1142"/>
      <c r="AIW60" s="1142"/>
      <c r="AIX60" s="1142"/>
      <c r="AIY60" s="1142"/>
      <c r="AIZ60" s="1142"/>
      <c r="AJA60" s="1142"/>
      <c r="AJB60" s="1142"/>
      <c r="AJC60" s="1142"/>
      <c r="AJD60" s="1142"/>
      <c r="AJE60" s="1142"/>
      <c r="AJF60" s="1142"/>
      <c r="AJG60" s="1142"/>
      <c r="AJH60" s="1142"/>
      <c r="AJI60" s="1142"/>
      <c r="AJJ60" s="1142"/>
      <c r="AJK60" s="1142"/>
      <c r="AJL60" s="1142"/>
      <c r="AJM60" s="1142"/>
      <c r="AJN60" s="1142"/>
      <c r="AJO60" s="1142"/>
      <c r="AJP60" s="1142"/>
      <c r="AJQ60" s="1142"/>
      <c r="AJR60" s="1142"/>
      <c r="AJS60" s="1142"/>
      <c r="AJT60" s="1142"/>
      <c r="AJU60" s="1142"/>
      <c r="AJV60" s="1142"/>
      <c r="AJW60" s="1142"/>
      <c r="AJX60" s="1142"/>
      <c r="AJY60" s="1142"/>
      <c r="AJZ60" s="1142"/>
      <c r="AKA60" s="1142"/>
      <c r="AKB60" s="1142"/>
      <c r="AKC60" s="1142"/>
      <c r="AKD60" s="1142"/>
      <c r="AKE60" s="1142"/>
      <c r="AKF60" s="1142"/>
      <c r="AKG60" s="1142"/>
      <c r="AKH60" s="1142"/>
      <c r="AKI60" s="1142"/>
      <c r="AKJ60" s="1142"/>
      <c r="AKK60" s="1142"/>
      <c r="AKL60" s="1142"/>
      <c r="AKM60" s="1142"/>
      <c r="AKN60" s="1142"/>
      <c r="AKO60" s="1142"/>
      <c r="AKP60" s="1142"/>
      <c r="AKQ60" s="1142"/>
      <c r="AKR60" s="1142"/>
      <c r="AKS60" s="1142"/>
      <c r="AKT60" s="1142"/>
      <c r="AKU60" s="1142"/>
      <c r="AKV60" s="1142"/>
      <c r="AKW60" s="1142"/>
      <c r="AKX60" s="1142"/>
      <c r="AKY60" s="1142"/>
      <c r="AKZ60" s="1142"/>
      <c r="ALA60" s="1142"/>
      <c r="ALB60" s="1142"/>
      <c r="ALC60" s="1142"/>
      <c r="ALD60" s="1142"/>
      <c r="ALE60" s="1142"/>
      <c r="ALF60" s="1142"/>
      <c r="ALG60" s="1142"/>
      <c r="ALH60" s="1142"/>
      <c r="ALI60" s="1142"/>
      <c r="ALJ60" s="1142"/>
      <c r="ALK60" s="1142"/>
      <c r="ALL60" s="1142"/>
      <c r="ALM60" s="1142"/>
      <c r="ALN60" s="1142"/>
      <c r="ALO60" s="1142"/>
      <c r="ALP60" s="1142"/>
      <c r="ALQ60" s="1142"/>
      <c r="ALR60" s="1142"/>
      <c r="ALS60" s="1142"/>
      <c r="ALT60" s="1142"/>
      <c r="ALU60" s="1142"/>
      <c r="ALV60" s="1142"/>
      <c r="ALW60" s="1142"/>
      <c r="ALX60" s="1142"/>
      <c r="ALY60" s="1142"/>
      <c r="ALZ60" s="1142"/>
      <c r="AMA60" s="1142"/>
      <c r="AMB60" s="1142"/>
      <c r="AMC60" s="1142"/>
      <c r="AMD60" s="1142"/>
      <c r="AME60" s="1142"/>
      <c r="AMF60" s="1142"/>
      <c r="AMG60" s="1142"/>
      <c r="AMH60" s="1142"/>
      <c r="AMI60" s="1142"/>
      <c r="AMJ60" s="1142"/>
    </row>
    <row r="61" spans="1:1024" s="1142" customFormat="1" ht="280.5">
      <c r="A61" s="1139">
        <f>A59+1</f>
        <v>24</v>
      </c>
      <c r="B61" s="1133" t="s">
        <v>5051</v>
      </c>
      <c r="C61" s="1129" t="s">
        <v>16</v>
      </c>
      <c r="D61" s="1155">
        <v>2</v>
      </c>
      <c r="E61" s="1165"/>
      <c r="F61" s="1156">
        <f>D61*E61</f>
        <v>0</v>
      </c>
      <c r="G61" s="1148"/>
    </row>
    <row r="62" spans="1:1024">
      <c r="A62" s="1147"/>
      <c r="B62" s="1153"/>
      <c r="C62" s="1129"/>
      <c r="D62" s="1155"/>
      <c r="E62" s="1165"/>
      <c r="F62" s="1156"/>
      <c r="G62" s="1142"/>
      <c r="H62" s="1142"/>
      <c r="I62" s="1142"/>
      <c r="J62" s="1142"/>
      <c r="K62" s="1142"/>
      <c r="L62" s="1142"/>
      <c r="M62" s="1142"/>
      <c r="N62" s="1142"/>
      <c r="O62" s="1142"/>
      <c r="P62" s="1142"/>
      <c r="Q62" s="1142"/>
      <c r="R62" s="1142"/>
      <c r="S62" s="1142"/>
      <c r="T62" s="1142"/>
      <c r="U62" s="1142"/>
      <c r="V62" s="1142"/>
      <c r="W62" s="1142"/>
      <c r="X62" s="1142"/>
      <c r="Y62" s="1142"/>
      <c r="Z62" s="1142"/>
      <c r="AA62" s="1142"/>
      <c r="AB62" s="1142"/>
      <c r="AC62" s="1142"/>
      <c r="AD62" s="1142"/>
      <c r="AE62" s="1142"/>
      <c r="AF62" s="1142"/>
      <c r="AG62" s="1142"/>
      <c r="AH62" s="1142"/>
      <c r="AI62" s="1142"/>
      <c r="AJ62" s="1142"/>
      <c r="AK62" s="1142"/>
      <c r="AL62" s="1142"/>
      <c r="AM62" s="1142"/>
      <c r="AN62" s="1142"/>
      <c r="AO62" s="1142"/>
      <c r="AP62" s="1142"/>
      <c r="AQ62" s="1142"/>
      <c r="AR62" s="1142"/>
      <c r="AS62" s="1142"/>
      <c r="AT62" s="1142"/>
      <c r="AU62" s="1142"/>
      <c r="AV62" s="1142"/>
      <c r="AW62" s="1142"/>
      <c r="AX62" s="1142"/>
      <c r="AY62" s="1142"/>
      <c r="AZ62" s="1142"/>
      <c r="BA62" s="1142"/>
      <c r="BB62" s="1142"/>
      <c r="BC62" s="1142"/>
      <c r="BD62" s="1142"/>
      <c r="BE62" s="1142"/>
      <c r="BF62" s="1142"/>
      <c r="BG62" s="1142"/>
      <c r="BH62" s="1142"/>
      <c r="BI62" s="1142"/>
      <c r="BJ62" s="1142"/>
      <c r="BK62" s="1142"/>
      <c r="BL62" s="1142"/>
      <c r="BM62" s="1142"/>
      <c r="BN62" s="1142"/>
      <c r="BO62" s="1142"/>
      <c r="BP62" s="1142"/>
      <c r="BQ62" s="1142"/>
      <c r="BR62" s="1142"/>
      <c r="BS62" s="1142"/>
      <c r="BT62" s="1142"/>
      <c r="BU62" s="1142"/>
      <c r="BV62" s="1142"/>
      <c r="BW62" s="1142"/>
      <c r="BX62" s="1142"/>
      <c r="BY62" s="1142"/>
      <c r="BZ62" s="1142"/>
      <c r="CA62" s="1142"/>
      <c r="CB62" s="1142"/>
      <c r="CC62" s="1142"/>
      <c r="CD62" s="1142"/>
      <c r="CE62" s="1142"/>
      <c r="CF62" s="1142"/>
      <c r="CG62" s="1142"/>
      <c r="CH62" s="1142"/>
      <c r="CI62" s="1142"/>
      <c r="CJ62" s="1142"/>
      <c r="CK62" s="1142"/>
      <c r="CL62" s="1142"/>
      <c r="CM62" s="1142"/>
      <c r="CN62" s="1142"/>
      <c r="CO62" s="1142"/>
      <c r="CP62" s="1142"/>
      <c r="CQ62" s="1142"/>
      <c r="CR62" s="1142"/>
      <c r="CS62" s="1142"/>
      <c r="CT62" s="1142"/>
      <c r="CU62" s="1142"/>
      <c r="CV62" s="1142"/>
      <c r="CW62" s="1142"/>
      <c r="CX62" s="1142"/>
      <c r="CY62" s="1142"/>
      <c r="CZ62" s="1142"/>
      <c r="DA62" s="1142"/>
      <c r="DB62" s="1142"/>
      <c r="DC62" s="1142"/>
      <c r="DD62" s="1142"/>
      <c r="DE62" s="1142"/>
      <c r="DF62" s="1142"/>
      <c r="DG62" s="1142"/>
      <c r="DH62" s="1142"/>
      <c r="DI62" s="1142"/>
      <c r="DJ62" s="1142"/>
      <c r="DK62" s="1142"/>
      <c r="DL62" s="1142"/>
      <c r="DM62" s="1142"/>
      <c r="DN62" s="1142"/>
      <c r="DO62" s="1142"/>
      <c r="DP62" s="1142"/>
      <c r="DQ62" s="1142"/>
      <c r="DR62" s="1142"/>
      <c r="DS62" s="1142"/>
      <c r="DT62" s="1142"/>
      <c r="DU62" s="1142"/>
      <c r="DV62" s="1142"/>
      <c r="DW62" s="1142"/>
      <c r="DX62" s="1142"/>
      <c r="DY62" s="1142"/>
      <c r="DZ62" s="1142"/>
      <c r="EA62" s="1142"/>
      <c r="EB62" s="1142"/>
      <c r="EC62" s="1142"/>
      <c r="ED62" s="1142"/>
      <c r="EE62" s="1142"/>
      <c r="EF62" s="1142"/>
      <c r="EG62" s="1142"/>
      <c r="EH62" s="1142"/>
      <c r="EI62" s="1142"/>
      <c r="EJ62" s="1142"/>
      <c r="EK62" s="1142"/>
      <c r="EL62" s="1142"/>
      <c r="EM62" s="1142"/>
      <c r="EN62" s="1142"/>
      <c r="EO62" s="1142"/>
      <c r="EP62" s="1142"/>
      <c r="EQ62" s="1142"/>
      <c r="ER62" s="1142"/>
      <c r="ES62" s="1142"/>
      <c r="ET62" s="1142"/>
      <c r="EU62" s="1142"/>
      <c r="EV62" s="1142"/>
      <c r="EW62" s="1142"/>
      <c r="EX62" s="1142"/>
      <c r="EY62" s="1142"/>
      <c r="EZ62" s="1142"/>
      <c r="FA62" s="1142"/>
      <c r="FB62" s="1142"/>
      <c r="FC62" s="1142"/>
      <c r="FD62" s="1142"/>
      <c r="FE62" s="1142"/>
      <c r="FF62" s="1142"/>
      <c r="FG62" s="1142"/>
      <c r="FH62" s="1142"/>
      <c r="FI62" s="1142"/>
      <c r="FJ62" s="1142"/>
      <c r="FK62" s="1142"/>
      <c r="FL62" s="1142"/>
      <c r="FM62" s="1142"/>
      <c r="FN62" s="1142"/>
      <c r="FO62" s="1142"/>
      <c r="FP62" s="1142"/>
      <c r="FQ62" s="1142"/>
      <c r="FR62" s="1142"/>
      <c r="FS62" s="1142"/>
      <c r="FT62" s="1142"/>
      <c r="FU62" s="1142"/>
      <c r="FV62" s="1142"/>
      <c r="FW62" s="1142"/>
      <c r="FX62" s="1142"/>
      <c r="FY62" s="1142"/>
      <c r="FZ62" s="1142"/>
      <c r="GA62" s="1142"/>
      <c r="GB62" s="1142"/>
      <c r="GC62" s="1142"/>
      <c r="GD62" s="1142"/>
      <c r="GE62" s="1142"/>
      <c r="GF62" s="1142"/>
      <c r="GG62" s="1142"/>
      <c r="GH62" s="1142"/>
      <c r="GI62" s="1142"/>
      <c r="GJ62" s="1142"/>
      <c r="GK62" s="1142"/>
      <c r="GL62" s="1142"/>
      <c r="GM62" s="1142"/>
      <c r="GN62" s="1142"/>
      <c r="GO62" s="1142"/>
      <c r="GP62" s="1142"/>
      <c r="GQ62" s="1142"/>
      <c r="GR62" s="1142"/>
      <c r="GS62" s="1142"/>
      <c r="GT62" s="1142"/>
      <c r="GU62" s="1142"/>
      <c r="GV62" s="1142"/>
      <c r="GW62" s="1142"/>
      <c r="GX62" s="1142"/>
      <c r="GY62" s="1142"/>
      <c r="GZ62" s="1142"/>
      <c r="HA62" s="1142"/>
      <c r="HB62" s="1142"/>
      <c r="HC62" s="1142"/>
      <c r="HD62" s="1142"/>
      <c r="HE62" s="1142"/>
      <c r="HF62" s="1142"/>
      <c r="HG62" s="1142"/>
      <c r="HH62" s="1142"/>
      <c r="HI62" s="1142"/>
      <c r="HJ62" s="1142"/>
      <c r="HK62" s="1142"/>
      <c r="HL62" s="1142"/>
      <c r="HM62" s="1142"/>
      <c r="HN62" s="1142"/>
      <c r="HO62" s="1142"/>
      <c r="HP62" s="1142"/>
      <c r="HQ62" s="1142"/>
      <c r="HR62" s="1142"/>
      <c r="HS62" s="1142"/>
      <c r="HT62" s="1142"/>
      <c r="HU62" s="1142"/>
      <c r="HV62" s="1142"/>
      <c r="HW62" s="1142"/>
      <c r="HX62" s="1142"/>
      <c r="HY62" s="1142"/>
      <c r="HZ62" s="1142"/>
      <c r="IA62" s="1142"/>
      <c r="IB62" s="1142"/>
      <c r="IC62" s="1142"/>
      <c r="ID62" s="1142"/>
      <c r="IE62" s="1142"/>
      <c r="IF62" s="1142"/>
      <c r="IG62" s="1142"/>
      <c r="IH62" s="1142"/>
      <c r="II62" s="1142"/>
      <c r="IJ62" s="1142"/>
      <c r="IK62" s="1142"/>
      <c r="IL62" s="1142"/>
      <c r="IM62" s="1142"/>
      <c r="IN62" s="1142"/>
      <c r="IO62" s="1142"/>
      <c r="IP62" s="1142"/>
      <c r="IQ62" s="1142"/>
      <c r="IR62" s="1142"/>
      <c r="IS62" s="1142"/>
      <c r="IT62" s="1142"/>
      <c r="IU62" s="1142"/>
      <c r="IV62" s="1142"/>
      <c r="IW62" s="1142"/>
      <c r="IX62" s="1142"/>
      <c r="IY62" s="1142"/>
      <c r="IZ62" s="1142"/>
      <c r="JA62" s="1142"/>
      <c r="JB62" s="1142"/>
      <c r="JC62" s="1142"/>
      <c r="JD62" s="1142"/>
      <c r="JE62" s="1142"/>
      <c r="JF62" s="1142"/>
      <c r="JG62" s="1142"/>
      <c r="JH62" s="1142"/>
      <c r="JI62" s="1142"/>
      <c r="JJ62" s="1142"/>
      <c r="JK62" s="1142"/>
      <c r="JL62" s="1142"/>
      <c r="JM62" s="1142"/>
      <c r="JN62" s="1142"/>
      <c r="JO62" s="1142"/>
      <c r="JP62" s="1142"/>
      <c r="JQ62" s="1142"/>
      <c r="JR62" s="1142"/>
      <c r="JS62" s="1142"/>
      <c r="JT62" s="1142"/>
      <c r="JU62" s="1142"/>
      <c r="JV62" s="1142"/>
      <c r="JW62" s="1142"/>
      <c r="JX62" s="1142"/>
      <c r="JY62" s="1142"/>
      <c r="JZ62" s="1142"/>
      <c r="KA62" s="1142"/>
      <c r="KB62" s="1142"/>
      <c r="KC62" s="1142"/>
      <c r="KD62" s="1142"/>
      <c r="KE62" s="1142"/>
      <c r="KF62" s="1142"/>
      <c r="KG62" s="1142"/>
      <c r="KH62" s="1142"/>
      <c r="KI62" s="1142"/>
      <c r="KJ62" s="1142"/>
      <c r="KK62" s="1142"/>
      <c r="KL62" s="1142"/>
      <c r="KM62" s="1142"/>
      <c r="KN62" s="1142"/>
      <c r="KO62" s="1142"/>
      <c r="KP62" s="1142"/>
      <c r="KQ62" s="1142"/>
      <c r="KR62" s="1142"/>
      <c r="KS62" s="1142"/>
      <c r="KT62" s="1142"/>
      <c r="KU62" s="1142"/>
      <c r="KV62" s="1142"/>
      <c r="KW62" s="1142"/>
      <c r="KX62" s="1142"/>
      <c r="KY62" s="1142"/>
      <c r="KZ62" s="1142"/>
      <c r="LA62" s="1142"/>
      <c r="LB62" s="1142"/>
      <c r="LC62" s="1142"/>
      <c r="LD62" s="1142"/>
      <c r="LE62" s="1142"/>
      <c r="LF62" s="1142"/>
      <c r="LG62" s="1142"/>
      <c r="LH62" s="1142"/>
      <c r="LI62" s="1142"/>
      <c r="LJ62" s="1142"/>
      <c r="LK62" s="1142"/>
      <c r="LL62" s="1142"/>
      <c r="LM62" s="1142"/>
      <c r="LN62" s="1142"/>
      <c r="LO62" s="1142"/>
      <c r="LP62" s="1142"/>
      <c r="LQ62" s="1142"/>
      <c r="LR62" s="1142"/>
      <c r="LS62" s="1142"/>
      <c r="LT62" s="1142"/>
      <c r="LU62" s="1142"/>
      <c r="LV62" s="1142"/>
      <c r="LW62" s="1142"/>
      <c r="LX62" s="1142"/>
      <c r="LY62" s="1142"/>
      <c r="LZ62" s="1142"/>
      <c r="MA62" s="1142"/>
      <c r="MB62" s="1142"/>
      <c r="MC62" s="1142"/>
      <c r="MD62" s="1142"/>
      <c r="ME62" s="1142"/>
      <c r="MF62" s="1142"/>
      <c r="MG62" s="1142"/>
      <c r="MH62" s="1142"/>
      <c r="MI62" s="1142"/>
      <c r="MJ62" s="1142"/>
      <c r="MK62" s="1142"/>
      <c r="ML62" s="1142"/>
      <c r="MM62" s="1142"/>
      <c r="MN62" s="1142"/>
      <c r="MO62" s="1142"/>
      <c r="MP62" s="1142"/>
      <c r="MQ62" s="1142"/>
      <c r="MR62" s="1142"/>
      <c r="MS62" s="1142"/>
      <c r="MT62" s="1142"/>
      <c r="MU62" s="1142"/>
      <c r="MV62" s="1142"/>
      <c r="MW62" s="1142"/>
      <c r="MX62" s="1142"/>
      <c r="MY62" s="1142"/>
      <c r="MZ62" s="1142"/>
      <c r="NA62" s="1142"/>
      <c r="NB62" s="1142"/>
      <c r="NC62" s="1142"/>
      <c r="ND62" s="1142"/>
      <c r="NE62" s="1142"/>
      <c r="NF62" s="1142"/>
      <c r="NG62" s="1142"/>
      <c r="NH62" s="1142"/>
      <c r="NI62" s="1142"/>
      <c r="NJ62" s="1142"/>
      <c r="NK62" s="1142"/>
      <c r="NL62" s="1142"/>
      <c r="NM62" s="1142"/>
      <c r="NN62" s="1142"/>
      <c r="NO62" s="1142"/>
      <c r="NP62" s="1142"/>
      <c r="NQ62" s="1142"/>
      <c r="NR62" s="1142"/>
      <c r="NS62" s="1142"/>
      <c r="NT62" s="1142"/>
      <c r="NU62" s="1142"/>
      <c r="NV62" s="1142"/>
      <c r="NW62" s="1142"/>
      <c r="NX62" s="1142"/>
      <c r="NY62" s="1142"/>
      <c r="NZ62" s="1142"/>
      <c r="OA62" s="1142"/>
      <c r="OB62" s="1142"/>
      <c r="OC62" s="1142"/>
      <c r="OD62" s="1142"/>
      <c r="OE62" s="1142"/>
      <c r="OF62" s="1142"/>
      <c r="OG62" s="1142"/>
      <c r="OH62" s="1142"/>
      <c r="OI62" s="1142"/>
      <c r="OJ62" s="1142"/>
      <c r="OK62" s="1142"/>
      <c r="OL62" s="1142"/>
      <c r="OM62" s="1142"/>
      <c r="ON62" s="1142"/>
      <c r="OO62" s="1142"/>
      <c r="OP62" s="1142"/>
      <c r="OQ62" s="1142"/>
      <c r="OR62" s="1142"/>
      <c r="OS62" s="1142"/>
      <c r="OT62" s="1142"/>
      <c r="OU62" s="1142"/>
      <c r="OV62" s="1142"/>
      <c r="OW62" s="1142"/>
      <c r="OX62" s="1142"/>
      <c r="OY62" s="1142"/>
      <c r="OZ62" s="1142"/>
      <c r="PA62" s="1142"/>
      <c r="PB62" s="1142"/>
      <c r="PC62" s="1142"/>
      <c r="PD62" s="1142"/>
      <c r="PE62" s="1142"/>
      <c r="PF62" s="1142"/>
      <c r="PG62" s="1142"/>
      <c r="PH62" s="1142"/>
      <c r="PI62" s="1142"/>
      <c r="PJ62" s="1142"/>
      <c r="PK62" s="1142"/>
      <c r="PL62" s="1142"/>
      <c r="PM62" s="1142"/>
      <c r="PN62" s="1142"/>
      <c r="PO62" s="1142"/>
      <c r="PP62" s="1142"/>
      <c r="PQ62" s="1142"/>
      <c r="PR62" s="1142"/>
      <c r="PS62" s="1142"/>
      <c r="PT62" s="1142"/>
      <c r="PU62" s="1142"/>
      <c r="PV62" s="1142"/>
      <c r="PW62" s="1142"/>
      <c r="PX62" s="1142"/>
      <c r="PY62" s="1142"/>
      <c r="PZ62" s="1142"/>
      <c r="QA62" s="1142"/>
      <c r="QB62" s="1142"/>
      <c r="QC62" s="1142"/>
      <c r="QD62" s="1142"/>
      <c r="QE62" s="1142"/>
      <c r="QF62" s="1142"/>
      <c r="QG62" s="1142"/>
      <c r="QH62" s="1142"/>
      <c r="QI62" s="1142"/>
      <c r="QJ62" s="1142"/>
      <c r="QK62" s="1142"/>
      <c r="QL62" s="1142"/>
      <c r="QM62" s="1142"/>
      <c r="QN62" s="1142"/>
      <c r="QO62" s="1142"/>
      <c r="QP62" s="1142"/>
      <c r="QQ62" s="1142"/>
      <c r="QR62" s="1142"/>
      <c r="QS62" s="1142"/>
      <c r="QT62" s="1142"/>
      <c r="QU62" s="1142"/>
      <c r="QV62" s="1142"/>
      <c r="QW62" s="1142"/>
      <c r="QX62" s="1142"/>
      <c r="QY62" s="1142"/>
      <c r="QZ62" s="1142"/>
      <c r="RA62" s="1142"/>
      <c r="RB62" s="1142"/>
      <c r="RC62" s="1142"/>
      <c r="RD62" s="1142"/>
      <c r="RE62" s="1142"/>
      <c r="RF62" s="1142"/>
      <c r="RG62" s="1142"/>
      <c r="RH62" s="1142"/>
      <c r="RI62" s="1142"/>
      <c r="RJ62" s="1142"/>
      <c r="RK62" s="1142"/>
      <c r="RL62" s="1142"/>
      <c r="RM62" s="1142"/>
      <c r="RN62" s="1142"/>
      <c r="RO62" s="1142"/>
      <c r="RP62" s="1142"/>
      <c r="RQ62" s="1142"/>
      <c r="RR62" s="1142"/>
      <c r="RS62" s="1142"/>
      <c r="RT62" s="1142"/>
      <c r="RU62" s="1142"/>
      <c r="RV62" s="1142"/>
      <c r="RW62" s="1142"/>
      <c r="RX62" s="1142"/>
      <c r="RY62" s="1142"/>
      <c r="RZ62" s="1142"/>
      <c r="SA62" s="1142"/>
      <c r="SB62" s="1142"/>
      <c r="SC62" s="1142"/>
      <c r="SD62" s="1142"/>
      <c r="SE62" s="1142"/>
      <c r="SF62" s="1142"/>
      <c r="SG62" s="1142"/>
      <c r="SH62" s="1142"/>
      <c r="SI62" s="1142"/>
      <c r="SJ62" s="1142"/>
      <c r="SK62" s="1142"/>
      <c r="SL62" s="1142"/>
      <c r="SM62" s="1142"/>
      <c r="SN62" s="1142"/>
      <c r="SO62" s="1142"/>
      <c r="SP62" s="1142"/>
      <c r="SQ62" s="1142"/>
      <c r="SR62" s="1142"/>
      <c r="SS62" s="1142"/>
      <c r="ST62" s="1142"/>
      <c r="SU62" s="1142"/>
      <c r="SV62" s="1142"/>
      <c r="SW62" s="1142"/>
      <c r="SX62" s="1142"/>
      <c r="SY62" s="1142"/>
      <c r="SZ62" s="1142"/>
      <c r="TA62" s="1142"/>
      <c r="TB62" s="1142"/>
      <c r="TC62" s="1142"/>
      <c r="TD62" s="1142"/>
      <c r="TE62" s="1142"/>
      <c r="TF62" s="1142"/>
      <c r="TG62" s="1142"/>
      <c r="TH62" s="1142"/>
      <c r="TI62" s="1142"/>
      <c r="TJ62" s="1142"/>
      <c r="TK62" s="1142"/>
      <c r="TL62" s="1142"/>
      <c r="TM62" s="1142"/>
      <c r="TN62" s="1142"/>
      <c r="TO62" s="1142"/>
      <c r="TP62" s="1142"/>
      <c r="TQ62" s="1142"/>
      <c r="TR62" s="1142"/>
      <c r="TS62" s="1142"/>
      <c r="TT62" s="1142"/>
      <c r="TU62" s="1142"/>
      <c r="TV62" s="1142"/>
      <c r="TW62" s="1142"/>
      <c r="TX62" s="1142"/>
      <c r="TY62" s="1142"/>
      <c r="TZ62" s="1142"/>
      <c r="UA62" s="1142"/>
      <c r="UB62" s="1142"/>
      <c r="UC62" s="1142"/>
      <c r="UD62" s="1142"/>
      <c r="UE62" s="1142"/>
      <c r="UF62" s="1142"/>
      <c r="UG62" s="1142"/>
      <c r="UH62" s="1142"/>
      <c r="UI62" s="1142"/>
      <c r="UJ62" s="1142"/>
      <c r="UK62" s="1142"/>
      <c r="UL62" s="1142"/>
      <c r="UM62" s="1142"/>
      <c r="UN62" s="1142"/>
      <c r="UO62" s="1142"/>
      <c r="UP62" s="1142"/>
      <c r="UQ62" s="1142"/>
      <c r="UR62" s="1142"/>
      <c r="US62" s="1142"/>
      <c r="UT62" s="1142"/>
      <c r="UU62" s="1142"/>
      <c r="UV62" s="1142"/>
      <c r="UW62" s="1142"/>
      <c r="UX62" s="1142"/>
      <c r="UY62" s="1142"/>
      <c r="UZ62" s="1142"/>
      <c r="VA62" s="1142"/>
      <c r="VB62" s="1142"/>
      <c r="VC62" s="1142"/>
      <c r="VD62" s="1142"/>
      <c r="VE62" s="1142"/>
      <c r="VF62" s="1142"/>
      <c r="VG62" s="1142"/>
      <c r="VH62" s="1142"/>
      <c r="VI62" s="1142"/>
      <c r="VJ62" s="1142"/>
      <c r="VK62" s="1142"/>
      <c r="VL62" s="1142"/>
      <c r="VM62" s="1142"/>
      <c r="VN62" s="1142"/>
      <c r="VO62" s="1142"/>
      <c r="VP62" s="1142"/>
      <c r="VQ62" s="1142"/>
      <c r="VR62" s="1142"/>
      <c r="VS62" s="1142"/>
      <c r="VT62" s="1142"/>
      <c r="VU62" s="1142"/>
      <c r="VV62" s="1142"/>
      <c r="VW62" s="1142"/>
      <c r="VX62" s="1142"/>
      <c r="VY62" s="1142"/>
      <c r="VZ62" s="1142"/>
      <c r="WA62" s="1142"/>
      <c r="WB62" s="1142"/>
      <c r="WC62" s="1142"/>
      <c r="WD62" s="1142"/>
      <c r="WE62" s="1142"/>
      <c r="WF62" s="1142"/>
      <c r="WG62" s="1142"/>
      <c r="WH62" s="1142"/>
      <c r="WI62" s="1142"/>
      <c r="WJ62" s="1142"/>
      <c r="WK62" s="1142"/>
      <c r="WL62" s="1142"/>
      <c r="WM62" s="1142"/>
      <c r="WN62" s="1142"/>
      <c r="WO62" s="1142"/>
      <c r="WP62" s="1142"/>
      <c r="WQ62" s="1142"/>
      <c r="WR62" s="1142"/>
      <c r="WS62" s="1142"/>
      <c r="WT62" s="1142"/>
      <c r="WU62" s="1142"/>
      <c r="WV62" s="1142"/>
      <c r="WW62" s="1142"/>
      <c r="WX62" s="1142"/>
      <c r="WY62" s="1142"/>
      <c r="WZ62" s="1142"/>
      <c r="XA62" s="1142"/>
      <c r="XB62" s="1142"/>
      <c r="XC62" s="1142"/>
      <c r="XD62" s="1142"/>
      <c r="XE62" s="1142"/>
      <c r="XF62" s="1142"/>
      <c r="XG62" s="1142"/>
      <c r="XH62" s="1142"/>
      <c r="XI62" s="1142"/>
      <c r="XJ62" s="1142"/>
      <c r="XK62" s="1142"/>
      <c r="XL62" s="1142"/>
      <c r="XM62" s="1142"/>
      <c r="XN62" s="1142"/>
      <c r="XO62" s="1142"/>
      <c r="XP62" s="1142"/>
      <c r="XQ62" s="1142"/>
      <c r="XR62" s="1142"/>
      <c r="XS62" s="1142"/>
      <c r="XT62" s="1142"/>
      <c r="XU62" s="1142"/>
      <c r="XV62" s="1142"/>
      <c r="XW62" s="1142"/>
      <c r="XX62" s="1142"/>
      <c r="XY62" s="1142"/>
      <c r="XZ62" s="1142"/>
      <c r="YA62" s="1142"/>
      <c r="YB62" s="1142"/>
      <c r="YC62" s="1142"/>
      <c r="YD62" s="1142"/>
      <c r="YE62" s="1142"/>
      <c r="YF62" s="1142"/>
      <c r="YG62" s="1142"/>
      <c r="YH62" s="1142"/>
      <c r="YI62" s="1142"/>
      <c r="YJ62" s="1142"/>
      <c r="YK62" s="1142"/>
      <c r="YL62" s="1142"/>
      <c r="YM62" s="1142"/>
      <c r="YN62" s="1142"/>
      <c r="YO62" s="1142"/>
      <c r="YP62" s="1142"/>
      <c r="YQ62" s="1142"/>
      <c r="YR62" s="1142"/>
      <c r="YS62" s="1142"/>
      <c r="YT62" s="1142"/>
      <c r="YU62" s="1142"/>
      <c r="YV62" s="1142"/>
      <c r="YW62" s="1142"/>
      <c r="YX62" s="1142"/>
      <c r="YY62" s="1142"/>
      <c r="YZ62" s="1142"/>
      <c r="ZA62" s="1142"/>
      <c r="ZB62" s="1142"/>
      <c r="ZC62" s="1142"/>
      <c r="ZD62" s="1142"/>
      <c r="ZE62" s="1142"/>
      <c r="ZF62" s="1142"/>
      <c r="ZG62" s="1142"/>
      <c r="ZH62" s="1142"/>
      <c r="ZI62" s="1142"/>
      <c r="ZJ62" s="1142"/>
      <c r="ZK62" s="1142"/>
      <c r="ZL62" s="1142"/>
      <c r="ZM62" s="1142"/>
      <c r="ZN62" s="1142"/>
      <c r="ZO62" s="1142"/>
      <c r="ZP62" s="1142"/>
      <c r="ZQ62" s="1142"/>
      <c r="ZR62" s="1142"/>
      <c r="ZS62" s="1142"/>
      <c r="ZT62" s="1142"/>
      <c r="ZU62" s="1142"/>
      <c r="ZV62" s="1142"/>
      <c r="ZW62" s="1142"/>
      <c r="ZX62" s="1142"/>
      <c r="ZY62" s="1142"/>
      <c r="ZZ62" s="1142"/>
      <c r="AAA62" s="1142"/>
      <c r="AAB62" s="1142"/>
      <c r="AAC62" s="1142"/>
      <c r="AAD62" s="1142"/>
      <c r="AAE62" s="1142"/>
      <c r="AAF62" s="1142"/>
      <c r="AAG62" s="1142"/>
      <c r="AAH62" s="1142"/>
      <c r="AAI62" s="1142"/>
      <c r="AAJ62" s="1142"/>
      <c r="AAK62" s="1142"/>
      <c r="AAL62" s="1142"/>
      <c r="AAM62" s="1142"/>
      <c r="AAN62" s="1142"/>
      <c r="AAO62" s="1142"/>
      <c r="AAP62" s="1142"/>
      <c r="AAQ62" s="1142"/>
      <c r="AAR62" s="1142"/>
      <c r="AAS62" s="1142"/>
      <c r="AAT62" s="1142"/>
      <c r="AAU62" s="1142"/>
      <c r="AAV62" s="1142"/>
      <c r="AAW62" s="1142"/>
      <c r="AAX62" s="1142"/>
      <c r="AAY62" s="1142"/>
      <c r="AAZ62" s="1142"/>
      <c r="ABA62" s="1142"/>
      <c r="ABB62" s="1142"/>
      <c r="ABC62" s="1142"/>
      <c r="ABD62" s="1142"/>
      <c r="ABE62" s="1142"/>
      <c r="ABF62" s="1142"/>
      <c r="ABG62" s="1142"/>
      <c r="ABH62" s="1142"/>
      <c r="ABI62" s="1142"/>
      <c r="ABJ62" s="1142"/>
      <c r="ABK62" s="1142"/>
      <c r="ABL62" s="1142"/>
      <c r="ABM62" s="1142"/>
      <c r="ABN62" s="1142"/>
      <c r="ABO62" s="1142"/>
      <c r="ABP62" s="1142"/>
      <c r="ABQ62" s="1142"/>
      <c r="ABR62" s="1142"/>
      <c r="ABS62" s="1142"/>
      <c r="ABT62" s="1142"/>
      <c r="ABU62" s="1142"/>
      <c r="ABV62" s="1142"/>
      <c r="ABW62" s="1142"/>
      <c r="ABX62" s="1142"/>
      <c r="ABY62" s="1142"/>
      <c r="ABZ62" s="1142"/>
      <c r="ACA62" s="1142"/>
      <c r="ACB62" s="1142"/>
      <c r="ACC62" s="1142"/>
      <c r="ACD62" s="1142"/>
      <c r="ACE62" s="1142"/>
      <c r="ACF62" s="1142"/>
      <c r="ACG62" s="1142"/>
      <c r="ACH62" s="1142"/>
      <c r="ACI62" s="1142"/>
      <c r="ACJ62" s="1142"/>
      <c r="ACK62" s="1142"/>
      <c r="ACL62" s="1142"/>
      <c r="ACM62" s="1142"/>
      <c r="ACN62" s="1142"/>
      <c r="ACO62" s="1142"/>
      <c r="ACP62" s="1142"/>
      <c r="ACQ62" s="1142"/>
      <c r="ACR62" s="1142"/>
      <c r="ACS62" s="1142"/>
      <c r="ACT62" s="1142"/>
      <c r="ACU62" s="1142"/>
      <c r="ACV62" s="1142"/>
      <c r="ACW62" s="1142"/>
      <c r="ACX62" s="1142"/>
      <c r="ACY62" s="1142"/>
      <c r="ACZ62" s="1142"/>
      <c r="ADA62" s="1142"/>
      <c r="ADB62" s="1142"/>
      <c r="ADC62" s="1142"/>
      <c r="ADD62" s="1142"/>
      <c r="ADE62" s="1142"/>
      <c r="ADF62" s="1142"/>
      <c r="ADG62" s="1142"/>
      <c r="ADH62" s="1142"/>
      <c r="ADI62" s="1142"/>
      <c r="ADJ62" s="1142"/>
      <c r="ADK62" s="1142"/>
      <c r="ADL62" s="1142"/>
      <c r="ADM62" s="1142"/>
      <c r="ADN62" s="1142"/>
      <c r="ADO62" s="1142"/>
      <c r="ADP62" s="1142"/>
      <c r="ADQ62" s="1142"/>
      <c r="ADR62" s="1142"/>
      <c r="ADS62" s="1142"/>
      <c r="ADT62" s="1142"/>
      <c r="ADU62" s="1142"/>
      <c r="ADV62" s="1142"/>
      <c r="ADW62" s="1142"/>
      <c r="ADX62" s="1142"/>
      <c r="ADY62" s="1142"/>
      <c r="ADZ62" s="1142"/>
      <c r="AEA62" s="1142"/>
      <c r="AEB62" s="1142"/>
      <c r="AEC62" s="1142"/>
      <c r="AED62" s="1142"/>
      <c r="AEE62" s="1142"/>
      <c r="AEF62" s="1142"/>
      <c r="AEG62" s="1142"/>
      <c r="AEH62" s="1142"/>
      <c r="AEI62" s="1142"/>
      <c r="AEJ62" s="1142"/>
      <c r="AEK62" s="1142"/>
      <c r="AEL62" s="1142"/>
      <c r="AEM62" s="1142"/>
      <c r="AEN62" s="1142"/>
      <c r="AEO62" s="1142"/>
      <c r="AEP62" s="1142"/>
      <c r="AEQ62" s="1142"/>
      <c r="AER62" s="1142"/>
      <c r="AES62" s="1142"/>
      <c r="AET62" s="1142"/>
      <c r="AEU62" s="1142"/>
      <c r="AEV62" s="1142"/>
      <c r="AEW62" s="1142"/>
      <c r="AEX62" s="1142"/>
      <c r="AEY62" s="1142"/>
      <c r="AEZ62" s="1142"/>
      <c r="AFA62" s="1142"/>
      <c r="AFB62" s="1142"/>
      <c r="AFC62" s="1142"/>
      <c r="AFD62" s="1142"/>
      <c r="AFE62" s="1142"/>
      <c r="AFF62" s="1142"/>
      <c r="AFG62" s="1142"/>
      <c r="AFH62" s="1142"/>
      <c r="AFI62" s="1142"/>
      <c r="AFJ62" s="1142"/>
      <c r="AFK62" s="1142"/>
      <c r="AFL62" s="1142"/>
      <c r="AFM62" s="1142"/>
      <c r="AFN62" s="1142"/>
      <c r="AFO62" s="1142"/>
      <c r="AFP62" s="1142"/>
      <c r="AFQ62" s="1142"/>
      <c r="AFR62" s="1142"/>
      <c r="AFS62" s="1142"/>
      <c r="AFT62" s="1142"/>
      <c r="AFU62" s="1142"/>
      <c r="AFV62" s="1142"/>
      <c r="AFW62" s="1142"/>
      <c r="AFX62" s="1142"/>
      <c r="AFY62" s="1142"/>
      <c r="AFZ62" s="1142"/>
      <c r="AGA62" s="1142"/>
      <c r="AGB62" s="1142"/>
      <c r="AGC62" s="1142"/>
      <c r="AGD62" s="1142"/>
      <c r="AGE62" s="1142"/>
      <c r="AGF62" s="1142"/>
      <c r="AGG62" s="1142"/>
      <c r="AGH62" s="1142"/>
      <c r="AGI62" s="1142"/>
      <c r="AGJ62" s="1142"/>
      <c r="AGK62" s="1142"/>
      <c r="AGL62" s="1142"/>
      <c r="AGM62" s="1142"/>
      <c r="AGN62" s="1142"/>
      <c r="AGO62" s="1142"/>
      <c r="AGP62" s="1142"/>
      <c r="AGQ62" s="1142"/>
      <c r="AGR62" s="1142"/>
      <c r="AGS62" s="1142"/>
      <c r="AGT62" s="1142"/>
      <c r="AGU62" s="1142"/>
      <c r="AGV62" s="1142"/>
      <c r="AGW62" s="1142"/>
      <c r="AGX62" s="1142"/>
      <c r="AGY62" s="1142"/>
      <c r="AGZ62" s="1142"/>
      <c r="AHA62" s="1142"/>
      <c r="AHB62" s="1142"/>
      <c r="AHC62" s="1142"/>
      <c r="AHD62" s="1142"/>
      <c r="AHE62" s="1142"/>
      <c r="AHF62" s="1142"/>
      <c r="AHG62" s="1142"/>
      <c r="AHH62" s="1142"/>
      <c r="AHI62" s="1142"/>
      <c r="AHJ62" s="1142"/>
      <c r="AHK62" s="1142"/>
      <c r="AHL62" s="1142"/>
      <c r="AHM62" s="1142"/>
      <c r="AHN62" s="1142"/>
      <c r="AHO62" s="1142"/>
      <c r="AHP62" s="1142"/>
      <c r="AHQ62" s="1142"/>
      <c r="AHR62" s="1142"/>
      <c r="AHS62" s="1142"/>
      <c r="AHT62" s="1142"/>
      <c r="AHU62" s="1142"/>
      <c r="AHV62" s="1142"/>
      <c r="AHW62" s="1142"/>
      <c r="AHX62" s="1142"/>
      <c r="AHY62" s="1142"/>
      <c r="AHZ62" s="1142"/>
      <c r="AIA62" s="1142"/>
      <c r="AIB62" s="1142"/>
      <c r="AIC62" s="1142"/>
      <c r="AID62" s="1142"/>
      <c r="AIE62" s="1142"/>
      <c r="AIF62" s="1142"/>
      <c r="AIG62" s="1142"/>
      <c r="AIH62" s="1142"/>
      <c r="AII62" s="1142"/>
      <c r="AIJ62" s="1142"/>
      <c r="AIK62" s="1142"/>
      <c r="AIL62" s="1142"/>
      <c r="AIM62" s="1142"/>
      <c r="AIN62" s="1142"/>
      <c r="AIO62" s="1142"/>
      <c r="AIP62" s="1142"/>
      <c r="AIQ62" s="1142"/>
      <c r="AIR62" s="1142"/>
      <c r="AIS62" s="1142"/>
      <c r="AIT62" s="1142"/>
      <c r="AIU62" s="1142"/>
      <c r="AIV62" s="1142"/>
      <c r="AIW62" s="1142"/>
      <c r="AIX62" s="1142"/>
      <c r="AIY62" s="1142"/>
      <c r="AIZ62" s="1142"/>
      <c r="AJA62" s="1142"/>
      <c r="AJB62" s="1142"/>
      <c r="AJC62" s="1142"/>
      <c r="AJD62" s="1142"/>
      <c r="AJE62" s="1142"/>
      <c r="AJF62" s="1142"/>
      <c r="AJG62" s="1142"/>
      <c r="AJH62" s="1142"/>
      <c r="AJI62" s="1142"/>
      <c r="AJJ62" s="1142"/>
      <c r="AJK62" s="1142"/>
      <c r="AJL62" s="1142"/>
      <c r="AJM62" s="1142"/>
      <c r="AJN62" s="1142"/>
      <c r="AJO62" s="1142"/>
      <c r="AJP62" s="1142"/>
      <c r="AJQ62" s="1142"/>
      <c r="AJR62" s="1142"/>
      <c r="AJS62" s="1142"/>
      <c r="AJT62" s="1142"/>
      <c r="AJU62" s="1142"/>
      <c r="AJV62" s="1142"/>
      <c r="AJW62" s="1142"/>
      <c r="AJX62" s="1142"/>
      <c r="AJY62" s="1142"/>
      <c r="AJZ62" s="1142"/>
      <c r="AKA62" s="1142"/>
      <c r="AKB62" s="1142"/>
      <c r="AKC62" s="1142"/>
      <c r="AKD62" s="1142"/>
      <c r="AKE62" s="1142"/>
      <c r="AKF62" s="1142"/>
      <c r="AKG62" s="1142"/>
      <c r="AKH62" s="1142"/>
      <c r="AKI62" s="1142"/>
      <c r="AKJ62" s="1142"/>
      <c r="AKK62" s="1142"/>
      <c r="AKL62" s="1142"/>
      <c r="AKM62" s="1142"/>
      <c r="AKN62" s="1142"/>
      <c r="AKO62" s="1142"/>
      <c r="AKP62" s="1142"/>
      <c r="AKQ62" s="1142"/>
      <c r="AKR62" s="1142"/>
      <c r="AKS62" s="1142"/>
      <c r="AKT62" s="1142"/>
      <c r="AKU62" s="1142"/>
      <c r="AKV62" s="1142"/>
      <c r="AKW62" s="1142"/>
      <c r="AKX62" s="1142"/>
      <c r="AKY62" s="1142"/>
      <c r="AKZ62" s="1142"/>
      <c r="ALA62" s="1142"/>
      <c r="ALB62" s="1142"/>
      <c r="ALC62" s="1142"/>
      <c r="ALD62" s="1142"/>
      <c r="ALE62" s="1142"/>
      <c r="ALF62" s="1142"/>
      <c r="ALG62" s="1142"/>
      <c r="ALH62" s="1142"/>
      <c r="ALI62" s="1142"/>
      <c r="ALJ62" s="1142"/>
      <c r="ALK62" s="1142"/>
      <c r="ALL62" s="1142"/>
      <c r="ALM62" s="1142"/>
      <c r="ALN62" s="1142"/>
      <c r="ALO62" s="1142"/>
      <c r="ALP62" s="1142"/>
      <c r="ALQ62" s="1142"/>
      <c r="ALR62" s="1142"/>
      <c r="ALS62" s="1142"/>
      <c r="ALT62" s="1142"/>
      <c r="ALU62" s="1142"/>
      <c r="ALV62" s="1142"/>
      <c r="ALW62" s="1142"/>
      <c r="ALX62" s="1142"/>
      <c r="ALY62" s="1142"/>
      <c r="ALZ62" s="1142"/>
      <c r="AMA62" s="1142"/>
      <c r="AMB62" s="1142"/>
      <c r="AMC62" s="1142"/>
      <c r="AMD62" s="1142"/>
      <c r="AME62" s="1142"/>
      <c r="AMF62" s="1142"/>
      <c r="AMG62" s="1142"/>
      <c r="AMH62" s="1142"/>
      <c r="AMI62" s="1142"/>
      <c r="AMJ62" s="1142"/>
    </row>
    <row r="63" spans="1:1024" ht="280.5">
      <c r="A63" s="1139">
        <f>A61+1</f>
        <v>25</v>
      </c>
      <c r="B63" s="1133" t="s">
        <v>5052</v>
      </c>
      <c r="C63" s="1129" t="s">
        <v>16</v>
      </c>
      <c r="D63" s="1155">
        <v>1</v>
      </c>
      <c r="E63" s="1165"/>
      <c r="F63" s="1156">
        <f>D63*E63</f>
        <v>0</v>
      </c>
      <c r="G63" s="1148"/>
      <c r="H63" s="1142"/>
      <c r="I63" s="1142"/>
      <c r="J63" s="1142"/>
      <c r="K63" s="1142"/>
      <c r="L63" s="1142"/>
      <c r="M63" s="1142"/>
      <c r="N63" s="1142"/>
      <c r="O63" s="1142"/>
      <c r="P63" s="1142"/>
      <c r="Q63" s="1142"/>
      <c r="R63" s="1142"/>
      <c r="S63" s="1142"/>
      <c r="T63" s="1142"/>
      <c r="U63" s="1142"/>
      <c r="V63" s="1142"/>
      <c r="W63" s="1142"/>
      <c r="X63" s="1142"/>
      <c r="Y63" s="1142"/>
      <c r="Z63" s="1142"/>
      <c r="AA63" s="1142"/>
      <c r="AB63" s="1142"/>
      <c r="AC63" s="1142"/>
      <c r="AD63" s="1142"/>
      <c r="AE63" s="1142"/>
      <c r="AF63" s="1142"/>
      <c r="AG63" s="1142"/>
      <c r="AH63" s="1142"/>
      <c r="AI63" s="1142"/>
      <c r="AJ63" s="1142"/>
      <c r="AK63" s="1142"/>
      <c r="AL63" s="1142"/>
      <c r="AM63" s="1142"/>
      <c r="AN63" s="1142"/>
      <c r="AO63" s="1142"/>
      <c r="AP63" s="1142"/>
      <c r="AQ63" s="1142"/>
      <c r="AR63" s="1142"/>
      <c r="AS63" s="1142"/>
      <c r="AT63" s="1142"/>
      <c r="AU63" s="1142"/>
      <c r="AV63" s="1142"/>
      <c r="AW63" s="1142"/>
      <c r="AX63" s="1142"/>
      <c r="AY63" s="1142"/>
      <c r="AZ63" s="1142"/>
      <c r="BA63" s="1142"/>
      <c r="BB63" s="1142"/>
      <c r="BC63" s="1142"/>
      <c r="BD63" s="1142"/>
      <c r="BE63" s="1142"/>
      <c r="BF63" s="1142"/>
      <c r="BG63" s="1142"/>
      <c r="BH63" s="1142"/>
      <c r="BI63" s="1142"/>
      <c r="BJ63" s="1142"/>
      <c r="BK63" s="1142"/>
      <c r="BL63" s="1142"/>
      <c r="BM63" s="1142"/>
      <c r="BN63" s="1142"/>
      <c r="BO63" s="1142"/>
      <c r="BP63" s="1142"/>
      <c r="BQ63" s="1142"/>
      <c r="BR63" s="1142"/>
      <c r="BS63" s="1142"/>
      <c r="BT63" s="1142"/>
      <c r="BU63" s="1142"/>
      <c r="BV63" s="1142"/>
      <c r="BW63" s="1142"/>
      <c r="BX63" s="1142"/>
      <c r="BY63" s="1142"/>
      <c r="BZ63" s="1142"/>
      <c r="CA63" s="1142"/>
      <c r="CB63" s="1142"/>
      <c r="CC63" s="1142"/>
      <c r="CD63" s="1142"/>
      <c r="CE63" s="1142"/>
      <c r="CF63" s="1142"/>
      <c r="CG63" s="1142"/>
      <c r="CH63" s="1142"/>
      <c r="CI63" s="1142"/>
      <c r="CJ63" s="1142"/>
      <c r="CK63" s="1142"/>
      <c r="CL63" s="1142"/>
      <c r="CM63" s="1142"/>
      <c r="CN63" s="1142"/>
      <c r="CO63" s="1142"/>
      <c r="CP63" s="1142"/>
      <c r="CQ63" s="1142"/>
      <c r="CR63" s="1142"/>
      <c r="CS63" s="1142"/>
      <c r="CT63" s="1142"/>
      <c r="CU63" s="1142"/>
      <c r="CV63" s="1142"/>
      <c r="CW63" s="1142"/>
      <c r="CX63" s="1142"/>
      <c r="CY63" s="1142"/>
      <c r="CZ63" s="1142"/>
      <c r="DA63" s="1142"/>
      <c r="DB63" s="1142"/>
      <c r="DC63" s="1142"/>
      <c r="DD63" s="1142"/>
      <c r="DE63" s="1142"/>
      <c r="DF63" s="1142"/>
      <c r="DG63" s="1142"/>
      <c r="DH63" s="1142"/>
      <c r="DI63" s="1142"/>
      <c r="DJ63" s="1142"/>
      <c r="DK63" s="1142"/>
      <c r="DL63" s="1142"/>
      <c r="DM63" s="1142"/>
      <c r="DN63" s="1142"/>
      <c r="DO63" s="1142"/>
      <c r="DP63" s="1142"/>
      <c r="DQ63" s="1142"/>
      <c r="DR63" s="1142"/>
      <c r="DS63" s="1142"/>
      <c r="DT63" s="1142"/>
      <c r="DU63" s="1142"/>
      <c r="DV63" s="1142"/>
      <c r="DW63" s="1142"/>
      <c r="DX63" s="1142"/>
      <c r="DY63" s="1142"/>
      <c r="DZ63" s="1142"/>
      <c r="EA63" s="1142"/>
      <c r="EB63" s="1142"/>
      <c r="EC63" s="1142"/>
      <c r="ED63" s="1142"/>
      <c r="EE63" s="1142"/>
      <c r="EF63" s="1142"/>
      <c r="EG63" s="1142"/>
      <c r="EH63" s="1142"/>
      <c r="EI63" s="1142"/>
      <c r="EJ63" s="1142"/>
      <c r="EK63" s="1142"/>
      <c r="EL63" s="1142"/>
      <c r="EM63" s="1142"/>
      <c r="EN63" s="1142"/>
      <c r="EO63" s="1142"/>
      <c r="EP63" s="1142"/>
      <c r="EQ63" s="1142"/>
      <c r="ER63" s="1142"/>
      <c r="ES63" s="1142"/>
      <c r="ET63" s="1142"/>
      <c r="EU63" s="1142"/>
      <c r="EV63" s="1142"/>
      <c r="EW63" s="1142"/>
      <c r="EX63" s="1142"/>
      <c r="EY63" s="1142"/>
      <c r="EZ63" s="1142"/>
      <c r="FA63" s="1142"/>
      <c r="FB63" s="1142"/>
      <c r="FC63" s="1142"/>
      <c r="FD63" s="1142"/>
      <c r="FE63" s="1142"/>
      <c r="FF63" s="1142"/>
      <c r="FG63" s="1142"/>
      <c r="FH63" s="1142"/>
      <c r="FI63" s="1142"/>
      <c r="FJ63" s="1142"/>
      <c r="FK63" s="1142"/>
      <c r="FL63" s="1142"/>
      <c r="FM63" s="1142"/>
      <c r="FN63" s="1142"/>
      <c r="FO63" s="1142"/>
      <c r="FP63" s="1142"/>
      <c r="FQ63" s="1142"/>
      <c r="FR63" s="1142"/>
      <c r="FS63" s="1142"/>
      <c r="FT63" s="1142"/>
      <c r="FU63" s="1142"/>
      <c r="FV63" s="1142"/>
      <c r="FW63" s="1142"/>
      <c r="FX63" s="1142"/>
      <c r="FY63" s="1142"/>
      <c r="FZ63" s="1142"/>
      <c r="GA63" s="1142"/>
      <c r="GB63" s="1142"/>
      <c r="GC63" s="1142"/>
      <c r="GD63" s="1142"/>
      <c r="GE63" s="1142"/>
      <c r="GF63" s="1142"/>
      <c r="GG63" s="1142"/>
      <c r="GH63" s="1142"/>
      <c r="GI63" s="1142"/>
      <c r="GJ63" s="1142"/>
      <c r="GK63" s="1142"/>
      <c r="GL63" s="1142"/>
      <c r="GM63" s="1142"/>
      <c r="GN63" s="1142"/>
      <c r="GO63" s="1142"/>
      <c r="GP63" s="1142"/>
      <c r="GQ63" s="1142"/>
      <c r="GR63" s="1142"/>
      <c r="GS63" s="1142"/>
      <c r="GT63" s="1142"/>
      <c r="GU63" s="1142"/>
      <c r="GV63" s="1142"/>
      <c r="GW63" s="1142"/>
      <c r="GX63" s="1142"/>
      <c r="GY63" s="1142"/>
      <c r="GZ63" s="1142"/>
      <c r="HA63" s="1142"/>
      <c r="HB63" s="1142"/>
      <c r="HC63" s="1142"/>
      <c r="HD63" s="1142"/>
      <c r="HE63" s="1142"/>
      <c r="HF63" s="1142"/>
      <c r="HG63" s="1142"/>
      <c r="HH63" s="1142"/>
      <c r="HI63" s="1142"/>
      <c r="HJ63" s="1142"/>
      <c r="HK63" s="1142"/>
      <c r="HL63" s="1142"/>
      <c r="HM63" s="1142"/>
      <c r="HN63" s="1142"/>
      <c r="HO63" s="1142"/>
      <c r="HP63" s="1142"/>
      <c r="HQ63" s="1142"/>
      <c r="HR63" s="1142"/>
      <c r="HS63" s="1142"/>
      <c r="HT63" s="1142"/>
      <c r="HU63" s="1142"/>
      <c r="HV63" s="1142"/>
      <c r="HW63" s="1142"/>
      <c r="HX63" s="1142"/>
      <c r="HY63" s="1142"/>
      <c r="HZ63" s="1142"/>
      <c r="IA63" s="1142"/>
      <c r="IB63" s="1142"/>
      <c r="IC63" s="1142"/>
      <c r="ID63" s="1142"/>
      <c r="IE63" s="1142"/>
      <c r="IF63" s="1142"/>
      <c r="IG63" s="1142"/>
      <c r="IH63" s="1142"/>
      <c r="II63" s="1142"/>
      <c r="IJ63" s="1142"/>
      <c r="IK63" s="1142"/>
      <c r="IL63" s="1142"/>
      <c r="IM63" s="1142"/>
      <c r="IN63" s="1142"/>
      <c r="IO63" s="1142"/>
      <c r="IP63" s="1142"/>
      <c r="IQ63" s="1142"/>
      <c r="IR63" s="1142"/>
      <c r="IS63" s="1142"/>
      <c r="IT63" s="1142"/>
      <c r="IU63" s="1142"/>
      <c r="IV63" s="1142"/>
      <c r="IW63" s="1142"/>
      <c r="IX63" s="1142"/>
      <c r="IY63" s="1142"/>
      <c r="IZ63" s="1142"/>
      <c r="JA63" s="1142"/>
      <c r="JB63" s="1142"/>
      <c r="JC63" s="1142"/>
      <c r="JD63" s="1142"/>
      <c r="JE63" s="1142"/>
      <c r="JF63" s="1142"/>
      <c r="JG63" s="1142"/>
      <c r="JH63" s="1142"/>
      <c r="JI63" s="1142"/>
      <c r="JJ63" s="1142"/>
      <c r="JK63" s="1142"/>
      <c r="JL63" s="1142"/>
      <c r="JM63" s="1142"/>
      <c r="JN63" s="1142"/>
      <c r="JO63" s="1142"/>
      <c r="JP63" s="1142"/>
      <c r="JQ63" s="1142"/>
      <c r="JR63" s="1142"/>
      <c r="JS63" s="1142"/>
      <c r="JT63" s="1142"/>
      <c r="JU63" s="1142"/>
      <c r="JV63" s="1142"/>
      <c r="JW63" s="1142"/>
      <c r="JX63" s="1142"/>
      <c r="JY63" s="1142"/>
      <c r="JZ63" s="1142"/>
      <c r="KA63" s="1142"/>
      <c r="KB63" s="1142"/>
      <c r="KC63" s="1142"/>
      <c r="KD63" s="1142"/>
      <c r="KE63" s="1142"/>
      <c r="KF63" s="1142"/>
      <c r="KG63" s="1142"/>
      <c r="KH63" s="1142"/>
      <c r="KI63" s="1142"/>
      <c r="KJ63" s="1142"/>
      <c r="KK63" s="1142"/>
      <c r="KL63" s="1142"/>
      <c r="KM63" s="1142"/>
      <c r="KN63" s="1142"/>
      <c r="KO63" s="1142"/>
      <c r="KP63" s="1142"/>
      <c r="KQ63" s="1142"/>
      <c r="KR63" s="1142"/>
      <c r="KS63" s="1142"/>
      <c r="KT63" s="1142"/>
      <c r="KU63" s="1142"/>
      <c r="KV63" s="1142"/>
      <c r="KW63" s="1142"/>
      <c r="KX63" s="1142"/>
      <c r="KY63" s="1142"/>
      <c r="KZ63" s="1142"/>
      <c r="LA63" s="1142"/>
      <c r="LB63" s="1142"/>
      <c r="LC63" s="1142"/>
      <c r="LD63" s="1142"/>
      <c r="LE63" s="1142"/>
      <c r="LF63" s="1142"/>
      <c r="LG63" s="1142"/>
      <c r="LH63" s="1142"/>
      <c r="LI63" s="1142"/>
      <c r="LJ63" s="1142"/>
      <c r="LK63" s="1142"/>
      <c r="LL63" s="1142"/>
      <c r="LM63" s="1142"/>
      <c r="LN63" s="1142"/>
      <c r="LO63" s="1142"/>
      <c r="LP63" s="1142"/>
      <c r="LQ63" s="1142"/>
      <c r="LR63" s="1142"/>
      <c r="LS63" s="1142"/>
      <c r="LT63" s="1142"/>
      <c r="LU63" s="1142"/>
      <c r="LV63" s="1142"/>
      <c r="LW63" s="1142"/>
      <c r="LX63" s="1142"/>
      <c r="LY63" s="1142"/>
      <c r="LZ63" s="1142"/>
      <c r="MA63" s="1142"/>
      <c r="MB63" s="1142"/>
      <c r="MC63" s="1142"/>
      <c r="MD63" s="1142"/>
      <c r="ME63" s="1142"/>
      <c r="MF63" s="1142"/>
      <c r="MG63" s="1142"/>
      <c r="MH63" s="1142"/>
      <c r="MI63" s="1142"/>
      <c r="MJ63" s="1142"/>
      <c r="MK63" s="1142"/>
      <c r="ML63" s="1142"/>
      <c r="MM63" s="1142"/>
      <c r="MN63" s="1142"/>
      <c r="MO63" s="1142"/>
      <c r="MP63" s="1142"/>
      <c r="MQ63" s="1142"/>
      <c r="MR63" s="1142"/>
      <c r="MS63" s="1142"/>
      <c r="MT63" s="1142"/>
      <c r="MU63" s="1142"/>
      <c r="MV63" s="1142"/>
      <c r="MW63" s="1142"/>
      <c r="MX63" s="1142"/>
      <c r="MY63" s="1142"/>
      <c r="MZ63" s="1142"/>
      <c r="NA63" s="1142"/>
      <c r="NB63" s="1142"/>
      <c r="NC63" s="1142"/>
      <c r="ND63" s="1142"/>
      <c r="NE63" s="1142"/>
      <c r="NF63" s="1142"/>
      <c r="NG63" s="1142"/>
      <c r="NH63" s="1142"/>
      <c r="NI63" s="1142"/>
      <c r="NJ63" s="1142"/>
      <c r="NK63" s="1142"/>
      <c r="NL63" s="1142"/>
      <c r="NM63" s="1142"/>
      <c r="NN63" s="1142"/>
      <c r="NO63" s="1142"/>
      <c r="NP63" s="1142"/>
      <c r="NQ63" s="1142"/>
      <c r="NR63" s="1142"/>
      <c r="NS63" s="1142"/>
      <c r="NT63" s="1142"/>
      <c r="NU63" s="1142"/>
      <c r="NV63" s="1142"/>
      <c r="NW63" s="1142"/>
      <c r="NX63" s="1142"/>
      <c r="NY63" s="1142"/>
      <c r="NZ63" s="1142"/>
      <c r="OA63" s="1142"/>
      <c r="OB63" s="1142"/>
      <c r="OC63" s="1142"/>
      <c r="OD63" s="1142"/>
      <c r="OE63" s="1142"/>
      <c r="OF63" s="1142"/>
      <c r="OG63" s="1142"/>
      <c r="OH63" s="1142"/>
      <c r="OI63" s="1142"/>
      <c r="OJ63" s="1142"/>
      <c r="OK63" s="1142"/>
      <c r="OL63" s="1142"/>
      <c r="OM63" s="1142"/>
      <c r="ON63" s="1142"/>
      <c r="OO63" s="1142"/>
      <c r="OP63" s="1142"/>
      <c r="OQ63" s="1142"/>
      <c r="OR63" s="1142"/>
      <c r="OS63" s="1142"/>
      <c r="OT63" s="1142"/>
      <c r="OU63" s="1142"/>
      <c r="OV63" s="1142"/>
      <c r="OW63" s="1142"/>
      <c r="OX63" s="1142"/>
      <c r="OY63" s="1142"/>
      <c r="OZ63" s="1142"/>
      <c r="PA63" s="1142"/>
      <c r="PB63" s="1142"/>
      <c r="PC63" s="1142"/>
      <c r="PD63" s="1142"/>
      <c r="PE63" s="1142"/>
      <c r="PF63" s="1142"/>
      <c r="PG63" s="1142"/>
      <c r="PH63" s="1142"/>
      <c r="PI63" s="1142"/>
      <c r="PJ63" s="1142"/>
      <c r="PK63" s="1142"/>
      <c r="PL63" s="1142"/>
      <c r="PM63" s="1142"/>
      <c r="PN63" s="1142"/>
      <c r="PO63" s="1142"/>
      <c r="PP63" s="1142"/>
      <c r="PQ63" s="1142"/>
      <c r="PR63" s="1142"/>
      <c r="PS63" s="1142"/>
      <c r="PT63" s="1142"/>
      <c r="PU63" s="1142"/>
      <c r="PV63" s="1142"/>
      <c r="PW63" s="1142"/>
      <c r="PX63" s="1142"/>
      <c r="PY63" s="1142"/>
      <c r="PZ63" s="1142"/>
      <c r="QA63" s="1142"/>
      <c r="QB63" s="1142"/>
      <c r="QC63" s="1142"/>
      <c r="QD63" s="1142"/>
      <c r="QE63" s="1142"/>
      <c r="QF63" s="1142"/>
      <c r="QG63" s="1142"/>
      <c r="QH63" s="1142"/>
      <c r="QI63" s="1142"/>
      <c r="QJ63" s="1142"/>
      <c r="QK63" s="1142"/>
      <c r="QL63" s="1142"/>
      <c r="QM63" s="1142"/>
      <c r="QN63" s="1142"/>
      <c r="QO63" s="1142"/>
      <c r="QP63" s="1142"/>
      <c r="QQ63" s="1142"/>
      <c r="QR63" s="1142"/>
      <c r="QS63" s="1142"/>
      <c r="QT63" s="1142"/>
      <c r="QU63" s="1142"/>
      <c r="QV63" s="1142"/>
      <c r="QW63" s="1142"/>
      <c r="QX63" s="1142"/>
      <c r="QY63" s="1142"/>
      <c r="QZ63" s="1142"/>
      <c r="RA63" s="1142"/>
      <c r="RB63" s="1142"/>
      <c r="RC63" s="1142"/>
      <c r="RD63" s="1142"/>
      <c r="RE63" s="1142"/>
      <c r="RF63" s="1142"/>
      <c r="RG63" s="1142"/>
      <c r="RH63" s="1142"/>
      <c r="RI63" s="1142"/>
      <c r="RJ63" s="1142"/>
      <c r="RK63" s="1142"/>
      <c r="RL63" s="1142"/>
      <c r="RM63" s="1142"/>
      <c r="RN63" s="1142"/>
      <c r="RO63" s="1142"/>
      <c r="RP63" s="1142"/>
      <c r="RQ63" s="1142"/>
      <c r="RR63" s="1142"/>
      <c r="RS63" s="1142"/>
      <c r="RT63" s="1142"/>
      <c r="RU63" s="1142"/>
      <c r="RV63" s="1142"/>
      <c r="RW63" s="1142"/>
      <c r="RX63" s="1142"/>
      <c r="RY63" s="1142"/>
      <c r="RZ63" s="1142"/>
      <c r="SA63" s="1142"/>
      <c r="SB63" s="1142"/>
      <c r="SC63" s="1142"/>
      <c r="SD63" s="1142"/>
      <c r="SE63" s="1142"/>
      <c r="SF63" s="1142"/>
      <c r="SG63" s="1142"/>
      <c r="SH63" s="1142"/>
      <c r="SI63" s="1142"/>
      <c r="SJ63" s="1142"/>
      <c r="SK63" s="1142"/>
      <c r="SL63" s="1142"/>
      <c r="SM63" s="1142"/>
      <c r="SN63" s="1142"/>
      <c r="SO63" s="1142"/>
      <c r="SP63" s="1142"/>
      <c r="SQ63" s="1142"/>
      <c r="SR63" s="1142"/>
      <c r="SS63" s="1142"/>
      <c r="ST63" s="1142"/>
      <c r="SU63" s="1142"/>
      <c r="SV63" s="1142"/>
      <c r="SW63" s="1142"/>
      <c r="SX63" s="1142"/>
      <c r="SY63" s="1142"/>
      <c r="SZ63" s="1142"/>
      <c r="TA63" s="1142"/>
      <c r="TB63" s="1142"/>
      <c r="TC63" s="1142"/>
      <c r="TD63" s="1142"/>
      <c r="TE63" s="1142"/>
      <c r="TF63" s="1142"/>
      <c r="TG63" s="1142"/>
      <c r="TH63" s="1142"/>
      <c r="TI63" s="1142"/>
      <c r="TJ63" s="1142"/>
      <c r="TK63" s="1142"/>
      <c r="TL63" s="1142"/>
      <c r="TM63" s="1142"/>
      <c r="TN63" s="1142"/>
      <c r="TO63" s="1142"/>
      <c r="TP63" s="1142"/>
      <c r="TQ63" s="1142"/>
      <c r="TR63" s="1142"/>
      <c r="TS63" s="1142"/>
      <c r="TT63" s="1142"/>
      <c r="TU63" s="1142"/>
      <c r="TV63" s="1142"/>
      <c r="TW63" s="1142"/>
      <c r="TX63" s="1142"/>
      <c r="TY63" s="1142"/>
      <c r="TZ63" s="1142"/>
      <c r="UA63" s="1142"/>
      <c r="UB63" s="1142"/>
      <c r="UC63" s="1142"/>
      <c r="UD63" s="1142"/>
      <c r="UE63" s="1142"/>
      <c r="UF63" s="1142"/>
      <c r="UG63" s="1142"/>
      <c r="UH63" s="1142"/>
      <c r="UI63" s="1142"/>
      <c r="UJ63" s="1142"/>
      <c r="UK63" s="1142"/>
      <c r="UL63" s="1142"/>
      <c r="UM63" s="1142"/>
      <c r="UN63" s="1142"/>
      <c r="UO63" s="1142"/>
      <c r="UP63" s="1142"/>
      <c r="UQ63" s="1142"/>
      <c r="UR63" s="1142"/>
      <c r="US63" s="1142"/>
      <c r="UT63" s="1142"/>
      <c r="UU63" s="1142"/>
      <c r="UV63" s="1142"/>
      <c r="UW63" s="1142"/>
      <c r="UX63" s="1142"/>
      <c r="UY63" s="1142"/>
      <c r="UZ63" s="1142"/>
      <c r="VA63" s="1142"/>
      <c r="VB63" s="1142"/>
      <c r="VC63" s="1142"/>
      <c r="VD63" s="1142"/>
      <c r="VE63" s="1142"/>
      <c r="VF63" s="1142"/>
      <c r="VG63" s="1142"/>
      <c r="VH63" s="1142"/>
      <c r="VI63" s="1142"/>
      <c r="VJ63" s="1142"/>
      <c r="VK63" s="1142"/>
      <c r="VL63" s="1142"/>
      <c r="VM63" s="1142"/>
      <c r="VN63" s="1142"/>
      <c r="VO63" s="1142"/>
      <c r="VP63" s="1142"/>
      <c r="VQ63" s="1142"/>
      <c r="VR63" s="1142"/>
      <c r="VS63" s="1142"/>
      <c r="VT63" s="1142"/>
      <c r="VU63" s="1142"/>
      <c r="VV63" s="1142"/>
      <c r="VW63" s="1142"/>
      <c r="VX63" s="1142"/>
      <c r="VY63" s="1142"/>
      <c r="VZ63" s="1142"/>
      <c r="WA63" s="1142"/>
      <c r="WB63" s="1142"/>
      <c r="WC63" s="1142"/>
      <c r="WD63" s="1142"/>
      <c r="WE63" s="1142"/>
      <c r="WF63" s="1142"/>
      <c r="WG63" s="1142"/>
      <c r="WH63" s="1142"/>
      <c r="WI63" s="1142"/>
      <c r="WJ63" s="1142"/>
      <c r="WK63" s="1142"/>
      <c r="WL63" s="1142"/>
      <c r="WM63" s="1142"/>
      <c r="WN63" s="1142"/>
      <c r="WO63" s="1142"/>
      <c r="WP63" s="1142"/>
      <c r="WQ63" s="1142"/>
      <c r="WR63" s="1142"/>
      <c r="WS63" s="1142"/>
      <c r="WT63" s="1142"/>
      <c r="WU63" s="1142"/>
      <c r="WV63" s="1142"/>
      <c r="WW63" s="1142"/>
      <c r="WX63" s="1142"/>
      <c r="WY63" s="1142"/>
      <c r="WZ63" s="1142"/>
      <c r="XA63" s="1142"/>
      <c r="XB63" s="1142"/>
      <c r="XC63" s="1142"/>
      <c r="XD63" s="1142"/>
      <c r="XE63" s="1142"/>
      <c r="XF63" s="1142"/>
      <c r="XG63" s="1142"/>
      <c r="XH63" s="1142"/>
      <c r="XI63" s="1142"/>
      <c r="XJ63" s="1142"/>
      <c r="XK63" s="1142"/>
      <c r="XL63" s="1142"/>
      <c r="XM63" s="1142"/>
      <c r="XN63" s="1142"/>
      <c r="XO63" s="1142"/>
      <c r="XP63" s="1142"/>
      <c r="XQ63" s="1142"/>
      <c r="XR63" s="1142"/>
      <c r="XS63" s="1142"/>
      <c r="XT63" s="1142"/>
      <c r="XU63" s="1142"/>
      <c r="XV63" s="1142"/>
      <c r="XW63" s="1142"/>
      <c r="XX63" s="1142"/>
      <c r="XY63" s="1142"/>
      <c r="XZ63" s="1142"/>
      <c r="YA63" s="1142"/>
      <c r="YB63" s="1142"/>
      <c r="YC63" s="1142"/>
      <c r="YD63" s="1142"/>
      <c r="YE63" s="1142"/>
      <c r="YF63" s="1142"/>
      <c r="YG63" s="1142"/>
      <c r="YH63" s="1142"/>
      <c r="YI63" s="1142"/>
      <c r="YJ63" s="1142"/>
      <c r="YK63" s="1142"/>
      <c r="YL63" s="1142"/>
      <c r="YM63" s="1142"/>
      <c r="YN63" s="1142"/>
      <c r="YO63" s="1142"/>
      <c r="YP63" s="1142"/>
      <c r="YQ63" s="1142"/>
      <c r="YR63" s="1142"/>
      <c r="YS63" s="1142"/>
      <c r="YT63" s="1142"/>
      <c r="YU63" s="1142"/>
      <c r="YV63" s="1142"/>
      <c r="YW63" s="1142"/>
      <c r="YX63" s="1142"/>
      <c r="YY63" s="1142"/>
      <c r="YZ63" s="1142"/>
      <c r="ZA63" s="1142"/>
      <c r="ZB63" s="1142"/>
      <c r="ZC63" s="1142"/>
      <c r="ZD63" s="1142"/>
      <c r="ZE63" s="1142"/>
      <c r="ZF63" s="1142"/>
      <c r="ZG63" s="1142"/>
      <c r="ZH63" s="1142"/>
      <c r="ZI63" s="1142"/>
      <c r="ZJ63" s="1142"/>
      <c r="ZK63" s="1142"/>
      <c r="ZL63" s="1142"/>
      <c r="ZM63" s="1142"/>
      <c r="ZN63" s="1142"/>
      <c r="ZO63" s="1142"/>
      <c r="ZP63" s="1142"/>
      <c r="ZQ63" s="1142"/>
      <c r="ZR63" s="1142"/>
      <c r="ZS63" s="1142"/>
      <c r="ZT63" s="1142"/>
      <c r="ZU63" s="1142"/>
      <c r="ZV63" s="1142"/>
      <c r="ZW63" s="1142"/>
      <c r="ZX63" s="1142"/>
      <c r="ZY63" s="1142"/>
      <c r="ZZ63" s="1142"/>
      <c r="AAA63" s="1142"/>
      <c r="AAB63" s="1142"/>
      <c r="AAC63" s="1142"/>
      <c r="AAD63" s="1142"/>
      <c r="AAE63" s="1142"/>
      <c r="AAF63" s="1142"/>
      <c r="AAG63" s="1142"/>
      <c r="AAH63" s="1142"/>
      <c r="AAI63" s="1142"/>
      <c r="AAJ63" s="1142"/>
      <c r="AAK63" s="1142"/>
      <c r="AAL63" s="1142"/>
      <c r="AAM63" s="1142"/>
      <c r="AAN63" s="1142"/>
      <c r="AAO63" s="1142"/>
      <c r="AAP63" s="1142"/>
      <c r="AAQ63" s="1142"/>
      <c r="AAR63" s="1142"/>
      <c r="AAS63" s="1142"/>
      <c r="AAT63" s="1142"/>
      <c r="AAU63" s="1142"/>
      <c r="AAV63" s="1142"/>
      <c r="AAW63" s="1142"/>
      <c r="AAX63" s="1142"/>
      <c r="AAY63" s="1142"/>
      <c r="AAZ63" s="1142"/>
      <c r="ABA63" s="1142"/>
      <c r="ABB63" s="1142"/>
      <c r="ABC63" s="1142"/>
      <c r="ABD63" s="1142"/>
      <c r="ABE63" s="1142"/>
      <c r="ABF63" s="1142"/>
      <c r="ABG63" s="1142"/>
      <c r="ABH63" s="1142"/>
      <c r="ABI63" s="1142"/>
      <c r="ABJ63" s="1142"/>
      <c r="ABK63" s="1142"/>
      <c r="ABL63" s="1142"/>
      <c r="ABM63" s="1142"/>
      <c r="ABN63" s="1142"/>
      <c r="ABO63" s="1142"/>
      <c r="ABP63" s="1142"/>
      <c r="ABQ63" s="1142"/>
      <c r="ABR63" s="1142"/>
      <c r="ABS63" s="1142"/>
      <c r="ABT63" s="1142"/>
      <c r="ABU63" s="1142"/>
      <c r="ABV63" s="1142"/>
      <c r="ABW63" s="1142"/>
      <c r="ABX63" s="1142"/>
      <c r="ABY63" s="1142"/>
      <c r="ABZ63" s="1142"/>
      <c r="ACA63" s="1142"/>
      <c r="ACB63" s="1142"/>
      <c r="ACC63" s="1142"/>
      <c r="ACD63" s="1142"/>
      <c r="ACE63" s="1142"/>
      <c r="ACF63" s="1142"/>
      <c r="ACG63" s="1142"/>
      <c r="ACH63" s="1142"/>
      <c r="ACI63" s="1142"/>
      <c r="ACJ63" s="1142"/>
      <c r="ACK63" s="1142"/>
      <c r="ACL63" s="1142"/>
      <c r="ACM63" s="1142"/>
      <c r="ACN63" s="1142"/>
      <c r="ACO63" s="1142"/>
      <c r="ACP63" s="1142"/>
      <c r="ACQ63" s="1142"/>
      <c r="ACR63" s="1142"/>
      <c r="ACS63" s="1142"/>
      <c r="ACT63" s="1142"/>
      <c r="ACU63" s="1142"/>
      <c r="ACV63" s="1142"/>
      <c r="ACW63" s="1142"/>
      <c r="ACX63" s="1142"/>
      <c r="ACY63" s="1142"/>
      <c r="ACZ63" s="1142"/>
      <c r="ADA63" s="1142"/>
      <c r="ADB63" s="1142"/>
      <c r="ADC63" s="1142"/>
      <c r="ADD63" s="1142"/>
      <c r="ADE63" s="1142"/>
      <c r="ADF63" s="1142"/>
      <c r="ADG63" s="1142"/>
      <c r="ADH63" s="1142"/>
      <c r="ADI63" s="1142"/>
      <c r="ADJ63" s="1142"/>
      <c r="ADK63" s="1142"/>
      <c r="ADL63" s="1142"/>
      <c r="ADM63" s="1142"/>
      <c r="ADN63" s="1142"/>
      <c r="ADO63" s="1142"/>
      <c r="ADP63" s="1142"/>
      <c r="ADQ63" s="1142"/>
      <c r="ADR63" s="1142"/>
      <c r="ADS63" s="1142"/>
      <c r="ADT63" s="1142"/>
      <c r="ADU63" s="1142"/>
      <c r="ADV63" s="1142"/>
      <c r="ADW63" s="1142"/>
      <c r="ADX63" s="1142"/>
      <c r="ADY63" s="1142"/>
      <c r="ADZ63" s="1142"/>
      <c r="AEA63" s="1142"/>
      <c r="AEB63" s="1142"/>
      <c r="AEC63" s="1142"/>
      <c r="AED63" s="1142"/>
      <c r="AEE63" s="1142"/>
      <c r="AEF63" s="1142"/>
      <c r="AEG63" s="1142"/>
      <c r="AEH63" s="1142"/>
      <c r="AEI63" s="1142"/>
      <c r="AEJ63" s="1142"/>
      <c r="AEK63" s="1142"/>
      <c r="AEL63" s="1142"/>
      <c r="AEM63" s="1142"/>
      <c r="AEN63" s="1142"/>
      <c r="AEO63" s="1142"/>
      <c r="AEP63" s="1142"/>
      <c r="AEQ63" s="1142"/>
      <c r="AER63" s="1142"/>
      <c r="AES63" s="1142"/>
      <c r="AET63" s="1142"/>
      <c r="AEU63" s="1142"/>
      <c r="AEV63" s="1142"/>
      <c r="AEW63" s="1142"/>
      <c r="AEX63" s="1142"/>
      <c r="AEY63" s="1142"/>
      <c r="AEZ63" s="1142"/>
      <c r="AFA63" s="1142"/>
      <c r="AFB63" s="1142"/>
      <c r="AFC63" s="1142"/>
      <c r="AFD63" s="1142"/>
      <c r="AFE63" s="1142"/>
      <c r="AFF63" s="1142"/>
      <c r="AFG63" s="1142"/>
      <c r="AFH63" s="1142"/>
      <c r="AFI63" s="1142"/>
      <c r="AFJ63" s="1142"/>
      <c r="AFK63" s="1142"/>
      <c r="AFL63" s="1142"/>
      <c r="AFM63" s="1142"/>
      <c r="AFN63" s="1142"/>
      <c r="AFO63" s="1142"/>
      <c r="AFP63" s="1142"/>
      <c r="AFQ63" s="1142"/>
      <c r="AFR63" s="1142"/>
      <c r="AFS63" s="1142"/>
      <c r="AFT63" s="1142"/>
      <c r="AFU63" s="1142"/>
      <c r="AFV63" s="1142"/>
      <c r="AFW63" s="1142"/>
      <c r="AFX63" s="1142"/>
      <c r="AFY63" s="1142"/>
      <c r="AFZ63" s="1142"/>
      <c r="AGA63" s="1142"/>
      <c r="AGB63" s="1142"/>
      <c r="AGC63" s="1142"/>
      <c r="AGD63" s="1142"/>
      <c r="AGE63" s="1142"/>
      <c r="AGF63" s="1142"/>
      <c r="AGG63" s="1142"/>
      <c r="AGH63" s="1142"/>
      <c r="AGI63" s="1142"/>
      <c r="AGJ63" s="1142"/>
      <c r="AGK63" s="1142"/>
      <c r="AGL63" s="1142"/>
      <c r="AGM63" s="1142"/>
      <c r="AGN63" s="1142"/>
      <c r="AGO63" s="1142"/>
      <c r="AGP63" s="1142"/>
      <c r="AGQ63" s="1142"/>
      <c r="AGR63" s="1142"/>
      <c r="AGS63" s="1142"/>
      <c r="AGT63" s="1142"/>
      <c r="AGU63" s="1142"/>
      <c r="AGV63" s="1142"/>
      <c r="AGW63" s="1142"/>
      <c r="AGX63" s="1142"/>
      <c r="AGY63" s="1142"/>
      <c r="AGZ63" s="1142"/>
      <c r="AHA63" s="1142"/>
      <c r="AHB63" s="1142"/>
      <c r="AHC63" s="1142"/>
      <c r="AHD63" s="1142"/>
      <c r="AHE63" s="1142"/>
      <c r="AHF63" s="1142"/>
      <c r="AHG63" s="1142"/>
      <c r="AHH63" s="1142"/>
      <c r="AHI63" s="1142"/>
      <c r="AHJ63" s="1142"/>
      <c r="AHK63" s="1142"/>
      <c r="AHL63" s="1142"/>
      <c r="AHM63" s="1142"/>
      <c r="AHN63" s="1142"/>
      <c r="AHO63" s="1142"/>
      <c r="AHP63" s="1142"/>
      <c r="AHQ63" s="1142"/>
      <c r="AHR63" s="1142"/>
      <c r="AHS63" s="1142"/>
      <c r="AHT63" s="1142"/>
      <c r="AHU63" s="1142"/>
      <c r="AHV63" s="1142"/>
      <c r="AHW63" s="1142"/>
      <c r="AHX63" s="1142"/>
      <c r="AHY63" s="1142"/>
      <c r="AHZ63" s="1142"/>
      <c r="AIA63" s="1142"/>
      <c r="AIB63" s="1142"/>
      <c r="AIC63" s="1142"/>
      <c r="AID63" s="1142"/>
      <c r="AIE63" s="1142"/>
      <c r="AIF63" s="1142"/>
      <c r="AIG63" s="1142"/>
      <c r="AIH63" s="1142"/>
      <c r="AII63" s="1142"/>
      <c r="AIJ63" s="1142"/>
      <c r="AIK63" s="1142"/>
      <c r="AIL63" s="1142"/>
      <c r="AIM63" s="1142"/>
      <c r="AIN63" s="1142"/>
      <c r="AIO63" s="1142"/>
      <c r="AIP63" s="1142"/>
      <c r="AIQ63" s="1142"/>
      <c r="AIR63" s="1142"/>
      <c r="AIS63" s="1142"/>
      <c r="AIT63" s="1142"/>
      <c r="AIU63" s="1142"/>
      <c r="AIV63" s="1142"/>
      <c r="AIW63" s="1142"/>
      <c r="AIX63" s="1142"/>
      <c r="AIY63" s="1142"/>
      <c r="AIZ63" s="1142"/>
      <c r="AJA63" s="1142"/>
      <c r="AJB63" s="1142"/>
      <c r="AJC63" s="1142"/>
      <c r="AJD63" s="1142"/>
      <c r="AJE63" s="1142"/>
      <c r="AJF63" s="1142"/>
      <c r="AJG63" s="1142"/>
      <c r="AJH63" s="1142"/>
      <c r="AJI63" s="1142"/>
      <c r="AJJ63" s="1142"/>
      <c r="AJK63" s="1142"/>
      <c r="AJL63" s="1142"/>
      <c r="AJM63" s="1142"/>
      <c r="AJN63" s="1142"/>
      <c r="AJO63" s="1142"/>
      <c r="AJP63" s="1142"/>
      <c r="AJQ63" s="1142"/>
      <c r="AJR63" s="1142"/>
      <c r="AJS63" s="1142"/>
      <c r="AJT63" s="1142"/>
      <c r="AJU63" s="1142"/>
      <c r="AJV63" s="1142"/>
      <c r="AJW63" s="1142"/>
      <c r="AJX63" s="1142"/>
      <c r="AJY63" s="1142"/>
      <c r="AJZ63" s="1142"/>
      <c r="AKA63" s="1142"/>
      <c r="AKB63" s="1142"/>
      <c r="AKC63" s="1142"/>
      <c r="AKD63" s="1142"/>
      <c r="AKE63" s="1142"/>
      <c r="AKF63" s="1142"/>
      <c r="AKG63" s="1142"/>
      <c r="AKH63" s="1142"/>
      <c r="AKI63" s="1142"/>
      <c r="AKJ63" s="1142"/>
      <c r="AKK63" s="1142"/>
      <c r="AKL63" s="1142"/>
      <c r="AKM63" s="1142"/>
      <c r="AKN63" s="1142"/>
      <c r="AKO63" s="1142"/>
      <c r="AKP63" s="1142"/>
      <c r="AKQ63" s="1142"/>
      <c r="AKR63" s="1142"/>
      <c r="AKS63" s="1142"/>
      <c r="AKT63" s="1142"/>
      <c r="AKU63" s="1142"/>
      <c r="AKV63" s="1142"/>
      <c r="AKW63" s="1142"/>
      <c r="AKX63" s="1142"/>
      <c r="AKY63" s="1142"/>
      <c r="AKZ63" s="1142"/>
      <c r="ALA63" s="1142"/>
      <c r="ALB63" s="1142"/>
      <c r="ALC63" s="1142"/>
      <c r="ALD63" s="1142"/>
      <c r="ALE63" s="1142"/>
      <c r="ALF63" s="1142"/>
      <c r="ALG63" s="1142"/>
      <c r="ALH63" s="1142"/>
      <c r="ALI63" s="1142"/>
      <c r="ALJ63" s="1142"/>
      <c r="ALK63" s="1142"/>
      <c r="ALL63" s="1142"/>
      <c r="ALM63" s="1142"/>
      <c r="ALN63" s="1142"/>
      <c r="ALO63" s="1142"/>
      <c r="ALP63" s="1142"/>
      <c r="ALQ63" s="1142"/>
      <c r="ALR63" s="1142"/>
      <c r="ALS63" s="1142"/>
      <c r="ALT63" s="1142"/>
      <c r="ALU63" s="1142"/>
      <c r="ALV63" s="1142"/>
      <c r="ALW63" s="1142"/>
      <c r="ALX63" s="1142"/>
      <c r="ALY63" s="1142"/>
      <c r="ALZ63" s="1142"/>
      <c r="AMA63" s="1142"/>
      <c r="AMB63" s="1142"/>
      <c r="AMC63" s="1142"/>
      <c r="AMD63" s="1142"/>
      <c r="AME63" s="1142"/>
      <c r="AMF63" s="1142"/>
      <c r="AMG63" s="1142"/>
      <c r="AMH63" s="1142"/>
      <c r="AMI63" s="1142"/>
      <c r="AMJ63" s="1142"/>
    </row>
    <row r="64" spans="1:1024">
      <c r="A64" s="1147"/>
      <c r="B64" s="1150"/>
      <c r="C64" s="1129"/>
      <c r="D64" s="1130"/>
      <c r="E64" s="1162"/>
      <c r="F64" s="1131"/>
      <c r="G64" s="1142"/>
      <c r="H64" s="1142"/>
      <c r="I64" s="1142"/>
      <c r="J64" s="1142"/>
      <c r="K64" s="1142"/>
      <c r="L64" s="1142"/>
      <c r="M64" s="1142"/>
      <c r="N64" s="1142"/>
      <c r="O64" s="1142"/>
      <c r="P64" s="1142"/>
      <c r="Q64" s="1142"/>
      <c r="R64" s="1142"/>
      <c r="S64" s="1142"/>
      <c r="T64" s="1142"/>
      <c r="U64" s="1142"/>
      <c r="V64" s="1142"/>
      <c r="W64" s="1142"/>
      <c r="X64" s="1142"/>
      <c r="Y64" s="1142"/>
      <c r="Z64" s="1142"/>
      <c r="AA64" s="1142"/>
      <c r="AB64" s="1142"/>
      <c r="AC64" s="1142"/>
      <c r="AD64" s="1142"/>
      <c r="AE64" s="1142"/>
      <c r="AF64" s="1142"/>
      <c r="AG64" s="1142"/>
      <c r="AH64" s="1142"/>
      <c r="AI64" s="1142"/>
      <c r="AJ64" s="1142"/>
      <c r="AK64" s="1142"/>
      <c r="AL64" s="1142"/>
      <c r="AM64" s="1142"/>
      <c r="AN64" s="1142"/>
      <c r="AO64" s="1142"/>
      <c r="AP64" s="1142"/>
      <c r="AQ64" s="1142"/>
      <c r="AR64" s="1142"/>
      <c r="AS64" s="1142"/>
      <c r="AT64" s="1142"/>
      <c r="AU64" s="1142"/>
      <c r="AV64" s="1142"/>
      <c r="AW64" s="1142"/>
      <c r="AX64" s="1142"/>
      <c r="AY64" s="1142"/>
      <c r="AZ64" s="1142"/>
      <c r="BA64" s="1142"/>
      <c r="BB64" s="1142"/>
      <c r="BC64" s="1142"/>
      <c r="BD64" s="1142"/>
      <c r="BE64" s="1142"/>
      <c r="BF64" s="1142"/>
      <c r="BG64" s="1142"/>
      <c r="BH64" s="1142"/>
      <c r="BI64" s="1142"/>
      <c r="BJ64" s="1142"/>
      <c r="BK64" s="1142"/>
      <c r="BL64" s="1142"/>
      <c r="BM64" s="1142"/>
      <c r="BN64" s="1142"/>
      <c r="BO64" s="1142"/>
      <c r="BP64" s="1142"/>
      <c r="BQ64" s="1142"/>
      <c r="BR64" s="1142"/>
      <c r="BS64" s="1142"/>
      <c r="BT64" s="1142"/>
      <c r="BU64" s="1142"/>
      <c r="BV64" s="1142"/>
      <c r="BW64" s="1142"/>
      <c r="BX64" s="1142"/>
      <c r="BY64" s="1142"/>
      <c r="BZ64" s="1142"/>
      <c r="CA64" s="1142"/>
      <c r="CB64" s="1142"/>
      <c r="CC64" s="1142"/>
      <c r="CD64" s="1142"/>
      <c r="CE64" s="1142"/>
      <c r="CF64" s="1142"/>
      <c r="CG64" s="1142"/>
      <c r="CH64" s="1142"/>
      <c r="CI64" s="1142"/>
      <c r="CJ64" s="1142"/>
      <c r="CK64" s="1142"/>
      <c r="CL64" s="1142"/>
      <c r="CM64" s="1142"/>
      <c r="CN64" s="1142"/>
      <c r="CO64" s="1142"/>
      <c r="CP64" s="1142"/>
      <c r="CQ64" s="1142"/>
      <c r="CR64" s="1142"/>
      <c r="CS64" s="1142"/>
      <c r="CT64" s="1142"/>
      <c r="CU64" s="1142"/>
      <c r="CV64" s="1142"/>
      <c r="CW64" s="1142"/>
      <c r="CX64" s="1142"/>
      <c r="CY64" s="1142"/>
      <c r="CZ64" s="1142"/>
      <c r="DA64" s="1142"/>
      <c r="DB64" s="1142"/>
      <c r="DC64" s="1142"/>
      <c r="DD64" s="1142"/>
      <c r="DE64" s="1142"/>
      <c r="DF64" s="1142"/>
      <c r="DG64" s="1142"/>
      <c r="DH64" s="1142"/>
      <c r="DI64" s="1142"/>
      <c r="DJ64" s="1142"/>
      <c r="DK64" s="1142"/>
      <c r="DL64" s="1142"/>
      <c r="DM64" s="1142"/>
      <c r="DN64" s="1142"/>
      <c r="DO64" s="1142"/>
      <c r="DP64" s="1142"/>
      <c r="DQ64" s="1142"/>
      <c r="DR64" s="1142"/>
      <c r="DS64" s="1142"/>
      <c r="DT64" s="1142"/>
      <c r="DU64" s="1142"/>
      <c r="DV64" s="1142"/>
      <c r="DW64" s="1142"/>
      <c r="DX64" s="1142"/>
      <c r="DY64" s="1142"/>
      <c r="DZ64" s="1142"/>
      <c r="EA64" s="1142"/>
      <c r="EB64" s="1142"/>
      <c r="EC64" s="1142"/>
      <c r="ED64" s="1142"/>
      <c r="EE64" s="1142"/>
      <c r="EF64" s="1142"/>
      <c r="EG64" s="1142"/>
      <c r="EH64" s="1142"/>
      <c r="EI64" s="1142"/>
      <c r="EJ64" s="1142"/>
      <c r="EK64" s="1142"/>
      <c r="EL64" s="1142"/>
      <c r="EM64" s="1142"/>
      <c r="EN64" s="1142"/>
      <c r="EO64" s="1142"/>
      <c r="EP64" s="1142"/>
      <c r="EQ64" s="1142"/>
      <c r="ER64" s="1142"/>
      <c r="ES64" s="1142"/>
      <c r="ET64" s="1142"/>
      <c r="EU64" s="1142"/>
      <c r="EV64" s="1142"/>
      <c r="EW64" s="1142"/>
      <c r="EX64" s="1142"/>
      <c r="EY64" s="1142"/>
      <c r="EZ64" s="1142"/>
      <c r="FA64" s="1142"/>
      <c r="FB64" s="1142"/>
      <c r="FC64" s="1142"/>
      <c r="FD64" s="1142"/>
      <c r="FE64" s="1142"/>
      <c r="FF64" s="1142"/>
      <c r="FG64" s="1142"/>
      <c r="FH64" s="1142"/>
      <c r="FI64" s="1142"/>
      <c r="FJ64" s="1142"/>
      <c r="FK64" s="1142"/>
      <c r="FL64" s="1142"/>
      <c r="FM64" s="1142"/>
      <c r="FN64" s="1142"/>
      <c r="FO64" s="1142"/>
      <c r="FP64" s="1142"/>
      <c r="FQ64" s="1142"/>
      <c r="FR64" s="1142"/>
      <c r="FS64" s="1142"/>
      <c r="FT64" s="1142"/>
      <c r="FU64" s="1142"/>
      <c r="FV64" s="1142"/>
      <c r="FW64" s="1142"/>
      <c r="FX64" s="1142"/>
      <c r="FY64" s="1142"/>
      <c r="FZ64" s="1142"/>
      <c r="GA64" s="1142"/>
      <c r="GB64" s="1142"/>
      <c r="GC64" s="1142"/>
      <c r="GD64" s="1142"/>
      <c r="GE64" s="1142"/>
      <c r="GF64" s="1142"/>
      <c r="GG64" s="1142"/>
      <c r="GH64" s="1142"/>
      <c r="GI64" s="1142"/>
      <c r="GJ64" s="1142"/>
      <c r="GK64" s="1142"/>
      <c r="GL64" s="1142"/>
      <c r="GM64" s="1142"/>
      <c r="GN64" s="1142"/>
      <c r="GO64" s="1142"/>
      <c r="GP64" s="1142"/>
      <c r="GQ64" s="1142"/>
      <c r="GR64" s="1142"/>
      <c r="GS64" s="1142"/>
      <c r="GT64" s="1142"/>
      <c r="GU64" s="1142"/>
      <c r="GV64" s="1142"/>
      <c r="GW64" s="1142"/>
      <c r="GX64" s="1142"/>
      <c r="GY64" s="1142"/>
      <c r="GZ64" s="1142"/>
      <c r="HA64" s="1142"/>
      <c r="HB64" s="1142"/>
      <c r="HC64" s="1142"/>
      <c r="HD64" s="1142"/>
      <c r="HE64" s="1142"/>
      <c r="HF64" s="1142"/>
      <c r="HG64" s="1142"/>
      <c r="HH64" s="1142"/>
      <c r="HI64" s="1142"/>
      <c r="HJ64" s="1142"/>
      <c r="HK64" s="1142"/>
      <c r="HL64" s="1142"/>
      <c r="HM64" s="1142"/>
      <c r="HN64" s="1142"/>
      <c r="HO64" s="1142"/>
      <c r="HP64" s="1142"/>
      <c r="HQ64" s="1142"/>
      <c r="HR64" s="1142"/>
      <c r="HS64" s="1142"/>
      <c r="HT64" s="1142"/>
      <c r="HU64" s="1142"/>
      <c r="HV64" s="1142"/>
      <c r="HW64" s="1142"/>
      <c r="HX64" s="1142"/>
      <c r="HY64" s="1142"/>
      <c r="HZ64" s="1142"/>
      <c r="IA64" s="1142"/>
      <c r="IB64" s="1142"/>
      <c r="IC64" s="1142"/>
      <c r="ID64" s="1142"/>
      <c r="IE64" s="1142"/>
      <c r="IF64" s="1142"/>
      <c r="IG64" s="1142"/>
      <c r="IH64" s="1142"/>
      <c r="II64" s="1142"/>
      <c r="IJ64" s="1142"/>
      <c r="IK64" s="1142"/>
      <c r="IL64" s="1142"/>
      <c r="IM64" s="1142"/>
      <c r="IN64" s="1142"/>
      <c r="IO64" s="1142"/>
      <c r="IP64" s="1142"/>
      <c r="IQ64" s="1142"/>
      <c r="IR64" s="1142"/>
      <c r="IS64" s="1142"/>
      <c r="IT64" s="1142"/>
      <c r="IU64" s="1142"/>
      <c r="IV64" s="1142"/>
      <c r="IW64" s="1142"/>
      <c r="IX64" s="1142"/>
      <c r="IY64" s="1142"/>
      <c r="IZ64" s="1142"/>
      <c r="JA64" s="1142"/>
      <c r="JB64" s="1142"/>
      <c r="JC64" s="1142"/>
      <c r="JD64" s="1142"/>
      <c r="JE64" s="1142"/>
      <c r="JF64" s="1142"/>
      <c r="JG64" s="1142"/>
      <c r="JH64" s="1142"/>
      <c r="JI64" s="1142"/>
      <c r="JJ64" s="1142"/>
      <c r="JK64" s="1142"/>
      <c r="JL64" s="1142"/>
      <c r="JM64" s="1142"/>
      <c r="JN64" s="1142"/>
      <c r="JO64" s="1142"/>
      <c r="JP64" s="1142"/>
      <c r="JQ64" s="1142"/>
      <c r="JR64" s="1142"/>
      <c r="JS64" s="1142"/>
      <c r="JT64" s="1142"/>
      <c r="JU64" s="1142"/>
      <c r="JV64" s="1142"/>
      <c r="JW64" s="1142"/>
      <c r="JX64" s="1142"/>
      <c r="JY64" s="1142"/>
      <c r="JZ64" s="1142"/>
      <c r="KA64" s="1142"/>
      <c r="KB64" s="1142"/>
      <c r="KC64" s="1142"/>
      <c r="KD64" s="1142"/>
      <c r="KE64" s="1142"/>
      <c r="KF64" s="1142"/>
      <c r="KG64" s="1142"/>
      <c r="KH64" s="1142"/>
      <c r="KI64" s="1142"/>
      <c r="KJ64" s="1142"/>
      <c r="KK64" s="1142"/>
      <c r="KL64" s="1142"/>
      <c r="KM64" s="1142"/>
      <c r="KN64" s="1142"/>
      <c r="KO64" s="1142"/>
      <c r="KP64" s="1142"/>
      <c r="KQ64" s="1142"/>
      <c r="KR64" s="1142"/>
      <c r="KS64" s="1142"/>
      <c r="KT64" s="1142"/>
      <c r="KU64" s="1142"/>
      <c r="KV64" s="1142"/>
      <c r="KW64" s="1142"/>
      <c r="KX64" s="1142"/>
      <c r="KY64" s="1142"/>
      <c r="KZ64" s="1142"/>
      <c r="LA64" s="1142"/>
      <c r="LB64" s="1142"/>
      <c r="LC64" s="1142"/>
      <c r="LD64" s="1142"/>
      <c r="LE64" s="1142"/>
      <c r="LF64" s="1142"/>
      <c r="LG64" s="1142"/>
      <c r="LH64" s="1142"/>
      <c r="LI64" s="1142"/>
      <c r="LJ64" s="1142"/>
      <c r="LK64" s="1142"/>
      <c r="LL64" s="1142"/>
      <c r="LM64" s="1142"/>
      <c r="LN64" s="1142"/>
      <c r="LO64" s="1142"/>
      <c r="LP64" s="1142"/>
      <c r="LQ64" s="1142"/>
      <c r="LR64" s="1142"/>
      <c r="LS64" s="1142"/>
      <c r="LT64" s="1142"/>
      <c r="LU64" s="1142"/>
      <c r="LV64" s="1142"/>
      <c r="LW64" s="1142"/>
      <c r="LX64" s="1142"/>
      <c r="LY64" s="1142"/>
      <c r="LZ64" s="1142"/>
      <c r="MA64" s="1142"/>
      <c r="MB64" s="1142"/>
      <c r="MC64" s="1142"/>
      <c r="MD64" s="1142"/>
      <c r="ME64" s="1142"/>
      <c r="MF64" s="1142"/>
      <c r="MG64" s="1142"/>
      <c r="MH64" s="1142"/>
      <c r="MI64" s="1142"/>
      <c r="MJ64" s="1142"/>
      <c r="MK64" s="1142"/>
      <c r="ML64" s="1142"/>
      <c r="MM64" s="1142"/>
      <c r="MN64" s="1142"/>
      <c r="MO64" s="1142"/>
      <c r="MP64" s="1142"/>
      <c r="MQ64" s="1142"/>
      <c r="MR64" s="1142"/>
      <c r="MS64" s="1142"/>
      <c r="MT64" s="1142"/>
      <c r="MU64" s="1142"/>
      <c r="MV64" s="1142"/>
      <c r="MW64" s="1142"/>
      <c r="MX64" s="1142"/>
      <c r="MY64" s="1142"/>
      <c r="MZ64" s="1142"/>
      <c r="NA64" s="1142"/>
      <c r="NB64" s="1142"/>
      <c r="NC64" s="1142"/>
      <c r="ND64" s="1142"/>
      <c r="NE64" s="1142"/>
      <c r="NF64" s="1142"/>
      <c r="NG64" s="1142"/>
      <c r="NH64" s="1142"/>
      <c r="NI64" s="1142"/>
      <c r="NJ64" s="1142"/>
      <c r="NK64" s="1142"/>
      <c r="NL64" s="1142"/>
      <c r="NM64" s="1142"/>
      <c r="NN64" s="1142"/>
      <c r="NO64" s="1142"/>
      <c r="NP64" s="1142"/>
      <c r="NQ64" s="1142"/>
      <c r="NR64" s="1142"/>
      <c r="NS64" s="1142"/>
      <c r="NT64" s="1142"/>
      <c r="NU64" s="1142"/>
      <c r="NV64" s="1142"/>
      <c r="NW64" s="1142"/>
      <c r="NX64" s="1142"/>
      <c r="NY64" s="1142"/>
      <c r="NZ64" s="1142"/>
      <c r="OA64" s="1142"/>
      <c r="OB64" s="1142"/>
      <c r="OC64" s="1142"/>
      <c r="OD64" s="1142"/>
      <c r="OE64" s="1142"/>
      <c r="OF64" s="1142"/>
      <c r="OG64" s="1142"/>
      <c r="OH64" s="1142"/>
      <c r="OI64" s="1142"/>
      <c r="OJ64" s="1142"/>
      <c r="OK64" s="1142"/>
      <c r="OL64" s="1142"/>
      <c r="OM64" s="1142"/>
      <c r="ON64" s="1142"/>
      <c r="OO64" s="1142"/>
      <c r="OP64" s="1142"/>
      <c r="OQ64" s="1142"/>
      <c r="OR64" s="1142"/>
      <c r="OS64" s="1142"/>
      <c r="OT64" s="1142"/>
      <c r="OU64" s="1142"/>
      <c r="OV64" s="1142"/>
      <c r="OW64" s="1142"/>
      <c r="OX64" s="1142"/>
      <c r="OY64" s="1142"/>
      <c r="OZ64" s="1142"/>
      <c r="PA64" s="1142"/>
      <c r="PB64" s="1142"/>
      <c r="PC64" s="1142"/>
      <c r="PD64" s="1142"/>
      <c r="PE64" s="1142"/>
      <c r="PF64" s="1142"/>
      <c r="PG64" s="1142"/>
      <c r="PH64" s="1142"/>
      <c r="PI64" s="1142"/>
      <c r="PJ64" s="1142"/>
      <c r="PK64" s="1142"/>
      <c r="PL64" s="1142"/>
      <c r="PM64" s="1142"/>
      <c r="PN64" s="1142"/>
      <c r="PO64" s="1142"/>
      <c r="PP64" s="1142"/>
      <c r="PQ64" s="1142"/>
      <c r="PR64" s="1142"/>
      <c r="PS64" s="1142"/>
      <c r="PT64" s="1142"/>
      <c r="PU64" s="1142"/>
      <c r="PV64" s="1142"/>
      <c r="PW64" s="1142"/>
      <c r="PX64" s="1142"/>
      <c r="PY64" s="1142"/>
      <c r="PZ64" s="1142"/>
      <c r="QA64" s="1142"/>
      <c r="QB64" s="1142"/>
      <c r="QC64" s="1142"/>
      <c r="QD64" s="1142"/>
      <c r="QE64" s="1142"/>
      <c r="QF64" s="1142"/>
      <c r="QG64" s="1142"/>
      <c r="QH64" s="1142"/>
      <c r="QI64" s="1142"/>
      <c r="QJ64" s="1142"/>
      <c r="QK64" s="1142"/>
      <c r="QL64" s="1142"/>
      <c r="QM64" s="1142"/>
      <c r="QN64" s="1142"/>
      <c r="QO64" s="1142"/>
      <c r="QP64" s="1142"/>
      <c r="QQ64" s="1142"/>
      <c r="QR64" s="1142"/>
      <c r="QS64" s="1142"/>
      <c r="QT64" s="1142"/>
      <c r="QU64" s="1142"/>
      <c r="QV64" s="1142"/>
      <c r="QW64" s="1142"/>
      <c r="QX64" s="1142"/>
      <c r="QY64" s="1142"/>
      <c r="QZ64" s="1142"/>
      <c r="RA64" s="1142"/>
      <c r="RB64" s="1142"/>
      <c r="RC64" s="1142"/>
      <c r="RD64" s="1142"/>
      <c r="RE64" s="1142"/>
      <c r="RF64" s="1142"/>
      <c r="RG64" s="1142"/>
      <c r="RH64" s="1142"/>
      <c r="RI64" s="1142"/>
      <c r="RJ64" s="1142"/>
      <c r="RK64" s="1142"/>
      <c r="RL64" s="1142"/>
      <c r="RM64" s="1142"/>
      <c r="RN64" s="1142"/>
      <c r="RO64" s="1142"/>
      <c r="RP64" s="1142"/>
      <c r="RQ64" s="1142"/>
      <c r="RR64" s="1142"/>
      <c r="RS64" s="1142"/>
      <c r="RT64" s="1142"/>
      <c r="RU64" s="1142"/>
      <c r="RV64" s="1142"/>
      <c r="RW64" s="1142"/>
      <c r="RX64" s="1142"/>
      <c r="RY64" s="1142"/>
      <c r="RZ64" s="1142"/>
      <c r="SA64" s="1142"/>
      <c r="SB64" s="1142"/>
      <c r="SC64" s="1142"/>
      <c r="SD64" s="1142"/>
      <c r="SE64" s="1142"/>
      <c r="SF64" s="1142"/>
      <c r="SG64" s="1142"/>
      <c r="SH64" s="1142"/>
      <c r="SI64" s="1142"/>
      <c r="SJ64" s="1142"/>
      <c r="SK64" s="1142"/>
      <c r="SL64" s="1142"/>
      <c r="SM64" s="1142"/>
      <c r="SN64" s="1142"/>
      <c r="SO64" s="1142"/>
      <c r="SP64" s="1142"/>
      <c r="SQ64" s="1142"/>
      <c r="SR64" s="1142"/>
      <c r="SS64" s="1142"/>
      <c r="ST64" s="1142"/>
      <c r="SU64" s="1142"/>
      <c r="SV64" s="1142"/>
      <c r="SW64" s="1142"/>
      <c r="SX64" s="1142"/>
      <c r="SY64" s="1142"/>
      <c r="SZ64" s="1142"/>
      <c r="TA64" s="1142"/>
      <c r="TB64" s="1142"/>
      <c r="TC64" s="1142"/>
      <c r="TD64" s="1142"/>
      <c r="TE64" s="1142"/>
      <c r="TF64" s="1142"/>
      <c r="TG64" s="1142"/>
      <c r="TH64" s="1142"/>
      <c r="TI64" s="1142"/>
      <c r="TJ64" s="1142"/>
      <c r="TK64" s="1142"/>
      <c r="TL64" s="1142"/>
      <c r="TM64" s="1142"/>
      <c r="TN64" s="1142"/>
      <c r="TO64" s="1142"/>
      <c r="TP64" s="1142"/>
      <c r="TQ64" s="1142"/>
      <c r="TR64" s="1142"/>
      <c r="TS64" s="1142"/>
      <c r="TT64" s="1142"/>
      <c r="TU64" s="1142"/>
      <c r="TV64" s="1142"/>
      <c r="TW64" s="1142"/>
      <c r="TX64" s="1142"/>
      <c r="TY64" s="1142"/>
      <c r="TZ64" s="1142"/>
      <c r="UA64" s="1142"/>
      <c r="UB64" s="1142"/>
      <c r="UC64" s="1142"/>
      <c r="UD64" s="1142"/>
      <c r="UE64" s="1142"/>
      <c r="UF64" s="1142"/>
      <c r="UG64" s="1142"/>
      <c r="UH64" s="1142"/>
      <c r="UI64" s="1142"/>
      <c r="UJ64" s="1142"/>
      <c r="UK64" s="1142"/>
      <c r="UL64" s="1142"/>
      <c r="UM64" s="1142"/>
      <c r="UN64" s="1142"/>
      <c r="UO64" s="1142"/>
      <c r="UP64" s="1142"/>
      <c r="UQ64" s="1142"/>
      <c r="UR64" s="1142"/>
      <c r="US64" s="1142"/>
      <c r="UT64" s="1142"/>
      <c r="UU64" s="1142"/>
      <c r="UV64" s="1142"/>
      <c r="UW64" s="1142"/>
      <c r="UX64" s="1142"/>
      <c r="UY64" s="1142"/>
      <c r="UZ64" s="1142"/>
      <c r="VA64" s="1142"/>
      <c r="VB64" s="1142"/>
      <c r="VC64" s="1142"/>
      <c r="VD64" s="1142"/>
      <c r="VE64" s="1142"/>
      <c r="VF64" s="1142"/>
      <c r="VG64" s="1142"/>
      <c r="VH64" s="1142"/>
      <c r="VI64" s="1142"/>
      <c r="VJ64" s="1142"/>
      <c r="VK64" s="1142"/>
      <c r="VL64" s="1142"/>
      <c r="VM64" s="1142"/>
      <c r="VN64" s="1142"/>
      <c r="VO64" s="1142"/>
      <c r="VP64" s="1142"/>
      <c r="VQ64" s="1142"/>
      <c r="VR64" s="1142"/>
      <c r="VS64" s="1142"/>
      <c r="VT64" s="1142"/>
      <c r="VU64" s="1142"/>
      <c r="VV64" s="1142"/>
      <c r="VW64" s="1142"/>
      <c r="VX64" s="1142"/>
      <c r="VY64" s="1142"/>
      <c r="VZ64" s="1142"/>
      <c r="WA64" s="1142"/>
      <c r="WB64" s="1142"/>
      <c r="WC64" s="1142"/>
      <c r="WD64" s="1142"/>
      <c r="WE64" s="1142"/>
      <c r="WF64" s="1142"/>
      <c r="WG64" s="1142"/>
      <c r="WH64" s="1142"/>
      <c r="WI64" s="1142"/>
      <c r="WJ64" s="1142"/>
      <c r="WK64" s="1142"/>
      <c r="WL64" s="1142"/>
      <c r="WM64" s="1142"/>
      <c r="WN64" s="1142"/>
      <c r="WO64" s="1142"/>
      <c r="WP64" s="1142"/>
      <c r="WQ64" s="1142"/>
      <c r="WR64" s="1142"/>
      <c r="WS64" s="1142"/>
      <c r="WT64" s="1142"/>
      <c r="WU64" s="1142"/>
      <c r="WV64" s="1142"/>
      <c r="WW64" s="1142"/>
      <c r="WX64" s="1142"/>
      <c r="WY64" s="1142"/>
      <c r="WZ64" s="1142"/>
      <c r="XA64" s="1142"/>
      <c r="XB64" s="1142"/>
      <c r="XC64" s="1142"/>
      <c r="XD64" s="1142"/>
      <c r="XE64" s="1142"/>
      <c r="XF64" s="1142"/>
      <c r="XG64" s="1142"/>
      <c r="XH64" s="1142"/>
      <c r="XI64" s="1142"/>
      <c r="XJ64" s="1142"/>
      <c r="XK64" s="1142"/>
      <c r="XL64" s="1142"/>
      <c r="XM64" s="1142"/>
      <c r="XN64" s="1142"/>
      <c r="XO64" s="1142"/>
      <c r="XP64" s="1142"/>
      <c r="XQ64" s="1142"/>
      <c r="XR64" s="1142"/>
      <c r="XS64" s="1142"/>
      <c r="XT64" s="1142"/>
      <c r="XU64" s="1142"/>
      <c r="XV64" s="1142"/>
      <c r="XW64" s="1142"/>
      <c r="XX64" s="1142"/>
      <c r="XY64" s="1142"/>
      <c r="XZ64" s="1142"/>
      <c r="YA64" s="1142"/>
      <c r="YB64" s="1142"/>
      <c r="YC64" s="1142"/>
      <c r="YD64" s="1142"/>
      <c r="YE64" s="1142"/>
      <c r="YF64" s="1142"/>
      <c r="YG64" s="1142"/>
      <c r="YH64" s="1142"/>
      <c r="YI64" s="1142"/>
      <c r="YJ64" s="1142"/>
      <c r="YK64" s="1142"/>
      <c r="YL64" s="1142"/>
      <c r="YM64" s="1142"/>
      <c r="YN64" s="1142"/>
      <c r="YO64" s="1142"/>
      <c r="YP64" s="1142"/>
      <c r="YQ64" s="1142"/>
      <c r="YR64" s="1142"/>
      <c r="YS64" s="1142"/>
      <c r="YT64" s="1142"/>
      <c r="YU64" s="1142"/>
      <c r="YV64" s="1142"/>
      <c r="YW64" s="1142"/>
      <c r="YX64" s="1142"/>
      <c r="YY64" s="1142"/>
      <c r="YZ64" s="1142"/>
      <c r="ZA64" s="1142"/>
      <c r="ZB64" s="1142"/>
      <c r="ZC64" s="1142"/>
      <c r="ZD64" s="1142"/>
      <c r="ZE64" s="1142"/>
      <c r="ZF64" s="1142"/>
      <c r="ZG64" s="1142"/>
      <c r="ZH64" s="1142"/>
      <c r="ZI64" s="1142"/>
      <c r="ZJ64" s="1142"/>
      <c r="ZK64" s="1142"/>
      <c r="ZL64" s="1142"/>
      <c r="ZM64" s="1142"/>
      <c r="ZN64" s="1142"/>
      <c r="ZO64" s="1142"/>
      <c r="ZP64" s="1142"/>
      <c r="ZQ64" s="1142"/>
      <c r="ZR64" s="1142"/>
      <c r="ZS64" s="1142"/>
      <c r="ZT64" s="1142"/>
      <c r="ZU64" s="1142"/>
      <c r="ZV64" s="1142"/>
      <c r="ZW64" s="1142"/>
      <c r="ZX64" s="1142"/>
      <c r="ZY64" s="1142"/>
      <c r="ZZ64" s="1142"/>
      <c r="AAA64" s="1142"/>
      <c r="AAB64" s="1142"/>
      <c r="AAC64" s="1142"/>
      <c r="AAD64" s="1142"/>
      <c r="AAE64" s="1142"/>
      <c r="AAF64" s="1142"/>
      <c r="AAG64" s="1142"/>
      <c r="AAH64" s="1142"/>
      <c r="AAI64" s="1142"/>
      <c r="AAJ64" s="1142"/>
      <c r="AAK64" s="1142"/>
      <c r="AAL64" s="1142"/>
      <c r="AAM64" s="1142"/>
      <c r="AAN64" s="1142"/>
      <c r="AAO64" s="1142"/>
      <c r="AAP64" s="1142"/>
      <c r="AAQ64" s="1142"/>
      <c r="AAR64" s="1142"/>
      <c r="AAS64" s="1142"/>
      <c r="AAT64" s="1142"/>
      <c r="AAU64" s="1142"/>
      <c r="AAV64" s="1142"/>
      <c r="AAW64" s="1142"/>
      <c r="AAX64" s="1142"/>
      <c r="AAY64" s="1142"/>
      <c r="AAZ64" s="1142"/>
      <c r="ABA64" s="1142"/>
      <c r="ABB64" s="1142"/>
      <c r="ABC64" s="1142"/>
      <c r="ABD64" s="1142"/>
      <c r="ABE64" s="1142"/>
      <c r="ABF64" s="1142"/>
      <c r="ABG64" s="1142"/>
      <c r="ABH64" s="1142"/>
      <c r="ABI64" s="1142"/>
      <c r="ABJ64" s="1142"/>
      <c r="ABK64" s="1142"/>
      <c r="ABL64" s="1142"/>
      <c r="ABM64" s="1142"/>
      <c r="ABN64" s="1142"/>
      <c r="ABO64" s="1142"/>
      <c r="ABP64" s="1142"/>
      <c r="ABQ64" s="1142"/>
      <c r="ABR64" s="1142"/>
      <c r="ABS64" s="1142"/>
      <c r="ABT64" s="1142"/>
      <c r="ABU64" s="1142"/>
      <c r="ABV64" s="1142"/>
      <c r="ABW64" s="1142"/>
      <c r="ABX64" s="1142"/>
      <c r="ABY64" s="1142"/>
      <c r="ABZ64" s="1142"/>
      <c r="ACA64" s="1142"/>
      <c r="ACB64" s="1142"/>
      <c r="ACC64" s="1142"/>
      <c r="ACD64" s="1142"/>
      <c r="ACE64" s="1142"/>
      <c r="ACF64" s="1142"/>
      <c r="ACG64" s="1142"/>
      <c r="ACH64" s="1142"/>
      <c r="ACI64" s="1142"/>
      <c r="ACJ64" s="1142"/>
      <c r="ACK64" s="1142"/>
      <c r="ACL64" s="1142"/>
      <c r="ACM64" s="1142"/>
      <c r="ACN64" s="1142"/>
      <c r="ACO64" s="1142"/>
      <c r="ACP64" s="1142"/>
      <c r="ACQ64" s="1142"/>
      <c r="ACR64" s="1142"/>
      <c r="ACS64" s="1142"/>
      <c r="ACT64" s="1142"/>
      <c r="ACU64" s="1142"/>
      <c r="ACV64" s="1142"/>
      <c r="ACW64" s="1142"/>
      <c r="ACX64" s="1142"/>
      <c r="ACY64" s="1142"/>
      <c r="ACZ64" s="1142"/>
      <c r="ADA64" s="1142"/>
      <c r="ADB64" s="1142"/>
      <c r="ADC64" s="1142"/>
      <c r="ADD64" s="1142"/>
      <c r="ADE64" s="1142"/>
      <c r="ADF64" s="1142"/>
      <c r="ADG64" s="1142"/>
      <c r="ADH64" s="1142"/>
      <c r="ADI64" s="1142"/>
      <c r="ADJ64" s="1142"/>
      <c r="ADK64" s="1142"/>
      <c r="ADL64" s="1142"/>
      <c r="ADM64" s="1142"/>
      <c r="ADN64" s="1142"/>
      <c r="ADO64" s="1142"/>
      <c r="ADP64" s="1142"/>
      <c r="ADQ64" s="1142"/>
      <c r="ADR64" s="1142"/>
      <c r="ADS64" s="1142"/>
      <c r="ADT64" s="1142"/>
      <c r="ADU64" s="1142"/>
      <c r="ADV64" s="1142"/>
      <c r="ADW64" s="1142"/>
      <c r="ADX64" s="1142"/>
      <c r="ADY64" s="1142"/>
      <c r="ADZ64" s="1142"/>
      <c r="AEA64" s="1142"/>
      <c r="AEB64" s="1142"/>
      <c r="AEC64" s="1142"/>
      <c r="AED64" s="1142"/>
      <c r="AEE64" s="1142"/>
      <c r="AEF64" s="1142"/>
      <c r="AEG64" s="1142"/>
      <c r="AEH64" s="1142"/>
      <c r="AEI64" s="1142"/>
      <c r="AEJ64" s="1142"/>
      <c r="AEK64" s="1142"/>
      <c r="AEL64" s="1142"/>
      <c r="AEM64" s="1142"/>
      <c r="AEN64" s="1142"/>
      <c r="AEO64" s="1142"/>
      <c r="AEP64" s="1142"/>
      <c r="AEQ64" s="1142"/>
      <c r="AER64" s="1142"/>
      <c r="AES64" s="1142"/>
      <c r="AET64" s="1142"/>
      <c r="AEU64" s="1142"/>
      <c r="AEV64" s="1142"/>
      <c r="AEW64" s="1142"/>
      <c r="AEX64" s="1142"/>
      <c r="AEY64" s="1142"/>
      <c r="AEZ64" s="1142"/>
      <c r="AFA64" s="1142"/>
      <c r="AFB64" s="1142"/>
      <c r="AFC64" s="1142"/>
      <c r="AFD64" s="1142"/>
      <c r="AFE64" s="1142"/>
      <c r="AFF64" s="1142"/>
      <c r="AFG64" s="1142"/>
      <c r="AFH64" s="1142"/>
      <c r="AFI64" s="1142"/>
      <c r="AFJ64" s="1142"/>
      <c r="AFK64" s="1142"/>
      <c r="AFL64" s="1142"/>
      <c r="AFM64" s="1142"/>
      <c r="AFN64" s="1142"/>
      <c r="AFO64" s="1142"/>
      <c r="AFP64" s="1142"/>
      <c r="AFQ64" s="1142"/>
      <c r="AFR64" s="1142"/>
      <c r="AFS64" s="1142"/>
      <c r="AFT64" s="1142"/>
      <c r="AFU64" s="1142"/>
      <c r="AFV64" s="1142"/>
      <c r="AFW64" s="1142"/>
      <c r="AFX64" s="1142"/>
      <c r="AFY64" s="1142"/>
      <c r="AFZ64" s="1142"/>
      <c r="AGA64" s="1142"/>
      <c r="AGB64" s="1142"/>
      <c r="AGC64" s="1142"/>
      <c r="AGD64" s="1142"/>
      <c r="AGE64" s="1142"/>
      <c r="AGF64" s="1142"/>
      <c r="AGG64" s="1142"/>
      <c r="AGH64" s="1142"/>
      <c r="AGI64" s="1142"/>
      <c r="AGJ64" s="1142"/>
      <c r="AGK64" s="1142"/>
      <c r="AGL64" s="1142"/>
      <c r="AGM64" s="1142"/>
      <c r="AGN64" s="1142"/>
      <c r="AGO64" s="1142"/>
      <c r="AGP64" s="1142"/>
      <c r="AGQ64" s="1142"/>
      <c r="AGR64" s="1142"/>
      <c r="AGS64" s="1142"/>
      <c r="AGT64" s="1142"/>
      <c r="AGU64" s="1142"/>
      <c r="AGV64" s="1142"/>
      <c r="AGW64" s="1142"/>
      <c r="AGX64" s="1142"/>
      <c r="AGY64" s="1142"/>
      <c r="AGZ64" s="1142"/>
      <c r="AHA64" s="1142"/>
      <c r="AHB64" s="1142"/>
      <c r="AHC64" s="1142"/>
      <c r="AHD64" s="1142"/>
      <c r="AHE64" s="1142"/>
      <c r="AHF64" s="1142"/>
      <c r="AHG64" s="1142"/>
      <c r="AHH64" s="1142"/>
      <c r="AHI64" s="1142"/>
      <c r="AHJ64" s="1142"/>
      <c r="AHK64" s="1142"/>
      <c r="AHL64" s="1142"/>
      <c r="AHM64" s="1142"/>
      <c r="AHN64" s="1142"/>
      <c r="AHO64" s="1142"/>
      <c r="AHP64" s="1142"/>
      <c r="AHQ64" s="1142"/>
      <c r="AHR64" s="1142"/>
      <c r="AHS64" s="1142"/>
      <c r="AHT64" s="1142"/>
      <c r="AHU64" s="1142"/>
      <c r="AHV64" s="1142"/>
      <c r="AHW64" s="1142"/>
      <c r="AHX64" s="1142"/>
      <c r="AHY64" s="1142"/>
      <c r="AHZ64" s="1142"/>
      <c r="AIA64" s="1142"/>
      <c r="AIB64" s="1142"/>
      <c r="AIC64" s="1142"/>
      <c r="AID64" s="1142"/>
      <c r="AIE64" s="1142"/>
      <c r="AIF64" s="1142"/>
      <c r="AIG64" s="1142"/>
      <c r="AIH64" s="1142"/>
      <c r="AII64" s="1142"/>
      <c r="AIJ64" s="1142"/>
      <c r="AIK64" s="1142"/>
      <c r="AIL64" s="1142"/>
      <c r="AIM64" s="1142"/>
      <c r="AIN64" s="1142"/>
      <c r="AIO64" s="1142"/>
      <c r="AIP64" s="1142"/>
      <c r="AIQ64" s="1142"/>
      <c r="AIR64" s="1142"/>
      <c r="AIS64" s="1142"/>
      <c r="AIT64" s="1142"/>
      <c r="AIU64" s="1142"/>
      <c r="AIV64" s="1142"/>
      <c r="AIW64" s="1142"/>
      <c r="AIX64" s="1142"/>
      <c r="AIY64" s="1142"/>
      <c r="AIZ64" s="1142"/>
      <c r="AJA64" s="1142"/>
      <c r="AJB64" s="1142"/>
      <c r="AJC64" s="1142"/>
      <c r="AJD64" s="1142"/>
      <c r="AJE64" s="1142"/>
      <c r="AJF64" s="1142"/>
      <c r="AJG64" s="1142"/>
      <c r="AJH64" s="1142"/>
      <c r="AJI64" s="1142"/>
      <c r="AJJ64" s="1142"/>
      <c r="AJK64" s="1142"/>
      <c r="AJL64" s="1142"/>
      <c r="AJM64" s="1142"/>
      <c r="AJN64" s="1142"/>
      <c r="AJO64" s="1142"/>
      <c r="AJP64" s="1142"/>
      <c r="AJQ64" s="1142"/>
      <c r="AJR64" s="1142"/>
      <c r="AJS64" s="1142"/>
      <c r="AJT64" s="1142"/>
      <c r="AJU64" s="1142"/>
      <c r="AJV64" s="1142"/>
      <c r="AJW64" s="1142"/>
      <c r="AJX64" s="1142"/>
      <c r="AJY64" s="1142"/>
      <c r="AJZ64" s="1142"/>
      <c r="AKA64" s="1142"/>
      <c r="AKB64" s="1142"/>
      <c r="AKC64" s="1142"/>
      <c r="AKD64" s="1142"/>
      <c r="AKE64" s="1142"/>
      <c r="AKF64" s="1142"/>
      <c r="AKG64" s="1142"/>
      <c r="AKH64" s="1142"/>
      <c r="AKI64" s="1142"/>
      <c r="AKJ64" s="1142"/>
      <c r="AKK64" s="1142"/>
      <c r="AKL64" s="1142"/>
      <c r="AKM64" s="1142"/>
      <c r="AKN64" s="1142"/>
      <c r="AKO64" s="1142"/>
      <c r="AKP64" s="1142"/>
      <c r="AKQ64" s="1142"/>
      <c r="AKR64" s="1142"/>
      <c r="AKS64" s="1142"/>
      <c r="AKT64" s="1142"/>
      <c r="AKU64" s="1142"/>
      <c r="AKV64" s="1142"/>
      <c r="AKW64" s="1142"/>
      <c r="AKX64" s="1142"/>
      <c r="AKY64" s="1142"/>
      <c r="AKZ64" s="1142"/>
      <c r="ALA64" s="1142"/>
      <c r="ALB64" s="1142"/>
      <c r="ALC64" s="1142"/>
      <c r="ALD64" s="1142"/>
      <c r="ALE64" s="1142"/>
      <c r="ALF64" s="1142"/>
      <c r="ALG64" s="1142"/>
      <c r="ALH64" s="1142"/>
      <c r="ALI64" s="1142"/>
      <c r="ALJ64" s="1142"/>
      <c r="ALK64" s="1142"/>
      <c r="ALL64" s="1142"/>
      <c r="ALM64" s="1142"/>
      <c r="ALN64" s="1142"/>
      <c r="ALO64" s="1142"/>
      <c r="ALP64" s="1142"/>
      <c r="ALQ64" s="1142"/>
      <c r="ALR64" s="1142"/>
      <c r="ALS64" s="1142"/>
      <c r="ALT64" s="1142"/>
      <c r="ALU64" s="1142"/>
      <c r="ALV64" s="1142"/>
      <c r="ALW64" s="1142"/>
      <c r="ALX64" s="1142"/>
      <c r="ALY64" s="1142"/>
      <c r="ALZ64" s="1142"/>
      <c r="AMA64" s="1142"/>
      <c r="AMB64" s="1142"/>
      <c r="AMC64" s="1142"/>
      <c r="AMD64" s="1142"/>
      <c r="AME64" s="1142"/>
      <c r="AMF64" s="1142"/>
      <c r="AMG64" s="1142"/>
      <c r="AMH64" s="1142"/>
      <c r="AMI64" s="1142"/>
      <c r="AMJ64" s="1142"/>
    </row>
    <row r="65" spans="1:1024" s="1142" customFormat="1" ht="280.5">
      <c r="A65" s="1139">
        <f>A63+1</f>
        <v>26</v>
      </c>
      <c r="B65" s="1133" t="s">
        <v>5053</v>
      </c>
      <c r="C65" s="1129" t="s">
        <v>16</v>
      </c>
      <c r="D65" s="1155">
        <v>11</v>
      </c>
      <c r="E65" s="1165"/>
      <c r="F65" s="1156">
        <f>D65*E65</f>
        <v>0</v>
      </c>
      <c r="G65" s="1148"/>
    </row>
    <row r="66" spans="1:1024">
      <c r="A66" s="1147"/>
      <c r="B66" s="1150"/>
      <c r="C66" s="1129"/>
      <c r="D66" s="1155"/>
      <c r="E66" s="1165"/>
      <c r="F66" s="1156"/>
      <c r="G66" s="1142"/>
      <c r="H66" s="1142"/>
      <c r="I66" s="1142"/>
      <c r="J66" s="1142"/>
      <c r="K66" s="1142"/>
      <c r="L66" s="1142"/>
      <c r="M66" s="1142"/>
      <c r="N66" s="1142"/>
      <c r="O66" s="1142"/>
      <c r="P66" s="1142"/>
      <c r="Q66" s="1142"/>
      <c r="R66" s="1142"/>
      <c r="S66" s="1142"/>
      <c r="T66" s="1142"/>
      <c r="U66" s="1142"/>
      <c r="V66" s="1142"/>
      <c r="W66" s="1142"/>
      <c r="X66" s="1142"/>
      <c r="Y66" s="1142"/>
      <c r="Z66" s="1142"/>
      <c r="AA66" s="1142"/>
      <c r="AB66" s="1142"/>
      <c r="AC66" s="1142"/>
      <c r="AD66" s="1142"/>
      <c r="AE66" s="1142"/>
      <c r="AF66" s="1142"/>
      <c r="AG66" s="1142"/>
      <c r="AH66" s="1142"/>
      <c r="AI66" s="1142"/>
      <c r="AJ66" s="1142"/>
      <c r="AK66" s="1142"/>
      <c r="AL66" s="1142"/>
      <c r="AM66" s="1142"/>
      <c r="AN66" s="1142"/>
      <c r="AO66" s="1142"/>
      <c r="AP66" s="1142"/>
      <c r="AQ66" s="1142"/>
      <c r="AR66" s="1142"/>
      <c r="AS66" s="1142"/>
      <c r="AT66" s="1142"/>
      <c r="AU66" s="1142"/>
      <c r="AV66" s="1142"/>
      <c r="AW66" s="1142"/>
      <c r="AX66" s="1142"/>
      <c r="AY66" s="1142"/>
      <c r="AZ66" s="1142"/>
      <c r="BA66" s="1142"/>
      <c r="BB66" s="1142"/>
      <c r="BC66" s="1142"/>
      <c r="BD66" s="1142"/>
      <c r="BE66" s="1142"/>
      <c r="BF66" s="1142"/>
      <c r="BG66" s="1142"/>
      <c r="BH66" s="1142"/>
      <c r="BI66" s="1142"/>
      <c r="BJ66" s="1142"/>
      <c r="BK66" s="1142"/>
      <c r="BL66" s="1142"/>
      <c r="BM66" s="1142"/>
      <c r="BN66" s="1142"/>
      <c r="BO66" s="1142"/>
      <c r="BP66" s="1142"/>
      <c r="BQ66" s="1142"/>
      <c r="BR66" s="1142"/>
      <c r="BS66" s="1142"/>
      <c r="BT66" s="1142"/>
      <c r="BU66" s="1142"/>
      <c r="BV66" s="1142"/>
      <c r="BW66" s="1142"/>
      <c r="BX66" s="1142"/>
      <c r="BY66" s="1142"/>
      <c r="BZ66" s="1142"/>
      <c r="CA66" s="1142"/>
      <c r="CB66" s="1142"/>
      <c r="CC66" s="1142"/>
      <c r="CD66" s="1142"/>
      <c r="CE66" s="1142"/>
      <c r="CF66" s="1142"/>
      <c r="CG66" s="1142"/>
      <c r="CH66" s="1142"/>
      <c r="CI66" s="1142"/>
      <c r="CJ66" s="1142"/>
      <c r="CK66" s="1142"/>
      <c r="CL66" s="1142"/>
      <c r="CM66" s="1142"/>
      <c r="CN66" s="1142"/>
      <c r="CO66" s="1142"/>
      <c r="CP66" s="1142"/>
      <c r="CQ66" s="1142"/>
      <c r="CR66" s="1142"/>
      <c r="CS66" s="1142"/>
      <c r="CT66" s="1142"/>
      <c r="CU66" s="1142"/>
      <c r="CV66" s="1142"/>
      <c r="CW66" s="1142"/>
      <c r="CX66" s="1142"/>
      <c r="CY66" s="1142"/>
      <c r="CZ66" s="1142"/>
      <c r="DA66" s="1142"/>
      <c r="DB66" s="1142"/>
      <c r="DC66" s="1142"/>
      <c r="DD66" s="1142"/>
      <c r="DE66" s="1142"/>
      <c r="DF66" s="1142"/>
      <c r="DG66" s="1142"/>
      <c r="DH66" s="1142"/>
      <c r="DI66" s="1142"/>
      <c r="DJ66" s="1142"/>
      <c r="DK66" s="1142"/>
      <c r="DL66" s="1142"/>
      <c r="DM66" s="1142"/>
      <c r="DN66" s="1142"/>
      <c r="DO66" s="1142"/>
      <c r="DP66" s="1142"/>
      <c r="DQ66" s="1142"/>
      <c r="DR66" s="1142"/>
      <c r="DS66" s="1142"/>
      <c r="DT66" s="1142"/>
      <c r="DU66" s="1142"/>
      <c r="DV66" s="1142"/>
      <c r="DW66" s="1142"/>
      <c r="DX66" s="1142"/>
      <c r="DY66" s="1142"/>
      <c r="DZ66" s="1142"/>
      <c r="EA66" s="1142"/>
      <c r="EB66" s="1142"/>
      <c r="EC66" s="1142"/>
      <c r="ED66" s="1142"/>
      <c r="EE66" s="1142"/>
      <c r="EF66" s="1142"/>
      <c r="EG66" s="1142"/>
      <c r="EH66" s="1142"/>
      <c r="EI66" s="1142"/>
      <c r="EJ66" s="1142"/>
      <c r="EK66" s="1142"/>
      <c r="EL66" s="1142"/>
      <c r="EM66" s="1142"/>
      <c r="EN66" s="1142"/>
      <c r="EO66" s="1142"/>
      <c r="EP66" s="1142"/>
      <c r="EQ66" s="1142"/>
      <c r="ER66" s="1142"/>
      <c r="ES66" s="1142"/>
      <c r="ET66" s="1142"/>
      <c r="EU66" s="1142"/>
      <c r="EV66" s="1142"/>
      <c r="EW66" s="1142"/>
      <c r="EX66" s="1142"/>
      <c r="EY66" s="1142"/>
      <c r="EZ66" s="1142"/>
      <c r="FA66" s="1142"/>
      <c r="FB66" s="1142"/>
      <c r="FC66" s="1142"/>
      <c r="FD66" s="1142"/>
      <c r="FE66" s="1142"/>
      <c r="FF66" s="1142"/>
      <c r="FG66" s="1142"/>
      <c r="FH66" s="1142"/>
      <c r="FI66" s="1142"/>
      <c r="FJ66" s="1142"/>
      <c r="FK66" s="1142"/>
      <c r="FL66" s="1142"/>
      <c r="FM66" s="1142"/>
      <c r="FN66" s="1142"/>
      <c r="FO66" s="1142"/>
      <c r="FP66" s="1142"/>
      <c r="FQ66" s="1142"/>
      <c r="FR66" s="1142"/>
      <c r="FS66" s="1142"/>
      <c r="FT66" s="1142"/>
      <c r="FU66" s="1142"/>
      <c r="FV66" s="1142"/>
      <c r="FW66" s="1142"/>
      <c r="FX66" s="1142"/>
      <c r="FY66" s="1142"/>
      <c r="FZ66" s="1142"/>
      <c r="GA66" s="1142"/>
      <c r="GB66" s="1142"/>
      <c r="GC66" s="1142"/>
      <c r="GD66" s="1142"/>
      <c r="GE66" s="1142"/>
      <c r="GF66" s="1142"/>
      <c r="GG66" s="1142"/>
      <c r="GH66" s="1142"/>
      <c r="GI66" s="1142"/>
      <c r="GJ66" s="1142"/>
      <c r="GK66" s="1142"/>
      <c r="GL66" s="1142"/>
      <c r="GM66" s="1142"/>
      <c r="GN66" s="1142"/>
      <c r="GO66" s="1142"/>
      <c r="GP66" s="1142"/>
      <c r="GQ66" s="1142"/>
      <c r="GR66" s="1142"/>
      <c r="GS66" s="1142"/>
      <c r="GT66" s="1142"/>
      <c r="GU66" s="1142"/>
      <c r="GV66" s="1142"/>
      <c r="GW66" s="1142"/>
      <c r="GX66" s="1142"/>
      <c r="GY66" s="1142"/>
      <c r="GZ66" s="1142"/>
      <c r="HA66" s="1142"/>
      <c r="HB66" s="1142"/>
      <c r="HC66" s="1142"/>
      <c r="HD66" s="1142"/>
      <c r="HE66" s="1142"/>
      <c r="HF66" s="1142"/>
      <c r="HG66" s="1142"/>
      <c r="HH66" s="1142"/>
      <c r="HI66" s="1142"/>
      <c r="HJ66" s="1142"/>
      <c r="HK66" s="1142"/>
      <c r="HL66" s="1142"/>
      <c r="HM66" s="1142"/>
      <c r="HN66" s="1142"/>
      <c r="HO66" s="1142"/>
      <c r="HP66" s="1142"/>
      <c r="HQ66" s="1142"/>
      <c r="HR66" s="1142"/>
      <c r="HS66" s="1142"/>
      <c r="HT66" s="1142"/>
      <c r="HU66" s="1142"/>
      <c r="HV66" s="1142"/>
      <c r="HW66" s="1142"/>
      <c r="HX66" s="1142"/>
      <c r="HY66" s="1142"/>
      <c r="HZ66" s="1142"/>
      <c r="IA66" s="1142"/>
      <c r="IB66" s="1142"/>
      <c r="IC66" s="1142"/>
      <c r="ID66" s="1142"/>
      <c r="IE66" s="1142"/>
      <c r="IF66" s="1142"/>
      <c r="IG66" s="1142"/>
      <c r="IH66" s="1142"/>
      <c r="II66" s="1142"/>
      <c r="IJ66" s="1142"/>
      <c r="IK66" s="1142"/>
      <c r="IL66" s="1142"/>
      <c r="IM66" s="1142"/>
      <c r="IN66" s="1142"/>
      <c r="IO66" s="1142"/>
      <c r="IP66" s="1142"/>
      <c r="IQ66" s="1142"/>
      <c r="IR66" s="1142"/>
      <c r="IS66" s="1142"/>
      <c r="IT66" s="1142"/>
      <c r="IU66" s="1142"/>
      <c r="IV66" s="1142"/>
      <c r="IW66" s="1142"/>
      <c r="IX66" s="1142"/>
      <c r="IY66" s="1142"/>
      <c r="IZ66" s="1142"/>
      <c r="JA66" s="1142"/>
      <c r="JB66" s="1142"/>
      <c r="JC66" s="1142"/>
      <c r="JD66" s="1142"/>
      <c r="JE66" s="1142"/>
      <c r="JF66" s="1142"/>
      <c r="JG66" s="1142"/>
      <c r="JH66" s="1142"/>
      <c r="JI66" s="1142"/>
      <c r="JJ66" s="1142"/>
      <c r="JK66" s="1142"/>
      <c r="JL66" s="1142"/>
      <c r="JM66" s="1142"/>
      <c r="JN66" s="1142"/>
      <c r="JO66" s="1142"/>
      <c r="JP66" s="1142"/>
      <c r="JQ66" s="1142"/>
      <c r="JR66" s="1142"/>
      <c r="JS66" s="1142"/>
      <c r="JT66" s="1142"/>
      <c r="JU66" s="1142"/>
      <c r="JV66" s="1142"/>
      <c r="JW66" s="1142"/>
      <c r="JX66" s="1142"/>
      <c r="JY66" s="1142"/>
      <c r="JZ66" s="1142"/>
      <c r="KA66" s="1142"/>
      <c r="KB66" s="1142"/>
      <c r="KC66" s="1142"/>
      <c r="KD66" s="1142"/>
      <c r="KE66" s="1142"/>
      <c r="KF66" s="1142"/>
      <c r="KG66" s="1142"/>
      <c r="KH66" s="1142"/>
      <c r="KI66" s="1142"/>
      <c r="KJ66" s="1142"/>
      <c r="KK66" s="1142"/>
      <c r="KL66" s="1142"/>
      <c r="KM66" s="1142"/>
      <c r="KN66" s="1142"/>
      <c r="KO66" s="1142"/>
      <c r="KP66" s="1142"/>
      <c r="KQ66" s="1142"/>
      <c r="KR66" s="1142"/>
      <c r="KS66" s="1142"/>
      <c r="KT66" s="1142"/>
      <c r="KU66" s="1142"/>
      <c r="KV66" s="1142"/>
      <c r="KW66" s="1142"/>
      <c r="KX66" s="1142"/>
      <c r="KY66" s="1142"/>
      <c r="KZ66" s="1142"/>
      <c r="LA66" s="1142"/>
      <c r="LB66" s="1142"/>
      <c r="LC66" s="1142"/>
      <c r="LD66" s="1142"/>
      <c r="LE66" s="1142"/>
      <c r="LF66" s="1142"/>
      <c r="LG66" s="1142"/>
      <c r="LH66" s="1142"/>
      <c r="LI66" s="1142"/>
      <c r="LJ66" s="1142"/>
      <c r="LK66" s="1142"/>
      <c r="LL66" s="1142"/>
      <c r="LM66" s="1142"/>
      <c r="LN66" s="1142"/>
      <c r="LO66" s="1142"/>
      <c r="LP66" s="1142"/>
      <c r="LQ66" s="1142"/>
      <c r="LR66" s="1142"/>
      <c r="LS66" s="1142"/>
      <c r="LT66" s="1142"/>
      <c r="LU66" s="1142"/>
      <c r="LV66" s="1142"/>
      <c r="LW66" s="1142"/>
      <c r="LX66" s="1142"/>
      <c r="LY66" s="1142"/>
      <c r="LZ66" s="1142"/>
      <c r="MA66" s="1142"/>
      <c r="MB66" s="1142"/>
      <c r="MC66" s="1142"/>
      <c r="MD66" s="1142"/>
      <c r="ME66" s="1142"/>
      <c r="MF66" s="1142"/>
      <c r="MG66" s="1142"/>
      <c r="MH66" s="1142"/>
      <c r="MI66" s="1142"/>
      <c r="MJ66" s="1142"/>
      <c r="MK66" s="1142"/>
      <c r="ML66" s="1142"/>
      <c r="MM66" s="1142"/>
      <c r="MN66" s="1142"/>
      <c r="MO66" s="1142"/>
      <c r="MP66" s="1142"/>
      <c r="MQ66" s="1142"/>
      <c r="MR66" s="1142"/>
      <c r="MS66" s="1142"/>
      <c r="MT66" s="1142"/>
      <c r="MU66" s="1142"/>
      <c r="MV66" s="1142"/>
      <c r="MW66" s="1142"/>
      <c r="MX66" s="1142"/>
      <c r="MY66" s="1142"/>
      <c r="MZ66" s="1142"/>
      <c r="NA66" s="1142"/>
      <c r="NB66" s="1142"/>
      <c r="NC66" s="1142"/>
      <c r="ND66" s="1142"/>
      <c r="NE66" s="1142"/>
      <c r="NF66" s="1142"/>
      <c r="NG66" s="1142"/>
      <c r="NH66" s="1142"/>
      <c r="NI66" s="1142"/>
      <c r="NJ66" s="1142"/>
      <c r="NK66" s="1142"/>
      <c r="NL66" s="1142"/>
      <c r="NM66" s="1142"/>
      <c r="NN66" s="1142"/>
      <c r="NO66" s="1142"/>
      <c r="NP66" s="1142"/>
      <c r="NQ66" s="1142"/>
      <c r="NR66" s="1142"/>
      <c r="NS66" s="1142"/>
      <c r="NT66" s="1142"/>
      <c r="NU66" s="1142"/>
      <c r="NV66" s="1142"/>
      <c r="NW66" s="1142"/>
      <c r="NX66" s="1142"/>
      <c r="NY66" s="1142"/>
      <c r="NZ66" s="1142"/>
      <c r="OA66" s="1142"/>
      <c r="OB66" s="1142"/>
      <c r="OC66" s="1142"/>
      <c r="OD66" s="1142"/>
      <c r="OE66" s="1142"/>
      <c r="OF66" s="1142"/>
      <c r="OG66" s="1142"/>
      <c r="OH66" s="1142"/>
      <c r="OI66" s="1142"/>
      <c r="OJ66" s="1142"/>
      <c r="OK66" s="1142"/>
      <c r="OL66" s="1142"/>
      <c r="OM66" s="1142"/>
      <c r="ON66" s="1142"/>
      <c r="OO66" s="1142"/>
      <c r="OP66" s="1142"/>
      <c r="OQ66" s="1142"/>
      <c r="OR66" s="1142"/>
      <c r="OS66" s="1142"/>
      <c r="OT66" s="1142"/>
      <c r="OU66" s="1142"/>
      <c r="OV66" s="1142"/>
      <c r="OW66" s="1142"/>
      <c r="OX66" s="1142"/>
      <c r="OY66" s="1142"/>
      <c r="OZ66" s="1142"/>
      <c r="PA66" s="1142"/>
      <c r="PB66" s="1142"/>
      <c r="PC66" s="1142"/>
      <c r="PD66" s="1142"/>
      <c r="PE66" s="1142"/>
      <c r="PF66" s="1142"/>
      <c r="PG66" s="1142"/>
      <c r="PH66" s="1142"/>
      <c r="PI66" s="1142"/>
      <c r="PJ66" s="1142"/>
      <c r="PK66" s="1142"/>
      <c r="PL66" s="1142"/>
      <c r="PM66" s="1142"/>
      <c r="PN66" s="1142"/>
      <c r="PO66" s="1142"/>
      <c r="PP66" s="1142"/>
      <c r="PQ66" s="1142"/>
      <c r="PR66" s="1142"/>
      <c r="PS66" s="1142"/>
      <c r="PT66" s="1142"/>
      <c r="PU66" s="1142"/>
      <c r="PV66" s="1142"/>
      <c r="PW66" s="1142"/>
      <c r="PX66" s="1142"/>
      <c r="PY66" s="1142"/>
      <c r="PZ66" s="1142"/>
      <c r="QA66" s="1142"/>
      <c r="QB66" s="1142"/>
      <c r="QC66" s="1142"/>
      <c r="QD66" s="1142"/>
      <c r="QE66" s="1142"/>
      <c r="QF66" s="1142"/>
      <c r="QG66" s="1142"/>
      <c r="QH66" s="1142"/>
      <c r="QI66" s="1142"/>
      <c r="QJ66" s="1142"/>
      <c r="QK66" s="1142"/>
      <c r="QL66" s="1142"/>
      <c r="QM66" s="1142"/>
      <c r="QN66" s="1142"/>
      <c r="QO66" s="1142"/>
      <c r="QP66" s="1142"/>
      <c r="QQ66" s="1142"/>
      <c r="QR66" s="1142"/>
      <c r="QS66" s="1142"/>
      <c r="QT66" s="1142"/>
      <c r="QU66" s="1142"/>
      <c r="QV66" s="1142"/>
      <c r="QW66" s="1142"/>
      <c r="QX66" s="1142"/>
      <c r="QY66" s="1142"/>
      <c r="QZ66" s="1142"/>
      <c r="RA66" s="1142"/>
      <c r="RB66" s="1142"/>
      <c r="RC66" s="1142"/>
      <c r="RD66" s="1142"/>
      <c r="RE66" s="1142"/>
      <c r="RF66" s="1142"/>
      <c r="RG66" s="1142"/>
      <c r="RH66" s="1142"/>
      <c r="RI66" s="1142"/>
      <c r="RJ66" s="1142"/>
      <c r="RK66" s="1142"/>
      <c r="RL66" s="1142"/>
      <c r="RM66" s="1142"/>
      <c r="RN66" s="1142"/>
      <c r="RO66" s="1142"/>
      <c r="RP66" s="1142"/>
      <c r="RQ66" s="1142"/>
      <c r="RR66" s="1142"/>
      <c r="RS66" s="1142"/>
      <c r="RT66" s="1142"/>
      <c r="RU66" s="1142"/>
      <c r="RV66" s="1142"/>
      <c r="RW66" s="1142"/>
      <c r="RX66" s="1142"/>
      <c r="RY66" s="1142"/>
      <c r="RZ66" s="1142"/>
      <c r="SA66" s="1142"/>
      <c r="SB66" s="1142"/>
      <c r="SC66" s="1142"/>
      <c r="SD66" s="1142"/>
      <c r="SE66" s="1142"/>
      <c r="SF66" s="1142"/>
      <c r="SG66" s="1142"/>
      <c r="SH66" s="1142"/>
      <c r="SI66" s="1142"/>
      <c r="SJ66" s="1142"/>
      <c r="SK66" s="1142"/>
      <c r="SL66" s="1142"/>
      <c r="SM66" s="1142"/>
      <c r="SN66" s="1142"/>
      <c r="SO66" s="1142"/>
      <c r="SP66" s="1142"/>
      <c r="SQ66" s="1142"/>
      <c r="SR66" s="1142"/>
      <c r="SS66" s="1142"/>
      <c r="ST66" s="1142"/>
      <c r="SU66" s="1142"/>
      <c r="SV66" s="1142"/>
      <c r="SW66" s="1142"/>
      <c r="SX66" s="1142"/>
      <c r="SY66" s="1142"/>
      <c r="SZ66" s="1142"/>
      <c r="TA66" s="1142"/>
      <c r="TB66" s="1142"/>
      <c r="TC66" s="1142"/>
      <c r="TD66" s="1142"/>
      <c r="TE66" s="1142"/>
      <c r="TF66" s="1142"/>
      <c r="TG66" s="1142"/>
      <c r="TH66" s="1142"/>
      <c r="TI66" s="1142"/>
      <c r="TJ66" s="1142"/>
      <c r="TK66" s="1142"/>
      <c r="TL66" s="1142"/>
      <c r="TM66" s="1142"/>
      <c r="TN66" s="1142"/>
      <c r="TO66" s="1142"/>
      <c r="TP66" s="1142"/>
      <c r="TQ66" s="1142"/>
      <c r="TR66" s="1142"/>
      <c r="TS66" s="1142"/>
      <c r="TT66" s="1142"/>
      <c r="TU66" s="1142"/>
      <c r="TV66" s="1142"/>
      <c r="TW66" s="1142"/>
      <c r="TX66" s="1142"/>
      <c r="TY66" s="1142"/>
      <c r="TZ66" s="1142"/>
      <c r="UA66" s="1142"/>
      <c r="UB66" s="1142"/>
      <c r="UC66" s="1142"/>
      <c r="UD66" s="1142"/>
      <c r="UE66" s="1142"/>
      <c r="UF66" s="1142"/>
      <c r="UG66" s="1142"/>
      <c r="UH66" s="1142"/>
      <c r="UI66" s="1142"/>
      <c r="UJ66" s="1142"/>
      <c r="UK66" s="1142"/>
      <c r="UL66" s="1142"/>
      <c r="UM66" s="1142"/>
      <c r="UN66" s="1142"/>
      <c r="UO66" s="1142"/>
      <c r="UP66" s="1142"/>
      <c r="UQ66" s="1142"/>
      <c r="UR66" s="1142"/>
      <c r="US66" s="1142"/>
      <c r="UT66" s="1142"/>
      <c r="UU66" s="1142"/>
      <c r="UV66" s="1142"/>
      <c r="UW66" s="1142"/>
      <c r="UX66" s="1142"/>
      <c r="UY66" s="1142"/>
      <c r="UZ66" s="1142"/>
      <c r="VA66" s="1142"/>
      <c r="VB66" s="1142"/>
      <c r="VC66" s="1142"/>
      <c r="VD66" s="1142"/>
      <c r="VE66" s="1142"/>
      <c r="VF66" s="1142"/>
      <c r="VG66" s="1142"/>
      <c r="VH66" s="1142"/>
      <c r="VI66" s="1142"/>
      <c r="VJ66" s="1142"/>
      <c r="VK66" s="1142"/>
      <c r="VL66" s="1142"/>
      <c r="VM66" s="1142"/>
      <c r="VN66" s="1142"/>
      <c r="VO66" s="1142"/>
      <c r="VP66" s="1142"/>
      <c r="VQ66" s="1142"/>
      <c r="VR66" s="1142"/>
      <c r="VS66" s="1142"/>
      <c r="VT66" s="1142"/>
      <c r="VU66" s="1142"/>
      <c r="VV66" s="1142"/>
      <c r="VW66" s="1142"/>
      <c r="VX66" s="1142"/>
      <c r="VY66" s="1142"/>
      <c r="VZ66" s="1142"/>
      <c r="WA66" s="1142"/>
      <c r="WB66" s="1142"/>
      <c r="WC66" s="1142"/>
      <c r="WD66" s="1142"/>
      <c r="WE66" s="1142"/>
      <c r="WF66" s="1142"/>
      <c r="WG66" s="1142"/>
      <c r="WH66" s="1142"/>
      <c r="WI66" s="1142"/>
      <c r="WJ66" s="1142"/>
      <c r="WK66" s="1142"/>
      <c r="WL66" s="1142"/>
      <c r="WM66" s="1142"/>
      <c r="WN66" s="1142"/>
      <c r="WO66" s="1142"/>
      <c r="WP66" s="1142"/>
      <c r="WQ66" s="1142"/>
      <c r="WR66" s="1142"/>
      <c r="WS66" s="1142"/>
      <c r="WT66" s="1142"/>
      <c r="WU66" s="1142"/>
      <c r="WV66" s="1142"/>
      <c r="WW66" s="1142"/>
      <c r="WX66" s="1142"/>
      <c r="WY66" s="1142"/>
      <c r="WZ66" s="1142"/>
      <c r="XA66" s="1142"/>
      <c r="XB66" s="1142"/>
      <c r="XC66" s="1142"/>
      <c r="XD66" s="1142"/>
      <c r="XE66" s="1142"/>
      <c r="XF66" s="1142"/>
      <c r="XG66" s="1142"/>
      <c r="XH66" s="1142"/>
      <c r="XI66" s="1142"/>
      <c r="XJ66" s="1142"/>
      <c r="XK66" s="1142"/>
      <c r="XL66" s="1142"/>
      <c r="XM66" s="1142"/>
      <c r="XN66" s="1142"/>
      <c r="XO66" s="1142"/>
      <c r="XP66" s="1142"/>
      <c r="XQ66" s="1142"/>
      <c r="XR66" s="1142"/>
      <c r="XS66" s="1142"/>
      <c r="XT66" s="1142"/>
      <c r="XU66" s="1142"/>
      <c r="XV66" s="1142"/>
      <c r="XW66" s="1142"/>
      <c r="XX66" s="1142"/>
      <c r="XY66" s="1142"/>
      <c r="XZ66" s="1142"/>
      <c r="YA66" s="1142"/>
      <c r="YB66" s="1142"/>
      <c r="YC66" s="1142"/>
      <c r="YD66" s="1142"/>
      <c r="YE66" s="1142"/>
      <c r="YF66" s="1142"/>
      <c r="YG66" s="1142"/>
      <c r="YH66" s="1142"/>
      <c r="YI66" s="1142"/>
      <c r="YJ66" s="1142"/>
      <c r="YK66" s="1142"/>
      <c r="YL66" s="1142"/>
      <c r="YM66" s="1142"/>
      <c r="YN66" s="1142"/>
      <c r="YO66" s="1142"/>
      <c r="YP66" s="1142"/>
      <c r="YQ66" s="1142"/>
      <c r="YR66" s="1142"/>
      <c r="YS66" s="1142"/>
      <c r="YT66" s="1142"/>
      <c r="YU66" s="1142"/>
      <c r="YV66" s="1142"/>
      <c r="YW66" s="1142"/>
      <c r="YX66" s="1142"/>
      <c r="YY66" s="1142"/>
      <c r="YZ66" s="1142"/>
      <c r="ZA66" s="1142"/>
      <c r="ZB66" s="1142"/>
      <c r="ZC66" s="1142"/>
      <c r="ZD66" s="1142"/>
      <c r="ZE66" s="1142"/>
      <c r="ZF66" s="1142"/>
      <c r="ZG66" s="1142"/>
      <c r="ZH66" s="1142"/>
      <c r="ZI66" s="1142"/>
      <c r="ZJ66" s="1142"/>
      <c r="ZK66" s="1142"/>
      <c r="ZL66" s="1142"/>
      <c r="ZM66" s="1142"/>
      <c r="ZN66" s="1142"/>
      <c r="ZO66" s="1142"/>
      <c r="ZP66" s="1142"/>
      <c r="ZQ66" s="1142"/>
      <c r="ZR66" s="1142"/>
      <c r="ZS66" s="1142"/>
      <c r="ZT66" s="1142"/>
      <c r="ZU66" s="1142"/>
      <c r="ZV66" s="1142"/>
      <c r="ZW66" s="1142"/>
      <c r="ZX66" s="1142"/>
      <c r="ZY66" s="1142"/>
      <c r="ZZ66" s="1142"/>
      <c r="AAA66" s="1142"/>
      <c r="AAB66" s="1142"/>
      <c r="AAC66" s="1142"/>
      <c r="AAD66" s="1142"/>
      <c r="AAE66" s="1142"/>
      <c r="AAF66" s="1142"/>
      <c r="AAG66" s="1142"/>
      <c r="AAH66" s="1142"/>
      <c r="AAI66" s="1142"/>
      <c r="AAJ66" s="1142"/>
      <c r="AAK66" s="1142"/>
      <c r="AAL66" s="1142"/>
      <c r="AAM66" s="1142"/>
      <c r="AAN66" s="1142"/>
      <c r="AAO66" s="1142"/>
      <c r="AAP66" s="1142"/>
      <c r="AAQ66" s="1142"/>
      <c r="AAR66" s="1142"/>
      <c r="AAS66" s="1142"/>
      <c r="AAT66" s="1142"/>
      <c r="AAU66" s="1142"/>
      <c r="AAV66" s="1142"/>
      <c r="AAW66" s="1142"/>
      <c r="AAX66" s="1142"/>
      <c r="AAY66" s="1142"/>
      <c r="AAZ66" s="1142"/>
      <c r="ABA66" s="1142"/>
      <c r="ABB66" s="1142"/>
      <c r="ABC66" s="1142"/>
      <c r="ABD66" s="1142"/>
      <c r="ABE66" s="1142"/>
      <c r="ABF66" s="1142"/>
      <c r="ABG66" s="1142"/>
      <c r="ABH66" s="1142"/>
      <c r="ABI66" s="1142"/>
      <c r="ABJ66" s="1142"/>
      <c r="ABK66" s="1142"/>
      <c r="ABL66" s="1142"/>
      <c r="ABM66" s="1142"/>
      <c r="ABN66" s="1142"/>
      <c r="ABO66" s="1142"/>
      <c r="ABP66" s="1142"/>
      <c r="ABQ66" s="1142"/>
      <c r="ABR66" s="1142"/>
      <c r="ABS66" s="1142"/>
      <c r="ABT66" s="1142"/>
      <c r="ABU66" s="1142"/>
      <c r="ABV66" s="1142"/>
      <c r="ABW66" s="1142"/>
      <c r="ABX66" s="1142"/>
      <c r="ABY66" s="1142"/>
      <c r="ABZ66" s="1142"/>
      <c r="ACA66" s="1142"/>
      <c r="ACB66" s="1142"/>
      <c r="ACC66" s="1142"/>
      <c r="ACD66" s="1142"/>
      <c r="ACE66" s="1142"/>
      <c r="ACF66" s="1142"/>
      <c r="ACG66" s="1142"/>
      <c r="ACH66" s="1142"/>
      <c r="ACI66" s="1142"/>
      <c r="ACJ66" s="1142"/>
      <c r="ACK66" s="1142"/>
      <c r="ACL66" s="1142"/>
      <c r="ACM66" s="1142"/>
      <c r="ACN66" s="1142"/>
      <c r="ACO66" s="1142"/>
      <c r="ACP66" s="1142"/>
      <c r="ACQ66" s="1142"/>
      <c r="ACR66" s="1142"/>
      <c r="ACS66" s="1142"/>
      <c r="ACT66" s="1142"/>
      <c r="ACU66" s="1142"/>
      <c r="ACV66" s="1142"/>
      <c r="ACW66" s="1142"/>
      <c r="ACX66" s="1142"/>
      <c r="ACY66" s="1142"/>
      <c r="ACZ66" s="1142"/>
      <c r="ADA66" s="1142"/>
      <c r="ADB66" s="1142"/>
      <c r="ADC66" s="1142"/>
      <c r="ADD66" s="1142"/>
      <c r="ADE66" s="1142"/>
      <c r="ADF66" s="1142"/>
      <c r="ADG66" s="1142"/>
      <c r="ADH66" s="1142"/>
      <c r="ADI66" s="1142"/>
      <c r="ADJ66" s="1142"/>
      <c r="ADK66" s="1142"/>
      <c r="ADL66" s="1142"/>
      <c r="ADM66" s="1142"/>
      <c r="ADN66" s="1142"/>
      <c r="ADO66" s="1142"/>
      <c r="ADP66" s="1142"/>
      <c r="ADQ66" s="1142"/>
      <c r="ADR66" s="1142"/>
      <c r="ADS66" s="1142"/>
      <c r="ADT66" s="1142"/>
      <c r="ADU66" s="1142"/>
      <c r="ADV66" s="1142"/>
      <c r="ADW66" s="1142"/>
      <c r="ADX66" s="1142"/>
      <c r="ADY66" s="1142"/>
      <c r="ADZ66" s="1142"/>
      <c r="AEA66" s="1142"/>
      <c r="AEB66" s="1142"/>
      <c r="AEC66" s="1142"/>
      <c r="AED66" s="1142"/>
      <c r="AEE66" s="1142"/>
      <c r="AEF66" s="1142"/>
      <c r="AEG66" s="1142"/>
      <c r="AEH66" s="1142"/>
      <c r="AEI66" s="1142"/>
      <c r="AEJ66" s="1142"/>
      <c r="AEK66" s="1142"/>
      <c r="AEL66" s="1142"/>
      <c r="AEM66" s="1142"/>
      <c r="AEN66" s="1142"/>
      <c r="AEO66" s="1142"/>
      <c r="AEP66" s="1142"/>
      <c r="AEQ66" s="1142"/>
      <c r="AER66" s="1142"/>
      <c r="AES66" s="1142"/>
      <c r="AET66" s="1142"/>
      <c r="AEU66" s="1142"/>
      <c r="AEV66" s="1142"/>
      <c r="AEW66" s="1142"/>
      <c r="AEX66" s="1142"/>
      <c r="AEY66" s="1142"/>
      <c r="AEZ66" s="1142"/>
      <c r="AFA66" s="1142"/>
      <c r="AFB66" s="1142"/>
      <c r="AFC66" s="1142"/>
      <c r="AFD66" s="1142"/>
      <c r="AFE66" s="1142"/>
      <c r="AFF66" s="1142"/>
      <c r="AFG66" s="1142"/>
      <c r="AFH66" s="1142"/>
      <c r="AFI66" s="1142"/>
      <c r="AFJ66" s="1142"/>
      <c r="AFK66" s="1142"/>
      <c r="AFL66" s="1142"/>
      <c r="AFM66" s="1142"/>
      <c r="AFN66" s="1142"/>
      <c r="AFO66" s="1142"/>
      <c r="AFP66" s="1142"/>
      <c r="AFQ66" s="1142"/>
      <c r="AFR66" s="1142"/>
      <c r="AFS66" s="1142"/>
      <c r="AFT66" s="1142"/>
      <c r="AFU66" s="1142"/>
      <c r="AFV66" s="1142"/>
      <c r="AFW66" s="1142"/>
      <c r="AFX66" s="1142"/>
      <c r="AFY66" s="1142"/>
      <c r="AFZ66" s="1142"/>
      <c r="AGA66" s="1142"/>
      <c r="AGB66" s="1142"/>
      <c r="AGC66" s="1142"/>
      <c r="AGD66" s="1142"/>
      <c r="AGE66" s="1142"/>
      <c r="AGF66" s="1142"/>
      <c r="AGG66" s="1142"/>
      <c r="AGH66" s="1142"/>
      <c r="AGI66" s="1142"/>
      <c r="AGJ66" s="1142"/>
      <c r="AGK66" s="1142"/>
      <c r="AGL66" s="1142"/>
      <c r="AGM66" s="1142"/>
      <c r="AGN66" s="1142"/>
      <c r="AGO66" s="1142"/>
      <c r="AGP66" s="1142"/>
      <c r="AGQ66" s="1142"/>
      <c r="AGR66" s="1142"/>
      <c r="AGS66" s="1142"/>
      <c r="AGT66" s="1142"/>
      <c r="AGU66" s="1142"/>
      <c r="AGV66" s="1142"/>
      <c r="AGW66" s="1142"/>
      <c r="AGX66" s="1142"/>
      <c r="AGY66" s="1142"/>
      <c r="AGZ66" s="1142"/>
      <c r="AHA66" s="1142"/>
      <c r="AHB66" s="1142"/>
      <c r="AHC66" s="1142"/>
      <c r="AHD66" s="1142"/>
      <c r="AHE66" s="1142"/>
      <c r="AHF66" s="1142"/>
      <c r="AHG66" s="1142"/>
      <c r="AHH66" s="1142"/>
      <c r="AHI66" s="1142"/>
      <c r="AHJ66" s="1142"/>
      <c r="AHK66" s="1142"/>
      <c r="AHL66" s="1142"/>
      <c r="AHM66" s="1142"/>
      <c r="AHN66" s="1142"/>
      <c r="AHO66" s="1142"/>
      <c r="AHP66" s="1142"/>
      <c r="AHQ66" s="1142"/>
      <c r="AHR66" s="1142"/>
      <c r="AHS66" s="1142"/>
      <c r="AHT66" s="1142"/>
      <c r="AHU66" s="1142"/>
      <c r="AHV66" s="1142"/>
      <c r="AHW66" s="1142"/>
      <c r="AHX66" s="1142"/>
      <c r="AHY66" s="1142"/>
      <c r="AHZ66" s="1142"/>
      <c r="AIA66" s="1142"/>
      <c r="AIB66" s="1142"/>
      <c r="AIC66" s="1142"/>
      <c r="AID66" s="1142"/>
      <c r="AIE66" s="1142"/>
      <c r="AIF66" s="1142"/>
      <c r="AIG66" s="1142"/>
      <c r="AIH66" s="1142"/>
      <c r="AII66" s="1142"/>
      <c r="AIJ66" s="1142"/>
      <c r="AIK66" s="1142"/>
      <c r="AIL66" s="1142"/>
      <c r="AIM66" s="1142"/>
      <c r="AIN66" s="1142"/>
      <c r="AIO66" s="1142"/>
      <c r="AIP66" s="1142"/>
      <c r="AIQ66" s="1142"/>
      <c r="AIR66" s="1142"/>
      <c r="AIS66" s="1142"/>
      <c r="AIT66" s="1142"/>
      <c r="AIU66" s="1142"/>
      <c r="AIV66" s="1142"/>
      <c r="AIW66" s="1142"/>
      <c r="AIX66" s="1142"/>
      <c r="AIY66" s="1142"/>
      <c r="AIZ66" s="1142"/>
      <c r="AJA66" s="1142"/>
      <c r="AJB66" s="1142"/>
      <c r="AJC66" s="1142"/>
      <c r="AJD66" s="1142"/>
      <c r="AJE66" s="1142"/>
      <c r="AJF66" s="1142"/>
      <c r="AJG66" s="1142"/>
      <c r="AJH66" s="1142"/>
      <c r="AJI66" s="1142"/>
      <c r="AJJ66" s="1142"/>
      <c r="AJK66" s="1142"/>
      <c r="AJL66" s="1142"/>
      <c r="AJM66" s="1142"/>
      <c r="AJN66" s="1142"/>
      <c r="AJO66" s="1142"/>
      <c r="AJP66" s="1142"/>
      <c r="AJQ66" s="1142"/>
      <c r="AJR66" s="1142"/>
      <c r="AJS66" s="1142"/>
      <c r="AJT66" s="1142"/>
      <c r="AJU66" s="1142"/>
      <c r="AJV66" s="1142"/>
      <c r="AJW66" s="1142"/>
      <c r="AJX66" s="1142"/>
      <c r="AJY66" s="1142"/>
      <c r="AJZ66" s="1142"/>
      <c r="AKA66" s="1142"/>
      <c r="AKB66" s="1142"/>
      <c r="AKC66" s="1142"/>
      <c r="AKD66" s="1142"/>
      <c r="AKE66" s="1142"/>
      <c r="AKF66" s="1142"/>
      <c r="AKG66" s="1142"/>
      <c r="AKH66" s="1142"/>
      <c r="AKI66" s="1142"/>
      <c r="AKJ66" s="1142"/>
      <c r="AKK66" s="1142"/>
      <c r="AKL66" s="1142"/>
      <c r="AKM66" s="1142"/>
      <c r="AKN66" s="1142"/>
      <c r="AKO66" s="1142"/>
      <c r="AKP66" s="1142"/>
      <c r="AKQ66" s="1142"/>
      <c r="AKR66" s="1142"/>
      <c r="AKS66" s="1142"/>
      <c r="AKT66" s="1142"/>
      <c r="AKU66" s="1142"/>
      <c r="AKV66" s="1142"/>
      <c r="AKW66" s="1142"/>
      <c r="AKX66" s="1142"/>
      <c r="AKY66" s="1142"/>
      <c r="AKZ66" s="1142"/>
      <c r="ALA66" s="1142"/>
      <c r="ALB66" s="1142"/>
      <c r="ALC66" s="1142"/>
      <c r="ALD66" s="1142"/>
      <c r="ALE66" s="1142"/>
      <c r="ALF66" s="1142"/>
      <c r="ALG66" s="1142"/>
      <c r="ALH66" s="1142"/>
      <c r="ALI66" s="1142"/>
      <c r="ALJ66" s="1142"/>
      <c r="ALK66" s="1142"/>
      <c r="ALL66" s="1142"/>
      <c r="ALM66" s="1142"/>
      <c r="ALN66" s="1142"/>
      <c r="ALO66" s="1142"/>
      <c r="ALP66" s="1142"/>
      <c r="ALQ66" s="1142"/>
      <c r="ALR66" s="1142"/>
      <c r="ALS66" s="1142"/>
      <c r="ALT66" s="1142"/>
      <c r="ALU66" s="1142"/>
      <c r="ALV66" s="1142"/>
      <c r="ALW66" s="1142"/>
      <c r="ALX66" s="1142"/>
      <c r="ALY66" s="1142"/>
      <c r="ALZ66" s="1142"/>
      <c r="AMA66" s="1142"/>
      <c r="AMB66" s="1142"/>
      <c r="AMC66" s="1142"/>
      <c r="AMD66" s="1142"/>
      <c r="AME66" s="1142"/>
      <c r="AMF66" s="1142"/>
      <c r="AMG66" s="1142"/>
      <c r="AMH66" s="1142"/>
      <c r="AMI66" s="1142"/>
      <c r="AMJ66" s="1142"/>
    </row>
    <row r="67" spans="1:1024" s="1142" customFormat="1" ht="280.5">
      <c r="A67" s="1139">
        <f>A65+1</f>
        <v>27</v>
      </c>
      <c r="B67" s="1133" t="s">
        <v>5054</v>
      </c>
      <c r="C67" s="1129" t="s">
        <v>16</v>
      </c>
      <c r="D67" s="1155">
        <v>6</v>
      </c>
      <c r="E67" s="1165"/>
      <c r="F67" s="1156">
        <f>D67*E67</f>
        <v>0</v>
      </c>
      <c r="G67" s="1148"/>
    </row>
    <row r="68" spans="1:1024">
      <c r="A68" s="1147"/>
      <c r="B68" s="1150"/>
      <c r="C68" s="1129"/>
      <c r="D68" s="1155"/>
      <c r="E68" s="1165"/>
      <c r="F68" s="1156"/>
      <c r="G68" s="1142"/>
      <c r="H68" s="1142"/>
      <c r="I68" s="1142"/>
      <c r="J68" s="1142"/>
      <c r="K68" s="1142"/>
      <c r="L68" s="1142"/>
      <c r="M68" s="1142"/>
      <c r="N68" s="1142"/>
      <c r="O68" s="1142"/>
      <c r="P68" s="1142"/>
      <c r="Q68" s="1142"/>
      <c r="R68" s="1142"/>
      <c r="S68" s="1142"/>
      <c r="T68" s="1142"/>
      <c r="U68" s="1142"/>
      <c r="V68" s="1142"/>
      <c r="W68" s="1142"/>
      <c r="X68" s="1142"/>
      <c r="Y68" s="1142"/>
      <c r="Z68" s="1142"/>
      <c r="AA68" s="1142"/>
      <c r="AB68" s="1142"/>
      <c r="AC68" s="1142"/>
      <c r="AD68" s="1142"/>
      <c r="AE68" s="1142"/>
      <c r="AF68" s="1142"/>
      <c r="AG68" s="1142"/>
      <c r="AH68" s="1142"/>
      <c r="AI68" s="1142"/>
      <c r="AJ68" s="1142"/>
      <c r="AK68" s="1142"/>
      <c r="AL68" s="1142"/>
      <c r="AM68" s="1142"/>
      <c r="AN68" s="1142"/>
      <c r="AO68" s="1142"/>
      <c r="AP68" s="1142"/>
      <c r="AQ68" s="1142"/>
      <c r="AR68" s="1142"/>
      <c r="AS68" s="1142"/>
      <c r="AT68" s="1142"/>
      <c r="AU68" s="1142"/>
      <c r="AV68" s="1142"/>
      <c r="AW68" s="1142"/>
      <c r="AX68" s="1142"/>
      <c r="AY68" s="1142"/>
      <c r="AZ68" s="1142"/>
      <c r="BA68" s="1142"/>
      <c r="BB68" s="1142"/>
      <c r="BC68" s="1142"/>
      <c r="BD68" s="1142"/>
      <c r="BE68" s="1142"/>
      <c r="BF68" s="1142"/>
      <c r="BG68" s="1142"/>
      <c r="BH68" s="1142"/>
      <c r="BI68" s="1142"/>
      <c r="BJ68" s="1142"/>
      <c r="BK68" s="1142"/>
      <c r="BL68" s="1142"/>
      <c r="BM68" s="1142"/>
      <c r="BN68" s="1142"/>
      <c r="BO68" s="1142"/>
      <c r="BP68" s="1142"/>
      <c r="BQ68" s="1142"/>
      <c r="BR68" s="1142"/>
      <c r="BS68" s="1142"/>
      <c r="BT68" s="1142"/>
      <c r="BU68" s="1142"/>
      <c r="BV68" s="1142"/>
      <c r="BW68" s="1142"/>
      <c r="BX68" s="1142"/>
      <c r="BY68" s="1142"/>
      <c r="BZ68" s="1142"/>
      <c r="CA68" s="1142"/>
      <c r="CB68" s="1142"/>
      <c r="CC68" s="1142"/>
      <c r="CD68" s="1142"/>
      <c r="CE68" s="1142"/>
      <c r="CF68" s="1142"/>
      <c r="CG68" s="1142"/>
      <c r="CH68" s="1142"/>
      <c r="CI68" s="1142"/>
      <c r="CJ68" s="1142"/>
      <c r="CK68" s="1142"/>
      <c r="CL68" s="1142"/>
      <c r="CM68" s="1142"/>
      <c r="CN68" s="1142"/>
      <c r="CO68" s="1142"/>
      <c r="CP68" s="1142"/>
      <c r="CQ68" s="1142"/>
      <c r="CR68" s="1142"/>
      <c r="CS68" s="1142"/>
      <c r="CT68" s="1142"/>
      <c r="CU68" s="1142"/>
      <c r="CV68" s="1142"/>
      <c r="CW68" s="1142"/>
      <c r="CX68" s="1142"/>
      <c r="CY68" s="1142"/>
      <c r="CZ68" s="1142"/>
      <c r="DA68" s="1142"/>
      <c r="DB68" s="1142"/>
      <c r="DC68" s="1142"/>
      <c r="DD68" s="1142"/>
      <c r="DE68" s="1142"/>
      <c r="DF68" s="1142"/>
      <c r="DG68" s="1142"/>
      <c r="DH68" s="1142"/>
      <c r="DI68" s="1142"/>
      <c r="DJ68" s="1142"/>
      <c r="DK68" s="1142"/>
      <c r="DL68" s="1142"/>
      <c r="DM68" s="1142"/>
      <c r="DN68" s="1142"/>
      <c r="DO68" s="1142"/>
      <c r="DP68" s="1142"/>
      <c r="DQ68" s="1142"/>
      <c r="DR68" s="1142"/>
      <c r="DS68" s="1142"/>
      <c r="DT68" s="1142"/>
      <c r="DU68" s="1142"/>
      <c r="DV68" s="1142"/>
      <c r="DW68" s="1142"/>
      <c r="DX68" s="1142"/>
      <c r="DY68" s="1142"/>
      <c r="DZ68" s="1142"/>
      <c r="EA68" s="1142"/>
      <c r="EB68" s="1142"/>
      <c r="EC68" s="1142"/>
      <c r="ED68" s="1142"/>
      <c r="EE68" s="1142"/>
      <c r="EF68" s="1142"/>
      <c r="EG68" s="1142"/>
      <c r="EH68" s="1142"/>
      <c r="EI68" s="1142"/>
      <c r="EJ68" s="1142"/>
      <c r="EK68" s="1142"/>
      <c r="EL68" s="1142"/>
      <c r="EM68" s="1142"/>
      <c r="EN68" s="1142"/>
      <c r="EO68" s="1142"/>
      <c r="EP68" s="1142"/>
      <c r="EQ68" s="1142"/>
      <c r="ER68" s="1142"/>
      <c r="ES68" s="1142"/>
      <c r="ET68" s="1142"/>
      <c r="EU68" s="1142"/>
      <c r="EV68" s="1142"/>
      <c r="EW68" s="1142"/>
      <c r="EX68" s="1142"/>
      <c r="EY68" s="1142"/>
      <c r="EZ68" s="1142"/>
      <c r="FA68" s="1142"/>
      <c r="FB68" s="1142"/>
      <c r="FC68" s="1142"/>
      <c r="FD68" s="1142"/>
      <c r="FE68" s="1142"/>
      <c r="FF68" s="1142"/>
      <c r="FG68" s="1142"/>
      <c r="FH68" s="1142"/>
      <c r="FI68" s="1142"/>
      <c r="FJ68" s="1142"/>
      <c r="FK68" s="1142"/>
      <c r="FL68" s="1142"/>
      <c r="FM68" s="1142"/>
      <c r="FN68" s="1142"/>
      <c r="FO68" s="1142"/>
      <c r="FP68" s="1142"/>
      <c r="FQ68" s="1142"/>
      <c r="FR68" s="1142"/>
      <c r="FS68" s="1142"/>
      <c r="FT68" s="1142"/>
      <c r="FU68" s="1142"/>
      <c r="FV68" s="1142"/>
      <c r="FW68" s="1142"/>
      <c r="FX68" s="1142"/>
      <c r="FY68" s="1142"/>
      <c r="FZ68" s="1142"/>
      <c r="GA68" s="1142"/>
      <c r="GB68" s="1142"/>
      <c r="GC68" s="1142"/>
      <c r="GD68" s="1142"/>
      <c r="GE68" s="1142"/>
      <c r="GF68" s="1142"/>
      <c r="GG68" s="1142"/>
      <c r="GH68" s="1142"/>
      <c r="GI68" s="1142"/>
      <c r="GJ68" s="1142"/>
      <c r="GK68" s="1142"/>
      <c r="GL68" s="1142"/>
      <c r="GM68" s="1142"/>
      <c r="GN68" s="1142"/>
      <c r="GO68" s="1142"/>
      <c r="GP68" s="1142"/>
      <c r="GQ68" s="1142"/>
      <c r="GR68" s="1142"/>
      <c r="GS68" s="1142"/>
      <c r="GT68" s="1142"/>
      <c r="GU68" s="1142"/>
      <c r="GV68" s="1142"/>
      <c r="GW68" s="1142"/>
      <c r="GX68" s="1142"/>
      <c r="GY68" s="1142"/>
      <c r="GZ68" s="1142"/>
      <c r="HA68" s="1142"/>
      <c r="HB68" s="1142"/>
      <c r="HC68" s="1142"/>
      <c r="HD68" s="1142"/>
      <c r="HE68" s="1142"/>
      <c r="HF68" s="1142"/>
      <c r="HG68" s="1142"/>
      <c r="HH68" s="1142"/>
      <c r="HI68" s="1142"/>
      <c r="HJ68" s="1142"/>
      <c r="HK68" s="1142"/>
      <c r="HL68" s="1142"/>
      <c r="HM68" s="1142"/>
      <c r="HN68" s="1142"/>
      <c r="HO68" s="1142"/>
      <c r="HP68" s="1142"/>
      <c r="HQ68" s="1142"/>
      <c r="HR68" s="1142"/>
      <c r="HS68" s="1142"/>
      <c r="HT68" s="1142"/>
      <c r="HU68" s="1142"/>
      <c r="HV68" s="1142"/>
      <c r="HW68" s="1142"/>
      <c r="HX68" s="1142"/>
      <c r="HY68" s="1142"/>
      <c r="HZ68" s="1142"/>
      <c r="IA68" s="1142"/>
      <c r="IB68" s="1142"/>
      <c r="IC68" s="1142"/>
      <c r="ID68" s="1142"/>
      <c r="IE68" s="1142"/>
      <c r="IF68" s="1142"/>
      <c r="IG68" s="1142"/>
      <c r="IH68" s="1142"/>
      <c r="II68" s="1142"/>
      <c r="IJ68" s="1142"/>
      <c r="IK68" s="1142"/>
      <c r="IL68" s="1142"/>
      <c r="IM68" s="1142"/>
      <c r="IN68" s="1142"/>
      <c r="IO68" s="1142"/>
      <c r="IP68" s="1142"/>
      <c r="IQ68" s="1142"/>
      <c r="IR68" s="1142"/>
      <c r="IS68" s="1142"/>
      <c r="IT68" s="1142"/>
      <c r="IU68" s="1142"/>
      <c r="IV68" s="1142"/>
      <c r="IW68" s="1142"/>
      <c r="IX68" s="1142"/>
      <c r="IY68" s="1142"/>
      <c r="IZ68" s="1142"/>
      <c r="JA68" s="1142"/>
      <c r="JB68" s="1142"/>
      <c r="JC68" s="1142"/>
      <c r="JD68" s="1142"/>
      <c r="JE68" s="1142"/>
      <c r="JF68" s="1142"/>
      <c r="JG68" s="1142"/>
      <c r="JH68" s="1142"/>
      <c r="JI68" s="1142"/>
      <c r="JJ68" s="1142"/>
      <c r="JK68" s="1142"/>
      <c r="JL68" s="1142"/>
      <c r="JM68" s="1142"/>
      <c r="JN68" s="1142"/>
      <c r="JO68" s="1142"/>
      <c r="JP68" s="1142"/>
      <c r="JQ68" s="1142"/>
      <c r="JR68" s="1142"/>
      <c r="JS68" s="1142"/>
      <c r="JT68" s="1142"/>
      <c r="JU68" s="1142"/>
      <c r="JV68" s="1142"/>
      <c r="JW68" s="1142"/>
      <c r="JX68" s="1142"/>
      <c r="JY68" s="1142"/>
      <c r="JZ68" s="1142"/>
      <c r="KA68" s="1142"/>
      <c r="KB68" s="1142"/>
      <c r="KC68" s="1142"/>
      <c r="KD68" s="1142"/>
      <c r="KE68" s="1142"/>
      <c r="KF68" s="1142"/>
      <c r="KG68" s="1142"/>
      <c r="KH68" s="1142"/>
      <c r="KI68" s="1142"/>
      <c r="KJ68" s="1142"/>
      <c r="KK68" s="1142"/>
      <c r="KL68" s="1142"/>
      <c r="KM68" s="1142"/>
      <c r="KN68" s="1142"/>
      <c r="KO68" s="1142"/>
      <c r="KP68" s="1142"/>
      <c r="KQ68" s="1142"/>
      <c r="KR68" s="1142"/>
      <c r="KS68" s="1142"/>
      <c r="KT68" s="1142"/>
      <c r="KU68" s="1142"/>
      <c r="KV68" s="1142"/>
      <c r="KW68" s="1142"/>
      <c r="KX68" s="1142"/>
      <c r="KY68" s="1142"/>
      <c r="KZ68" s="1142"/>
      <c r="LA68" s="1142"/>
      <c r="LB68" s="1142"/>
      <c r="LC68" s="1142"/>
      <c r="LD68" s="1142"/>
      <c r="LE68" s="1142"/>
      <c r="LF68" s="1142"/>
      <c r="LG68" s="1142"/>
      <c r="LH68" s="1142"/>
      <c r="LI68" s="1142"/>
      <c r="LJ68" s="1142"/>
      <c r="LK68" s="1142"/>
      <c r="LL68" s="1142"/>
      <c r="LM68" s="1142"/>
      <c r="LN68" s="1142"/>
      <c r="LO68" s="1142"/>
      <c r="LP68" s="1142"/>
      <c r="LQ68" s="1142"/>
      <c r="LR68" s="1142"/>
      <c r="LS68" s="1142"/>
      <c r="LT68" s="1142"/>
      <c r="LU68" s="1142"/>
      <c r="LV68" s="1142"/>
      <c r="LW68" s="1142"/>
      <c r="LX68" s="1142"/>
      <c r="LY68" s="1142"/>
      <c r="LZ68" s="1142"/>
      <c r="MA68" s="1142"/>
      <c r="MB68" s="1142"/>
      <c r="MC68" s="1142"/>
      <c r="MD68" s="1142"/>
      <c r="ME68" s="1142"/>
      <c r="MF68" s="1142"/>
      <c r="MG68" s="1142"/>
      <c r="MH68" s="1142"/>
      <c r="MI68" s="1142"/>
      <c r="MJ68" s="1142"/>
      <c r="MK68" s="1142"/>
      <c r="ML68" s="1142"/>
      <c r="MM68" s="1142"/>
      <c r="MN68" s="1142"/>
      <c r="MO68" s="1142"/>
      <c r="MP68" s="1142"/>
      <c r="MQ68" s="1142"/>
      <c r="MR68" s="1142"/>
      <c r="MS68" s="1142"/>
      <c r="MT68" s="1142"/>
      <c r="MU68" s="1142"/>
      <c r="MV68" s="1142"/>
      <c r="MW68" s="1142"/>
      <c r="MX68" s="1142"/>
      <c r="MY68" s="1142"/>
      <c r="MZ68" s="1142"/>
      <c r="NA68" s="1142"/>
      <c r="NB68" s="1142"/>
      <c r="NC68" s="1142"/>
      <c r="ND68" s="1142"/>
      <c r="NE68" s="1142"/>
      <c r="NF68" s="1142"/>
      <c r="NG68" s="1142"/>
      <c r="NH68" s="1142"/>
      <c r="NI68" s="1142"/>
      <c r="NJ68" s="1142"/>
      <c r="NK68" s="1142"/>
      <c r="NL68" s="1142"/>
      <c r="NM68" s="1142"/>
      <c r="NN68" s="1142"/>
      <c r="NO68" s="1142"/>
      <c r="NP68" s="1142"/>
      <c r="NQ68" s="1142"/>
      <c r="NR68" s="1142"/>
      <c r="NS68" s="1142"/>
      <c r="NT68" s="1142"/>
      <c r="NU68" s="1142"/>
      <c r="NV68" s="1142"/>
      <c r="NW68" s="1142"/>
      <c r="NX68" s="1142"/>
      <c r="NY68" s="1142"/>
      <c r="NZ68" s="1142"/>
      <c r="OA68" s="1142"/>
      <c r="OB68" s="1142"/>
      <c r="OC68" s="1142"/>
      <c r="OD68" s="1142"/>
      <c r="OE68" s="1142"/>
      <c r="OF68" s="1142"/>
      <c r="OG68" s="1142"/>
      <c r="OH68" s="1142"/>
      <c r="OI68" s="1142"/>
      <c r="OJ68" s="1142"/>
      <c r="OK68" s="1142"/>
      <c r="OL68" s="1142"/>
      <c r="OM68" s="1142"/>
      <c r="ON68" s="1142"/>
      <c r="OO68" s="1142"/>
      <c r="OP68" s="1142"/>
      <c r="OQ68" s="1142"/>
      <c r="OR68" s="1142"/>
      <c r="OS68" s="1142"/>
      <c r="OT68" s="1142"/>
      <c r="OU68" s="1142"/>
      <c r="OV68" s="1142"/>
      <c r="OW68" s="1142"/>
      <c r="OX68" s="1142"/>
      <c r="OY68" s="1142"/>
      <c r="OZ68" s="1142"/>
      <c r="PA68" s="1142"/>
      <c r="PB68" s="1142"/>
      <c r="PC68" s="1142"/>
      <c r="PD68" s="1142"/>
      <c r="PE68" s="1142"/>
      <c r="PF68" s="1142"/>
      <c r="PG68" s="1142"/>
      <c r="PH68" s="1142"/>
      <c r="PI68" s="1142"/>
      <c r="PJ68" s="1142"/>
      <c r="PK68" s="1142"/>
      <c r="PL68" s="1142"/>
      <c r="PM68" s="1142"/>
      <c r="PN68" s="1142"/>
      <c r="PO68" s="1142"/>
      <c r="PP68" s="1142"/>
      <c r="PQ68" s="1142"/>
      <c r="PR68" s="1142"/>
      <c r="PS68" s="1142"/>
      <c r="PT68" s="1142"/>
      <c r="PU68" s="1142"/>
      <c r="PV68" s="1142"/>
      <c r="PW68" s="1142"/>
      <c r="PX68" s="1142"/>
      <c r="PY68" s="1142"/>
      <c r="PZ68" s="1142"/>
      <c r="QA68" s="1142"/>
      <c r="QB68" s="1142"/>
      <c r="QC68" s="1142"/>
      <c r="QD68" s="1142"/>
      <c r="QE68" s="1142"/>
      <c r="QF68" s="1142"/>
      <c r="QG68" s="1142"/>
      <c r="QH68" s="1142"/>
      <c r="QI68" s="1142"/>
      <c r="QJ68" s="1142"/>
      <c r="QK68" s="1142"/>
      <c r="QL68" s="1142"/>
      <c r="QM68" s="1142"/>
      <c r="QN68" s="1142"/>
      <c r="QO68" s="1142"/>
      <c r="QP68" s="1142"/>
      <c r="QQ68" s="1142"/>
      <c r="QR68" s="1142"/>
      <c r="QS68" s="1142"/>
      <c r="QT68" s="1142"/>
      <c r="QU68" s="1142"/>
      <c r="QV68" s="1142"/>
      <c r="QW68" s="1142"/>
      <c r="QX68" s="1142"/>
      <c r="QY68" s="1142"/>
      <c r="QZ68" s="1142"/>
      <c r="RA68" s="1142"/>
      <c r="RB68" s="1142"/>
      <c r="RC68" s="1142"/>
      <c r="RD68" s="1142"/>
      <c r="RE68" s="1142"/>
      <c r="RF68" s="1142"/>
      <c r="RG68" s="1142"/>
      <c r="RH68" s="1142"/>
      <c r="RI68" s="1142"/>
      <c r="RJ68" s="1142"/>
      <c r="RK68" s="1142"/>
      <c r="RL68" s="1142"/>
      <c r="RM68" s="1142"/>
      <c r="RN68" s="1142"/>
      <c r="RO68" s="1142"/>
      <c r="RP68" s="1142"/>
      <c r="RQ68" s="1142"/>
      <c r="RR68" s="1142"/>
      <c r="RS68" s="1142"/>
      <c r="RT68" s="1142"/>
      <c r="RU68" s="1142"/>
      <c r="RV68" s="1142"/>
      <c r="RW68" s="1142"/>
      <c r="RX68" s="1142"/>
      <c r="RY68" s="1142"/>
      <c r="RZ68" s="1142"/>
      <c r="SA68" s="1142"/>
      <c r="SB68" s="1142"/>
      <c r="SC68" s="1142"/>
      <c r="SD68" s="1142"/>
      <c r="SE68" s="1142"/>
      <c r="SF68" s="1142"/>
      <c r="SG68" s="1142"/>
      <c r="SH68" s="1142"/>
      <c r="SI68" s="1142"/>
      <c r="SJ68" s="1142"/>
      <c r="SK68" s="1142"/>
      <c r="SL68" s="1142"/>
      <c r="SM68" s="1142"/>
      <c r="SN68" s="1142"/>
      <c r="SO68" s="1142"/>
      <c r="SP68" s="1142"/>
      <c r="SQ68" s="1142"/>
      <c r="SR68" s="1142"/>
      <c r="SS68" s="1142"/>
      <c r="ST68" s="1142"/>
      <c r="SU68" s="1142"/>
      <c r="SV68" s="1142"/>
      <c r="SW68" s="1142"/>
      <c r="SX68" s="1142"/>
      <c r="SY68" s="1142"/>
      <c r="SZ68" s="1142"/>
      <c r="TA68" s="1142"/>
      <c r="TB68" s="1142"/>
      <c r="TC68" s="1142"/>
      <c r="TD68" s="1142"/>
      <c r="TE68" s="1142"/>
      <c r="TF68" s="1142"/>
      <c r="TG68" s="1142"/>
      <c r="TH68" s="1142"/>
      <c r="TI68" s="1142"/>
      <c r="TJ68" s="1142"/>
      <c r="TK68" s="1142"/>
      <c r="TL68" s="1142"/>
      <c r="TM68" s="1142"/>
      <c r="TN68" s="1142"/>
      <c r="TO68" s="1142"/>
      <c r="TP68" s="1142"/>
      <c r="TQ68" s="1142"/>
      <c r="TR68" s="1142"/>
      <c r="TS68" s="1142"/>
      <c r="TT68" s="1142"/>
      <c r="TU68" s="1142"/>
      <c r="TV68" s="1142"/>
      <c r="TW68" s="1142"/>
      <c r="TX68" s="1142"/>
      <c r="TY68" s="1142"/>
      <c r="TZ68" s="1142"/>
      <c r="UA68" s="1142"/>
      <c r="UB68" s="1142"/>
      <c r="UC68" s="1142"/>
      <c r="UD68" s="1142"/>
      <c r="UE68" s="1142"/>
      <c r="UF68" s="1142"/>
      <c r="UG68" s="1142"/>
      <c r="UH68" s="1142"/>
      <c r="UI68" s="1142"/>
      <c r="UJ68" s="1142"/>
      <c r="UK68" s="1142"/>
      <c r="UL68" s="1142"/>
      <c r="UM68" s="1142"/>
      <c r="UN68" s="1142"/>
      <c r="UO68" s="1142"/>
      <c r="UP68" s="1142"/>
      <c r="UQ68" s="1142"/>
      <c r="UR68" s="1142"/>
      <c r="US68" s="1142"/>
      <c r="UT68" s="1142"/>
      <c r="UU68" s="1142"/>
      <c r="UV68" s="1142"/>
      <c r="UW68" s="1142"/>
      <c r="UX68" s="1142"/>
      <c r="UY68" s="1142"/>
      <c r="UZ68" s="1142"/>
      <c r="VA68" s="1142"/>
      <c r="VB68" s="1142"/>
      <c r="VC68" s="1142"/>
      <c r="VD68" s="1142"/>
      <c r="VE68" s="1142"/>
      <c r="VF68" s="1142"/>
      <c r="VG68" s="1142"/>
      <c r="VH68" s="1142"/>
      <c r="VI68" s="1142"/>
      <c r="VJ68" s="1142"/>
      <c r="VK68" s="1142"/>
      <c r="VL68" s="1142"/>
      <c r="VM68" s="1142"/>
      <c r="VN68" s="1142"/>
      <c r="VO68" s="1142"/>
      <c r="VP68" s="1142"/>
      <c r="VQ68" s="1142"/>
      <c r="VR68" s="1142"/>
      <c r="VS68" s="1142"/>
      <c r="VT68" s="1142"/>
      <c r="VU68" s="1142"/>
      <c r="VV68" s="1142"/>
      <c r="VW68" s="1142"/>
      <c r="VX68" s="1142"/>
      <c r="VY68" s="1142"/>
      <c r="VZ68" s="1142"/>
      <c r="WA68" s="1142"/>
      <c r="WB68" s="1142"/>
      <c r="WC68" s="1142"/>
      <c r="WD68" s="1142"/>
      <c r="WE68" s="1142"/>
      <c r="WF68" s="1142"/>
      <c r="WG68" s="1142"/>
      <c r="WH68" s="1142"/>
      <c r="WI68" s="1142"/>
      <c r="WJ68" s="1142"/>
      <c r="WK68" s="1142"/>
      <c r="WL68" s="1142"/>
      <c r="WM68" s="1142"/>
      <c r="WN68" s="1142"/>
      <c r="WO68" s="1142"/>
      <c r="WP68" s="1142"/>
      <c r="WQ68" s="1142"/>
      <c r="WR68" s="1142"/>
      <c r="WS68" s="1142"/>
      <c r="WT68" s="1142"/>
      <c r="WU68" s="1142"/>
      <c r="WV68" s="1142"/>
      <c r="WW68" s="1142"/>
      <c r="WX68" s="1142"/>
      <c r="WY68" s="1142"/>
      <c r="WZ68" s="1142"/>
      <c r="XA68" s="1142"/>
      <c r="XB68" s="1142"/>
      <c r="XC68" s="1142"/>
      <c r="XD68" s="1142"/>
      <c r="XE68" s="1142"/>
      <c r="XF68" s="1142"/>
      <c r="XG68" s="1142"/>
      <c r="XH68" s="1142"/>
      <c r="XI68" s="1142"/>
      <c r="XJ68" s="1142"/>
      <c r="XK68" s="1142"/>
      <c r="XL68" s="1142"/>
      <c r="XM68" s="1142"/>
      <c r="XN68" s="1142"/>
      <c r="XO68" s="1142"/>
      <c r="XP68" s="1142"/>
      <c r="XQ68" s="1142"/>
      <c r="XR68" s="1142"/>
      <c r="XS68" s="1142"/>
      <c r="XT68" s="1142"/>
      <c r="XU68" s="1142"/>
      <c r="XV68" s="1142"/>
      <c r="XW68" s="1142"/>
      <c r="XX68" s="1142"/>
      <c r="XY68" s="1142"/>
      <c r="XZ68" s="1142"/>
      <c r="YA68" s="1142"/>
      <c r="YB68" s="1142"/>
      <c r="YC68" s="1142"/>
      <c r="YD68" s="1142"/>
      <c r="YE68" s="1142"/>
      <c r="YF68" s="1142"/>
      <c r="YG68" s="1142"/>
      <c r="YH68" s="1142"/>
      <c r="YI68" s="1142"/>
      <c r="YJ68" s="1142"/>
      <c r="YK68" s="1142"/>
      <c r="YL68" s="1142"/>
      <c r="YM68" s="1142"/>
      <c r="YN68" s="1142"/>
      <c r="YO68" s="1142"/>
      <c r="YP68" s="1142"/>
      <c r="YQ68" s="1142"/>
      <c r="YR68" s="1142"/>
      <c r="YS68" s="1142"/>
      <c r="YT68" s="1142"/>
      <c r="YU68" s="1142"/>
      <c r="YV68" s="1142"/>
      <c r="YW68" s="1142"/>
      <c r="YX68" s="1142"/>
      <c r="YY68" s="1142"/>
      <c r="YZ68" s="1142"/>
      <c r="ZA68" s="1142"/>
      <c r="ZB68" s="1142"/>
      <c r="ZC68" s="1142"/>
      <c r="ZD68" s="1142"/>
      <c r="ZE68" s="1142"/>
      <c r="ZF68" s="1142"/>
      <c r="ZG68" s="1142"/>
      <c r="ZH68" s="1142"/>
      <c r="ZI68" s="1142"/>
      <c r="ZJ68" s="1142"/>
      <c r="ZK68" s="1142"/>
      <c r="ZL68" s="1142"/>
      <c r="ZM68" s="1142"/>
      <c r="ZN68" s="1142"/>
      <c r="ZO68" s="1142"/>
      <c r="ZP68" s="1142"/>
      <c r="ZQ68" s="1142"/>
      <c r="ZR68" s="1142"/>
      <c r="ZS68" s="1142"/>
      <c r="ZT68" s="1142"/>
      <c r="ZU68" s="1142"/>
      <c r="ZV68" s="1142"/>
      <c r="ZW68" s="1142"/>
      <c r="ZX68" s="1142"/>
      <c r="ZY68" s="1142"/>
      <c r="ZZ68" s="1142"/>
      <c r="AAA68" s="1142"/>
      <c r="AAB68" s="1142"/>
      <c r="AAC68" s="1142"/>
      <c r="AAD68" s="1142"/>
      <c r="AAE68" s="1142"/>
      <c r="AAF68" s="1142"/>
      <c r="AAG68" s="1142"/>
      <c r="AAH68" s="1142"/>
      <c r="AAI68" s="1142"/>
      <c r="AAJ68" s="1142"/>
      <c r="AAK68" s="1142"/>
      <c r="AAL68" s="1142"/>
      <c r="AAM68" s="1142"/>
      <c r="AAN68" s="1142"/>
      <c r="AAO68" s="1142"/>
      <c r="AAP68" s="1142"/>
      <c r="AAQ68" s="1142"/>
      <c r="AAR68" s="1142"/>
      <c r="AAS68" s="1142"/>
      <c r="AAT68" s="1142"/>
      <c r="AAU68" s="1142"/>
      <c r="AAV68" s="1142"/>
      <c r="AAW68" s="1142"/>
      <c r="AAX68" s="1142"/>
      <c r="AAY68" s="1142"/>
      <c r="AAZ68" s="1142"/>
      <c r="ABA68" s="1142"/>
      <c r="ABB68" s="1142"/>
      <c r="ABC68" s="1142"/>
      <c r="ABD68" s="1142"/>
      <c r="ABE68" s="1142"/>
      <c r="ABF68" s="1142"/>
      <c r="ABG68" s="1142"/>
      <c r="ABH68" s="1142"/>
      <c r="ABI68" s="1142"/>
      <c r="ABJ68" s="1142"/>
      <c r="ABK68" s="1142"/>
      <c r="ABL68" s="1142"/>
      <c r="ABM68" s="1142"/>
      <c r="ABN68" s="1142"/>
      <c r="ABO68" s="1142"/>
      <c r="ABP68" s="1142"/>
      <c r="ABQ68" s="1142"/>
      <c r="ABR68" s="1142"/>
      <c r="ABS68" s="1142"/>
      <c r="ABT68" s="1142"/>
      <c r="ABU68" s="1142"/>
      <c r="ABV68" s="1142"/>
      <c r="ABW68" s="1142"/>
      <c r="ABX68" s="1142"/>
      <c r="ABY68" s="1142"/>
      <c r="ABZ68" s="1142"/>
      <c r="ACA68" s="1142"/>
      <c r="ACB68" s="1142"/>
      <c r="ACC68" s="1142"/>
      <c r="ACD68" s="1142"/>
      <c r="ACE68" s="1142"/>
      <c r="ACF68" s="1142"/>
      <c r="ACG68" s="1142"/>
      <c r="ACH68" s="1142"/>
      <c r="ACI68" s="1142"/>
      <c r="ACJ68" s="1142"/>
      <c r="ACK68" s="1142"/>
      <c r="ACL68" s="1142"/>
      <c r="ACM68" s="1142"/>
      <c r="ACN68" s="1142"/>
      <c r="ACO68" s="1142"/>
      <c r="ACP68" s="1142"/>
      <c r="ACQ68" s="1142"/>
      <c r="ACR68" s="1142"/>
      <c r="ACS68" s="1142"/>
      <c r="ACT68" s="1142"/>
      <c r="ACU68" s="1142"/>
      <c r="ACV68" s="1142"/>
      <c r="ACW68" s="1142"/>
      <c r="ACX68" s="1142"/>
      <c r="ACY68" s="1142"/>
      <c r="ACZ68" s="1142"/>
      <c r="ADA68" s="1142"/>
      <c r="ADB68" s="1142"/>
      <c r="ADC68" s="1142"/>
      <c r="ADD68" s="1142"/>
      <c r="ADE68" s="1142"/>
      <c r="ADF68" s="1142"/>
      <c r="ADG68" s="1142"/>
      <c r="ADH68" s="1142"/>
      <c r="ADI68" s="1142"/>
      <c r="ADJ68" s="1142"/>
      <c r="ADK68" s="1142"/>
      <c r="ADL68" s="1142"/>
      <c r="ADM68" s="1142"/>
      <c r="ADN68" s="1142"/>
      <c r="ADO68" s="1142"/>
      <c r="ADP68" s="1142"/>
      <c r="ADQ68" s="1142"/>
      <c r="ADR68" s="1142"/>
      <c r="ADS68" s="1142"/>
      <c r="ADT68" s="1142"/>
      <c r="ADU68" s="1142"/>
      <c r="ADV68" s="1142"/>
      <c r="ADW68" s="1142"/>
      <c r="ADX68" s="1142"/>
      <c r="ADY68" s="1142"/>
      <c r="ADZ68" s="1142"/>
      <c r="AEA68" s="1142"/>
      <c r="AEB68" s="1142"/>
      <c r="AEC68" s="1142"/>
      <c r="AED68" s="1142"/>
      <c r="AEE68" s="1142"/>
      <c r="AEF68" s="1142"/>
      <c r="AEG68" s="1142"/>
      <c r="AEH68" s="1142"/>
      <c r="AEI68" s="1142"/>
      <c r="AEJ68" s="1142"/>
      <c r="AEK68" s="1142"/>
      <c r="AEL68" s="1142"/>
      <c r="AEM68" s="1142"/>
      <c r="AEN68" s="1142"/>
      <c r="AEO68" s="1142"/>
      <c r="AEP68" s="1142"/>
      <c r="AEQ68" s="1142"/>
      <c r="AER68" s="1142"/>
      <c r="AES68" s="1142"/>
      <c r="AET68" s="1142"/>
      <c r="AEU68" s="1142"/>
      <c r="AEV68" s="1142"/>
      <c r="AEW68" s="1142"/>
      <c r="AEX68" s="1142"/>
      <c r="AEY68" s="1142"/>
      <c r="AEZ68" s="1142"/>
      <c r="AFA68" s="1142"/>
      <c r="AFB68" s="1142"/>
      <c r="AFC68" s="1142"/>
      <c r="AFD68" s="1142"/>
      <c r="AFE68" s="1142"/>
      <c r="AFF68" s="1142"/>
      <c r="AFG68" s="1142"/>
      <c r="AFH68" s="1142"/>
      <c r="AFI68" s="1142"/>
      <c r="AFJ68" s="1142"/>
      <c r="AFK68" s="1142"/>
      <c r="AFL68" s="1142"/>
      <c r="AFM68" s="1142"/>
      <c r="AFN68" s="1142"/>
      <c r="AFO68" s="1142"/>
      <c r="AFP68" s="1142"/>
      <c r="AFQ68" s="1142"/>
      <c r="AFR68" s="1142"/>
      <c r="AFS68" s="1142"/>
      <c r="AFT68" s="1142"/>
      <c r="AFU68" s="1142"/>
      <c r="AFV68" s="1142"/>
      <c r="AFW68" s="1142"/>
      <c r="AFX68" s="1142"/>
      <c r="AFY68" s="1142"/>
      <c r="AFZ68" s="1142"/>
      <c r="AGA68" s="1142"/>
      <c r="AGB68" s="1142"/>
      <c r="AGC68" s="1142"/>
      <c r="AGD68" s="1142"/>
      <c r="AGE68" s="1142"/>
      <c r="AGF68" s="1142"/>
      <c r="AGG68" s="1142"/>
      <c r="AGH68" s="1142"/>
      <c r="AGI68" s="1142"/>
      <c r="AGJ68" s="1142"/>
      <c r="AGK68" s="1142"/>
      <c r="AGL68" s="1142"/>
      <c r="AGM68" s="1142"/>
      <c r="AGN68" s="1142"/>
      <c r="AGO68" s="1142"/>
      <c r="AGP68" s="1142"/>
      <c r="AGQ68" s="1142"/>
      <c r="AGR68" s="1142"/>
      <c r="AGS68" s="1142"/>
      <c r="AGT68" s="1142"/>
      <c r="AGU68" s="1142"/>
      <c r="AGV68" s="1142"/>
      <c r="AGW68" s="1142"/>
      <c r="AGX68" s="1142"/>
      <c r="AGY68" s="1142"/>
      <c r="AGZ68" s="1142"/>
      <c r="AHA68" s="1142"/>
      <c r="AHB68" s="1142"/>
      <c r="AHC68" s="1142"/>
      <c r="AHD68" s="1142"/>
      <c r="AHE68" s="1142"/>
      <c r="AHF68" s="1142"/>
      <c r="AHG68" s="1142"/>
      <c r="AHH68" s="1142"/>
      <c r="AHI68" s="1142"/>
      <c r="AHJ68" s="1142"/>
      <c r="AHK68" s="1142"/>
      <c r="AHL68" s="1142"/>
      <c r="AHM68" s="1142"/>
      <c r="AHN68" s="1142"/>
      <c r="AHO68" s="1142"/>
      <c r="AHP68" s="1142"/>
      <c r="AHQ68" s="1142"/>
      <c r="AHR68" s="1142"/>
      <c r="AHS68" s="1142"/>
      <c r="AHT68" s="1142"/>
      <c r="AHU68" s="1142"/>
      <c r="AHV68" s="1142"/>
      <c r="AHW68" s="1142"/>
      <c r="AHX68" s="1142"/>
      <c r="AHY68" s="1142"/>
      <c r="AHZ68" s="1142"/>
      <c r="AIA68" s="1142"/>
      <c r="AIB68" s="1142"/>
      <c r="AIC68" s="1142"/>
      <c r="AID68" s="1142"/>
      <c r="AIE68" s="1142"/>
      <c r="AIF68" s="1142"/>
      <c r="AIG68" s="1142"/>
      <c r="AIH68" s="1142"/>
      <c r="AII68" s="1142"/>
      <c r="AIJ68" s="1142"/>
      <c r="AIK68" s="1142"/>
      <c r="AIL68" s="1142"/>
      <c r="AIM68" s="1142"/>
      <c r="AIN68" s="1142"/>
      <c r="AIO68" s="1142"/>
      <c r="AIP68" s="1142"/>
      <c r="AIQ68" s="1142"/>
      <c r="AIR68" s="1142"/>
      <c r="AIS68" s="1142"/>
      <c r="AIT68" s="1142"/>
      <c r="AIU68" s="1142"/>
      <c r="AIV68" s="1142"/>
      <c r="AIW68" s="1142"/>
      <c r="AIX68" s="1142"/>
      <c r="AIY68" s="1142"/>
      <c r="AIZ68" s="1142"/>
      <c r="AJA68" s="1142"/>
      <c r="AJB68" s="1142"/>
      <c r="AJC68" s="1142"/>
      <c r="AJD68" s="1142"/>
      <c r="AJE68" s="1142"/>
      <c r="AJF68" s="1142"/>
      <c r="AJG68" s="1142"/>
      <c r="AJH68" s="1142"/>
      <c r="AJI68" s="1142"/>
      <c r="AJJ68" s="1142"/>
      <c r="AJK68" s="1142"/>
      <c r="AJL68" s="1142"/>
      <c r="AJM68" s="1142"/>
      <c r="AJN68" s="1142"/>
      <c r="AJO68" s="1142"/>
      <c r="AJP68" s="1142"/>
      <c r="AJQ68" s="1142"/>
      <c r="AJR68" s="1142"/>
      <c r="AJS68" s="1142"/>
      <c r="AJT68" s="1142"/>
      <c r="AJU68" s="1142"/>
      <c r="AJV68" s="1142"/>
      <c r="AJW68" s="1142"/>
      <c r="AJX68" s="1142"/>
      <c r="AJY68" s="1142"/>
      <c r="AJZ68" s="1142"/>
      <c r="AKA68" s="1142"/>
      <c r="AKB68" s="1142"/>
      <c r="AKC68" s="1142"/>
      <c r="AKD68" s="1142"/>
      <c r="AKE68" s="1142"/>
      <c r="AKF68" s="1142"/>
      <c r="AKG68" s="1142"/>
      <c r="AKH68" s="1142"/>
      <c r="AKI68" s="1142"/>
      <c r="AKJ68" s="1142"/>
      <c r="AKK68" s="1142"/>
      <c r="AKL68" s="1142"/>
      <c r="AKM68" s="1142"/>
      <c r="AKN68" s="1142"/>
      <c r="AKO68" s="1142"/>
      <c r="AKP68" s="1142"/>
      <c r="AKQ68" s="1142"/>
      <c r="AKR68" s="1142"/>
      <c r="AKS68" s="1142"/>
      <c r="AKT68" s="1142"/>
      <c r="AKU68" s="1142"/>
      <c r="AKV68" s="1142"/>
      <c r="AKW68" s="1142"/>
      <c r="AKX68" s="1142"/>
      <c r="AKY68" s="1142"/>
      <c r="AKZ68" s="1142"/>
      <c r="ALA68" s="1142"/>
      <c r="ALB68" s="1142"/>
      <c r="ALC68" s="1142"/>
      <c r="ALD68" s="1142"/>
      <c r="ALE68" s="1142"/>
      <c r="ALF68" s="1142"/>
      <c r="ALG68" s="1142"/>
      <c r="ALH68" s="1142"/>
      <c r="ALI68" s="1142"/>
      <c r="ALJ68" s="1142"/>
      <c r="ALK68" s="1142"/>
      <c r="ALL68" s="1142"/>
      <c r="ALM68" s="1142"/>
      <c r="ALN68" s="1142"/>
      <c r="ALO68" s="1142"/>
      <c r="ALP68" s="1142"/>
      <c r="ALQ68" s="1142"/>
      <c r="ALR68" s="1142"/>
      <c r="ALS68" s="1142"/>
      <c r="ALT68" s="1142"/>
      <c r="ALU68" s="1142"/>
      <c r="ALV68" s="1142"/>
      <c r="ALW68" s="1142"/>
      <c r="ALX68" s="1142"/>
      <c r="ALY68" s="1142"/>
      <c r="ALZ68" s="1142"/>
      <c r="AMA68" s="1142"/>
      <c r="AMB68" s="1142"/>
      <c r="AMC68" s="1142"/>
      <c r="AMD68" s="1142"/>
      <c r="AME68" s="1142"/>
      <c r="AMF68" s="1142"/>
      <c r="AMG68" s="1142"/>
      <c r="AMH68" s="1142"/>
      <c r="AMI68" s="1142"/>
      <c r="AMJ68" s="1142"/>
    </row>
    <row r="69" spans="1:1024" s="1142" customFormat="1" ht="191.25">
      <c r="A69" s="1139">
        <f>A67+1</f>
        <v>28</v>
      </c>
      <c r="B69" s="1133" t="s">
        <v>5055</v>
      </c>
      <c r="C69" s="1129" t="s">
        <v>16</v>
      </c>
      <c r="D69" s="1155">
        <v>7</v>
      </c>
      <c r="E69" s="1165"/>
      <c r="F69" s="1156">
        <f>D69*E69</f>
        <v>0</v>
      </c>
      <c r="G69" s="1148"/>
    </row>
    <row r="70" spans="1:1024">
      <c r="A70" s="1147"/>
      <c r="B70" s="1150"/>
      <c r="C70" s="1129"/>
      <c r="D70" s="1155"/>
      <c r="E70" s="1165"/>
      <c r="F70" s="1156"/>
      <c r="G70" s="1142"/>
      <c r="H70" s="1142"/>
      <c r="I70" s="1142"/>
      <c r="J70" s="1142"/>
      <c r="K70" s="1142"/>
      <c r="L70" s="1142"/>
      <c r="M70" s="1142"/>
      <c r="N70" s="1142"/>
      <c r="O70" s="1142"/>
      <c r="P70" s="1142"/>
      <c r="Q70" s="1142"/>
      <c r="R70" s="1142"/>
      <c r="S70" s="1142"/>
      <c r="T70" s="1142"/>
      <c r="U70" s="1142"/>
      <c r="V70" s="1142"/>
      <c r="W70" s="1142"/>
      <c r="X70" s="1142"/>
      <c r="Y70" s="1142"/>
      <c r="Z70" s="1142"/>
      <c r="AA70" s="1142"/>
      <c r="AB70" s="1142"/>
      <c r="AC70" s="1142"/>
      <c r="AD70" s="1142"/>
      <c r="AE70" s="1142"/>
      <c r="AF70" s="1142"/>
      <c r="AG70" s="1142"/>
      <c r="AH70" s="1142"/>
      <c r="AI70" s="1142"/>
      <c r="AJ70" s="1142"/>
      <c r="AK70" s="1142"/>
      <c r="AL70" s="1142"/>
      <c r="AM70" s="1142"/>
      <c r="AN70" s="1142"/>
      <c r="AO70" s="1142"/>
      <c r="AP70" s="1142"/>
      <c r="AQ70" s="1142"/>
      <c r="AR70" s="1142"/>
      <c r="AS70" s="1142"/>
      <c r="AT70" s="1142"/>
      <c r="AU70" s="1142"/>
      <c r="AV70" s="1142"/>
      <c r="AW70" s="1142"/>
      <c r="AX70" s="1142"/>
      <c r="AY70" s="1142"/>
      <c r="AZ70" s="1142"/>
      <c r="BA70" s="1142"/>
      <c r="BB70" s="1142"/>
      <c r="BC70" s="1142"/>
      <c r="BD70" s="1142"/>
      <c r="BE70" s="1142"/>
      <c r="BF70" s="1142"/>
      <c r="BG70" s="1142"/>
      <c r="BH70" s="1142"/>
      <c r="BI70" s="1142"/>
      <c r="BJ70" s="1142"/>
      <c r="BK70" s="1142"/>
      <c r="BL70" s="1142"/>
      <c r="BM70" s="1142"/>
      <c r="BN70" s="1142"/>
      <c r="BO70" s="1142"/>
      <c r="BP70" s="1142"/>
      <c r="BQ70" s="1142"/>
      <c r="BR70" s="1142"/>
      <c r="BS70" s="1142"/>
      <c r="BT70" s="1142"/>
      <c r="BU70" s="1142"/>
      <c r="BV70" s="1142"/>
      <c r="BW70" s="1142"/>
      <c r="BX70" s="1142"/>
      <c r="BY70" s="1142"/>
      <c r="BZ70" s="1142"/>
      <c r="CA70" s="1142"/>
      <c r="CB70" s="1142"/>
      <c r="CC70" s="1142"/>
      <c r="CD70" s="1142"/>
      <c r="CE70" s="1142"/>
      <c r="CF70" s="1142"/>
      <c r="CG70" s="1142"/>
      <c r="CH70" s="1142"/>
      <c r="CI70" s="1142"/>
      <c r="CJ70" s="1142"/>
      <c r="CK70" s="1142"/>
      <c r="CL70" s="1142"/>
      <c r="CM70" s="1142"/>
      <c r="CN70" s="1142"/>
      <c r="CO70" s="1142"/>
      <c r="CP70" s="1142"/>
      <c r="CQ70" s="1142"/>
      <c r="CR70" s="1142"/>
      <c r="CS70" s="1142"/>
      <c r="CT70" s="1142"/>
      <c r="CU70" s="1142"/>
      <c r="CV70" s="1142"/>
      <c r="CW70" s="1142"/>
      <c r="CX70" s="1142"/>
      <c r="CY70" s="1142"/>
      <c r="CZ70" s="1142"/>
      <c r="DA70" s="1142"/>
      <c r="DB70" s="1142"/>
      <c r="DC70" s="1142"/>
      <c r="DD70" s="1142"/>
      <c r="DE70" s="1142"/>
      <c r="DF70" s="1142"/>
      <c r="DG70" s="1142"/>
      <c r="DH70" s="1142"/>
      <c r="DI70" s="1142"/>
      <c r="DJ70" s="1142"/>
      <c r="DK70" s="1142"/>
      <c r="DL70" s="1142"/>
      <c r="DM70" s="1142"/>
      <c r="DN70" s="1142"/>
      <c r="DO70" s="1142"/>
      <c r="DP70" s="1142"/>
      <c r="DQ70" s="1142"/>
      <c r="DR70" s="1142"/>
      <c r="DS70" s="1142"/>
      <c r="DT70" s="1142"/>
      <c r="DU70" s="1142"/>
      <c r="DV70" s="1142"/>
      <c r="DW70" s="1142"/>
      <c r="DX70" s="1142"/>
      <c r="DY70" s="1142"/>
      <c r="DZ70" s="1142"/>
      <c r="EA70" s="1142"/>
      <c r="EB70" s="1142"/>
      <c r="EC70" s="1142"/>
      <c r="ED70" s="1142"/>
      <c r="EE70" s="1142"/>
      <c r="EF70" s="1142"/>
      <c r="EG70" s="1142"/>
      <c r="EH70" s="1142"/>
      <c r="EI70" s="1142"/>
      <c r="EJ70" s="1142"/>
      <c r="EK70" s="1142"/>
      <c r="EL70" s="1142"/>
      <c r="EM70" s="1142"/>
      <c r="EN70" s="1142"/>
      <c r="EO70" s="1142"/>
      <c r="EP70" s="1142"/>
      <c r="EQ70" s="1142"/>
      <c r="ER70" s="1142"/>
      <c r="ES70" s="1142"/>
      <c r="ET70" s="1142"/>
      <c r="EU70" s="1142"/>
      <c r="EV70" s="1142"/>
      <c r="EW70" s="1142"/>
      <c r="EX70" s="1142"/>
      <c r="EY70" s="1142"/>
      <c r="EZ70" s="1142"/>
      <c r="FA70" s="1142"/>
      <c r="FB70" s="1142"/>
      <c r="FC70" s="1142"/>
      <c r="FD70" s="1142"/>
      <c r="FE70" s="1142"/>
      <c r="FF70" s="1142"/>
      <c r="FG70" s="1142"/>
      <c r="FH70" s="1142"/>
      <c r="FI70" s="1142"/>
      <c r="FJ70" s="1142"/>
      <c r="FK70" s="1142"/>
      <c r="FL70" s="1142"/>
      <c r="FM70" s="1142"/>
      <c r="FN70" s="1142"/>
      <c r="FO70" s="1142"/>
      <c r="FP70" s="1142"/>
      <c r="FQ70" s="1142"/>
      <c r="FR70" s="1142"/>
      <c r="FS70" s="1142"/>
      <c r="FT70" s="1142"/>
      <c r="FU70" s="1142"/>
      <c r="FV70" s="1142"/>
      <c r="FW70" s="1142"/>
      <c r="FX70" s="1142"/>
      <c r="FY70" s="1142"/>
      <c r="FZ70" s="1142"/>
      <c r="GA70" s="1142"/>
      <c r="GB70" s="1142"/>
      <c r="GC70" s="1142"/>
      <c r="GD70" s="1142"/>
      <c r="GE70" s="1142"/>
      <c r="GF70" s="1142"/>
      <c r="GG70" s="1142"/>
      <c r="GH70" s="1142"/>
      <c r="GI70" s="1142"/>
      <c r="GJ70" s="1142"/>
      <c r="GK70" s="1142"/>
      <c r="GL70" s="1142"/>
      <c r="GM70" s="1142"/>
      <c r="GN70" s="1142"/>
      <c r="GO70" s="1142"/>
      <c r="GP70" s="1142"/>
      <c r="GQ70" s="1142"/>
      <c r="GR70" s="1142"/>
      <c r="GS70" s="1142"/>
      <c r="GT70" s="1142"/>
      <c r="GU70" s="1142"/>
      <c r="GV70" s="1142"/>
      <c r="GW70" s="1142"/>
      <c r="GX70" s="1142"/>
      <c r="GY70" s="1142"/>
      <c r="GZ70" s="1142"/>
      <c r="HA70" s="1142"/>
      <c r="HB70" s="1142"/>
      <c r="HC70" s="1142"/>
      <c r="HD70" s="1142"/>
      <c r="HE70" s="1142"/>
      <c r="HF70" s="1142"/>
      <c r="HG70" s="1142"/>
      <c r="HH70" s="1142"/>
      <c r="HI70" s="1142"/>
      <c r="HJ70" s="1142"/>
      <c r="HK70" s="1142"/>
      <c r="HL70" s="1142"/>
      <c r="HM70" s="1142"/>
      <c r="HN70" s="1142"/>
      <c r="HO70" s="1142"/>
      <c r="HP70" s="1142"/>
      <c r="HQ70" s="1142"/>
      <c r="HR70" s="1142"/>
      <c r="HS70" s="1142"/>
      <c r="HT70" s="1142"/>
      <c r="HU70" s="1142"/>
      <c r="HV70" s="1142"/>
      <c r="HW70" s="1142"/>
      <c r="HX70" s="1142"/>
      <c r="HY70" s="1142"/>
      <c r="HZ70" s="1142"/>
      <c r="IA70" s="1142"/>
      <c r="IB70" s="1142"/>
      <c r="IC70" s="1142"/>
      <c r="ID70" s="1142"/>
      <c r="IE70" s="1142"/>
      <c r="IF70" s="1142"/>
      <c r="IG70" s="1142"/>
      <c r="IH70" s="1142"/>
      <c r="II70" s="1142"/>
      <c r="IJ70" s="1142"/>
      <c r="IK70" s="1142"/>
      <c r="IL70" s="1142"/>
      <c r="IM70" s="1142"/>
      <c r="IN70" s="1142"/>
      <c r="IO70" s="1142"/>
      <c r="IP70" s="1142"/>
      <c r="IQ70" s="1142"/>
      <c r="IR70" s="1142"/>
      <c r="IS70" s="1142"/>
      <c r="IT70" s="1142"/>
      <c r="IU70" s="1142"/>
      <c r="IV70" s="1142"/>
      <c r="IW70" s="1142"/>
      <c r="IX70" s="1142"/>
      <c r="IY70" s="1142"/>
      <c r="IZ70" s="1142"/>
      <c r="JA70" s="1142"/>
      <c r="JB70" s="1142"/>
      <c r="JC70" s="1142"/>
      <c r="JD70" s="1142"/>
      <c r="JE70" s="1142"/>
      <c r="JF70" s="1142"/>
      <c r="JG70" s="1142"/>
      <c r="JH70" s="1142"/>
      <c r="JI70" s="1142"/>
      <c r="JJ70" s="1142"/>
      <c r="JK70" s="1142"/>
      <c r="JL70" s="1142"/>
      <c r="JM70" s="1142"/>
      <c r="JN70" s="1142"/>
      <c r="JO70" s="1142"/>
      <c r="JP70" s="1142"/>
      <c r="JQ70" s="1142"/>
      <c r="JR70" s="1142"/>
      <c r="JS70" s="1142"/>
      <c r="JT70" s="1142"/>
      <c r="JU70" s="1142"/>
      <c r="JV70" s="1142"/>
      <c r="JW70" s="1142"/>
      <c r="JX70" s="1142"/>
      <c r="JY70" s="1142"/>
      <c r="JZ70" s="1142"/>
      <c r="KA70" s="1142"/>
      <c r="KB70" s="1142"/>
      <c r="KC70" s="1142"/>
      <c r="KD70" s="1142"/>
      <c r="KE70" s="1142"/>
      <c r="KF70" s="1142"/>
      <c r="KG70" s="1142"/>
      <c r="KH70" s="1142"/>
      <c r="KI70" s="1142"/>
      <c r="KJ70" s="1142"/>
      <c r="KK70" s="1142"/>
      <c r="KL70" s="1142"/>
      <c r="KM70" s="1142"/>
      <c r="KN70" s="1142"/>
      <c r="KO70" s="1142"/>
      <c r="KP70" s="1142"/>
      <c r="KQ70" s="1142"/>
      <c r="KR70" s="1142"/>
      <c r="KS70" s="1142"/>
      <c r="KT70" s="1142"/>
      <c r="KU70" s="1142"/>
      <c r="KV70" s="1142"/>
      <c r="KW70" s="1142"/>
      <c r="KX70" s="1142"/>
      <c r="KY70" s="1142"/>
      <c r="KZ70" s="1142"/>
      <c r="LA70" s="1142"/>
      <c r="LB70" s="1142"/>
      <c r="LC70" s="1142"/>
      <c r="LD70" s="1142"/>
      <c r="LE70" s="1142"/>
      <c r="LF70" s="1142"/>
      <c r="LG70" s="1142"/>
      <c r="LH70" s="1142"/>
      <c r="LI70" s="1142"/>
      <c r="LJ70" s="1142"/>
      <c r="LK70" s="1142"/>
      <c r="LL70" s="1142"/>
      <c r="LM70" s="1142"/>
      <c r="LN70" s="1142"/>
      <c r="LO70" s="1142"/>
      <c r="LP70" s="1142"/>
      <c r="LQ70" s="1142"/>
      <c r="LR70" s="1142"/>
      <c r="LS70" s="1142"/>
      <c r="LT70" s="1142"/>
      <c r="LU70" s="1142"/>
      <c r="LV70" s="1142"/>
      <c r="LW70" s="1142"/>
      <c r="LX70" s="1142"/>
      <c r="LY70" s="1142"/>
      <c r="LZ70" s="1142"/>
      <c r="MA70" s="1142"/>
      <c r="MB70" s="1142"/>
      <c r="MC70" s="1142"/>
      <c r="MD70" s="1142"/>
      <c r="ME70" s="1142"/>
      <c r="MF70" s="1142"/>
      <c r="MG70" s="1142"/>
      <c r="MH70" s="1142"/>
      <c r="MI70" s="1142"/>
      <c r="MJ70" s="1142"/>
      <c r="MK70" s="1142"/>
      <c r="ML70" s="1142"/>
      <c r="MM70" s="1142"/>
      <c r="MN70" s="1142"/>
      <c r="MO70" s="1142"/>
      <c r="MP70" s="1142"/>
      <c r="MQ70" s="1142"/>
      <c r="MR70" s="1142"/>
      <c r="MS70" s="1142"/>
      <c r="MT70" s="1142"/>
      <c r="MU70" s="1142"/>
      <c r="MV70" s="1142"/>
      <c r="MW70" s="1142"/>
      <c r="MX70" s="1142"/>
      <c r="MY70" s="1142"/>
      <c r="MZ70" s="1142"/>
      <c r="NA70" s="1142"/>
      <c r="NB70" s="1142"/>
      <c r="NC70" s="1142"/>
      <c r="ND70" s="1142"/>
      <c r="NE70" s="1142"/>
      <c r="NF70" s="1142"/>
      <c r="NG70" s="1142"/>
      <c r="NH70" s="1142"/>
      <c r="NI70" s="1142"/>
      <c r="NJ70" s="1142"/>
      <c r="NK70" s="1142"/>
      <c r="NL70" s="1142"/>
      <c r="NM70" s="1142"/>
      <c r="NN70" s="1142"/>
      <c r="NO70" s="1142"/>
      <c r="NP70" s="1142"/>
      <c r="NQ70" s="1142"/>
      <c r="NR70" s="1142"/>
      <c r="NS70" s="1142"/>
      <c r="NT70" s="1142"/>
      <c r="NU70" s="1142"/>
      <c r="NV70" s="1142"/>
      <c r="NW70" s="1142"/>
      <c r="NX70" s="1142"/>
      <c r="NY70" s="1142"/>
      <c r="NZ70" s="1142"/>
      <c r="OA70" s="1142"/>
      <c r="OB70" s="1142"/>
      <c r="OC70" s="1142"/>
      <c r="OD70" s="1142"/>
      <c r="OE70" s="1142"/>
      <c r="OF70" s="1142"/>
      <c r="OG70" s="1142"/>
      <c r="OH70" s="1142"/>
      <c r="OI70" s="1142"/>
      <c r="OJ70" s="1142"/>
      <c r="OK70" s="1142"/>
      <c r="OL70" s="1142"/>
      <c r="OM70" s="1142"/>
      <c r="ON70" s="1142"/>
      <c r="OO70" s="1142"/>
      <c r="OP70" s="1142"/>
      <c r="OQ70" s="1142"/>
      <c r="OR70" s="1142"/>
      <c r="OS70" s="1142"/>
      <c r="OT70" s="1142"/>
      <c r="OU70" s="1142"/>
      <c r="OV70" s="1142"/>
      <c r="OW70" s="1142"/>
      <c r="OX70" s="1142"/>
      <c r="OY70" s="1142"/>
      <c r="OZ70" s="1142"/>
      <c r="PA70" s="1142"/>
      <c r="PB70" s="1142"/>
      <c r="PC70" s="1142"/>
      <c r="PD70" s="1142"/>
      <c r="PE70" s="1142"/>
      <c r="PF70" s="1142"/>
      <c r="PG70" s="1142"/>
      <c r="PH70" s="1142"/>
      <c r="PI70" s="1142"/>
      <c r="PJ70" s="1142"/>
      <c r="PK70" s="1142"/>
      <c r="PL70" s="1142"/>
      <c r="PM70" s="1142"/>
      <c r="PN70" s="1142"/>
      <c r="PO70" s="1142"/>
      <c r="PP70" s="1142"/>
      <c r="PQ70" s="1142"/>
      <c r="PR70" s="1142"/>
      <c r="PS70" s="1142"/>
      <c r="PT70" s="1142"/>
      <c r="PU70" s="1142"/>
      <c r="PV70" s="1142"/>
      <c r="PW70" s="1142"/>
      <c r="PX70" s="1142"/>
      <c r="PY70" s="1142"/>
      <c r="PZ70" s="1142"/>
      <c r="QA70" s="1142"/>
      <c r="QB70" s="1142"/>
      <c r="QC70" s="1142"/>
      <c r="QD70" s="1142"/>
      <c r="QE70" s="1142"/>
      <c r="QF70" s="1142"/>
      <c r="QG70" s="1142"/>
      <c r="QH70" s="1142"/>
      <c r="QI70" s="1142"/>
      <c r="QJ70" s="1142"/>
      <c r="QK70" s="1142"/>
      <c r="QL70" s="1142"/>
      <c r="QM70" s="1142"/>
      <c r="QN70" s="1142"/>
      <c r="QO70" s="1142"/>
      <c r="QP70" s="1142"/>
      <c r="QQ70" s="1142"/>
      <c r="QR70" s="1142"/>
      <c r="QS70" s="1142"/>
      <c r="QT70" s="1142"/>
      <c r="QU70" s="1142"/>
      <c r="QV70" s="1142"/>
      <c r="QW70" s="1142"/>
      <c r="QX70" s="1142"/>
      <c r="QY70" s="1142"/>
      <c r="QZ70" s="1142"/>
      <c r="RA70" s="1142"/>
      <c r="RB70" s="1142"/>
      <c r="RC70" s="1142"/>
      <c r="RD70" s="1142"/>
      <c r="RE70" s="1142"/>
      <c r="RF70" s="1142"/>
      <c r="RG70" s="1142"/>
      <c r="RH70" s="1142"/>
      <c r="RI70" s="1142"/>
      <c r="RJ70" s="1142"/>
      <c r="RK70" s="1142"/>
      <c r="RL70" s="1142"/>
      <c r="RM70" s="1142"/>
      <c r="RN70" s="1142"/>
      <c r="RO70" s="1142"/>
      <c r="RP70" s="1142"/>
      <c r="RQ70" s="1142"/>
      <c r="RR70" s="1142"/>
      <c r="RS70" s="1142"/>
      <c r="RT70" s="1142"/>
      <c r="RU70" s="1142"/>
      <c r="RV70" s="1142"/>
      <c r="RW70" s="1142"/>
      <c r="RX70" s="1142"/>
      <c r="RY70" s="1142"/>
      <c r="RZ70" s="1142"/>
      <c r="SA70" s="1142"/>
      <c r="SB70" s="1142"/>
      <c r="SC70" s="1142"/>
      <c r="SD70" s="1142"/>
      <c r="SE70" s="1142"/>
      <c r="SF70" s="1142"/>
      <c r="SG70" s="1142"/>
      <c r="SH70" s="1142"/>
      <c r="SI70" s="1142"/>
      <c r="SJ70" s="1142"/>
      <c r="SK70" s="1142"/>
      <c r="SL70" s="1142"/>
      <c r="SM70" s="1142"/>
      <c r="SN70" s="1142"/>
      <c r="SO70" s="1142"/>
      <c r="SP70" s="1142"/>
      <c r="SQ70" s="1142"/>
      <c r="SR70" s="1142"/>
      <c r="SS70" s="1142"/>
      <c r="ST70" s="1142"/>
      <c r="SU70" s="1142"/>
      <c r="SV70" s="1142"/>
      <c r="SW70" s="1142"/>
      <c r="SX70" s="1142"/>
      <c r="SY70" s="1142"/>
      <c r="SZ70" s="1142"/>
      <c r="TA70" s="1142"/>
      <c r="TB70" s="1142"/>
      <c r="TC70" s="1142"/>
      <c r="TD70" s="1142"/>
      <c r="TE70" s="1142"/>
      <c r="TF70" s="1142"/>
      <c r="TG70" s="1142"/>
      <c r="TH70" s="1142"/>
      <c r="TI70" s="1142"/>
      <c r="TJ70" s="1142"/>
      <c r="TK70" s="1142"/>
      <c r="TL70" s="1142"/>
      <c r="TM70" s="1142"/>
      <c r="TN70" s="1142"/>
      <c r="TO70" s="1142"/>
      <c r="TP70" s="1142"/>
      <c r="TQ70" s="1142"/>
      <c r="TR70" s="1142"/>
      <c r="TS70" s="1142"/>
      <c r="TT70" s="1142"/>
      <c r="TU70" s="1142"/>
      <c r="TV70" s="1142"/>
      <c r="TW70" s="1142"/>
      <c r="TX70" s="1142"/>
      <c r="TY70" s="1142"/>
      <c r="TZ70" s="1142"/>
      <c r="UA70" s="1142"/>
      <c r="UB70" s="1142"/>
      <c r="UC70" s="1142"/>
      <c r="UD70" s="1142"/>
      <c r="UE70" s="1142"/>
      <c r="UF70" s="1142"/>
      <c r="UG70" s="1142"/>
      <c r="UH70" s="1142"/>
      <c r="UI70" s="1142"/>
      <c r="UJ70" s="1142"/>
      <c r="UK70" s="1142"/>
      <c r="UL70" s="1142"/>
      <c r="UM70" s="1142"/>
      <c r="UN70" s="1142"/>
      <c r="UO70" s="1142"/>
      <c r="UP70" s="1142"/>
      <c r="UQ70" s="1142"/>
      <c r="UR70" s="1142"/>
      <c r="US70" s="1142"/>
      <c r="UT70" s="1142"/>
      <c r="UU70" s="1142"/>
      <c r="UV70" s="1142"/>
      <c r="UW70" s="1142"/>
      <c r="UX70" s="1142"/>
      <c r="UY70" s="1142"/>
      <c r="UZ70" s="1142"/>
      <c r="VA70" s="1142"/>
      <c r="VB70" s="1142"/>
      <c r="VC70" s="1142"/>
      <c r="VD70" s="1142"/>
      <c r="VE70" s="1142"/>
      <c r="VF70" s="1142"/>
      <c r="VG70" s="1142"/>
      <c r="VH70" s="1142"/>
      <c r="VI70" s="1142"/>
      <c r="VJ70" s="1142"/>
      <c r="VK70" s="1142"/>
      <c r="VL70" s="1142"/>
      <c r="VM70" s="1142"/>
      <c r="VN70" s="1142"/>
      <c r="VO70" s="1142"/>
      <c r="VP70" s="1142"/>
      <c r="VQ70" s="1142"/>
      <c r="VR70" s="1142"/>
      <c r="VS70" s="1142"/>
      <c r="VT70" s="1142"/>
      <c r="VU70" s="1142"/>
      <c r="VV70" s="1142"/>
      <c r="VW70" s="1142"/>
      <c r="VX70" s="1142"/>
      <c r="VY70" s="1142"/>
      <c r="VZ70" s="1142"/>
      <c r="WA70" s="1142"/>
      <c r="WB70" s="1142"/>
      <c r="WC70" s="1142"/>
      <c r="WD70" s="1142"/>
      <c r="WE70" s="1142"/>
      <c r="WF70" s="1142"/>
      <c r="WG70" s="1142"/>
      <c r="WH70" s="1142"/>
      <c r="WI70" s="1142"/>
      <c r="WJ70" s="1142"/>
      <c r="WK70" s="1142"/>
      <c r="WL70" s="1142"/>
      <c r="WM70" s="1142"/>
      <c r="WN70" s="1142"/>
      <c r="WO70" s="1142"/>
      <c r="WP70" s="1142"/>
      <c r="WQ70" s="1142"/>
      <c r="WR70" s="1142"/>
      <c r="WS70" s="1142"/>
      <c r="WT70" s="1142"/>
      <c r="WU70" s="1142"/>
      <c r="WV70" s="1142"/>
      <c r="WW70" s="1142"/>
      <c r="WX70" s="1142"/>
      <c r="WY70" s="1142"/>
      <c r="WZ70" s="1142"/>
      <c r="XA70" s="1142"/>
      <c r="XB70" s="1142"/>
      <c r="XC70" s="1142"/>
      <c r="XD70" s="1142"/>
      <c r="XE70" s="1142"/>
      <c r="XF70" s="1142"/>
      <c r="XG70" s="1142"/>
      <c r="XH70" s="1142"/>
      <c r="XI70" s="1142"/>
      <c r="XJ70" s="1142"/>
      <c r="XK70" s="1142"/>
      <c r="XL70" s="1142"/>
      <c r="XM70" s="1142"/>
      <c r="XN70" s="1142"/>
      <c r="XO70" s="1142"/>
      <c r="XP70" s="1142"/>
      <c r="XQ70" s="1142"/>
      <c r="XR70" s="1142"/>
      <c r="XS70" s="1142"/>
      <c r="XT70" s="1142"/>
      <c r="XU70" s="1142"/>
      <c r="XV70" s="1142"/>
      <c r="XW70" s="1142"/>
      <c r="XX70" s="1142"/>
      <c r="XY70" s="1142"/>
      <c r="XZ70" s="1142"/>
      <c r="YA70" s="1142"/>
      <c r="YB70" s="1142"/>
      <c r="YC70" s="1142"/>
      <c r="YD70" s="1142"/>
      <c r="YE70" s="1142"/>
      <c r="YF70" s="1142"/>
      <c r="YG70" s="1142"/>
      <c r="YH70" s="1142"/>
      <c r="YI70" s="1142"/>
      <c r="YJ70" s="1142"/>
      <c r="YK70" s="1142"/>
      <c r="YL70" s="1142"/>
      <c r="YM70" s="1142"/>
      <c r="YN70" s="1142"/>
      <c r="YO70" s="1142"/>
      <c r="YP70" s="1142"/>
      <c r="YQ70" s="1142"/>
      <c r="YR70" s="1142"/>
      <c r="YS70" s="1142"/>
      <c r="YT70" s="1142"/>
      <c r="YU70" s="1142"/>
      <c r="YV70" s="1142"/>
      <c r="YW70" s="1142"/>
      <c r="YX70" s="1142"/>
      <c r="YY70" s="1142"/>
      <c r="YZ70" s="1142"/>
      <c r="ZA70" s="1142"/>
      <c r="ZB70" s="1142"/>
      <c r="ZC70" s="1142"/>
      <c r="ZD70" s="1142"/>
      <c r="ZE70" s="1142"/>
      <c r="ZF70" s="1142"/>
      <c r="ZG70" s="1142"/>
      <c r="ZH70" s="1142"/>
      <c r="ZI70" s="1142"/>
      <c r="ZJ70" s="1142"/>
      <c r="ZK70" s="1142"/>
      <c r="ZL70" s="1142"/>
      <c r="ZM70" s="1142"/>
      <c r="ZN70" s="1142"/>
      <c r="ZO70" s="1142"/>
      <c r="ZP70" s="1142"/>
      <c r="ZQ70" s="1142"/>
      <c r="ZR70" s="1142"/>
      <c r="ZS70" s="1142"/>
      <c r="ZT70" s="1142"/>
      <c r="ZU70" s="1142"/>
      <c r="ZV70" s="1142"/>
      <c r="ZW70" s="1142"/>
      <c r="ZX70" s="1142"/>
      <c r="ZY70" s="1142"/>
      <c r="ZZ70" s="1142"/>
      <c r="AAA70" s="1142"/>
      <c r="AAB70" s="1142"/>
      <c r="AAC70" s="1142"/>
      <c r="AAD70" s="1142"/>
      <c r="AAE70" s="1142"/>
      <c r="AAF70" s="1142"/>
      <c r="AAG70" s="1142"/>
      <c r="AAH70" s="1142"/>
      <c r="AAI70" s="1142"/>
      <c r="AAJ70" s="1142"/>
      <c r="AAK70" s="1142"/>
      <c r="AAL70" s="1142"/>
      <c r="AAM70" s="1142"/>
      <c r="AAN70" s="1142"/>
      <c r="AAO70" s="1142"/>
      <c r="AAP70" s="1142"/>
      <c r="AAQ70" s="1142"/>
      <c r="AAR70" s="1142"/>
      <c r="AAS70" s="1142"/>
      <c r="AAT70" s="1142"/>
      <c r="AAU70" s="1142"/>
      <c r="AAV70" s="1142"/>
      <c r="AAW70" s="1142"/>
      <c r="AAX70" s="1142"/>
      <c r="AAY70" s="1142"/>
      <c r="AAZ70" s="1142"/>
      <c r="ABA70" s="1142"/>
      <c r="ABB70" s="1142"/>
      <c r="ABC70" s="1142"/>
      <c r="ABD70" s="1142"/>
      <c r="ABE70" s="1142"/>
      <c r="ABF70" s="1142"/>
      <c r="ABG70" s="1142"/>
      <c r="ABH70" s="1142"/>
      <c r="ABI70" s="1142"/>
      <c r="ABJ70" s="1142"/>
      <c r="ABK70" s="1142"/>
      <c r="ABL70" s="1142"/>
      <c r="ABM70" s="1142"/>
      <c r="ABN70" s="1142"/>
      <c r="ABO70" s="1142"/>
      <c r="ABP70" s="1142"/>
      <c r="ABQ70" s="1142"/>
      <c r="ABR70" s="1142"/>
      <c r="ABS70" s="1142"/>
      <c r="ABT70" s="1142"/>
      <c r="ABU70" s="1142"/>
      <c r="ABV70" s="1142"/>
      <c r="ABW70" s="1142"/>
      <c r="ABX70" s="1142"/>
      <c r="ABY70" s="1142"/>
      <c r="ABZ70" s="1142"/>
      <c r="ACA70" s="1142"/>
      <c r="ACB70" s="1142"/>
      <c r="ACC70" s="1142"/>
      <c r="ACD70" s="1142"/>
      <c r="ACE70" s="1142"/>
      <c r="ACF70" s="1142"/>
      <c r="ACG70" s="1142"/>
      <c r="ACH70" s="1142"/>
      <c r="ACI70" s="1142"/>
      <c r="ACJ70" s="1142"/>
      <c r="ACK70" s="1142"/>
      <c r="ACL70" s="1142"/>
      <c r="ACM70" s="1142"/>
      <c r="ACN70" s="1142"/>
      <c r="ACO70" s="1142"/>
      <c r="ACP70" s="1142"/>
      <c r="ACQ70" s="1142"/>
      <c r="ACR70" s="1142"/>
      <c r="ACS70" s="1142"/>
      <c r="ACT70" s="1142"/>
      <c r="ACU70" s="1142"/>
      <c r="ACV70" s="1142"/>
      <c r="ACW70" s="1142"/>
      <c r="ACX70" s="1142"/>
      <c r="ACY70" s="1142"/>
      <c r="ACZ70" s="1142"/>
      <c r="ADA70" s="1142"/>
      <c r="ADB70" s="1142"/>
      <c r="ADC70" s="1142"/>
      <c r="ADD70" s="1142"/>
      <c r="ADE70" s="1142"/>
      <c r="ADF70" s="1142"/>
      <c r="ADG70" s="1142"/>
      <c r="ADH70" s="1142"/>
      <c r="ADI70" s="1142"/>
      <c r="ADJ70" s="1142"/>
      <c r="ADK70" s="1142"/>
      <c r="ADL70" s="1142"/>
      <c r="ADM70" s="1142"/>
      <c r="ADN70" s="1142"/>
      <c r="ADO70" s="1142"/>
      <c r="ADP70" s="1142"/>
      <c r="ADQ70" s="1142"/>
      <c r="ADR70" s="1142"/>
      <c r="ADS70" s="1142"/>
      <c r="ADT70" s="1142"/>
      <c r="ADU70" s="1142"/>
      <c r="ADV70" s="1142"/>
      <c r="ADW70" s="1142"/>
      <c r="ADX70" s="1142"/>
      <c r="ADY70" s="1142"/>
      <c r="ADZ70" s="1142"/>
      <c r="AEA70" s="1142"/>
      <c r="AEB70" s="1142"/>
      <c r="AEC70" s="1142"/>
      <c r="AED70" s="1142"/>
      <c r="AEE70" s="1142"/>
      <c r="AEF70" s="1142"/>
      <c r="AEG70" s="1142"/>
      <c r="AEH70" s="1142"/>
      <c r="AEI70" s="1142"/>
      <c r="AEJ70" s="1142"/>
      <c r="AEK70" s="1142"/>
      <c r="AEL70" s="1142"/>
      <c r="AEM70" s="1142"/>
      <c r="AEN70" s="1142"/>
      <c r="AEO70" s="1142"/>
      <c r="AEP70" s="1142"/>
      <c r="AEQ70" s="1142"/>
      <c r="AER70" s="1142"/>
      <c r="AES70" s="1142"/>
      <c r="AET70" s="1142"/>
      <c r="AEU70" s="1142"/>
      <c r="AEV70" s="1142"/>
      <c r="AEW70" s="1142"/>
      <c r="AEX70" s="1142"/>
      <c r="AEY70" s="1142"/>
      <c r="AEZ70" s="1142"/>
      <c r="AFA70" s="1142"/>
      <c r="AFB70" s="1142"/>
      <c r="AFC70" s="1142"/>
      <c r="AFD70" s="1142"/>
      <c r="AFE70" s="1142"/>
      <c r="AFF70" s="1142"/>
      <c r="AFG70" s="1142"/>
      <c r="AFH70" s="1142"/>
      <c r="AFI70" s="1142"/>
      <c r="AFJ70" s="1142"/>
      <c r="AFK70" s="1142"/>
      <c r="AFL70" s="1142"/>
      <c r="AFM70" s="1142"/>
      <c r="AFN70" s="1142"/>
      <c r="AFO70" s="1142"/>
      <c r="AFP70" s="1142"/>
      <c r="AFQ70" s="1142"/>
      <c r="AFR70" s="1142"/>
      <c r="AFS70" s="1142"/>
      <c r="AFT70" s="1142"/>
      <c r="AFU70" s="1142"/>
      <c r="AFV70" s="1142"/>
      <c r="AFW70" s="1142"/>
      <c r="AFX70" s="1142"/>
      <c r="AFY70" s="1142"/>
      <c r="AFZ70" s="1142"/>
      <c r="AGA70" s="1142"/>
      <c r="AGB70" s="1142"/>
      <c r="AGC70" s="1142"/>
      <c r="AGD70" s="1142"/>
      <c r="AGE70" s="1142"/>
      <c r="AGF70" s="1142"/>
      <c r="AGG70" s="1142"/>
      <c r="AGH70" s="1142"/>
      <c r="AGI70" s="1142"/>
      <c r="AGJ70" s="1142"/>
      <c r="AGK70" s="1142"/>
      <c r="AGL70" s="1142"/>
      <c r="AGM70" s="1142"/>
      <c r="AGN70" s="1142"/>
      <c r="AGO70" s="1142"/>
      <c r="AGP70" s="1142"/>
      <c r="AGQ70" s="1142"/>
      <c r="AGR70" s="1142"/>
      <c r="AGS70" s="1142"/>
      <c r="AGT70" s="1142"/>
      <c r="AGU70" s="1142"/>
      <c r="AGV70" s="1142"/>
      <c r="AGW70" s="1142"/>
      <c r="AGX70" s="1142"/>
      <c r="AGY70" s="1142"/>
      <c r="AGZ70" s="1142"/>
      <c r="AHA70" s="1142"/>
      <c r="AHB70" s="1142"/>
      <c r="AHC70" s="1142"/>
      <c r="AHD70" s="1142"/>
      <c r="AHE70" s="1142"/>
      <c r="AHF70" s="1142"/>
      <c r="AHG70" s="1142"/>
      <c r="AHH70" s="1142"/>
      <c r="AHI70" s="1142"/>
      <c r="AHJ70" s="1142"/>
      <c r="AHK70" s="1142"/>
      <c r="AHL70" s="1142"/>
      <c r="AHM70" s="1142"/>
      <c r="AHN70" s="1142"/>
      <c r="AHO70" s="1142"/>
      <c r="AHP70" s="1142"/>
      <c r="AHQ70" s="1142"/>
      <c r="AHR70" s="1142"/>
      <c r="AHS70" s="1142"/>
      <c r="AHT70" s="1142"/>
      <c r="AHU70" s="1142"/>
      <c r="AHV70" s="1142"/>
      <c r="AHW70" s="1142"/>
      <c r="AHX70" s="1142"/>
      <c r="AHY70" s="1142"/>
      <c r="AHZ70" s="1142"/>
      <c r="AIA70" s="1142"/>
      <c r="AIB70" s="1142"/>
      <c r="AIC70" s="1142"/>
      <c r="AID70" s="1142"/>
      <c r="AIE70" s="1142"/>
      <c r="AIF70" s="1142"/>
      <c r="AIG70" s="1142"/>
      <c r="AIH70" s="1142"/>
      <c r="AII70" s="1142"/>
      <c r="AIJ70" s="1142"/>
      <c r="AIK70" s="1142"/>
      <c r="AIL70" s="1142"/>
      <c r="AIM70" s="1142"/>
      <c r="AIN70" s="1142"/>
      <c r="AIO70" s="1142"/>
      <c r="AIP70" s="1142"/>
      <c r="AIQ70" s="1142"/>
      <c r="AIR70" s="1142"/>
      <c r="AIS70" s="1142"/>
      <c r="AIT70" s="1142"/>
      <c r="AIU70" s="1142"/>
      <c r="AIV70" s="1142"/>
      <c r="AIW70" s="1142"/>
      <c r="AIX70" s="1142"/>
      <c r="AIY70" s="1142"/>
      <c r="AIZ70" s="1142"/>
      <c r="AJA70" s="1142"/>
      <c r="AJB70" s="1142"/>
      <c r="AJC70" s="1142"/>
      <c r="AJD70" s="1142"/>
      <c r="AJE70" s="1142"/>
      <c r="AJF70" s="1142"/>
      <c r="AJG70" s="1142"/>
      <c r="AJH70" s="1142"/>
      <c r="AJI70" s="1142"/>
      <c r="AJJ70" s="1142"/>
      <c r="AJK70" s="1142"/>
      <c r="AJL70" s="1142"/>
      <c r="AJM70" s="1142"/>
      <c r="AJN70" s="1142"/>
      <c r="AJO70" s="1142"/>
      <c r="AJP70" s="1142"/>
      <c r="AJQ70" s="1142"/>
      <c r="AJR70" s="1142"/>
      <c r="AJS70" s="1142"/>
      <c r="AJT70" s="1142"/>
      <c r="AJU70" s="1142"/>
      <c r="AJV70" s="1142"/>
      <c r="AJW70" s="1142"/>
      <c r="AJX70" s="1142"/>
      <c r="AJY70" s="1142"/>
      <c r="AJZ70" s="1142"/>
      <c r="AKA70" s="1142"/>
      <c r="AKB70" s="1142"/>
      <c r="AKC70" s="1142"/>
      <c r="AKD70" s="1142"/>
      <c r="AKE70" s="1142"/>
      <c r="AKF70" s="1142"/>
      <c r="AKG70" s="1142"/>
      <c r="AKH70" s="1142"/>
      <c r="AKI70" s="1142"/>
      <c r="AKJ70" s="1142"/>
      <c r="AKK70" s="1142"/>
      <c r="AKL70" s="1142"/>
      <c r="AKM70" s="1142"/>
      <c r="AKN70" s="1142"/>
      <c r="AKO70" s="1142"/>
      <c r="AKP70" s="1142"/>
      <c r="AKQ70" s="1142"/>
      <c r="AKR70" s="1142"/>
      <c r="AKS70" s="1142"/>
      <c r="AKT70" s="1142"/>
      <c r="AKU70" s="1142"/>
      <c r="AKV70" s="1142"/>
      <c r="AKW70" s="1142"/>
      <c r="AKX70" s="1142"/>
      <c r="AKY70" s="1142"/>
      <c r="AKZ70" s="1142"/>
      <c r="ALA70" s="1142"/>
      <c r="ALB70" s="1142"/>
      <c r="ALC70" s="1142"/>
      <c r="ALD70" s="1142"/>
      <c r="ALE70" s="1142"/>
      <c r="ALF70" s="1142"/>
      <c r="ALG70" s="1142"/>
      <c r="ALH70" s="1142"/>
      <c r="ALI70" s="1142"/>
      <c r="ALJ70" s="1142"/>
      <c r="ALK70" s="1142"/>
      <c r="ALL70" s="1142"/>
      <c r="ALM70" s="1142"/>
      <c r="ALN70" s="1142"/>
      <c r="ALO70" s="1142"/>
      <c r="ALP70" s="1142"/>
      <c r="ALQ70" s="1142"/>
      <c r="ALR70" s="1142"/>
      <c r="ALS70" s="1142"/>
      <c r="ALT70" s="1142"/>
      <c r="ALU70" s="1142"/>
      <c r="ALV70" s="1142"/>
      <c r="ALW70" s="1142"/>
      <c r="ALX70" s="1142"/>
      <c r="ALY70" s="1142"/>
      <c r="ALZ70" s="1142"/>
      <c r="AMA70" s="1142"/>
      <c r="AMB70" s="1142"/>
      <c r="AMC70" s="1142"/>
      <c r="AMD70" s="1142"/>
      <c r="AME70" s="1142"/>
      <c r="AMF70" s="1142"/>
      <c r="AMG70" s="1142"/>
      <c r="AMH70" s="1142"/>
      <c r="AMI70" s="1142"/>
      <c r="AMJ70" s="1142"/>
    </row>
    <row r="71" spans="1:1024" s="1142" customFormat="1" ht="178.5">
      <c r="A71" s="1139">
        <f>A69+1</f>
        <v>29</v>
      </c>
      <c r="B71" s="1133" t="s">
        <v>5056</v>
      </c>
      <c r="C71" s="1129" t="s">
        <v>16</v>
      </c>
      <c r="D71" s="1155">
        <v>4</v>
      </c>
      <c r="E71" s="1165"/>
      <c r="F71" s="1156">
        <f>D71*E71</f>
        <v>0</v>
      </c>
      <c r="G71" s="1148"/>
    </row>
    <row r="72" spans="1:1024">
      <c r="A72" s="1147"/>
      <c r="B72" s="1150"/>
      <c r="C72" s="1129"/>
      <c r="D72" s="1155"/>
      <c r="E72" s="1165"/>
      <c r="F72" s="1156"/>
      <c r="G72" s="1142"/>
      <c r="H72" s="1142"/>
      <c r="I72" s="1142"/>
      <c r="J72" s="1142"/>
      <c r="K72" s="1142"/>
      <c r="L72" s="1142"/>
      <c r="M72" s="1142"/>
      <c r="N72" s="1142"/>
      <c r="O72" s="1142"/>
      <c r="P72" s="1142"/>
      <c r="Q72" s="1142"/>
      <c r="R72" s="1142"/>
      <c r="S72" s="1142"/>
      <c r="T72" s="1142"/>
      <c r="U72" s="1142"/>
      <c r="V72" s="1142"/>
      <c r="W72" s="1142"/>
      <c r="X72" s="1142"/>
      <c r="Y72" s="1142"/>
      <c r="Z72" s="1142"/>
      <c r="AA72" s="1142"/>
      <c r="AB72" s="1142"/>
      <c r="AC72" s="1142"/>
      <c r="AD72" s="1142"/>
      <c r="AE72" s="1142"/>
      <c r="AF72" s="1142"/>
      <c r="AG72" s="1142"/>
      <c r="AH72" s="1142"/>
      <c r="AI72" s="1142"/>
      <c r="AJ72" s="1142"/>
      <c r="AK72" s="1142"/>
      <c r="AL72" s="1142"/>
      <c r="AM72" s="1142"/>
      <c r="AN72" s="1142"/>
      <c r="AO72" s="1142"/>
      <c r="AP72" s="1142"/>
      <c r="AQ72" s="1142"/>
      <c r="AR72" s="1142"/>
      <c r="AS72" s="1142"/>
      <c r="AT72" s="1142"/>
      <c r="AU72" s="1142"/>
      <c r="AV72" s="1142"/>
      <c r="AW72" s="1142"/>
      <c r="AX72" s="1142"/>
      <c r="AY72" s="1142"/>
      <c r="AZ72" s="1142"/>
      <c r="BA72" s="1142"/>
      <c r="BB72" s="1142"/>
      <c r="BC72" s="1142"/>
      <c r="BD72" s="1142"/>
      <c r="BE72" s="1142"/>
      <c r="BF72" s="1142"/>
      <c r="BG72" s="1142"/>
      <c r="BH72" s="1142"/>
      <c r="BI72" s="1142"/>
      <c r="BJ72" s="1142"/>
      <c r="BK72" s="1142"/>
      <c r="BL72" s="1142"/>
      <c r="BM72" s="1142"/>
      <c r="BN72" s="1142"/>
      <c r="BO72" s="1142"/>
      <c r="BP72" s="1142"/>
      <c r="BQ72" s="1142"/>
      <c r="BR72" s="1142"/>
      <c r="BS72" s="1142"/>
      <c r="BT72" s="1142"/>
      <c r="BU72" s="1142"/>
      <c r="BV72" s="1142"/>
      <c r="BW72" s="1142"/>
      <c r="BX72" s="1142"/>
      <c r="BY72" s="1142"/>
      <c r="BZ72" s="1142"/>
      <c r="CA72" s="1142"/>
      <c r="CB72" s="1142"/>
      <c r="CC72" s="1142"/>
      <c r="CD72" s="1142"/>
      <c r="CE72" s="1142"/>
      <c r="CF72" s="1142"/>
      <c r="CG72" s="1142"/>
      <c r="CH72" s="1142"/>
      <c r="CI72" s="1142"/>
      <c r="CJ72" s="1142"/>
      <c r="CK72" s="1142"/>
      <c r="CL72" s="1142"/>
      <c r="CM72" s="1142"/>
      <c r="CN72" s="1142"/>
      <c r="CO72" s="1142"/>
      <c r="CP72" s="1142"/>
      <c r="CQ72" s="1142"/>
      <c r="CR72" s="1142"/>
      <c r="CS72" s="1142"/>
      <c r="CT72" s="1142"/>
      <c r="CU72" s="1142"/>
      <c r="CV72" s="1142"/>
      <c r="CW72" s="1142"/>
      <c r="CX72" s="1142"/>
      <c r="CY72" s="1142"/>
      <c r="CZ72" s="1142"/>
      <c r="DA72" s="1142"/>
      <c r="DB72" s="1142"/>
      <c r="DC72" s="1142"/>
      <c r="DD72" s="1142"/>
      <c r="DE72" s="1142"/>
      <c r="DF72" s="1142"/>
      <c r="DG72" s="1142"/>
      <c r="DH72" s="1142"/>
      <c r="DI72" s="1142"/>
      <c r="DJ72" s="1142"/>
      <c r="DK72" s="1142"/>
      <c r="DL72" s="1142"/>
      <c r="DM72" s="1142"/>
      <c r="DN72" s="1142"/>
      <c r="DO72" s="1142"/>
      <c r="DP72" s="1142"/>
      <c r="DQ72" s="1142"/>
      <c r="DR72" s="1142"/>
      <c r="DS72" s="1142"/>
      <c r="DT72" s="1142"/>
      <c r="DU72" s="1142"/>
      <c r="DV72" s="1142"/>
      <c r="DW72" s="1142"/>
      <c r="DX72" s="1142"/>
      <c r="DY72" s="1142"/>
      <c r="DZ72" s="1142"/>
      <c r="EA72" s="1142"/>
      <c r="EB72" s="1142"/>
      <c r="EC72" s="1142"/>
      <c r="ED72" s="1142"/>
      <c r="EE72" s="1142"/>
      <c r="EF72" s="1142"/>
      <c r="EG72" s="1142"/>
      <c r="EH72" s="1142"/>
      <c r="EI72" s="1142"/>
      <c r="EJ72" s="1142"/>
      <c r="EK72" s="1142"/>
      <c r="EL72" s="1142"/>
      <c r="EM72" s="1142"/>
      <c r="EN72" s="1142"/>
      <c r="EO72" s="1142"/>
      <c r="EP72" s="1142"/>
      <c r="EQ72" s="1142"/>
      <c r="ER72" s="1142"/>
      <c r="ES72" s="1142"/>
      <c r="ET72" s="1142"/>
      <c r="EU72" s="1142"/>
      <c r="EV72" s="1142"/>
      <c r="EW72" s="1142"/>
      <c r="EX72" s="1142"/>
      <c r="EY72" s="1142"/>
      <c r="EZ72" s="1142"/>
      <c r="FA72" s="1142"/>
      <c r="FB72" s="1142"/>
      <c r="FC72" s="1142"/>
      <c r="FD72" s="1142"/>
      <c r="FE72" s="1142"/>
      <c r="FF72" s="1142"/>
      <c r="FG72" s="1142"/>
      <c r="FH72" s="1142"/>
      <c r="FI72" s="1142"/>
      <c r="FJ72" s="1142"/>
      <c r="FK72" s="1142"/>
      <c r="FL72" s="1142"/>
      <c r="FM72" s="1142"/>
      <c r="FN72" s="1142"/>
      <c r="FO72" s="1142"/>
      <c r="FP72" s="1142"/>
      <c r="FQ72" s="1142"/>
      <c r="FR72" s="1142"/>
      <c r="FS72" s="1142"/>
      <c r="FT72" s="1142"/>
      <c r="FU72" s="1142"/>
      <c r="FV72" s="1142"/>
      <c r="FW72" s="1142"/>
      <c r="FX72" s="1142"/>
      <c r="FY72" s="1142"/>
      <c r="FZ72" s="1142"/>
      <c r="GA72" s="1142"/>
      <c r="GB72" s="1142"/>
      <c r="GC72" s="1142"/>
      <c r="GD72" s="1142"/>
      <c r="GE72" s="1142"/>
      <c r="GF72" s="1142"/>
      <c r="GG72" s="1142"/>
      <c r="GH72" s="1142"/>
      <c r="GI72" s="1142"/>
      <c r="GJ72" s="1142"/>
      <c r="GK72" s="1142"/>
      <c r="GL72" s="1142"/>
      <c r="GM72" s="1142"/>
      <c r="GN72" s="1142"/>
      <c r="GO72" s="1142"/>
      <c r="GP72" s="1142"/>
      <c r="GQ72" s="1142"/>
      <c r="GR72" s="1142"/>
      <c r="GS72" s="1142"/>
      <c r="GT72" s="1142"/>
      <c r="GU72" s="1142"/>
      <c r="GV72" s="1142"/>
      <c r="GW72" s="1142"/>
      <c r="GX72" s="1142"/>
      <c r="GY72" s="1142"/>
      <c r="GZ72" s="1142"/>
      <c r="HA72" s="1142"/>
      <c r="HB72" s="1142"/>
      <c r="HC72" s="1142"/>
      <c r="HD72" s="1142"/>
      <c r="HE72" s="1142"/>
      <c r="HF72" s="1142"/>
      <c r="HG72" s="1142"/>
      <c r="HH72" s="1142"/>
      <c r="HI72" s="1142"/>
      <c r="HJ72" s="1142"/>
      <c r="HK72" s="1142"/>
      <c r="HL72" s="1142"/>
      <c r="HM72" s="1142"/>
      <c r="HN72" s="1142"/>
      <c r="HO72" s="1142"/>
      <c r="HP72" s="1142"/>
      <c r="HQ72" s="1142"/>
      <c r="HR72" s="1142"/>
      <c r="HS72" s="1142"/>
      <c r="HT72" s="1142"/>
      <c r="HU72" s="1142"/>
      <c r="HV72" s="1142"/>
      <c r="HW72" s="1142"/>
      <c r="HX72" s="1142"/>
      <c r="HY72" s="1142"/>
      <c r="HZ72" s="1142"/>
      <c r="IA72" s="1142"/>
      <c r="IB72" s="1142"/>
      <c r="IC72" s="1142"/>
      <c r="ID72" s="1142"/>
      <c r="IE72" s="1142"/>
      <c r="IF72" s="1142"/>
      <c r="IG72" s="1142"/>
      <c r="IH72" s="1142"/>
      <c r="II72" s="1142"/>
      <c r="IJ72" s="1142"/>
      <c r="IK72" s="1142"/>
      <c r="IL72" s="1142"/>
      <c r="IM72" s="1142"/>
      <c r="IN72" s="1142"/>
      <c r="IO72" s="1142"/>
      <c r="IP72" s="1142"/>
      <c r="IQ72" s="1142"/>
      <c r="IR72" s="1142"/>
      <c r="IS72" s="1142"/>
      <c r="IT72" s="1142"/>
      <c r="IU72" s="1142"/>
      <c r="IV72" s="1142"/>
      <c r="IW72" s="1142"/>
      <c r="IX72" s="1142"/>
      <c r="IY72" s="1142"/>
      <c r="IZ72" s="1142"/>
      <c r="JA72" s="1142"/>
      <c r="JB72" s="1142"/>
      <c r="JC72" s="1142"/>
      <c r="JD72" s="1142"/>
      <c r="JE72" s="1142"/>
      <c r="JF72" s="1142"/>
      <c r="JG72" s="1142"/>
      <c r="JH72" s="1142"/>
      <c r="JI72" s="1142"/>
      <c r="JJ72" s="1142"/>
      <c r="JK72" s="1142"/>
      <c r="JL72" s="1142"/>
      <c r="JM72" s="1142"/>
      <c r="JN72" s="1142"/>
      <c r="JO72" s="1142"/>
      <c r="JP72" s="1142"/>
      <c r="JQ72" s="1142"/>
      <c r="JR72" s="1142"/>
      <c r="JS72" s="1142"/>
      <c r="JT72" s="1142"/>
      <c r="JU72" s="1142"/>
      <c r="JV72" s="1142"/>
      <c r="JW72" s="1142"/>
      <c r="JX72" s="1142"/>
      <c r="JY72" s="1142"/>
      <c r="JZ72" s="1142"/>
      <c r="KA72" s="1142"/>
      <c r="KB72" s="1142"/>
      <c r="KC72" s="1142"/>
      <c r="KD72" s="1142"/>
      <c r="KE72" s="1142"/>
      <c r="KF72" s="1142"/>
      <c r="KG72" s="1142"/>
      <c r="KH72" s="1142"/>
      <c r="KI72" s="1142"/>
      <c r="KJ72" s="1142"/>
      <c r="KK72" s="1142"/>
      <c r="KL72" s="1142"/>
      <c r="KM72" s="1142"/>
      <c r="KN72" s="1142"/>
      <c r="KO72" s="1142"/>
      <c r="KP72" s="1142"/>
      <c r="KQ72" s="1142"/>
      <c r="KR72" s="1142"/>
      <c r="KS72" s="1142"/>
      <c r="KT72" s="1142"/>
      <c r="KU72" s="1142"/>
      <c r="KV72" s="1142"/>
      <c r="KW72" s="1142"/>
      <c r="KX72" s="1142"/>
      <c r="KY72" s="1142"/>
      <c r="KZ72" s="1142"/>
      <c r="LA72" s="1142"/>
      <c r="LB72" s="1142"/>
      <c r="LC72" s="1142"/>
      <c r="LD72" s="1142"/>
      <c r="LE72" s="1142"/>
      <c r="LF72" s="1142"/>
      <c r="LG72" s="1142"/>
      <c r="LH72" s="1142"/>
      <c r="LI72" s="1142"/>
      <c r="LJ72" s="1142"/>
      <c r="LK72" s="1142"/>
      <c r="LL72" s="1142"/>
      <c r="LM72" s="1142"/>
      <c r="LN72" s="1142"/>
      <c r="LO72" s="1142"/>
      <c r="LP72" s="1142"/>
      <c r="LQ72" s="1142"/>
      <c r="LR72" s="1142"/>
      <c r="LS72" s="1142"/>
      <c r="LT72" s="1142"/>
      <c r="LU72" s="1142"/>
      <c r="LV72" s="1142"/>
      <c r="LW72" s="1142"/>
      <c r="LX72" s="1142"/>
      <c r="LY72" s="1142"/>
      <c r="LZ72" s="1142"/>
      <c r="MA72" s="1142"/>
      <c r="MB72" s="1142"/>
      <c r="MC72" s="1142"/>
      <c r="MD72" s="1142"/>
      <c r="ME72" s="1142"/>
      <c r="MF72" s="1142"/>
      <c r="MG72" s="1142"/>
      <c r="MH72" s="1142"/>
      <c r="MI72" s="1142"/>
      <c r="MJ72" s="1142"/>
      <c r="MK72" s="1142"/>
      <c r="ML72" s="1142"/>
      <c r="MM72" s="1142"/>
      <c r="MN72" s="1142"/>
      <c r="MO72" s="1142"/>
      <c r="MP72" s="1142"/>
      <c r="MQ72" s="1142"/>
      <c r="MR72" s="1142"/>
      <c r="MS72" s="1142"/>
      <c r="MT72" s="1142"/>
      <c r="MU72" s="1142"/>
      <c r="MV72" s="1142"/>
      <c r="MW72" s="1142"/>
      <c r="MX72" s="1142"/>
      <c r="MY72" s="1142"/>
      <c r="MZ72" s="1142"/>
      <c r="NA72" s="1142"/>
      <c r="NB72" s="1142"/>
      <c r="NC72" s="1142"/>
      <c r="ND72" s="1142"/>
      <c r="NE72" s="1142"/>
      <c r="NF72" s="1142"/>
      <c r="NG72" s="1142"/>
      <c r="NH72" s="1142"/>
      <c r="NI72" s="1142"/>
      <c r="NJ72" s="1142"/>
      <c r="NK72" s="1142"/>
      <c r="NL72" s="1142"/>
      <c r="NM72" s="1142"/>
      <c r="NN72" s="1142"/>
      <c r="NO72" s="1142"/>
      <c r="NP72" s="1142"/>
      <c r="NQ72" s="1142"/>
      <c r="NR72" s="1142"/>
      <c r="NS72" s="1142"/>
      <c r="NT72" s="1142"/>
      <c r="NU72" s="1142"/>
      <c r="NV72" s="1142"/>
      <c r="NW72" s="1142"/>
      <c r="NX72" s="1142"/>
      <c r="NY72" s="1142"/>
      <c r="NZ72" s="1142"/>
      <c r="OA72" s="1142"/>
      <c r="OB72" s="1142"/>
      <c r="OC72" s="1142"/>
      <c r="OD72" s="1142"/>
      <c r="OE72" s="1142"/>
      <c r="OF72" s="1142"/>
      <c r="OG72" s="1142"/>
      <c r="OH72" s="1142"/>
      <c r="OI72" s="1142"/>
      <c r="OJ72" s="1142"/>
      <c r="OK72" s="1142"/>
      <c r="OL72" s="1142"/>
      <c r="OM72" s="1142"/>
      <c r="ON72" s="1142"/>
      <c r="OO72" s="1142"/>
      <c r="OP72" s="1142"/>
      <c r="OQ72" s="1142"/>
      <c r="OR72" s="1142"/>
      <c r="OS72" s="1142"/>
      <c r="OT72" s="1142"/>
      <c r="OU72" s="1142"/>
      <c r="OV72" s="1142"/>
      <c r="OW72" s="1142"/>
      <c r="OX72" s="1142"/>
      <c r="OY72" s="1142"/>
      <c r="OZ72" s="1142"/>
      <c r="PA72" s="1142"/>
      <c r="PB72" s="1142"/>
      <c r="PC72" s="1142"/>
      <c r="PD72" s="1142"/>
      <c r="PE72" s="1142"/>
      <c r="PF72" s="1142"/>
      <c r="PG72" s="1142"/>
      <c r="PH72" s="1142"/>
      <c r="PI72" s="1142"/>
      <c r="PJ72" s="1142"/>
      <c r="PK72" s="1142"/>
      <c r="PL72" s="1142"/>
      <c r="PM72" s="1142"/>
      <c r="PN72" s="1142"/>
      <c r="PO72" s="1142"/>
      <c r="PP72" s="1142"/>
      <c r="PQ72" s="1142"/>
      <c r="PR72" s="1142"/>
      <c r="PS72" s="1142"/>
      <c r="PT72" s="1142"/>
      <c r="PU72" s="1142"/>
      <c r="PV72" s="1142"/>
      <c r="PW72" s="1142"/>
      <c r="PX72" s="1142"/>
      <c r="PY72" s="1142"/>
      <c r="PZ72" s="1142"/>
      <c r="QA72" s="1142"/>
      <c r="QB72" s="1142"/>
      <c r="QC72" s="1142"/>
      <c r="QD72" s="1142"/>
      <c r="QE72" s="1142"/>
      <c r="QF72" s="1142"/>
      <c r="QG72" s="1142"/>
      <c r="QH72" s="1142"/>
      <c r="QI72" s="1142"/>
      <c r="QJ72" s="1142"/>
      <c r="QK72" s="1142"/>
      <c r="QL72" s="1142"/>
      <c r="QM72" s="1142"/>
      <c r="QN72" s="1142"/>
      <c r="QO72" s="1142"/>
      <c r="QP72" s="1142"/>
      <c r="QQ72" s="1142"/>
      <c r="QR72" s="1142"/>
      <c r="QS72" s="1142"/>
      <c r="QT72" s="1142"/>
      <c r="QU72" s="1142"/>
      <c r="QV72" s="1142"/>
      <c r="QW72" s="1142"/>
      <c r="QX72" s="1142"/>
      <c r="QY72" s="1142"/>
      <c r="QZ72" s="1142"/>
      <c r="RA72" s="1142"/>
      <c r="RB72" s="1142"/>
      <c r="RC72" s="1142"/>
      <c r="RD72" s="1142"/>
      <c r="RE72" s="1142"/>
      <c r="RF72" s="1142"/>
      <c r="RG72" s="1142"/>
      <c r="RH72" s="1142"/>
      <c r="RI72" s="1142"/>
      <c r="RJ72" s="1142"/>
      <c r="RK72" s="1142"/>
      <c r="RL72" s="1142"/>
      <c r="RM72" s="1142"/>
      <c r="RN72" s="1142"/>
      <c r="RO72" s="1142"/>
      <c r="RP72" s="1142"/>
      <c r="RQ72" s="1142"/>
      <c r="RR72" s="1142"/>
      <c r="RS72" s="1142"/>
      <c r="RT72" s="1142"/>
      <c r="RU72" s="1142"/>
      <c r="RV72" s="1142"/>
      <c r="RW72" s="1142"/>
      <c r="RX72" s="1142"/>
      <c r="RY72" s="1142"/>
      <c r="RZ72" s="1142"/>
      <c r="SA72" s="1142"/>
      <c r="SB72" s="1142"/>
      <c r="SC72" s="1142"/>
      <c r="SD72" s="1142"/>
      <c r="SE72" s="1142"/>
      <c r="SF72" s="1142"/>
      <c r="SG72" s="1142"/>
      <c r="SH72" s="1142"/>
      <c r="SI72" s="1142"/>
      <c r="SJ72" s="1142"/>
      <c r="SK72" s="1142"/>
      <c r="SL72" s="1142"/>
      <c r="SM72" s="1142"/>
      <c r="SN72" s="1142"/>
      <c r="SO72" s="1142"/>
      <c r="SP72" s="1142"/>
      <c r="SQ72" s="1142"/>
      <c r="SR72" s="1142"/>
      <c r="SS72" s="1142"/>
      <c r="ST72" s="1142"/>
      <c r="SU72" s="1142"/>
      <c r="SV72" s="1142"/>
      <c r="SW72" s="1142"/>
      <c r="SX72" s="1142"/>
      <c r="SY72" s="1142"/>
      <c r="SZ72" s="1142"/>
      <c r="TA72" s="1142"/>
      <c r="TB72" s="1142"/>
      <c r="TC72" s="1142"/>
      <c r="TD72" s="1142"/>
      <c r="TE72" s="1142"/>
      <c r="TF72" s="1142"/>
      <c r="TG72" s="1142"/>
      <c r="TH72" s="1142"/>
      <c r="TI72" s="1142"/>
      <c r="TJ72" s="1142"/>
      <c r="TK72" s="1142"/>
      <c r="TL72" s="1142"/>
      <c r="TM72" s="1142"/>
      <c r="TN72" s="1142"/>
      <c r="TO72" s="1142"/>
      <c r="TP72" s="1142"/>
      <c r="TQ72" s="1142"/>
      <c r="TR72" s="1142"/>
      <c r="TS72" s="1142"/>
      <c r="TT72" s="1142"/>
      <c r="TU72" s="1142"/>
      <c r="TV72" s="1142"/>
      <c r="TW72" s="1142"/>
      <c r="TX72" s="1142"/>
      <c r="TY72" s="1142"/>
      <c r="TZ72" s="1142"/>
      <c r="UA72" s="1142"/>
      <c r="UB72" s="1142"/>
      <c r="UC72" s="1142"/>
      <c r="UD72" s="1142"/>
      <c r="UE72" s="1142"/>
      <c r="UF72" s="1142"/>
      <c r="UG72" s="1142"/>
      <c r="UH72" s="1142"/>
      <c r="UI72" s="1142"/>
      <c r="UJ72" s="1142"/>
      <c r="UK72" s="1142"/>
      <c r="UL72" s="1142"/>
      <c r="UM72" s="1142"/>
      <c r="UN72" s="1142"/>
      <c r="UO72" s="1142"/>
      <c r="UP72" s="1142"/>
      <c r="UQ72" s="1142"/>
      <c r="UR72" s="1142"/>
      <c r="US72" s="1142"/>
      <c r="UT72" s="1142"/>
      <c r="UU72" s="1142"/>
      <c r="UV72" s="1142"/>
      <c r="UW72" s="1142"/>
      <c r="UX72" s="1142"/>
      <c r="UY72" s="1142"/>
      <c r="UZ72" s="1142"/>
      <c r="VA72" s="1142"/>
      <c r="VB72" s="1142"/>
      <c r="VC72" s="1142"/>
      <c r="VD72" s="1142"/>
      <c r="VE72" s="1142"/>
      <c r="VF72" s="1142"/>
      <c r="VG72" s="1142"/>
      <c r="VH72" s="1142"/>
      <c r="VI72" s="1142"/>
      <c r="VJ72" s="1142"/>
      <c r="VK72" s="1142"/>
      <c r="VL72" s="1142"/>
      <c r="VM72" s="1142"/>
      <c r="VN72" s="1142"/>
      <c r="VO72" s="1142"/>
      <c r="VP72" s="1142"/>
      <c r="VQ72" s="1142"/>
      <c r="VR72" s="1142"/>
      <c r="VS72" s="1142"/>
      <c r="VT72" s="1142"/>
      <c r="VU72" s="1142"/>
      <c r="VV72" s="1142"/>
      <c r="VW72" s="1142"/>
      <c r="VX72" s="1142"/>
      <c r="VY72" s="1142"/>
      <c r="VZ72" s="1142"/>
      <c r="WA72" s="1142"/>
      <c r="WB72" s="1142"/>
      <c r="WC72" s="1142"/>
      <c r="WD72" s="1142"/>
      <c r="WE72" s="1142"/>
      <c r="WF72" s="1142"/>
      <c r="WG72" s="1142"/>
      <c r="WH72" s="1142"/>
      <c r="WI72" s="1142"/>
      <c r="WJ72" s="1142"/>
      <c r="WK72" s="1142"/>
      <c r="WL72" s="1142"/>
      <c r="WM72" s="1142"/>
      <c r="WN72" s="1142"/>
      <c r="WO72" s="1142"/>
      <c r="WP72" s="1142"/>
      <c r="WQ72" s="1142"/>
      <c r="WR72" s="1142"/>
      <c r="WS72" s="1142"/>
      <c r="WT72" s="1142"/>
      <c r="WU72" s="1142"/>
      <c r="WV72" s="1142"/>
      <c r="WW72" s="1142"/>
      <c r="WX72" s="1142"/>
      <c r="WY72" s="1142"/>
      <c r="WZ72" s="1142"/>
      <c r="XA72" s="1142"/>
      <c r="XB72" s="1142"/>
      <c r="XC72" s="1142"/>
      <c r="XD72" s="1142"/>
      <c r="XE72" s="1142"/>
      <c r="XF72" s="1142"/>
      <c r="XG72" s="1142"/>
      <c r="XH72" s="1142"/>
      <c r="XI72" s="1142"/>
      <c r="XJ72" s="1142"/>
      <c r="XK72" s="1142"/>
      <c r="XL72" s="1142"/>
      <c r="XM72" s="1142"/>
      <c r="XN72" s="1142"/>
      <c r="XO72" s="1142"/>
      <c r="XP72" s="1142"/>
      <c r="XQ72" s="1142"/>
      <c r="XR72" s="1142"/>
      <c r="XS72" s="1142"/>
      <c r="XT72" s="1142"/>
      <c r="XU72" s="1142"/>
      <c r="XV72" s="1142"/>
      <c r="XW72" s="1142"/>
      <c r="XX72" s="1142"/>
      <c r="XY72" s="1142"/>
      <c r="XZ72" s="1142"/>
      <c r="YA72" s="1142"/>
      <c r="YB72" s="1142"/>
      <c r="YC72" s="1142"/>
      <c r="YD72" s="1142"/>
      <c r="YE72" s="1142"/>
      <c r="YF72" s="1142"/>
      <c r="YG72" s="1142"/>
      <c r="YH72" s="1142"/>
      <c r="YI72" s="1142"/>
      <c r="YJ72" s="1142"/>
      <c r="YK72" s="1142"/>
      <c r="YL72" s="1142"/>
      <c r="YM72" s="1142"/>
      <c r="YN72" s="1142"/>
      <c r="YO72" s="1142"/>
      <c r="YP72" s="1142"/>
      <c r="YQ72" s="1142"/>
      <c r="YR72" s="1142"/>
      <c r="YS72" s="1142"/>
      <c r="YT72" s="1142"/>
      <c r="YU72" s="1142"/>
      <c r="YV72" s="1142"/>
      <c r="YW72" s="1142"/>
      <c r="YX72" s="1142"/>
      <c r="YY72" s="1142"/>
      <c r="YZ72" s="1142"/>
      <c r="ZA72" s="1142"/>
      <c r="ZB72" s="1142"/>
      <c r="ZC72" s="1142"/>
      <c r="ZD72" s="1142"/>
      <c r="ZE72" s="1142"/>
      <c r="ZF72" s="1142"/>
      <c r="ZG72" s="1142"/>
      <c r="ZH72" s="1142"/>
      <c r="ZI72" s="1142"/>
      <c r="ZJ72" s="1142"/>
      <c r="ZK72" s="1142"/>
      <c r="ZL72" s="1142"/>
      <c r="ZM72" s="1142"/>
      <c r="ZN72" s="1142"/>
      <c r="ZO72" s="1142"/>
      <c r="ZP72" s="1142"/>
      <c r="ZQ72" s="1142"/>
      <c r="ZR72" s="1142"/>
      <c r="ZS72" s="1142"/>
      <c r="ZT72" s="1142"/>
      <c r="ZU72" s="1142"/>
      <c r="ZV72" s="1142"/>
      <c r="ZW72" s="1142"/>
      <c r="ZX72" s="1142"/>
      <c r="ZY72" s="1142"/>
      <c r="ZZ72" s="1142"/>
      <c r="AAA72" s="1142"/>
      <c r="AAB72" s="1142"/>
      <c r="AAC72" s="1142"/>
      <c r="AAD72" s="1142"/>
      <c r="AAE72" s="1142"/>
      <c r="AAF72" s="1142"/>
      <c r="AAG72" s="1142"/>
      <c r="AAH72" s="1142"/>
      <c r="AAI72" s="1142"/>
      <c r="AAJ72" s="1142"/>
      <c r="AAK72" s="1142"/>
      <c r="AAL72" s="1142"/>
      <c r="AAM72" s="1142"/>
      <c r="AAN72" s="1142"/>
      <c r="AAO72" s="1142"/>
      <c r="AAP72" s="1142"/>
      <c r="AAQ72" s="1142"/>
      <c r="AAR72" s="1142"/>
      <c r="AAS72" s="1142"/>
      <c r="AAT72" s="1142"/>
      <c r="AAU72" s="1142"/>
      <c r="AAV72" s="1142"/>
      <c r="AAW72" s="1142"/>
      <c r="AAX72" s="1142"/>
      <c r="AAY72" s="1142"/>
      <c r="AAZ72" s="1142"/>
      <c r="ABA72" s="1142"/>
      <c r="ABB72" s="1142"/>
      <c r="ABC72" s="1142"/>
      <c r="ABD72" s="1142"/>
      <c r="ABE72" s="1142"/>
      <c r="ABF72" s="1142"/>
      <c r="ABG72" s="1142"/>
      <c r="ABH72" s="1142"/>
      <c r="ABI72" s="1142"/>
      <c r="ABJ72" s="1142"/>
      <c r="ABK72" s="1142"/>
      <c r="ABL72" s="1142"/>
      <c r="ABM72" s="1142"/>
      <c r="ABN72" s="1142"/>
      <c r="ABO72" s="1142"/>
      <c r="ABP72" s="1142"/>
      <c r="ABQ72" s="1142"/>
      <c r="ABR72" s="1142"/>
      <c r="ABS72" s="1142"/>
      <c r="ABT72" s="1142"/>
      <c r="ABU72" s="1142"/>
      <c r="ABV72" s="1142"/>
      <c r="ABW72" s="1142"/>
      <c r="ABX72" s="1142"/>
      <c r="ABY72" s="1142"/>
      <c r="ABZ72" s="1142"/>
      <c r="ACA72" s="1142"/>
      <c r="ACB72" s="1142"/>
      <c r="ACC72" s="1142"/>
      <c r="ACD72" s="1142"/>
      <c r="ACE72" s="1142"/>
      <c r="ACF72" s="1142"/>
      <c r="ACG72" s="1142"/>
      <c r="ACH72" s="1142"/>
      <c r="ACI72" s="1142"/>
      <c r="ACJ72" s="1142"/>
      <c r="ACK72" s="1142"/>
      <c r="ACL72" s="1142"/>
      <c r="ACM72" s="1142"/>
      <c r="ACN72" s="1142"/>
      <c r="ACO72" s="1142"/>
      <c r="ACP72" s="1142"/>
      <c r="ACQ72" s="1142"/>
      <c r="ACR72" s="1142"/>
      <c r="ACS72" s="1142"/>
      <c r="ACT72" s="1142"/>
      <c r="ACU72" s="1142"/>
      <c r="ACV72" s="1142"/>
      <c r="ACW72" s="1142"/>
      <c r="ACX72" s="1142"/>
      <c r="ACY72" s="1142"/>
      <c r="ACZ72" s="1142"/>
      <c r="ADA72" s="1142"/>
      <c r="ADB72" s="1142"/>
      <c r="ADC72" s="1142"/>
      <c r="ADD72" s="1142"/>
      <c r="ADE72" s="1142"/>
      <c r="ADF72" s="1142"/>
      <c r="ADG72" s="1142"/>
      <c r="ADH72" s="1142"/>
      <c r="ADI72" s="1142"/>
      <c r="ADJ72" s="1142"/>
      <c r="ADK72" s="1142"/>
      <c r="ADL72" s="1142"/>
      <c r="ADM72" s="1142"/>
      <c r="ADN72" s="1142"/>
      <c r="ADO72" s="1142"/>
      <c r="ADP72" s="1142"/>
      <c r="ADQ72" s="1142"/>
      <c r="ADR72" s="1142"/>
      <c r="ADS72" s="1142"/>
      <c r="ADT72" s="1142"/>
      <c r="ADU72" s="1142"/>
      <c r="ADV72" s="1142"/>
      <c r="ADW72" s="1142"/>
      <c r="ADX72" s="1142"/>
      <c r="ADY72" s="1142"/>
      <c r="ADZ72" s="1142"/>
      <c r="AEA72" s="1142"/>
      <c r="AEB72" s="1142"/>
      <c r="AEC72" s="1142"/>
      <c r="AED72" s="1142"/>
      <c r="AEE72" s="1142"/>
      <c r="AEF72" s="1142"/>
      <c r="AEG72" s="1142"/>
      <c r="AEH72" s="1142"/>
      <c r="AEI72" s="1142"/>
      <c r="AEJ72" s="1142"/>
      <c r="AEK72" s="1142"/>
      <c r="AEL72" s="1142"/>
      <c r="AEM72" s="1142"/>
      <c r="AEN72" s="1142"/>
      <c r="AEO72" s="1142"/>
      <c r="AEP72" s="1142"/>
      <c r="AEQ72" s="1142"/>
      <c r="AER72" s="1142"/>
      <c r="AES72" s="1142"/>
      <c r="AET72" s="1142"/>
      <c r="AEU72" s="1142"/>
      <c r="AEV72" s="1142"/>
      <c r="AEW72" s="1142"/>
      <c r="AEX72" s="1142"/>
      <c r="AEY72" s="1142"/>
      <c r="AEZ72" s="1142"/>
      <c r="AFA72" s="1142"/>
      <c r="AFB72" s="1142"/>
      <c r="AFC72" s="1142"/>
      <c r="AFD72" s="1142"/>
      <c r="AFE72" s="1142"/>
      <c r="AFF72" s="1142"/>
      <c r="AFG72" s="1142"/>
      <c r="AFH72" s="1142"/>
      <c r="AFI72" s="1142"/>
      <c r="AFJ72" s="1142"/>
      <c r="AFK72" s="1142"/>
      <c r="AFL72" s="1142"/>
      <c r="AFM72" s="1142"/>
      <c r="AFN72" s="1142"/>
      <c r="AFO72" s="1142"/>
      <c r="AFP72" s="1142"/>
      <c r="AFQ72" s="1142"/>
      <c r="AFR72" s="1142"/>
      <c r="AFS72" s="1142"/>
      <c r="AFT72" s="1142"/>
      <c r="AFU72" s="1142"/>
      <c r="AFV72" s="1142"/>
      <c r="AFW72" s="1142"/>
      <c r="AFX72" s="1142"/>
      <c r="AFY72" s="1142"/>
      <c r="AFZ72" s="1142"/>
      <c r="AGA72" s="1142"/>
      <c r="AGB72" s="1142"/>
      <c r="AGC72" s="1142"/>
      <c r="AGD72" s="1142"/>
      <c r="AGE72" s="1142"/>
      <c r="AGF72" s="1142"/>
      <c r="AGG72" s="1142"/>
      <c r="AGH72" s="1142"/>
      <c r="AGI72" s="1142"/>
      <c r="AGJ72" s="1142"/>
      <c r="AGK72" s="1142"/>
      <c r="AGL72" s="1142"/>
      <c r="AGM72" s="1142"/>
      <c r="AGN72" s="1142"/>
      <c r="AGO72" s="1142"/>
      <c r="AGP72" s="1142"/>
      <c r="AGQ72" s="1142"/>
      <c r="AGR72" s="1142"/>
      <c r="AGS72" s="1142"/>
      <c r="AGT72" s="1142"/>
      <c r="AGU72" s="1142"/>
      <c r="AGV72" s="1142"/>
      <c r="AGW72" s="1142"/>
      <c r="AGX72" s="1142"/>
      <c r="AGY72" s="1142"/>
      <c r="AGZ72" s="1142"/>
      <c r="AHA72" s="1142"/>
      <c r="AHB72" s="1142"/>
      <c r="AHC72" s="1142"/>
      <c r="AHD72" s="1142"/>
      <c r="AHE72" s="1142"/>
      <c r="AHF72" s="1142"/>
      <c r="AHG72" s="1142"/>
      <c r="AHH72" s="1142"/>
      <c r="AHI72" s="1142"/>
      <c r="AHJ72" s="1142"/>
      <c r="AHK72" s="1142"/>
      <c r="AHL72" s="1142"/>
      <c r="AHM72" s="1142"/>
      <c r="AHN72" s="1142"/>
      <c r="AHO72" s="1142"/>
      <c r="AHP72" s="1142"/>
      <c r="AHQ72" s="1142"/>
      <c r="AHR72" s="1142"/>
      <c r="AHS72" s="1142"/>
      <c r="AHT72" s="1142"/>
      <c r="AHU72" s="1142"/>
      <c r="AHV72" s="1142"/>
      <c r="AHW72" s="1142"/>
      <c r="AHX72" s="1142"/>
      <c r="AHY72" s="1142"/>
      <c r="AHZ72" s="1142"/>
      <c r="AIA72" s="1142"/>
      <c r="AIB72" s="1142"/>
      <c r="AIC72" s="1142"/>
      <c r="AID72" s="1142"/>
      <c r="AIE72" s="1142"/>
      <c r="AIF72" s="1142"/>
      <c r="AIG72" s="1142"/>
      <c r="AIH72" s="1142"/>
      <c r="AII72" s="1142"/>
      <c r="AIJ72" s="1142"/>
      <c r="AIK72" s="1142"/>
      <c r="AIL72" s="1142"/>
      <c r="AIM72" s="1142"/>
      <c r="AIN72" s="1142"/>
      <c r="AIO72" s="1142"/>
      <c r="AIP72" s="1142"/>
      <c r="AIQ72" s="1142"/>
      <c r="AIR72" s="1142"/>
      <c r="AIS72" s="1142"/>
      <c r="AIT72" s="1142"/>
      <c r="AIU72" s="1142"/>
      <c r="AIV72" s="1142"/>
      <c r="AIW72" s="1142"/>
      <c r="AIX72" s="1142"/>
      <c r="AIY72" s="1142"/>
      <c r="AIZ72" s="1142"/>
      <c r="AJA72" s="1142"/>
      <c r="AJB72" s="1142"/>
      <c r="AJC72" s="1142"/>
      <c r="AJD72" s="1142"/>
      <c r="AJE72" s="1142"/>
      <c r="AJF72" s="1142"/>
      <c r="AJG72" s="1142"/>
      <c r="AJH72" s="1142"/>
      <c r="AJI72" s="1142"/>
      <c r="AJJ72" s="1142"/>
      <c r="AJK72" s="1142"/>
      <c r="AJL72" s="1142"/>
      <c r="AJM72" s="1142"/>
      <c r="AJN72" s="1142"/>
      <c r="AJO72" s="1142"/>
      <c r="AJP72" s="1142"/>
      <c r="AJQ72" s="1142"/>
      <c r="AJR72" s="1142"/>
      <c r="AJS72" s="1142"/>
      <c r="AJT72" s="1142"/>
      <c r="AJU72" s="1142"/>
      <c r="AJV72" s="1142"/>
      <c r="AJW72" s="1142"/>
      <c r="AJX72" s="1142"/>
      <c r="AJY72" s="1142"/>
      <c r="AJZ72" s="1142"/>
      <c r="AKA72" s="1142"/>
      <c r="AKB72" s="1142"/>
      <c r="AKC72" s="1142"/>
      <c r="AKD72" s="1142"/>
      <c r="AKE72" s="1142"/>
      <c r="AKF72" s="1142"/>
      <c r="AKG72" s="1142"/>
      <c r="AKH72" s="1142"/>
      <c r="AKI72" s="1142"/>
      <c r="AKJ72" s="1142"/>
      <c r="AKK72" s="1142"/>
      <c r="AKL72" s="1142"/>
      <c r="AKM72" s="1142"/>
      <c r="AKN72" s="1142"/>
      <c r="AKO72" s="1142"/>
      <c r="AKP72" s="1142"/>
      <c r="AKQ72" s="1142"/>
      <c r="AKR72" s="1142"/>
      <c r="AKS72" s="1142"/>
      <c r="AKT72" s="1142"/>
      <c r="AKU72" s="1142"/>
      <c r="AKV72" s="1142"/>
      <c r="AKW72" s="1142"/>
      <c r="AKX72" s="1142"/>
      <c r="AKY72" s="1142"/>
      <c r="AKZ72" s="1142"/>
      <c r="ALA72" s="1142"/>
      <c r="ALB72" s="1142"/>
      <c r="ALC72" s="1142"/>
      <c r="ALD72" s="1142"/>
      <c r="ALE72" s="1142"/>
      <c r="ALF72" s="1142"/>
      <c r="ALG72" s="1142"/>
      <c r="ALH72" s="1142"/>
      <c r="ALI72" s="1142"/>
      <c r="ALJ72" s="1142"/>
      <c r="ALK72" s="1142"/>
      <c r="ALL72" s="1142"/>
      <c r="ALM72" s="1142"/>
      <c r="ALN72" s="1142"/>
      <c r="ALO72" s="1142"/>
      <c r="ALP72" s="1142"/>
      <c r="ALQ72" s="1142"/>
      <c r="ALR72" s="1142"/>
      <c r="ALS72" s="1142"/>
      <c r="ALT72" s="1142"/>
      <c r="ALU72" s="1142"/>
      <c r="ALV72" s="1142"/>
      <c r="ALW72" s="1142"/>
      <c r="ALX72" s="1142"/>
      <c r="ALY72" s="1142"/>
      <c r="ALZ72" s="1142"/>
      <c r="AMA72" s="1142"/>
      <c r="AMB72" s="1142"/>
      <c r="AMC72" s="1142"/>
      <c r="AMD72" s="1142"/>
      <c r="AME72" s="1142"/>
      <c r="AMF72" s="1142"/>
      <c r="AMG72" s="1142"/>
      <c r="AMH72" s="1142"/>
      <c r="AMI72" s="1142"/>
      <c r="AMJ72" s="1142"/>
    </row>
    <row r="73" spans="1:1024" s="1142" customFormat="1" ht="178.5">
      <c r="A73" s="1139">
        <f>A71+1</f>
        <v>30</v>
      </c>
      <c r="B73" s="1133" t="s">
        <v>5057</v>
      </c>
      <c r="C73" s="1129" t="s">
        <v>16</v>
      </c>
      <c r="D73" s="1155">
        <v>12</v>
      </c>
      <c r="E73" s="1165"/>
      <c r="F73" s="1156">
        <f>D73*E73</f>
        <v>0</v>
      </c>
      <c r="G73" s="1148"/>
    </row>
    <row r="74" spans="1:1024">
      <c r="A74" s="1147"/>
      <c r="B74" s="1150"/>
      <c r="C74" s="1129"/>
      <c r="D74" s="1155"/>
      <c r="E74" s="1165"/>
      <c r="F74" s="1156"/>
      <c r="G74" s="1142"/>
      <c r="H74" s="1142"/>
      <c r="I74" s="1142"/>
      <c r="J74" s="1142"/>
      <c r="K74" s="1142"/>
      <c r="L74" s="1142"/>
      <c r="M74" s="1142"/>
      <c r="N74" s="1142"/>
      <c r="O74" s="1142"/>
      <c r="P74" s="1142"/>
      <c r="Q74" s="1142"/>
      <c r="R74" s="1142"/>
      <c r="S74" s="1142"/>
      <c r="T74" s="1142"/>
      <c r="U74" s="1142"/>
      <c r="V74" s="1142"/>
      <c r="W74" s="1142"/>
      <c r="X74" s="1142"/>
      <c r="Y74" s="1142"/>
      <c r="Z74" s="1142"/>
      <c r="AA74" s="1142"/>
      <c r="AB74" s="1142"/>
      <c r="AC74" s="1142"/>
      <c r="AD74" s="1142"/>
      <c r="AE74" s="1142"/>
      <c r="AF74" s="1142"/>
      <c r="AG74" s="1142"/>
      <c r="AH74" s="1142"/>
      <c r="AI74" s="1142"/>
      <c r="AJ74" s="1142"/>
      <c r="AK74" s="1142"/>
      <c r="AL74" s="1142"/>
      <c r="AM74" s="1142"/>
      <c r="AN74" s="1142"/>
      <c r="AO74" s="1142"/>
      <c r="AP74" s="1142"/>
      <c r="AQ74" s="1142"/>
      <c r="AR74" s="1142"/>
      <c r="AS74" s="1142"/>
      <c r="AT74" s="1142"/>
      <c r="AU74" s="1142"/>
      <c r="AV74" s="1142"/>
      <c r="AW74" s="1142"/>
      <c r="AX74" s="1142"/>
      <c r="AY74" s="1142"/>
      <c r="AZ74" s="1142"/>
      <c r="BA74" s="1142"/>
      <c r="BB74" s="1142"/>
      <c r="BC74" s="1142"/>
      <c r="BD74" s="1142"/>
      <c r="BE74" s="1142"/>
      <c r="BF74" s="1142"/>
      <c r="BG74" s="1142"/>
      <c r="BH74" s="1142"/>
      <c r="BI74" s="1142"/>
      <c r="BJ74" s="1142"/>
      <c r="BK74" s="1142"/>
      <c r="BL74" s="1142"/>
      <c r="BM74" s="1142"/>
      <c r="BN74" s="1142"/>
      <c r="BO74" s="1142"/>
      <c r="BP74" s="1142"/>
      <c r="BQ74" s="1142"/>
      <c r="BR74" s="1142"/>
      <c r="BS74" s="1142"/>
      <c r="BT74" s="1142"/>
      <c r="BU74" s="1142"/>
      <c r="BV74" s="1142"/>
      <c r="BW74" s="1142"/>
      <c r="BX74" s="1142"/>
      <c r="BY74" s="1142"/>
      <c r="BZ74" s="1142"/>
      <c r="CA74" s="1142"/>
      <c r="CB74" s="1142"/>
      <c r="CC74" s="1142"/>
      <c r="CD74" s="1142"/>
      <c r="CE74" s="1142"/>
      <c r="CF74" s="1142"/>
      <c r="CG74" s="1142"/>
      <c r="CH74" s="1142"/>
      <c r="CI74" s="1142"/>
      <c r="CJ74" s="1142"/>
      <c r="CK74" s="1142"/>
      <c r="CL74" s="1142"/>
      <c r="CM74" s="1142"/>
      <c r="CN74" s="1142"/>
      <c r="CO74" s="1142"/>
      <c r="CP74" s="1142"/>
      <c r="CQ74" s="1142"/>
      <c r="CR74" s="1142"/>
      <c r="CS74" s="1142"/>
      <c r="CT74" s="1142"/>
      <c r="CU74" s="1142"/>
      <c r="CV74" s="1142"/>
      <c r="CW74" s="1142"/>
      <c r="CX74" s="1142"/>
      <c r="CY74" s="1142"/>
      <c r="CZ74" s="1142"/>
      <c r="DA74" s="1142"/>
      <c r="DB74" s="1142"/>
      <c r="DC74" s="1142"/>
      <c r="DD74" s="1142"/>
      <c r="DE74" s="1142"/>
      <c r="DF74" s="1142"/>
      <c r="DG74" s="1142"/>
      <c r="DH74" s="1142"/>
      <c r="DI74" s="1142"/>
      <c r="DJ74" s="1142"/>
      <c r="DK74" s="1142"/>
      <c r="DL74" s="1142"/>
      <c r="DM74" s="1142"/>
      <c r="DN74" s="1142"/>
      <c r="DO74" s="1142"/>
      <c r="DP74" s="1142"/>
      <c r="DQ74" s="1142"/>
      <c r="DR74" s="1142"/>
      <c r="DS74" s="1142"/>
      <c r="DT74" s="1142"/>
      <c r="DU74" s="1142"/>
      <c r="DV74" s="1142"/>
      <c r="DW74" s="1142"/>
      <c r="DX74" s="1142"/>
      <c r="DY74" s="1142"/>
      <c r="DZ74" s="1142"/>
      <c r="EA74" s="1142"/>
      <c r="EB74" s="1142"/>
      <c r="EC74" s="1142"/>
      <c r="ED74" s="1142"/>
      <c r="EE74" s="1142"/>
      <c r="EF74" s="1142"/>
      <c r="EG74" s="1142"/>
      <c r="EH74" s="1142"/>
      <c r="EI74" s="1142"/>
      <c r="EJ74" s="1142"/>
      <c r="EK74" s="1142"/>
      <c r="EL74" s="1142"/>
      <c r="EM74" s="1142"/>
      <c r="EN74" s="1142"/>
      <c r="EO74" s="1142"/>
      <c r="EP74" s="1142"/>
      <c r="EQ74" s="1142"/>
      <c r="ER74" s="1142"/>
      <c r="ES74" s="1142"/>
      <c r="ET74" s="1142"/>
      <c r="EU74" s="1142"/>
      <c r="EV74" s="1142"/>
      <c r="EW74" s="1142"/>
      <c r="EX74" s="1142"/>
      <c r="EY74" s="1142"/>
      <c r="EZ74" s="1142"/>
      <c r="FA74" s="1142"/>
      <c r="FB74" s="1142"/>
      <c r="FC74" s="1142"/>
      <c r="FD74" s="1142"/>
      <c r="FE74" s="1142"/>
      <c r="FF74" s="1142"/>
      <c r="FG74" s="1142"/>
      <c r="FH74" s="1142"/>
      <c r="FI74" s="1142"/>
      <c r="FJ74" s="1142"/>
      <c r="FK74" s="1142"/>
      <c r="FL74" s="1142"/>
      <c r="FM74" s="1142"/>
      <c r="FN74" s="1142"/>
      <c r="FO74" s="1142"/>
      <c r="FP74" s="1142"/>
      <c r="FQ74" s="1142"/>
      <c r="FR74" s="1142"/>
      <c r="FS74" s="1142"/>
      <c r="FT74" s="1142"/>
      <c r="FU74" s="1142"/>
      <c r="FV74" s="1142"/>
      <c r="FW74" s="1142"/>
      <c r="FX74" s="1142"/>
      <c r="FY74" s="1142"/>
      <c r="FZ74" s="1142"/>
      <c r="GA74" s="1142"/>
      <c r="GB74" s="1142"/>
      <c r="GC74" s="1142"/>
      <c r="GD74" s="1142"/>
      <c r="GE74" s="1142"/>
      <c r="GF74" s="1142"/>
      <c r="GG74" s="1142"/>
      <c r="GH74" s="1142"/>
      <c r="GI74" s="1142"/>
      <c r="GJ74" s="1142"/>
      <c r="GK74" s="1142"/>
      <c r="GL74" s="1142"/>
      <c r="GM74" s="1142"/>
      <c r="GN74" s="1142"/>
      <c r="GO74" s="1142"/>
      <c r="GP74" s="1142"/>
      <c r="GQ74" s="1142"/>
      <c r="GR74" s="1142"/>
      <c r="GS74" s="1142"/>
      <c r="GT74" s="1142"/>
      <c r="GU74" s="1142"/>
      <c r="GV74" s="1142"/>
      <c r="GW74" s="1142"/>
      <c r="GX74" s="1142"/>
      <c r="GY74" s="1142"/>
      <c r="GZ74" s="1142"/>
      <c r="HA74" s="1142"/>
      <c r="HB74" s="1142"/>
      <c r="HC74" s="1142"/>
      <c r="HD74" s="1142"/>
      <c r="HE74" s="1142"/>
      <c r="HF74" s="1142"/>
      <c r="HG74" s="1142"/>
      <c r="HH74" s="1142"/>
      <c r="HI74" s="1142"/>
      <c r="HJ74" s="1142"/>
      <c r="HK74" s="1142"/>
      <c r="HL74" s="1142"/>
      <c r="HM74" s="1142"/>
      <c r="HN74" s="1142"/>
      <c r="HO74" s="1142"/>
      <c r="HP74" s="1142"/>
      <c r="HQ74" s="1142"/>
      <c r="HR74" s="1142"/>
      <c r="HS74" s="1142"/>
      <c r="HT74" s="1142"/>
      <c r="HU74" s="1142"/>
      <c r="HV74" s="1142"/>
      <c r="HW74" s="1142"/>
      <c r="HX74" s="1142"/>
      <c r="HY74" s="1142"/>
      <c r="HZ74" s="1142"/>
      <c r="IA74" s="1142"/>
      <c r="IB74" s="1142"/>
      <c r="IC74" s="1142"/>
      <c r="ID74" s="1142"/>
      <c r="IE74" s="1142"/>
      <c r="IF74" s="1142"/>
      <c r="IG74" s="1142"/>
      <c r="IH74" s="1142"/>
      <c r="II74" s="1142"/>
      <c r="IJ74" s="1142"/>
      <c r="IK74" s="1142"/>
      <c r="IL74" s="1142"/>
      <c r="IM74" s="1142"/>
      <c r="IN74" s="1142"/>
      <c r="IO74" s="1142"/>
      <c r="IP74" s="1142"/>
      <c r="IQ74" s="1142"/>
      <c r="IR74" s="1142"/>
      <c r="IS74" s="1142"/>
      <c r="IT74" s="1142"/>
      <c r="IU74" s="1142"/>
      <c r="IV74" s="1142"/>
      <c r="IW74" s="1142"/>
      <c r="IX74" s="1142"/>
      <c r="IY74" s="1142"/>
      <c r="IZ74" s="1142"/>
      <c r="JA74" s="1142"/>
      <c r="JB74" s="1142"/>
      <c r="JC74" s="1142"/>
      <c r="JD74" s="1142"/>
      <c r="JE74" s="1142"/>
      <c r="JF74" s="1142"/>
      <c r="JG74" s="1142"/>
      <c r="JH74" s="1142"/>
      <c r="JI74" s="1142"/>
      <c r="JJ74" s="1142"/>
      <c r="JK74" s="1142"/>
      <c r="JL74" s="1142"/>
      <c r="JM74" s="1142"/>
      <c r="JN74" s="1142"/>
      <c r="JO74" s="1142"/>
      <c r="JP74" s="1142"/>
      <c r="JQ74" s="1142"/>
      <c r="JR74" s="1142"/>
      <c r="JS74" s="1142"/>
      <c r="JT74" s="1142"/>
      <c r="JU74" s="1142"/>
      <c r="JV74" s="1142"/>
      <c r="JW74" s="1142"/>
      <c r="JX74" s="1142"/>
      <c r="JY74" s="1142"/>
      <c r="JZ74" s="1142"/>
      <c r="KA74" s="1142"/>
      <c r="KB74" s="1142"/>
      <c r="KC74" s="1142"/>
      <c r="KD74" s="1142"/>
      <c r="KE74" s="1142"/>
      <c r="KF74" s="1142"/>
      <c r="KG74" s="1142"/>
      <c r="KH74" s="1142"/>
      <c r="KI74" s="1142"/>
      <c r="KJ74" s="1142"/>
      <c r="KK74" s="1142"/>
      <c r="KL74" s="1142"/>
      <c r="KM74" s="1142"/>
      <c r="KN74" s="1142"/>
      <c r="KO74" s="1142"/>
      <c r="KP74" s="1142"/>
      <c r="KQ74" s="1142"/>
      <c r="KR74" s="1142"/>
      <c r="KS74" s="1142"/>
      <c r="KT74" s="1142"/>
      <c r="KU74" s="1142"/>
      <c r="KV74" s="1142"/>
      <c r="KW74" s="1142"/>
      <c r="KX74" s="1142"/>
      <c r="KY74" s="1142"/>
      <c r="KZ74" s="1142"/>
      <c r="LA74" s="1142"/>
      <c r="LB74" s="1142"/>
      <c r="LC74" s="1142"/>
      <c r="LD74" s="1142"/>
      <c r="LE74" s="1142"/>
      <c r="LF74" s="1142"/>
      <c r="LG74" s="1142"/>
      <c r="LH74" s="1142"/>
      <c r="LI74" s="1142"/>
      <c r="LJ74" s="1142"/>
      <c r="LK74" s="1142"/>
      <c r="LL74" s="1142"/>
      <c r="LM74" s="1142"/>
      <c r="LN74" s="1142"/>
      <c r="LO74" s="1142"/>
      <c r="LP74" s="1142"/>
      <c r="LQ74" s="1142"/>
      <c r="LR74" s="1142"/>
      <c r="LS74" s="1142"/>
      <c r="LT74" s="1142"/>
      <c r="LU74" s="1142"/>
      <c r="LV74" s="1142"/>
      <c r="LW74" s="1142"/>
      <c r="LX74" s="1142"/>
      <c r="LY74" s="1142"/>
      <c r="LZ74" s="1142"/>
      <c r="MA74" s="1142"/>
      <c r="MB74" s="1142"/>
      <c r="MC74" s="1142"/>
      <c r="MD74" s="1142"/>
      <c r="ME74" s="1142"/>
      <c r="MF74" s="1142"/>
      <c r="MG74" s="1142"/>
      <c r="MH74" s="1142"/>
      <c r="MI74" s="1142"/>
      <c r="MJ74" s="1142"/>
      <c r="MK74" s="1142"/>
      <c r="ML74" s="1142"/>
      <c r="MM74" s="1142"/>
      <c r="MN74" s="1142"/>
      <c r="MO74" s="1142"/>
      <c r="MP74" s="1142"/>
      <c r="MQ74" s="1142"/>
      <c r="MR74" s="1142"/>
      <c r="MS74" s="1142"/>
      <c r="MT74" s="1142"/>
      <c r="MU74" s="1142"/>
      <c r="MV74" s="1142"/>
      <c r="MW74" s="1142"/>
      <c r="MX74" s="1142"/>
      <c r="MY74" s="1142"/>
      <c r="MZ74" s="1142"/>
      <c r="NA74" s="1142"/>
      <c r="NB74" s="1142"/>
      <c r="NC74" s="1142"/>
      <c r="ND74" s="1142"/>
      <c r="NE74" s="1142"/>
      <c r="NF74" s="1142"/>
      <c r="NG74" s="1142"/>
      <c r="NH74" s="1142"/>
      <c r="NI74" s="1142"/>
      <c r="NJ74" s="1142"/>
      <c r="NK74" s="1142"/>
      <c r="NL74" s="1142"/>
      <c r="NM74" s="1142"/>
      <c r="NN74" s="1142"/>
      <c r="NO74" s="1142"/>
      <c r="NP74" s="1142"/>
      <c r="NQ74" s="1142"/>
      <c r="NR74" s="1142"/>
      <c r="NS74" s="1142"/>
      <c r="NT74" s="1142"/>
      <c r="NU74" s="1142"/>
      <c r="NV74" s="1142"/>
      <c r="NW74" s="1142"/>
      <c r="NX74" s="1142"/>
      <c r="NY74" s="1142"/>
      <c r="NZ74" s="1142"/>
      <c r="OA74" s="1142"/>
      <c r="OB74" s="1142"/>
      <c r="OC74" s="1142"/>
      <c r="OD74" s="1142"/>
      <c r="OE74" s="1142"/>
      <c r="OF74" s="1142"/>
      <c r="OG74" s="1142"/>
      <c r="OH74" s="1142"/>
      <c r="OI74" s="1142"/>
      <c r="OJ74" s="1142"/>
      <c r="OK74" s="1142"/>
      <c r="OL74" s="1142"/>
      <c r="OM74" s="1142"/>
      <c r="ON74" s="1142"/>
      <c r="OO74" s="1142"/>
      <c r="OP74" s="1142"/>
      <c r="OQ74" s="1142"/>
      <c r="OR74" s="1142"/>
      <c r="OS74" s="1142"/>
      <c r="OT74" s="1142"/>
      <c r="OU74" s="1142"/>
      <c r="OV74" s="1142"/>
      <c r="OW74" s="1142"/>
      <c r="OX74" s="1142"/>
      <c r="OY74" s="1142"/>
      <c r="OZ74" s="1142"/>
      <c r="PA74" s="1142"/>
      <c r="PB74" s="1142"/>
      <c r="PC74" s="1142"/>
      <c r="PD74" s="1142"/>
      <c r="PE74" s="1142"/>
      <c r="PF74" s="1142"/>
      <c r="PG74" s="1142"/>
      <c r="PH74" s="1142"/>
      <c r="PI74" s="1142"/>
      <c r="PJ74" s="1142"/>
      <c r="PK74" s="1142"/>
      <c r="PL74" s="1142"/>
      <c r="PM74" s="1142"/>
      <c r="PN74" s="1142"/>
      <c r="PO74" s="1142"/>
      <c r="PP74" s="1142"/>
      <c r="PQ74" s="1142"/>
      <c r="PR74" s="1142"/>
      <c r="PS74" s="1142"/>
      <c r="PT74" s="1142"/>
      <c r="PU74" s="1142"/>
      <c r="PV74" s="1142"/>
      <c r="PW74" s="1142"/>
      <c r="PX74" s="1142"/>
      <c r="PY74" s="1142"/>
      <c r="PZ74" s="1142"/>
      <c r="QA74" s="1142"/>
      <c r="QB74" s="1142"/>
      <c r="QC74" s="1142"/>
      <c r="QD74" s="1142"/>
      <c r="QE74" s="1142"/>
      <c r="QF74" s="1142"/>
      <c r="QG74" s="1142"/>
      <c r="QH74" s="1142"/>
      <c r="QI74" s="1142"/>
      <c r="QJ74" s="1142"/>
      <c r="QK74" s="1142"/>
      <c r="QL74" s="1142"/>
      <c r="QM74" s="1142"/>
      <c r="QN74" s="1142"/>
      <c r="QO74" s="1142"/>
      <c r="QP74" s="1142"/>
      <c r="QQ74" s="1142"/>
      <c r="QR74" s="1142"/>
      <c r="QS74" s="1142"/>
      <c r="QT74" s="1142"/>
      <c r="QU74" s="1142"/>
      <c r="QV74" s="1142"/>
      <c r="QW74" s="1142"/>
      <c r="QX74" s="1142"/>
      <c r="QY74" s="1142"/>
      <c r="QZ74" s="1142"/>
      <c r="RA74" s="1142"/>
      <c r="RB74" s="1142"/>
      <c r="RC74" s="1142"/>
      <c r="RD74" s="1142"/>
      <c r="RE74" s="1142"/>
      <c r="RF74" s="1142"/>
      <c r="RG74" s="1142"/>
      <c r="RH74" s="1142"/>
      <c r="RI74" s="1142"/>
      <c r="RJ74" s="1142"/>
      <c r="RK74" s="1142"/>
      <c r="RL74" s="1142"/>
      <c r="RM74" s="1142"/>
      <c r="RN74" s="1142"/>
      <c r="RO74" s="1142"/>
      <c r="RP74" s="1142"/>
      <c r="RQ74" s="1142"/>
      <c r="RR74" s="1142"/>
      <c r="RS74" s="1142"/>
      <c r="RT74" s="1142"/>
      <c r="RU74" s="1142"/>
      <c r="RV74" s="1142"/>
      <c r="RW74" s="1142"/>
      <c r="RX74" s="1142"/>
      <c r="RY74" s="1142"/>
      <c r="RZ74" s="1142"/>
      <c r="SA74" s="1142"/>
      <c r="SB74" s="1142"/>
      <c r="SC74" s="1142"/>
      <c r="SD74" s="1142"/>
      <c r="SE74" s="1142"/>
      <c r="SF74" s="1142"/>
      <c r="SG74" s="1142"/>
      <c r="SH74" s="1142"/>
      <c r="SI74" s="1142"/>
      <c r="SJ74" s="1142"/>
      <c r="SK74" s="1142"/>
      <c r="SL74" s="1142"/>
      <c r="SM74" s="1142"/>
      <c r="SN74" s="1142"/>
      <c r="SO74" s="1142"/>
      <c r="SP74" s="1142"/>
      <c r="SQ74" s="1142"/>
      <c r="SR74" s="1142"/>
      <c r="SS74" s="1142"/>
      <c r="ST74" s="1142"/>
      <c r="SU74" s="1142"/>
      <c r="SV74" s="1142"/>
      <c r="SW74" s="1142"/>
      <c r="SX74" s="1142"/>
      <c r="SY74" s="1142"/>
      <c r="SZ74" s="1142"/>
      <c r="TA74" s="1142"/>
      <c r="TB74" s="1142"/>
      <c r="TC74" s="1142"/>
      <c r="TD74" s="1142"/>
      <c r="TE74" s="1142"/>
      <c r="TF74" s="1142"/>
      <c r="TG74" s="1142"/>
      <c r="TH74" s="1142"/>
      <c r="TI74" s="1142"/>
      <c r="TJ74" s="1142"/>
      <c r="TK74" s="1142"/>
      <c r="TL74" s="1142"/>
      <c r="TM74" s="1142"/>
      <c r="TN74" s="1142"/>
      <c r="TO74" s="1142"/>
      <c r="TP74" s="1142"/>
      <c r="TQ74" s="1142"/>
      <c r="TR74" s="1142"/>
      <c r="TS74" s="1142"/>
      <c r="TT74" s="1142"/>
      <c r="TU74" s="1142"/>
      <c r="TV74" s="1142"/>
      <c r="TW74" s="1142"/>
      <c r="TX74" s="1142"/>
      <c r="TY74" s="1142"/>
      <c r="TZ74" s="1142"/>
      <c r="UA74" s="1142"/>
      <c r="UB74" s="1142"/>
      <c r="UC74" s="1142"/>
      <c r="UD74" s="1142"/>
      <c r="UE74" s="1142"/>
      <c r="UF74" s="1142"/>
      <c r="UG74" s="1142"/>
      <c r="UH74" s="1142"/>
      <c r="UI74" s="1142"/>
      <c r="UJ74" s="1142"/>
      <c r="UK74" s="1142"/>
      <c r="UL74" s="1142"/>
      <c r="UM74" s="1142"/>
      <c r="UN74" s="1142"/>
      <c r="UO74" s="1142"/>
      <c r="UP74" s="1142"/>
      <c r="UQ74" s="1142"/>
      <c r="UR74" s="1142"/>
      <c r="US74" s="1142"/>
      <c r="UT74" s="1142"/>
      <c r="UU74" s="1142"/>
      <c r="UV74" s="1142"/>
      <c r="UW74" s="1142"/>
      <c r="UX74" s="1142"/>
      <c r="UY74" s="1142"/>
      <c r="UZ74" s="1142"/>
      <c r="VA74" s="1142"/>
      <c r="VB74" s="1142"/>
      <c r="VC74" s="1142"/>
      <c r="VD74" s="1142"/>
      <c r="VE74" s="1142"/>
      <c r="VF74" s="1142"/>
      <c r="VG74" s="1142"/>
      <c r="VH74" s="1142"/>
      <c r="VI74" s="1142"/>
      <c r="VJ74" s="1142"/>
      <c r="VK74" s="1142"/>
      <c r="VL74" s="1142"/>
      <c r="VM74" s="1142"/>
      <c r="VN74" s="1142"/>
      <c r="VO74" s="1142"/>
      <c r="VP74" s="1142"/>
      <c r="VQ74" s="1142"/>
      <c r="VR74" s="1142"/>
      <c r="VS74" s="1142"/>
      <c r="VT74" s="1142"/>
      <c r="VU74" s="1142"/>
      <c r="VV74" s="1142"/>
      <c r="VW74" s="1142"/>
      <c r="VX74" s="1142"/>
      <c r="VY74" s="1142"/>
      <c r="VZ74" s="1142"/>
      <c r="WA74" s="1142"/>
      <c r="WB74" s="1142"/>
      <c r="WC74" s="1142"/>
      <c r="WD74" s="1142"/>
      <c r="WE74" s="1142"/>
      <c r="WF74" s="1142"/>
      <c r="WG74" s="1142"/>
      <c r="WH74" s="1142"/>
      <c r="WI74" s="1142"/>
      <c r="WJ74" s="1142"/>
      <c r="WK74" s="1142"/>
      <c r="WL74" s="1142"/>
      <c r="WM74" s="1142"/>
      <c r="WN74" s="1142"/>
      <c r="WO74" s="1142"/>
      <c r="WP74" s="1142"/>
      <c r="WQ74" s="1142"/>
      <c r="WR74" s="1142"/>
      <c r="WS74" s="1142"/>
      <c r="WT74" s="1142"/>
      <c r="WU74" s="1142"/>
      <c r="WV74" s="1142"/>
      <c r="WW74" s="1142"/>
      <c r="WX74" s="1142"/>
      <c r="WY74" s="1142"/>
      <c r="WZ74" s="1142"/>
      <c r="XA74" s="1142"/>
      <c r="XB74" s="1142"/>
      <c r="XC74" s="1142"/>
      <c r="XD74" s="1142"/>
      <c r="XE74" s="1142"/>
      <c r="XF74" s="1142"/>
      <c r="XG74" s="1142"/>
      <c r="XH74" s="1142"/>
      <c r="XI74" s="1142"/>
      <c r="XJ74" s="1142"/>
      <c r="XK74" s="1142"/>
      <c r="XL74" s="1142"/>
      <c r="XM74" s="1142"/>
      <c r="XN74" s="1142"/>
      <c r="XO74" s="1142"/>
      <c r="XP74" s="1142"/>
      <c r="XQ74" s="1142"/>
      <c r="XR74" s="1142"/>
      <c r="XS74" s="1142"/>
      <c r="XT74" s="1142"/>
      <c r="XU74" s="1142"/>
      <c r="XV74" s="1142"/>
      <c r="XW74" s="1142"/>
      <c r="XX74" s="1142"/>
      <c r="XY74" s="1142"/>
      <c r="XZ74" s="1142"/>
      <c r="YA74" s="1142"/>
      <c r="YB74" s="1142"/>
      <c r="YC74" s="1142"/>
      <c r="YD74" s="1142"/>
      <c r="YE74" s="1142"/>
      <c r="YF74" s="1142"/>
      <c r="YG74" s="1142"/>
      <c r="YH74" s="1142"/>
      <c r="YI74" s="1142"/>
      <c r="YJ74" s="1142"/>
      <c r="YK74" s="1142"/>
      <c r="YL74" s="1142"/>
      <c r="YM74" s="1142"/>
      <c r="YN74" s="1142"/>
      <c r="YO74" s="1142"/>
      <c r="YP74" s="1142"/>
      <c r="YQ74" s="1142"/>
      <c r="YR74" s="1142"/>
      <c r="YS74" s="1142"/>
      <c r="YT74" s="1142"/>
      <c r="YU74" s="1142"/>
      <c r="YV74" s="1142"/>
      <c r="YW74" s="1142"/>
      <c r="YX74" s="1142"/>
      <c r="YY74" s="1142"/>
      <c r="YZ74" s="1142"/>
      <c r="ZA74" s="1142"/>
      <c r="ZB74" s="1142"/>
      <c r="ZC74" s="1142"/>
      <c r="ZD74" s="1142"/>
      <c r="ZE74" s="1142"/>
      <c r="ZF74" s="1142"/>
      <c r="ZG74" s="1142"/>
      <c r="ZH74" s="1142"/>
      <c r="ZI74" s="1142"/>
      <c r="ZJ74" s="1142"/>
      <c r="ZK74" s="1142"/>
      <c r="ZL74" s="1142"/>
      <c r="ZM74" s="1142"/>
      <c r="ZN74" s="1142"/>
      <c r="ZO74" s="1142"/>
      <c r="ZP74" s="1142"/>
      <c r="ZQ74" s="1142"/>
      <c r="ZR74" s="1142"/>
      <c r="ZS74" s="1142"/>
      <c r="ZT74" s="1142"/>
      <c r="ZU74" s="1142"/>
      <c r="ZV74" s="1142"/>
      <c r="ZW74" s="1142"/>
      <c r="ZX74" s="1142"/>
      <c r="ZY74" s="1142"/>
      <c r="ZZ74" s="1142"/>
      <c r="AAA74" s="1142"/>
      <c r="AAB74" s="1142"/>
      <c r="AAC74" s="1142"/>
      <c r="AAD74" s="1142"/>
      <c r="AAE74" s="1142"/>
      <c r="AAF74" s="1142"/>
      <c r="AAG74" s="1142"/>
      <c r="AAH74" s="1142"/>
      <c r="AAI74" s="1142"/>
      <c r="AAJ74" s="1142"/>
      <c r="AAK74" s="1142"/>
      <c r="AAL74" s="1142"/>
      <c r="AAM74" s="1142"/>
      <c r="AAN74" s="1142"/>
      <c r="AAO74" s="1142"/>
      <c r="AAP74" s="1142"/>
      <c r="AAQ74" s="1142"/>
      <c r="AAR74" s="1142"/>
      <c r="AAS74" s="1142"/>
      <c r="AAT74" s="1142"/>
      <c r="AAU74" s="1142"/>
      <c r="AAV74" s="1142"/>
      <c r="AAW74" s="1142"/>
      <c r="AAX74" s="1142"/>
      <c r="AAY74" s="1142"/>
      <c r="AAZ74" s="1142"/>
      <c r="ABA74" s="1142"/>
      <c r="ABB74" s="1142"/>
      <c r="ABC74" s="1142"/>
      <c r="ABD74" s="1142"/>
      <c r="ABE74" s="1142"/>
      <c r="ABF74" s="1142"/>
      <c r="ABG74" s="1142"/>
      <c r="ABH74" s="1142"/>
      <c r="ABI74" s="1142"/>
      <c r="ABJ74" s="1142"/>
      <c r="ABK74" s="1142"/>
      <c r="ABL74" s="1142"/>
      <c r="ABM74" s="1142"/>
      <c r="ABN74" s="1142"/>
      <c r="ABO74" s="1142"/>
      <c r="ABP74" s="1142"/>
      <c r="ABQ74" s="1142"/>
      <c r="ABR74" s="1142"/>
      <c r="ABS74" s="1142"/>
      <c r="ABT74" s="1142"/>
      <c r="ABU74" s="1142"/>
      <c r="ABV74" s="1142"/>
      <c r="ABW74" s="1142"/>
      <c r="ABX74" s="1142"/>
      <c r="ABY74" s="1142"/>
      <c r="ABZ74" s="1142"/>
      <c r="ACA74" s="1142"/>
      <c r="ACB74" s="1142"/>
      <c r="ACC74" s="1142"/>
      <c r="ACD74" s="1142"/>
      <c r="ACE74" s="1142"/>
      <c r="ACF74" s="1142"/>
      <c r="ACG74" s="1142"/>
      <c r="ACH74" s="1142"/>
      <c r="ACI74" s="1142"/>
      <c r="ACJ74" s="1142"/>
      <c r="ACK74" s="1142"/>
      <c r="ACL74" s="1142"/>
      <c r="ACM74" s="1142"/>
      <c r="ACN74" s="1142"/>
      <c r="ACO74" s="1142"/>
      <c r="ACP74" s="1142"/>
      <c r="ACQ74" s="1142"/>
      <c r="ACR74" s="1142"/>
      <c r="ACS74" s="1142"/>
      <c r="ACT74" s="1142"/>
      <c r="ACU74" s="1142"/>
      <c r="ACV74" s="1142"/>
      <c r="ACW74" s="1142"/>
      <c r="ACX74" s="1142"/>
      <c r="ACY74" s="1142"/>
      <c r="ACZ74" s="1142"/>
      <c r="ADA74" s="1142"/>
      <c r="ADB74" s="1142"/>
      <c r="ADC74" s="1142"/>
      <c r="ADD74" s="1142"/>
      <c r="ADE74" s="1142"/>
      <c r="ADF74" s="1142"/>
      <c r="ADG74" s="1142"/>
      <c r="ADH74" s="1142"/>
      <c r="ADI74" s="1142"/>
      <c r="ADJ74" s="1142"/>
      <c r="ADK74" s="1142"/>
      <c r="ADL74" s="1142"/>
      <c r="ADM74" s="1142"/>
      <c r="ADN74" s="1142"/>
      <c r="ADO74" s="1142"/>
      <c r="ADP74" s="1142"/>
      <c r="ADQ74" s="1142"/>
      <c r="ADR74" s="1142"/>
      <c r="ADS74" s="1142"/>
      <c r="ADT74" s="1142"/>
      <c r="ADU74" s="1142"/>
      <c r="ADV74" s="1142"/>
      <c r="ADW74" s="1142"/>
      <c r="ADX74" s="1142"/>
      <c r="ADY74" s="1142"/>
      <c r="ADZ74" s="1142"/>
      <c r="AEA74" s="1142"/>
      <c r="AEB74" s="1142"/>
      <c r="AEC74" s="1142"/>
      <c r="AED74" s="1142"/>
      <c r="AEE74" s="1142"/>
      <c r="AEF74" s="1142"/>
      <c r="AEG74" s="1142"/>
      <c r="AEH74" s="1142"/>
      <c r="AEI74" s="1142"/>
      <c r="AEJ74" s="1142"/>
      <c r="AEK74" s="1142"/>
      <c r="AEL74" s="1142"/>
      <c r="AEM74" s="1142"/>
      <c r="AEN74" s="1142"/>
      <c r="AEO74" s="1142"/>
      <c r="AEP74" s="1142"/>
      <c r="AEQ74" s="1142"/>
      <c r="AER74" s="1142"/>
      <c r="AES74" s="1142"/>
      <c r="AET74" s="1142"/>
      <c r="AEU74" s="1142"/>
      <c r="AEV74" s="1142"/>
      <c r="AEW74" s="1142"/>
      <c r="AEX74" s="1142"/>
      <c r="AEY74" s="1142"/>
      <c r="AEZ74" s="1142"/>
      <c r="AFA74" s="1142"/>
      <c r="AFB74" s="1142"/>
      <c r="AFC74" s="1142"/>
      <c r="AFD74" s="1142"/>
      <c r="AFE74" s="1142"/>
      <c r="AFF74" s="1142"/>
      <c r="AFG74" s="1142"/>
      <c r="AFH74" s="1142"/>
      <c r="AFI74" s="1142"/>
      <c r="AFJ74" s="1142"/>
      <c r="AFK74" s="1142"/>
      <c r="AFL74" s="1142"/>
      <c r="AFM74" s="1142"/>
      <c r="AFN74" s="1142"/>
      <c r="AFO74" s="1142"/>
      <c r="AFP74" s="1142"/>
      <c r="AFQ74" s="1142"/>
      <c r="AFR74" s="1142"/>
      <c r="AFS74" s="1142"/>
      <c r="AFT74" s="1142"/>
      <c r="AFU74" s="1142"/>
      <c r="AFV74" s="1142"/>
      <c r="AFW74" s="1142"/>
      <c r="AFX74" s="1142"/>
      <c r="AFY74" s="1142"/>
      <c r="AFZ74" s="1142"/>
      <c r="AGA74" s="1142"/>
      <c r="AGB74" s="1142"/>
      <c r="AGC74" s="1142"/>
      <c r="AGD74" s="1142"/>
      <c r="AGE74" s="1142"/>
      <c r="AGF74" s="1142"/>
      <c r="AGG74" s="1142"/>
      <c r="AGH74" s="1142"/>
      <c r="AGI74" s="1142"/>
      <c r="AGJ74" s="1142"/>
      <c r="AGK74" s="1142"/>
      <c r="AGL74" s="1142"/>
      <c r="AGM74" s="1142"/>
      <c r="AGN74" s="1142"/>
      <c r="AGO74" s="1142"/>
      <c r="AGP74" s="1142"/>
      <c r="AGQ74" s="1142"/>
      <c r="AGR74" s="1142"/>
      <c r="AGS74" s="1142"/>
      <c r="AGT74" s="1142"/>
      <c r="AGU74" s="1142"/>
      <c r="AGV74" s="1142"/>
      <c r="AGW74" s="1142"/>
      <c r="AGX74" s="1142"/>
      <c r="AGY74" s="1142"/>
      <c r="AGZ74" s="1142"/>
      <c r="AHA74" s="1142"/>
      <c r="AHB74" s="1142"/>
      <c r="AHC74" s="1142"/>
      <c r="AHD74" s="1142"/>
      <c r="AHE74" s="1142"/>
      <c r="AHF74" s="1142"/>
      <c r="AHG74" s="1142"/>
      <c r="AHH74" s="1142"/>
      <c r="AHI74" s="1142"/>
      <c r="AHJ74" s="1142"/>
      <c r="AHK74" s="1142"/>
      <c r="AHL74" s="1142"/>
      <c r="AHM74" s="1142"/>
      <c r="AHN74" s="1142"/>
      <c r="AHO74" s="1142"/>
      <c r="AHP74" s="1142"/>
      <c r="AHQ74" s="1142"/>
      <c r="AHR74" s="1142"/>
      <c r="AHS74" s="1142"/>
      <c r="AHT74" s="1142"/>
      <c r="AHU74" s="1142"/>
      <c r="AHV74" s="1142"/>
      <c r="AHW74" s="1142"/>
      <c r="AHX74" s="1142"/>
      <c r="AHY74" s="1142"/>
      <c r="AHZ74" s="1142"/>
      <c r="AIA74" s="1142"/>
      <c r="AIB74" s="1142"/>
      <c r="AIC74" s="1142"/>
      <c r="AID74" s="1142"/>
      <c r="AIE74" s="1142"/>
      <c r="AIF74" s="1142"/>
      <c r="AIG74" s="1142"/>
      <c r="AIH74" s="1142"/>
      <c r="AII74" s="1142"/>
      <c r="AIJ74" s="1142"/>
      <c r="AIK74" s="1142"/>
      <c r="AIL74" s="1142"/>
      <c r="AIM74" s="1142"/>
      <c r="AIN74" s="1142"/>
      <c r="AIO74" s="1142"/>
      <c r="AIP74" s="1142"/>
      <c r="AIQ74" s="1142"/>
      <c r="AIR74" s="1142"/>
      <c r="AIS74" s="1142"/>
      <c r="AIT74" s="1142"/>
      <c r="AIU74" s="1142"/>
      <c r="AIV74" s="1142"/>
      <c r="AIW74" s="1142"/>
      <c r="AIX74" s="1142"/>
      <c r="AIY74" s="1142"/>
      <c r="AIZ74" s="1142"/>
      <c r="AJA74" s="1142"/>
      <c r="AJB74" s="1142"/>
      <c r="AJC74" s="1142"/>
      <c r="AJD74" s="1142"/>
      <c r="AJE74" s="1142"/>
      <c r="AJF74" s="1142"/>
      <c r="AJG74" s="1142"/>
      <c r="AJH74" s="1142"/>
      <c r="AJI74" s="1142"/>
      <c r="AJJ74" s="1142"/>
      <c r="AJK74" s="1142"/>
      <c r="AJL74" s="1142"/>
      <c r="AJM74" s="1142"/>
      <c r="AJN74" s="1142"/>
      <c r="AJO74" s="1142"/>
      <c r="AJP74" s="1142"/>
      <c r="AJQ74" s="1142"/>
      <c r="AJR74" s="1142"/>
      <c r="AJS74" s="1142"/>
      <c r="AJT74" s="1142"/>
      <c r="AJU74" s="1142"/>
      <c r="AJV74" s="1142"/>
      <c r="AJW74" s="1142"/>
      <c r="AJX74" s="1142"/>
      <c r="AJY74" s="1142"/>
      <c r="AJZ74" s="1142"/>
      <c r="AKA74" s="1142"/>
      <c r="AKB74" s="1142"/>
      <c r="AKC74" s="1142"/>
      <c r="AKD74" s="1142"/>
      <c r="AKE74" s="1142"/>
      <c r="AKF74" s="1142"/>
      <c r="AKG74" s="1142"/>
      <c r="AKH74" s="1142"/>
      <c r="AKI74" s="1142"/>
      <c r="AKJ74" s="1142"/>
      <c r="AKK74" s="1142"/>
      <c r="AKL74" s="1142"/>
      <c r="AKM74" s="1142"/>
      <c r="AKN74" s="1142"/>
      <c r="AKO74" s="1142"/>
      <c r="AKP74" s="1142"/>
      <c r="AKQ74" s="1142"/>
      <c r="AKR74" s="1142"/>
      <c r="AKS74" s="1142"/>
      <c r="AKT74" s="1142"/>
      <c r="AKU74" s="1142"/>
      <c r="AKV74" s="1142"/>
      <c r="AKW74" s="1142"/>
      <c r="AKX74" s="1142"/>
      <c r="AKY74" s="1142"/>
      <c r="AKZ74" s="1142"/>
      <c r="ALA74" s="1142"/>
      <c r="ALB74" s="1142"/>
      <c r="ALC74" s="1142"/>
      <c r="ALD74" s="1142"/>
      <c r="ALE74" s="1142"/>
      <c r="ALF74" s="1142"/>
      <c r="ALG74" s="1142"/>
      <c r="ALH74" s="1142"/>
      <c r="ALI74" s="1142"/>
      <c r="ALJ74" s="1142"/>
      <c r="ALK74" s="1142"/>
      <c r="ALL74" s="1142"/>
      <c r="ALM74" s="1142"/>
      <c r="ALN74" s="1142"/>
      <c r="ALO74" s="1142"/>
      <c r="ALP74" s="1142"/>
      <c r="ALQ74" s="1142"/>
      <c r="ALR74" s="1142"/>
      <c r="ALS74" s="1142"/>
      <c r="ALT74" s="1142"/>
      <c r="ALU74" s="1142"/>
      <c r="ALV74" s="1142"/>
      <c r="ALW74" s="1142"/>
      <c r="ALX74" s="1142"/>
      <c r="ALY74" s="1142"/>
      <c r="ALZ74" s="1142"/>
      <c r="AMA74" s="1142"/>
      <c r="AMB74" s="1142"/>
      <c r="AMC74" s="1142"/>
      <c r="AMD74" s="1142"/>
      <c r="AME74" s="1142"/>
      <c r="AMF74" s="1142"/>
      <c r="AMG74" s="1142"/>
      <c r="AMH74" s="1142"/>
      <c r="AMI74" s="1142"/>
      <c r="AMJ74" s="1142"/>
    </row>
    <row r="75" spans="1:1024" s="1142" customFormat="1" ht="114.75">
      <c r="A75" s="1139">
        <f>A73+1</f>
        <v>31</v>
      </c>
      <c r="B75" s="1133" t="s">
        <v>5058</v>
      </c>
      <c r="C75" s="1129" t="s">
        <v>16</v>
      </c>
      <c r="D75" s="1155">
        <v>8</v>
      </c>
      <c r="E75" s="1165"/>
      <c r="F75" s="1156">
        <f>D75*E75</f>
        <v>0</v>
      </c>
      <c r="G75" s="1148"/>
    </row>
    <row r="76" spans="1:1024">
      <c r="A76" s="1147"/>
      <c r="B76" s="1150"/>
      <c r="C76" s="1129"/>
      <c r="D76" s="1155"/>
      <c r="E76" s="1165"/>
      <c r="F76" s="1156"/>
      <c r="G76" s="1142"/>
      <c r="H76" s="1142"/>
      <c r="I76" s="1142"/>
      <c r="J76" s="1142"/>
      <c r="K76" s="1142"/>
      <c r="L76" s="1142"/>
      <c r="M76" s="1142"/>
      <c r="N76" s="1142"/>
      <c r="O76" s="1142"/>
      <c r="P76" s="1142"/>
      <c r="Q76" s="1142"/>
      <c r="R76" s="1142"/>
      <c r="S76" s="1142"/>
      <c r="T76" s="1142"/>
      <c r="U76" s="1142"/>
      <c r="V76" s="1142"/>
      <c r="W76" s="1142"/>
      <c r="X76" s="1142"/>
      <c r="Y76" s="1142"/>
      <c r="Z76" s="1142"/>
      <c r="AA76" s="1142"/>
      <c r="AB76" s="1142"/>
      <c r="AC76" s="1142"/>
      <c r="AD76" s="1142"/>
      <c r="AE76" s="1142"/>
      <c r="AF76" s="1142"/>
      <c r="AG76" s="1142"/>
      <c r="AH76" s="1142"/>
      <c r="AI76" s="1142"/>
      <c r="AJ76" s="1142"/>
      <c r="AK76" s="1142"/>
      <c r="AL76" s="1142"/>
      <c r="AM76" s="1142"/>
      <c r="AN76" s="1142"/>
      <c r="AO76" s="1142"/>
      <c r="AP76" s="1142"/>
      <c r="AQ76" s="1142"/>
      <c r="AR76" s="1142"/>
      <c r="AS76" s="1142"/>
      <c r="AT76" s="1142"/>
      <c r="AU76" s="1142"/>
      <c r="AV76" s="1142"/>
      <c r="AW76" s="1142"/>
      <c r="AX76" s="1142"/>
      <c r="AY76" s="1142"/>
      <c r="AZ76" s="1142"/>
      <c r="BA76" s="1142"/>
      <c r="BB76" s="1142"/>
      <c r="BC76" s="1142"/>
      <c r="BD76" s="1142"/>
      <c r="BE76" s="1142"/>
      <c r="BF76" s="1142"/>
      <c r="BG76" s="1142"/>
      <c r="BH76" s="1142"/>
      <c r="BI76" s="1142"/>
      <c r="BJ76" s="1142"/>
      <c r="BK76" s="1142"/>
      <c r="BL76" s="1142"/>
      <c r="BM76" s="1142"/>
      <c r="BN76" s="1142"/>
      <c r="BO76" s="1142"/>
      <c r="BP76" s="1142"/>
      <c r="BQ76" s="1142"/>
      <c r="BR76" s="1142"/>
      <c r="BS76" s="1142"/>
      <c r="BT76" s="1142"/>
      <c r="BU76" s="1142"/>
      <c r="BV76" s="1142"/>
      <c r="BW76" s="1142"/>
      <c r="BX76" s="1142"/>
      <c r="BY76" s="1142"/>
      <c r="BZ76" s="1142"/>
      <c r="CA76" s="1142"/>
      <c r="CB76" s="1142"/>
      <c r="CC76" s="1142"/>
      <c r="CD76" s="1142"/>
      <c r="CE76" s="1142"/>
      <c r="CF76" s="1142"/>
      <c r="CG76" s="1142"/>
      <c r="CH76" s="1142"/>
      <c r="CI76" s="1142"/>
      <c r="CJ76" s="1142"/>
      <c r="CK76" s="1142"/>
      <c r="CL76" s="1142"/>
      <c r="CM76" s="1142"/>
      <c r="CN76" s="1142"/>
      <c r="CO76" s="1142"/>
      <c r="CP76" s="1142"/>
      <c r="CQ76" s="1142"/>
      <c r="CR76" s="1142"/>
      <c r="CS76" s="1142"/>
      <c r="CT76" s="1142"/>
      <c r="CU76" s="1142"/>
      <c r="CV76" s="1142"/>
      <c r="CW76" s="1142"/>
      <c r="CX76" s="1142"/>
      <c r="CY76" s="1142"/>
      <c r="CZ76" s="1142"/>
      <c r="DA76" s="1142"/>
      <c r="DB76" s="1142"/>
      <c r="DC76" s="1142"/>
      <c r="DD76" s="1142"/>
      <c r="DE76" s="1142"/>
      <c r="DF76" s="1142"/>
      <c r="DG76" s="1142"/>
      <c r="DH76" s="1142"/>
      <c r="DI76" s="1142"/>
      <c r="DJ76" s="1142"/>
      <c r="DK76" s="1142"/>
      <c r="DL76" s="1142"/>
      <c r="DM76" s="1142"/>
      <c r="DN76" s="1142"/>
      <c r="DO76" s="1142"/>
      <c r="DP76" s="1142"/>
      <c r="DQ76" s="1142"/>
      <c r="DR76" s="1142"/>
      <c r="DS76" s="1142"/>
      <c r="DT76" s="1142"/>
      <c r="DU76" s="1142"/>
      <c r="DV76" s="1142"/>
      <c r="DW76" s="1142"/>
      <c r="DX76" s="1142"/>
      <c r="DY76" s="1142"/>
      <c r="DZ76" s="1142"/>
      <c r="EA76" s="1142"/>
      <c r="EB76" s="1142"/>
      <c r="EC76" s="1142"/>
      <c r="ED76" s="1142"/>
      <c r="EE76" s="1142"/>
      <c r="EF76" s="1142"/>
      <c r="EG76" s="1142"/>
      <c r="EH76" s="1142"/>
      <c r="EI76" s="1142"/>
      <c r="EJ76" s="1142"/>
      <c r="EK76" s="1142"/>
      <c r="EL76" s="1142"/>
      <c r="EM76" s="1142"/>
      <c r="EN76" s="1142"/>
      <c r="EO76" s="1142"/>
      <c r="EP76" s="1142"/>
      <c r="EQ76" s="1142"/>
      <c r="ER76" s="1142"/>
      <c r="ES76" s="1142"/>
      <c r="ET76" s="1142"/>
      <c r="EU76" s="1142"/>
      <c r="EV76" s="1142"/>
      <c r="EW76" s="1142"/>
      <c r="EX76" s="1142"/>
      <c r="EY76" s="1142"/>
      <c r="EZ76" s="1142"/>
      <c r="FA76" s="1142"/>
      <c r="FB76" s="1142"/>
      <c r="FC76" s="1142"/>
      <c r="FD76" s="1142"/>
      <c r="FE76" s="1142"/>
      <c r="FF76" s="1142"/>
      <c r="FG76" s="1142"/>
      <c r="FH76" s="1142"/>
      <c r="FI76" s="1142"/>
      <c r="FJ76" s="1142"/>
      <c r="FK76" s="1142"/>
      <c r="FL76" s="1142"/>
      <c r="FM76" s="1142"/>
      <c r="FN76" s="1142"/>
      <c r="FO76" s="1142"/>
      <c r="FP76" s="1142"/>
      <c r="FQ76" s="1142"/>
      <c r="FR76" s="1142"/>
      <c r="FS76" s="1142"/>
      <c r="FT76" s="1142"/>
      <c r="FU76" s="1142"/>
      <c r="FV76" s="1142"/>
      <c r="FW76" s="1142"/>
      <c r="FX76" s="1142"/>
      <c r="FY76" s="1142"/>
      <c r="FZ76" s="1142"/>
      <c r="GA76" s="1142"/>
      <c r="GB76" s="1142"/>
      <c r="GC76" s="1142"/>
      <c r="GD76" s="1142"/>
      <c r="GE76" s="1142"/>
      <c r="GF76" s="1142"/>
      <c r="GG76" s="1142"/>
      <c r="GH76" s="1142"/>
      <c r="GI76" s="1142"/>
      <c r="GJ76" s="1142"/>
      <c r="GK76" s="1142"/>
      <c r="GL76" s="1142"/>
      <c r="GM76" s="1142"/>
      <c r="GN76" s="1142"/>
      <c r="GO76" s="1142"/>
      <c r="GP76" s="1142"/>
      <c r="GQ76" s="1142"/>
      <c r="GR76" s="1142"/>
      <c r="GS76" s="1142"/>
      <c r="GT76" s="1142"/>
      <c r="GU76" s="1142"/>
      <c r="GV76" s="1142"/>
      <c r="GW76" s="1142"/>
      <c r="GX76" s="1142"/>
      <c r="GY76" s="1142"/>
      <c r="GZ76" s="1142"/>
      <c r="HA76" s="1142"/>
      <c r="HB76" s="1142"/>
      <c r="HC76" s="1142"/>
      <c r="HD76" s="1142"/>
      <c r="HE76" s="1142"/>
      <c r="HF76" s="1142"/>
      <c r="HG76" s="1142"/>
      <c r="HH76" s="1142"/>
      <c r="HI76" s="1142"/>
      <c r="HJ76" s="1142"/>
      <c r="HK76" s="1142"/>
      <c r="HL76" s="1142"/>
      <c r="HM76" s="1142"/>
      <c r="HN76" s="1142"/>
      <c r="HO76" s="1142"/>
      <c r="HP76" s="1142"/>
      <c r="HQ76" s="1142"/>
      <c r="HR76" s="1142"/>
      <c r="HS76" s="1142"/>
      <c r="HT76" s="1142"/>
      <c r="HU76" s="1142"/>
      <c r="HV76" s="1142"/>
      <c r="HW76" s="1142"/>
      <c r="HX76" s="1142"/>
      <c r="HY76" s="1142"/>
      <c r="HZ76" s="1142"/>
      <c r="IA76" s="1142"/>
      <c r="IB76" s="1142"/>
      <c r="IC76" s="1142"/>
      <c r="ID76" s="1142"/>
      <c r="IE76" s="1142"/>
      <c r="IF76" s="1142"/>
      <c r="IG76" s="1142"/>
      <c r="IH76" s="1142"/>
      <c r="II76" s="1142"/>
      <c r="IJ76" s="1142"/>
      <c r="IK76" s="1142"/>
      <c r="IL76" s="1142"/>
      <c r="IM76" s="1142"/>
      <c r="IN76" s="1142"/>
      <c r="IO76" s="1142"/>
      <c r="IP76" s="1142"/>
      <c r="IQ76" s="1142"/>
      <c r="IR76" s="1142"/>
      <c r="IS76" s="1142"/>
      <c r="IT76" s="1142"/>
      <c r="IU76" s="1142"/>
      <c r="IV76" s="1142"/>
      <c r="IW76" s="1142"/>
      <c r="IX76" s="1142"/>
      <c r="IY76" s="1142"/>
      <c r="IZ76" s="1142"/>
      <c r="JA76" s="1142"/>
      <c r="JB76" s="1142"/>
      <c r="JC76" s="1142"/>
      <c r="JD76" s="1142"/>
      <c r="JE76" s="1142"/>
      <c r="JF76" s="1142"/>
      <c r="JG76" s="1142"/>
      <c r="JH76" s="1142"/>
      <c r="JI76" s="1142"/>
      <c r="JJ76" s="1142"/>
      <c r="JK76" s="1142"/>
      <c r="JL76" s="1142"/>
      <c r="JM76" s="1142"/>
      <c r="JN76" s="1142"/>
      <c r="JO76" s="1142"/>
      <c r="JP76" s="1142"/>
      <c r="JQ76" s="1142"/>
      <c r="JR76" s="1142"/>
      <c r="JS76" s="1142"/>
      <c r="JT76" s="1142"/>
      <c r="JU76" s="1142"/>
      <c r="JV76" s="1142"/>
      <c r="JW76" s="1142"/>
      <c r="JX76" s="1142"/>
      <c r="JY76" s="1142"/>
      <c r="JZ76" s="1142"/>
      <c r="KA76" s="1142"/>
      <c r="KB76" s="1142"/>
      <c r="KC76" s="1142"/>
      <c r="KD76" s="1142"/>
      <c r="KE76" s="1142"/>
      <c r="KF76" s="1142"/>
      <c r="KG76" s="1142"/>
      <c r="KH76" s="1142"/>
      <c r="KI76" s="1142"/>
      <c r="KJ76" s="1142"/>
      <c r="KK76" s="1142"/>
      <c r="KL76" s="1142"/>
      <c r="KM76" s="1142"/>
      <c r="KN76" s="1142"/>
      <c r="KO76" s="1142"/>
      <c r="KP76" s="1142"/>
      <c r="KQ76" s="1142"/>
      <c r="KR76" s="1142"/>
      <c r="KS76" s="1142"/>
      <c r="KT76" s="1142"/>
      <c r="KU76" s="1142"/>
      <c r="KV76" s="1142"/>
      <c r="KW76" s="1142"/>
      <c r="KX76" s="1142"/>
      <c r="KY76" s="1142"/>
      <c r="KZ76" s="1142"/>
      <c r="LA76" s="1142"/>
      <c r="LB76" s="1142"/>
      <c r="LC76" s="1142"/>
      <c r="LD76" s="1142"/>
      <c r="LE76" s="1142"/>
      <c r="LF76" s="1142"/>
      <c r="LG76" s="1142"/>
      <c r="LH76" s="1142"/>
      <c r="LI76" s="1142"/>
      <c r="LJ76" s="1142"/>
      <c r="LK76" s="1142"/>
      <c r="LL76" s="1142"/>
      <c r="LM76" s="1142"/>
      <c r="LN76" s="1142"/>
      <c r="LO76" s="1142"/>
      <c r="LP76" s="1142"/>
      <c r="LQ76" s="1142"/>
      <c r="LR76" s="1142"/>
      <c r="LS76" s="1142"/>
      <c r="LT76" s="1142"/>
      <c r="LU76" s="1142"/>
      <c r="LV76" s="1142"/>
      <c r="LW76" s="1142"/>
      <c r="LX76" s="1142"/>
      <c r="LY76" s="1142"/>
      <c r="LZ76" s="1142"/>
      <c r="MA76" s="1142"/>
      <c r="MB76" s="1142"/>
      <c r="MC76" s="1142"/>
      <c r="MD76" s="1142"/>
      <c r="ME76" s="1142"/>
      <c r="MF76" s="1142"/>
      <c r="MG76" s="1142"/>
      <c r="MH76" s="1142"/>
      <c r="MI76" s="1142"/>
      <c r="MJ76" s="1142"/>
      <c r="MK76" s="1142"/>
      <c r="ML76" s="1142"/>
      <c r="MM76" s="1142"/>
      <c r="MN76" s="1142"/>
      <c r="MO76" s="1142"/>
      <c r="MP76" s="1142"/>
      <c r="MQ76" s="1142"/>
      <c r="MR76" s="1142"/>
      <c r="MS76" s="1142"/>
      <c r="MT76" s="1142"/>
      <c r="MU76" s="1142"/>
      <c r="MV76" s="1142"/>
      <c r="MW76" s="1142"/>
      <c r="MX76" s="1142"/>
      <c r="MY76" s="1142"/>
      <c r="MZ76" s="1142"/>
      <c r="NA76" s="1142"/>
      <c r="NB76" s="1142"/>
      <c r="NC76" s="1142"/>
      <c r="ND76" s="1142"/>
      <c r="NE76" s="1142"/>
      <c r="NF76" s="1142"/>
      <c r="NG76" s="1142"/>
      <c r="NH76" s="1142"/>
      <c r="NI76" s="1142"/>
      <c r="NJ76" s="1142"/>
      <c r="NK76" s="1142"/>
      <c r="NL76" s="1142"/>
      <c r="NM76" s="1142"/>
      <c r="NN76" s="1142"/>
      <c r="NO76" s="1142"/>
      <c r="NP76" s="1142"/>
      <c r="NQ76" s="1142"/>
      <c r="NR76" s="1142"/>
      <c r="NS76" s="1142"/>
      <c r="NT76" s="1142"/>
      <c r="NU76" s="1142"/>
      <c r="NV76" s="1142"/>
      <c r="NW76" s="1142"/>
      <c r="NX76" s="1142"/>
      <c r="NY76" s="1142"/>
      <c r="NZ76" s="1142"/>
      <c r="OA76" s="1142"/>
      <c r="OB76" s="1142"/>
      <c r="OC76" s="1142"/>
      <c r="OD76" s="1142"/>
      <c r="OE76" s="1142"/>
      <c r="OF76" s="1142"/>
      <c r="OG76" s="1142"/>
      <c r="OH76" s="1142"/>
      <c r="OI76" s="1142"/>
      <c r="OJ76" s="1142"/>
      <c r="OK76" s="1142"/>
      <c r="OL76" s="1142"/>
      <c r="OM76" s="1142"/>
      <c r="ON76" s="1142"/>
      <c r="OO76" s="1142"/>
      <c r="OP76" s="1142"/>
      <c r="OQ76" s="1142"/>
      <c r="OR76" s="1142"/>
      <c r="OS76" s="1142"/>
      <c r="OT76" s="1142"/>
      <c r="OU76" s="1142"/>
      <c r="OV76" s="1142"/>
      <c r="OW76" s="1142"/>
      <c r="OX76" s="1142"/>
      <c r="OY76" s="1142"/>
      <c r="OZ76" s="1142"/>
      <c r="PA76" s="1142"/>
      <c r="PB76" s="1142"/>
      <c r="PC76" s="1142"/>
      <c r="PD76" s="1142"/>
      <c r="PE76" s="1142"/>
      <c r="PF76" s="1142"/>
      <c r="PG76" s="1142"/>
      <c r="PH76" s="1142"/>
      <c r="PI76" s="1142"/>
      <c r="PJ76" s="1142"/>
      <c r="PK76" s="1142"/>
      <c r="PL76" s="1142"/>
      <c r="PM76" s="1142"/>
      <c r="PN76" s="1142"/>
      <c r="PO76" s="1142"/>
      <c r="PP76" s="1142"/>
      <c r="PQ76" s="1142"/>
      <c r="PR76" s="1142"/>
      <c r="PS76" s="1142"/>
      <c r="PT76" s="1142"/>
      <c r="PU76" s="1142"/>
      <c r="PV76" s="1142"/>
      <c r="PW76" s="1142"/>
      <c r="PX76" s="1142"/>
      <c r="PY76" s="1142"/>
      <c r="PZ76" s="1142"/>
      <c r="QA76" s="1142"/>
      <c r="QB76" s="1142"/>
      <c r="QC76" s="1142"/>
      <c r="QD76" s="1142"/>
      <c r="QE76" s="1142"/>
      <c r="QF76" s="1142"/>
      <c r="QG76" s="1142"/>
      <c r="QH76" s="1142"/>
      <c r="QI76" s="1142"/>
      <c r="QJ76" s="1142"/>
      <c r="QK76" s="1142"/>
      <c r="QL76" s="1142"/>
      <c r="QM76" s="1142"/>
      <c r="QN76" s="1142"/>
      <c r="QO76" s="1142"/>
      <c r="QP76" s="1142"/>
      <c r="QQ76" s="1142"/>
      <c r="QR76" s="1142"/>
      <c r="QS76" s="1142"/>
      <c r="QT76" s="1142"/>
      <c r="QU76" s="1142"/>
      <c r="QV76" s="1142"/>
      <c r="QW76" s="1142"/>
      <c r="QX76" s="1142"/>
      <c r="QY76" s="1142"/>
      <c r="QZ76" s="1142"/>
      <c r="RA76" s="1142"/>
      <c r="RB76" s="1142"/>
      <c r="RC76" s="1142"/>
      <c r="RD76" s="1142"/>
      <c r="RE76" s="1142"/>
      <c r="RF76" s="1142"/>
      <c r="RG76" s="1142"/>
      <c r="RH76" s="1142"/>
      <c r="RI76" s="1142"/>
      <c r="RJ76" s="1142"/>
      <c r="RK76" s="1142"/>
      <c r="RL76" s="1142"/>
      <c r="RM76" s="1142"/>
      <c r="RN76" s="1142"/>
      <c r="RO76" s="1142"/>
      <c r="RP76" s="1142"/>
      <c r="RQ76" s="1142"/>
      <c r="RR76" s="1142"/>
      <c r="RS76" s="1142"/>
      <c r="RT76" s="1142"/>
      <c r="RU76" s="1142"/>
      <c r="RV76" s="1142"/>
      <c r="RW76" s="1142"/>
      <c r="RX76" s="1142"/>
      <c r="RY76" s="1142"/>
      <c r="RZ76" s="1142"/>
      <c r="SA76" s="1142"/>
      <c r="SB76" s="1142"/>
      <c r="SC76" s="1142"/>
      <c r="SD76" s="1142"/>
      <c r="SE76" s="1142"/>
      <c r="SF76" s="1142"/>
      <c r="SG76" s="1142"/>
      <c r="SH76" s="1142"/>
      <c r="SI76" s="1142"/>
      <c r="SJ76" s="1142"/>
      <c r="SK76" s="1142"/>
      <c r="SL76" s="1142"/>
      <c r="SM76" s="1142"/>
      <c r="SN76" s="1142"/>
      <c r="SO76" s="1142"/>
      <c r="SP76" s="1142"/>
      <c r="SQ76" s="1142"/>
      <c r="SR76" s="1142"/>
      <c r="SS76" s="1142"/>
      <c r="ST76" s="1142"/>
      <c r="SU76" s="1142"/>
      <c r="SV76" s="1142"/>
      <c r="SW76" s="1142"/>
      <c r="SX76" s="1142"/>
      <c r="SY76" s="1142"/>
      <c r="SZ76" s="1142"/>
      <c r="TA76" s="1142"/>
      <c r="TB76" s="1142"/>
      <c r="TC76" s="1142"/>
      <c r="TD76" s="1142"/>
      <c r="TE76" s="1142"/>
      <c r="TF76" s="1142"/>
      <c r="TG76" s="1142"/>
      <c r="TH76" s="1142"/>
      <c r="TI76" s="1142"/>
      <c r="TJ76" s="1142"/>
      <c r="TK76" s="1142"/>
      <c r="TL76" s="1142"/>
      <c r="TM76" s="1142"/>
      <c r="TN76" s="1142"/>
      <c r="TO76" s="1142"/>
      <c r="TP76" s="1142"/>
      <c r="TQ76" s="1142"/>
      <c r="TR76" s="1142"/>
      <c r="TS76" s="1142"/>
      <c r="TT76" s="1142"/>
      <c r="TU76" s="1142"/>
      <c r="TV76" s="1142"/>
      <c r="TW76" s="1142"/>
      <c r="TX76" s="1142"/>
      <c r="TY76" s="1142"/>
      <c r="TZ76" s="1142"/>
      <c r="UA76" s="1142"/>
      <c r="UB76" s="1142"/>
      <c r="UC76" s="1142"/>
      <c r="UD76" s="1142"/>
      <c r="UE76" s="1142"/>
      <c r="UF76" s="1142"/>
      <c r="UG76" s="1142"/>
      <c r="UH76" s="1142"/>
      <c r="UI76" s="1142"/>
      <c r="UJ76" s="1142"/>
      <c r="UK76" s="1142"/>
      <c r="UL76" s="1142"/>
      <c r="UM76" s="1142"/>
      <c r="UN76" s="1142"/>
      <c r="UO76" s="1142"/>
      <c r="UP76" s="1142"/>
      <c r="UQ76" s="1142"/>
      <c r="UR76" s="1142"/>
      <c r="US76" s="1142"/>
      <c r="UT76" s="1142"/>
      <c r="UU76" s="1142"/>
      <c r="UV76" s="1142"/>
      <c r="UW76" s="1142"/>
      <c r="UX76" s="1142"/>
      <c r="UY76" s="1142"/>
      <c r="UZ76" s="1142"/>
      <c r="VA76" s="1142"/>
      <c r="VB76" s="1142"/>
      <c r="VC76" s="1142"/>
      <c r="VD76" s="1142"/>
      <c r="VE76" s="1142"/>
      <c r="VF76" s="1142"/>
      <c r="VG76" s="1142"/>
      <c r="VH76" s="1142"/>
      <c r="VI76" s="1142"/>
      <c r="VJ76" s="1142"/>
      <c r="VK76" s="1142"/>
      <c r="VL76" s="1142"/>
      <c r="VM76" s="1142"/>
      <c r="VN76" s="1142"/>
      <c r="VO76" s="1142"/>
      <c r="VP76" s="1142"/>
      <c r="VQ76" s="1142"/>
      <c r="VR76" s="1142"/>
      <c r="VS76" s="1142"/>
      <c r="VT76" s="1142"/>
      <c r="VU76" s="1142"/>
      <c r="VV76" s="1142"/>
      <c r="VW76" s="1142"/>
      <c r="VX76" s="1142"/>
      <c r="VY76" s="1142"/>
      <c r="VZ76" s="1142"/>
      <c r="WA76" s="1142"/>
      <c r="WB76" s="1142"/>
      <c r="WC76" s="1142"/>
      <c r="WD76" s="1142"/>
      <c r="WE76" s="1142"/>
      <c r="WF76" s="1142"/>
      <c r="WG76" s="1142"/>
      <c r="WH76" s="1142"/>
      <c r="WI76" s="1142"/>
      <c r="WJ76" s="1142"/>
      <c r="WK76" s="1142"/>
      <c r="WL76" s="1142"/>
      <c r="WM76" s="1142"/>
      <c r="WN76" s="1142"/>
      <c r="WO76" s="1142"/>
      <c r="WP76" s="1142"/>
      <c r="WQ76" s="1142"/>
      <c r="WR76" s="1142"/>
      <c r="WS76" s="1142"/>
      <c r="WT76" s="1142"/>
      <c r="WU76" s="1142"/>
      <c r="WV76" s="1142"/>
      <c r="WW76" s="1142"/>
      <c r="WX76" s="1142"/>
      <c r="WY76" s="1142"/>
      <c r="WZ76" s="1142"/>
      <c r="XA76" s="1142"/>
      <c r="XB76" s="1142"/>
      <c r="XC76" s="1142"/>
      <c r="XD76" s="1142"/>
      <c r="XE76" s="1142"/>
      <c r="XF76" s="1142"/>
      <c r="XG76" s="1142"/>
      <c r="XH76" s="1142"/>
      <c r="XI76" s="1142"/>
      <c r="XJ76" s="1142"/>
      <c r="XK76" s="1142"/>
      <c r="XL76" s="1142"/>
      <c r="XM76" s="1142"/>
      <c r="XN76" s="1142"/>
      <c r="XO76" s="1142"/>
      <c r="XP76" s="1142"/>
      <c r="XQ76" s="1142"/>
      <c r="XR76" s="1142"/>
      <c r="XS76" s="1142"/>
      <c r="XT76" s="1142"/>
      <c r="XU76" s="1142"/>
      <c r="XV76" s="1142"/>
      <c r="XW76" s="1142"/>
      <c r="XX76" s="1142"/>
      <c r="XY76" s="1142"/>
      <c r="XZ76" s="1142"/>
      <c r="YA76" s="1142"/>
      <c r="YB76" s="1142"/>
      <c r="YC76" s="1142"/>
      <c r="YD76" s="1142"/>
      <c r="YE76" s="1142"/>
      <c r="YF76" s="1142"/>
      <c r="YG76" s="1142"/>
      <c r="YH76" s="1142"/>
      <c r="YI76" s="1142"/>
      <c r="YJ76" s="1142"/>
      <c r="YK76" s="1142"/>
      <c r="YL76" s="1142"/>
      <c r="YM76" s="1142"/>
      <c r="YN76" s="1142"/>
      <c r="YO76" s="1142"/>
      <c r="YP76" s="1142"/>
      <c r="YQ76" s="1142"/>
      <c r="YR76" s="1142"/>
      <c r="YS76" s="1142"/>
      <c r="YT76" s="1142"/>
      <c r="YU76" s="1142"/>
      <c r="YV76" s="1142"/>
      <c r="YW76" s="1142"/>
      <c r="YX76" s="1142"/>
      <c r="YY76" s="1142"/>
      <c r="YZ76" s="1142"/>
      <c r="ZA76" s="1142"/>
      <c r="ZB76" s="1142"/>
      <c r="ZC76" s="1142"/>
      <c r="ZD76" s="1142"/>
      <c r="ZE76" s="1142"/>
      <c r="ZF76" s="1142"/>
      <c r="ZG76" s="1142"/>
      <c r="ZH76" s="1142"/>
      <c r="ZI76" s="1142"/>
      <c r="ZJ76" s="1142"/>
      <c r="ZK76" s="1142"/>
      <c r="ZL76" s="1142"/>
      <c r="ZM76" s="1142"/>
      <c r="ZN76" s="1142"/>
      <c r="ZO76" s="1142"/>
      <c r="ZP76" s="1142"/>
      <c r="ZQ76" s="1142"/>
      <c r="ZR76" s="1142"/>
      <c r="ZS76" s="1142"/>
      <c r="ZT76" s="1142"/>
      <c r="ZU76" s="1142"/>
      <c r="ZV76" s="1142"/>
      <c r="ZW76" s="1142"/>
      <c r="ZX76" s="1142"/>
      <c r="ZY76" s="1142"/>
      <c r="ZZ76" s="1142"/>
      <c r="AAA76" s="1142"/>
      <c r="AAB76" s="1142"/>
      <c r="AAC76" s="1142"/>
      <c r="AAD76" s="1142"/>
      <c r="AAE76" s="1142"/>
      <c r="AAF76" s="1142"/>
      <c r="AAG76" s="1142"/>
      <c r="AAH76" s="1142"/>
      <c r="AAI76" s="1142"/>
      <c r="AAJ76" s="1142"/>
      <c r="AAK76" s="1142"/>
      <c r="AAL76" s="1142"/>
      <c r="AAM76" s="1142"/>
      <c r="AAN76" s="1142"/>
      <c r="AAO76" s="1142"/>
      <c r="AAP76" s="1142"/>
      <c r="AAQ76" s="1142"/>
      <c r="AAR76" s="1142"/>
      <c r="AAS76" s="1142"/>
      <c r="AAT76" s="1142"/>
      <c r="AAU76" s="1142"/>
      <c r="AAV76" s="1142"/>
      <c r="AAW76" s="1142"/>
      <c r="AAX76" s="1142"/>
      <c r="AAY76" s="1142"/>
      <c r="AAZ76" s="1142"/>
      <c r="ABA76" s="1142"/>
      <c r="ABB76" s="1142"/>
      <c r="ABC76" s="1142"/>
      <c r="ABD76" s="1142"/>
      <c r="ABE76" s="1142"/>
      <c r="ABF76" s="1142"/>
      <c r="ABG76" s="1142"/>
      <c r="ABH76" s="1142"/>
      <c r="ABI76" s="1142"/>
      <c r="ABJ76" s="1142"/>
      <c r="ABK76" s="1142"/>
      <c r="ABL76" s="1142"/>
      <c r="ABM76" s="1142"/>
      <c r="ABN76" s="1142"/>
      <c r="ABO76" s="1142"/>
      <c r="ABP76" s="1142"/>
      <c r="ABQ76" s="1142"/>
      <c r="ABR76" s="1142"/>
      <c r="ABS76" s="1142"/>
      <c r="ABT76" s="1142"/>
      <c r="ABU76" s="1142"/>
      <c r="ABV76" s="1142"/>
      <c r="ABW76" s="1142"/>
      <c r="ABX76" s="1142"/>
      <c r="ABY76" s="1142"/>
      <c r="ABZ76" s="1142"/>
      <c r="ACA76" s="1142"/>
      <c r="ACB76" s="1142"/>
      <c r="ACC76" s="1142"/>
      <c r="ACD76" s="1142"/>
      <c r="ACE76" s="1142"/>
      <c r="ACF76" s="1142"/>
      <c r="ACG76" s="1142"/>
      <c r="ACH76" s="1142"/>
      <c r="ACI76" s="1142"/>
      <c r="ACJ76" s="1142"/>
      <c r="ACK76" s="1142"/>
      <c r="ACL76" s="1142"/>
      <c r="ACM76" s="1142"/>
      <c r="ACN76" s="1142"/>
      <c r="ACO76" s="1142"/>
      <c r="ACP76" s="1142"/>
      <c r="ACQ76" s="1142"/>
      <c r="ACR76" s="1142"/>
      <c r="ACS76" s="1142"/>
      <c r="ACT76" s="1142"/>
      <c r="ACU76" s="1142"/>
      <c r="ACV76" s="1142"/>
      <c r="ACW76" s="1142"/>
      <c r="ACX76" s="1142"/>
      <c r="ACY76" s="1142"/>
      <c r="ACZ76" s="1142"/>
      <c r="ADA76" s="1142"/>
      <c r="ADB76" s="1142"/>
      <c r="ADC76" s="1142"/>
      <c r="ADD76" s="1142"/>
      <c r="ADE76" s="1142"/>
      <c r="ADF76" s="1142"/>
      <c r="ADG76" s="1142"/>
      <c r="ADH76" s="1142"/>
      <c r="ADI76" s="1142"/>
      <c r="ADJ76" s="1142"/>
      <c r="ADK76" s="1142"/>
      <c r="ADL76" s="1142"/>
      <c r="ADM76" s="1142"/>
      <c r="ADN76" s="1142"/>
      <c r="ADO76" s="1142"/>
      <c r="ADP76" s="1142"/>
      <c r="ADQ76" s="1142"/>
      <c r="ADR76" s="1142"/>
      <c r="ADS76" s="1142"/>
      <c r="ADT76" s="1142"/>
      <c r="ADU76" s="1142"/>
      <c r="ADV76" s="1142"/>
      <c r="ADW76" s="1142"/>
      <c r="ADX76" s="1142"/>
      <c r="ADY76" s="1142"/>
      <c r="ADZ76" s="1142"/>
      <c r="AEA76" s="1142"/>
      <c r="AEB76" s="1142"/>
      <c r="AEC76" s="1142"/>
      <c r="AED76" s="1142"/>
      <c r="AEE76" s="1142"/>
      <c r="AEF76" s="1142"/>
      <c r="AEG76" s="1142"/>
      <c r="AEH76" s="1142"/>
      <c r="AEI76" s="1142"/>
      <c r="AEJ76" s="1142"/>
      <c r="AEK76" s="1142"/>
      <c r="AEL76" s="1142"/>
      <c r="AEM76" s="1142"/>
      <c r="AEN76" s="1142"/>
      <c r="AEO76" s="1142"/>
      <c r="AEP76" s="1142"/>
      <c r="AEQ76" s="1142"/>
      <c r="AER76" s="1142"/>
      <c r="AES76" s="1142"/>
      <c r="AET76" s="1142"/>
      <c r="AEU76" s="1142"/>
      <c r="AEV76" s="1142"/>
      <c r="AEW76" s="1142"/>
      <c r="AEX76" s="1142"/>
      <c r="AEY76" s="1142"/>
      <c r="AEZ76" s="1142"/>
      <c r="AFA76" s="1142"/>
      <c r="AFB76" s="1142"/>
      <c r="AFC76" s="1142"/>
      <c r="AFD76" s="1142"/>
      <c r="AFE76" s="1142"/>
      <c r="AFF76" s="1142"/>
      <c r="AFG76" s="1142"/>
      <c r="AFH76" s="1142"/>
      <c r="AFI76" s="1142"/>
      <c r="AFJ76" s="1142"/>
      <c r="AFK76" s="1142"/>
      <c r="AFL76" s="1142"/>
      <c r="AFM76" s="1142"/>
      <c r="AFN76" s="1142"/>
      <c r="AFO76" s="1142"/>
      <c r="AFP76" s="1142"/>
      <c r="AFQ76" s="1142"/>
      <c r="AFR76" s="1142"/>
      <c r="AFS76" s="1142"/>
      <c r="AFT76" s="1142"/>
      <c r="AFU76" s="1142"/>
      <c r="AFV76" s="1142"/>
      <c r="AFW76" s="1142"/>
      <c r="AFX76" s="1142"/>
      <c r="AFY76" s="1142"/>
      <c r="AFZ76" s="1142"/>
      <c r="AGA76" s="1142"/>
      <c r="AGB76" s="1142"/>
      <c r="AGC76" s="1142"/>
      <c r="AGD76" s="1142"/>
      <c r="AGE76" s="1142"/>
      <c r="AGF76" s="1142"/>
      <c r="AGG76" s="1142"/>
      <c r="AGH76" s="1142"/>
      <c r="AGI76" s="1142"/>
      <c r="AGJ76" s="1142"/>
      <c r="AGK76" s="1142"/>
      <c r="AGL76" s="1142"/>
      <c r="AGM76" s="1142"/>
      <c r="AGN76" s="1142"/>
      <c r="AGO76" s="1142"/>
      <c r="AGP76" s="1142"/>
      <c r="AGQ76" s="1142"/>
      <c r="AGR76" s="1142"/>
      <c r="AGS76" s="1142"/>
      <c r="AGT76" s="1142"/>
      <c r="AGU76" s="1142"/>
      <c r="AGV76" s="1142"/>
      <c r="AGW76" s="1142"/>
      <c r="AGX76" s="1142"/>
      <c r="AGY76" s="1142"/>
      <c r="AGZ76" s="1142"/>
      <c r="AHA76" s="1142"/>
      <c r="AHB76" s="1142"/>
      <c r="AHC76" s="1142"/>
      <c r="AHD76" s="1142"/>
      <c r="AHE76" s="1142"/>
      <c r="AHF76" s="1142"/>
      <c r="AHG76" s="1142"/>
      <c r="AHH76" s="1142"/>
      <c r="AHI76" s="1142"/>
      <c r="AHJ76" s="1142"/>
      <c r="AHK76" s="1142"/>
      <c r="AHL76" s="1142"/>
      <c r="AHM76" s="1142"/>
      <c r="AHN76" s="1142"/>
      <c r="AHO76" s="1142"/>
      <c r="AHP76" s="1142"/>
      <c r="AHQ76" s="1142"/>
      <c r="AHR76" s="1142"/>
      <c r="AHS76" s="1142"/>
      <c r="AHT76" s="1142"/>
      <c r="AHU76" s="1142"/>
      <c r="AHV76" s="1142"/>
      <c r="AHW76" s="1142"/>
      <c r="AHX76" s="1142"/>
      <c r="AHY76" s="1142"/>
      <c r="AHZ76" s="1142"/>
      <c r="AIA76" s="1142"/>
      <c r="AIB76" s="1142"/>
      <c r="AIC76" s="1142"/>
      <c r="AID76" s="1142"/>
      <c r="AIE76" s="1142"/>
      <c r="AIF76" s="1142"/>
      <c r="AIG76" s="1142"/>
      <c r="AIH76" s="1142"/>
      <c r="AII76" s="1142"/>
      <c r="AIJ76" s="1142"/>
      <c r="AIK76" s="1142"/>
      <c r="AIL76" s="1142"/>
      <c r="AIM76" s="1142"/>
      <c r="AIN76" s="1142"/>
      <c r="AIO76" s="1142"/>
      <c r="AIP76" s="1142"/>
      <c r="AIQ76" s="1142"/>
      <c r="AIR76" s="1142"/>
      <c r="AIS76" s="1142"/>
      <c r="AIT76" s="1142"/>
      <c r="AIU76" s="1142"/>
      <c r="AIV76" s="1142"/>
      <c r="AIW76" s="1142"/>
      <c r="AIX76" s="1142"/>
      <c r="AIY76" s="1142"/>
      <c r="AIZ76" s="1142"/>
      <c r="AJA76" s="1142"/>
      <c r="AJB76" s="1142"/>
      <c r="AJC76" s="1142"/>
      <c r="AJD76" s="1142"/>
      <c r="AJE76" s="1142"/>
      <c r="AJF76" s="1142"/>
      <c r="AJG76" s="1142"/>
      <c r="AJH76" s="1142"/>
      <c r="AJI76" s="1142"/>
      <c r="AJJ76" s="1142"/>
      <c r="AJK76" s="1142"/>
      <c r="AJL76" s="1142"/>
      <c r="AJM76" s="1142"/>
      <c r="AJN76" s="1142"/>
      <c r="AJO76" s="1142"/>
      <c r="AJP76" s="1142"/>
      <c r="AJQ76" s="1142"/>
      <c r="AJR76" s="1142"/>
      <c r="AJS76" s="1142"/>
      <c r="AJT76" s="1142"/>
      <c r="AJU76" s="1142"/>
      <c r="AJV76" s="1142"/>
      <c r="AJW76" s="1142"/>
      <c r="AJX76" s="1142"/>
      <c r="AJY76" s="1142"/>
      <c r="AJZ76" s="1142"/>
      <c r="AKA76" s="1142"/>
      <c r="AKB76" s="1142"/>
      <c r="AKC76" s="1142"/>
      <c r="AKD76" s="1142"/>
      <c r="AKE76" s="1142"/>
      <c r="AKF76" s="1142"/>
      <c r="AKG76" s="1142"/>
      <c r="AKH76" s="1142"/>
      <c r="AKI76" s="1142"/>
      <c r="AKJ76" s="1142"/>
      <c r="AKK76" s="1142"/>
      <c r="AKL76" s="1142"/>
      <c r="AKM76" s="1142"/>
      <c r="AKN76" s="1142"/>
      <c r="AKO76" s="1142"/>
      <c r="AKP76" s="1142"/>
      <c r="AKQ76" s="1142"/>
      <c r="AKR76" s="1142"/>
      <c r="AKS76" s="1142"/>
      <c r="AKT76" s="1142"/>
      <c r="AKU76" s="1142"/>
      <c r="AKV76" s="1142"/>
      <c r="AKW76" s="1142"/>
      <c r="AKX76" s="1142"/>
      <c r="AKY76" s="1142"/>
      <c r="AKZ76" s="1142"/>
      <c r="ALA76" s="1142"/>
      <c r="ALB76" s="1142"/>
      <c r="ALC76" s="1142"/>
      <c r="ALD76" s="1142"/>
      <c r="ALE76" s="1142"/>
      <c r="ALF76" s="1142"/>
      <c r="ALG76" s="1142"/>
      <c r="ALH76" s="1142"/>
      <c r="ALI76" s="1142"/>
      <c r="ALJ76" s="1142"/>
      <c r="ALK76" s="1142"/>
      <c r="ALL76" s="1142"/>
      <c r="ALM76" s="1142"/>
      <c r="ALN76" s="1142"/>
      <c r="ALO76" s="1142"/>
      <c r="ALP76" s="1142"/>
      <c r="ALQ76" s="1142"/>
      <c r="ALR76" s="1142"/>
      <c r="ALS76" s="1142"/>
      <c r="ALT76" s="1142"/>
      <c r="ALU76" s="1142"/>
      <c r="ALV76" s="1142"/>
      <c r="ALW76" s="1142"/>
      <c r="ALX76" s="1142"/>
      <c r="ALY76" s="1142"/>
      <c r="ALZ76" s="1142"/>
      <c r="AMA76" s="1142"/>
      <c r="AMB76" s="1142"/>
      <c r="AMC76" s="1142"/>
      <c r="AMD76" s="1142"/>
      <c r="AME76" s="1142"/>
      <c r="AMF76" s="1142"/>
      <c r="AMG76" s="1142"/>
      <c r="AMH76" s="1142"/>
      <c r="AMI76" s="1142"/>
      <c r="AMJ76" s="1142"/>
    </row>
    <row r="77" spans="1:1024" s="1142" customFormat="1" ht="114.75">
      <c r="A77" s="1139">
        <f>A75+1</f>
        <v>32</v>
      </c>
      <c r="B77" s="1133" t="s">
        <v>5059</v>
      </c>
      <c r="C77" s="1129" t="s">
        <v>16</v>
      </c>
      <c r="D77" s="1155">
        <v>2</v>
      </c>
      <c r="E77" s="1165"/>
      <c r="F77" s="1156">
        <f>D77*E77</f>
        <v>0</v>
      </c>
      <c r="G77" s="1148"/>
    </row>
    <row r="78" spans="1:1024">
      <c r="A78" s="1147"/>
      <c r="B78" s="1150"/>
      <c r="C78" s="1129"/>
      <c r="D78" s="1155"/>
      <c r="E78" s="1165"/>
      <c r="F78" s="1156"/>
      <c r="G78" s="1142"/>
      <c r="H78" s="1142"/>
      <c r="I78" s="1142"/>
      <c r="J78" s="1142"/>
      <c r="K78" s="1142"/>
      <c r="L78" s="1142"/>
      <c r="M78" s="1142"/>
      <c r="N78" s="1142"/>
      <c r="O78" s="1142"/>
      <c r="P78" s="1142"/>
      <c r="Q78" s="1142"/>
      <c r="R78" s="1142"/>
      <c r="S78" s="1142"/>
      <c r="T78" s="1142"/>
      <c r="U78" s="1142"/>
      <c r="V78" s="1142"/>
      <c r="W78" s="1142"/>
      <c r="X78" s="1142"/>
      <c r="Y78" s="1142"/>
      <c r="Z78" s="1142"/>
      <c r="AA78" s="1142"/>
      <c r="AB78" s="1142"/>
      <c r="AC78" s="1142"/>
      <c r="AD78" s="1142"/>
      <c r="AE78" s="1142"/>
      <c r="AF78" s="1142"/>
      <c r="AG78" s="1142"/>
      <c r="AH78" s="1142"/>
      <c r="AI78" s="1142"/>
      <c r="AJ78" s="1142"/>
      <c r="AK78" s="1142"/>
      <c r="AL78" s="1142"/>
      <c r="AM78" s="1142"/>
      <c r="AN78" s="1142"/>
      <c r="AO78" s="1142"/>
      <c r="AP78" s="1142"/>
      <c r="AQ78" s="1142"/>
      <c r="AR78" s="1142"/>
      <c r="AS78" s="1142"/>
      <c r="AT78" s="1142"/>
      <c r="AU78" s="1142"/>
      <c r="AV78" s="1142"/>
      <c r="AW78" s="1142"/>
      <c r="AX78" s="1142"/>
      <c r="AY78" s="1142"/>
      <c r="AZ78" s="1142"/>
      <c r="BA78" s="1142"/>
      <c r="BB78" s="1142"/>
      <c r="BC78" s="1142"/>
      <c r="BD78" s="1142"/>
      <c r="BE78" s="1142"/>
      <c r="BF78" s="1142"/>
      <c r="BG78" s="1142"/>
      <c r="BH78" s="1142"/>
      <c r="BI78" s="1142"/>
      <c r="BJ78" s="1142"/>
      <c r="BK78" s="1142"/>
      <c r="BL78" s="1142"/>
      <c r="BM78" s="1142"/>
      <c r="BN78" s="1142"/>
      <c r="BO78" s="1142"/>
      <c r="BP78" s="1142"/>
      <c r="BQ78" s="1142"/>
      <c r="BR78" s="1142"/>
      <c r="BS78" s="1142"/>
      <c r="BT78" s="1142"/>
      <c r="BU78" s="1142"/>
      <c r="BV78" s="1142"/>
      <c r="BW78" s="1142"/>
      <c r="BX78" s="1142"/>
      <c r="BY78" s="1142"/>
      <c r="BZ78" s="1142"/>
      <c r="CA78" s="1142"/>
      <c r="CB78" s="1142"/>
      <c r="CC78" s="1142"/>
      <c r="CD78" s="1142"/>
      <c r="CE78" s="1142"/>
      <c r="CF78" s="1142"/>
      <c r="CG78" s="1142"/>
      <c r="CH78" s="1142"/>
      <c r="CI78" s="1142"/>
      <c r="CJ78" s="1142"/>
      <c r="CK78" s="1142"/>
      <c r="CL78" s="1142"/>
      <c r="CM78" s="1142"/>
      <c r="CN78" s="1142"/>
      <c r="CO78" s="1142"/>
      <c r="CP78" s="1142"/>
      <c r="CQ78" s="1142"/>
      <c r="CR78" s="1142"/>
      <c r="CS78" s="1142"/>
      <c r="CT78" s="1142"/>
      <c r="CU78" s="1142"/>
      <c r="CV78" s="1142"/>
      <c r="CW78" s="1142"/>
      <c r="CX78" s="1142"/>
      <c r="CY78" s="1142"/>
      <c r="CZ78" s="1142"/>
      <c r="DA78" s="1142"/>
      <c r="DB78" s="1142"/>
      <c r="DC78" s="1142"/>
      <c r="DD78" s="1142"/>
      <c r="DE78" s="1142"/>
      <c r="DF78" s="1142"/>
      <c r="DG78" s="1142"/>
      <c r="DH78" s="1142"/>
      <c r="DI78" s="1142"/>
      <c r="DJ78" s="1142"/>
      <c r="DK78" s="1142"/>
      <c r="DL78" s="1142"/>
      <c r="DM78" s="1142"/>
      <c r="DN78" s="1142"/>
      <c r="DO78" s="1142"/>
      <c r="DP78" s="1142"/>
      <c r="DQ78" s="1142"/>
      <c r="DR78" s="1142"/>
      <c r="DS78" s="1142"/>
      <c r="DT78" s="1142"/>
      <c r="DU78" s="1142"/>
      <c r="DV78" s="1142"/>
      <c r="DW78" s="1142"/>
      <c r="DX78" s="1142"/>
      <c r="DY78" s="1142"/>
      <c r="DZ78" s="1142"/>
      <c r="EA78" s="1142"/>
      <c r="EB78" s="1142"/>
      <c r="EC78" s="1142"/>
      <c r="ED78" s="1142"/>
      <c r="EE78" s="1142"/>
      <c r="EF78" s="1142"/>
      <c r="EG78" s="1142"/>
      <c r="EH78" s="1142"/>
      <c r="EI78" s="1142"/>
      <c r="EJ78" s="1142"/>
      <c r="EK78" s="1142"/>
      <c r="EL78" s="1142"/>
      <c r="EM78" s="1142"/>
      <c r="EN78" s="1142"/>
      <c r="EO78" s="1142"/>
      <c r="EP78" s="1142"/>
      <c r="EQ78" s="1142"/>
      <c r="ER78" s="1142"/>
      <c r="ES78" s="1142"/>
      <c r="ET78" s="1142"/>
      <c r="EU78" s="1142"/>
      <c r="EV78" s="1142"/>
      <c r="EW78" s="1142"/>
      <c r="EX78" s="1142"/>
      <c r="EY78" s="1142"/>
      <c r="EZ78" s="1142"/>
      <c r="FA78" s="1142"/>
      <c r="FB78" s="1142"/>
      <c r="FC78" s="1142"/>
      <c r="FD78" s="1142"/>
      <c r="FE78" s="1142"/>
      <c r="FF78" s="1142"/>
      <c r="FG78" s="1142"/>
      <c r="FH78" s="1142"/>
      <c r="FI78" s="1142"/>
      <c r="FJ78" s="1142"/>
      <c r="FK78" s="1142"/>
      <c r="FL78" s="1142"/>
      <c r="FM78" s="1142"/>
      <c r="FN78" s="1142"/>
      <c r="FO78" s="1142"/>
      <c r="FP78" s="1142"/>
      <c r="FQ78" s="1142"/>
      <c r="FR78" s="1142"/>
      <c r="FS78" s="1142"/>
      <c r="FT78" s="1142"/>
      <c r="FU78" s="1142"/>
      <c r="FV78" s="1142"/>
      <c r="FW78" s="1142"/>
      <c r="FX78" s="1142"/>
      <c r="FY78" s="1142"/>
      <c r="FZ78" s="1142"/>
      <c r="GA78" s="1142"/>
      <c r="GB78" s="1142"/>
      <c r="GC78" s="1142"/>
      <c r="GD78" s="1142"/>
      <c r="GE78" s="1142"/>
      <c r="GF78" s="1142"/>
      <c r="GG78" s="1142"/>
      <c r="GH78" s="1142"/>
      <c r="GI78" s="1142"/>
      <c r="GJ78" s="1142"/>
      <c r="GK78" s="1142"/>
      <c r="GL78" s="1142"/>
      <c r="GM78" s="1142"/>
      <c r="GN78" s="1142"/>
      <c r="GO78" s="1142"/>
      <c r="GP78" s="1142"/>
      <c r="GQ78" s="1142"/>
      <c r="GR78" s="1142"/>
      <c r="GS78" s="1142"/>
      <c r="GT78" s="1142"/>
      <c r="GU78" s="1142"/>
      <c r="GV78" s="1142"/>
      <c r="GW78" s="1142"/>
      <c r="GX78" s="1142"/>
      <c r="GY78" s="1142"/>
      <c r="GZ78" s="1142"/>
      <c r="HA78" s="1142"/>
      <c r="HB78" s="1142"/>
      <c r="HC78" s="1142"/>
      <c r="HD78" s="1142"/>
      <c r="HE78" s="1142"/>
      <c r="HF78" s="1142"/>
      <c r="HG78" s="1142"/>
      <c r="HH78" s="1142"/>
      <c r="HI78" s="1142"/>
      <c r="HJ78" s="1142"/>
      <c r="HK78" s="1142"/>
      <c r="HL78" s="1142"/>
      <c r="HM78" s="1142"/>
      <c r="HN78" s="1142"/>
      <c r="HO78" s="1142"/>
      <c r="HP78" s="1142"/>
      <c r="HQ78" s="1142"/>
      <c r="HR78" s="1142"/>
      <c r="HS78" s="1142"/>
      <c r="HT78" s="1142"/>
      <c r="HU78" s="1142"/>
      <c r="HV78" s="1142"/>
      <c r="HW78" s="1142"/>
      <c r="HX78" s="1142"/>
      <c r="HY78" s="1142"/>
      <c r="HZ78" s="1142"/>
      <c r="IA78" s="1142"/>
      <c r="IB78" s="1142"/>
      <c r="IC78" s="1142"/>
      <c r="ID78" s="1142"/>
      <c r="IE78" s="1142"/>
      <c r="IF78" s="1142"/>
      <c r="IG78" s="1142"/>
      <c r="IH78" s="1142"/>
      <c r="II78" s="1142"/>
      <c r="IJ78" s="1142"/>
      <c r="IK78" s="1142"/>
      <c r="IL78" s="1142"/>
      <c r="IM78" s="1142"/>
      <c r="IN78" s="1142"/>
      <c r="IO78" s="1142"/>
      <c r="IP78" s="1142"/>
      <c r="IQ78" s="1142"/>
      <c r="IR78" s="1142"/>
      <c r="IS78" s="1142"/>
      <c r="IT78" s="1142"/>
      <c r="IU78" s="1142"/>
      <c r="IV78" s="1142"/>
      <c r="IW78" s="1142"/>
      <c r="IX78" s="1142"/>
      <c r="IY78" s="1142"/>
      <c r="IZ78" s="1142"/>
      <c r="JA78" s="1142"/>
      <c r="JB78" s="1142"/>
      <c r="JC78" s="1142"/>
      <c r="JD78" s="1142"/>
      <c r="JE78" s="1142"/>
      <c r="JF78" s="1142"/>
      <c r="JG78" s="1142"/>
      <c r="JH78" s="1142"/>
      <c r="JI78" s="1142"/>
      <c r="JJ78" s="1142"/>
      <c r="JK78" s="1142"/>
      <c r="JL78" s="1142"/>
      <c r="JM78" s="1142"/>
      <c r="JN78" s="1142"/>
      <c r="JO78" s="1142"/>
      <c r="JP78" s="1142"/>
      <c r="JQ78" s="1142"/>
      <c r="JR78" s="1142"/>
      <c r="JS78" s="1142"/>
      <c r="JT78" s="1142"/>
      <c r="JU78" s="1142"/>
      <c r="JV78" s="1142"/>
      <c r="JW78" s="1142"/>
      <c r="JX78" s="1142"/>
      <c r="JY78" s="1142"/>
      <c r="JZ78" s="1142"/>
      <c r="KA78" s="1142"/>
      <c r="KB78" s="1142"/>
      <c r="KC78" s="1142"/>
      <c r="KD78" s="1142"/>
      <c r="KE78" s="1142"/>
      <c r="KF78" s="1142"/>
      <c r="KG78" s="1142"/>
      <c r="KH78" s="1142"/>
      <c r="KI78" s="1142"/>
      <c r="KJ78" s="1142"/>
      <c r="KK78" s="1142"/>
      <c r="KL78" s="1142"/>
      <c r="KM78" s="1142"/>
      <c r="KN78" s="1142"/>
      <c r="KO78" s="1142"/>
      <c r="KP78" s="1142"/>
      <c r="KQ78" s="1142"/>
      <c r="KR78" s="1142"/>
      <c r="KS78" s="1142"/>
      <c r="KT78" s="1142"/>
      <c r="KU78" s="1142"/>
      <c r="KV78" s="1142"/>
      <c r="KW78" s="1142"/>
      <c r="KX78" s="1142"/>
      <c r="KY78" s="1142"/>
      <c r="KZ78" s="1142"/>
      <c r="LA78" s="1142"/>
      <c r="LB78" s="1142"/>
      <c r="LC78" s="1142"/>
      <c r="LD78" s="1142"/>
      <c r="LE78" s="1142"/>
      <c r="LF78" s="1142"/>
      <c r="LG78" s="1142"/>
      <c r="LH78" s="1142"/>
      <c r="LI78" s="1142"/>
      <c r="LJ78" s="1142"/>
      <c r="LK78" s="1142"/>
      <c r="LL78" s="1142"/>
      <c r="LM78" s="1142"/>
      <c r="LN78" s="1142"/>
      <c r="LO78" s="1142"/>
      <c r="LP78" s="1142"/>
      <c r="LQ78" s="1142"/>
      <c r="LR78" s="1142"/>
      <c r="LS78" s="1142"/>
      <c r="LT78" s="1142"/>
      <c r="LU78" s="1142"/>
      <c r="LV78" s="1142"/>
      <c r="LW78" s="1142"/>
      <c r="LX78" s="1142"/>
      <c r="LY78" s="1142"/>
      <c r="LZ78" s="1142"/>
      <c r="MA78" s="1142"/>
      <c r="MB78" s="1142"/>
      <c r="MC78" s="1142"/>
      <c r="MD78" s="1142"/>
      <c r="ME78" s="1142"/>
      <c r="MF78" s="1142"/>
      <c r="MG78" s="1142"/>
      <c r="MH78" s="1142"/>
      <c r="MI78" s="1142"/>
      <c r="MJ78" s="1142"/>
      <c r="MK78" s="1142"/>
      <c r="ML78" s="1142"/>
      <c r="MM78" s="1142"/>
      <c r="MN78" s="1142"/>
      <c r="MO78" s="1142"/>
      <c r="MP78" s="1142"/>
      <c r="MQ78" s="1142"/>
      <c r="MR78" s="1142"/>
      <c r="MS78" s="1142"/>
      <c r="MT78" s="1142"/>
      <c r="MU78" s="1142"/>
      <c r="MV78" s="1142"/>
      <c r="MW78" s="1142"/>
      <c r="MX78" s="1142"/>
      <c r="MY78" s="1142"/>
      <c r="MZ78" s="1142"/>
      <c r="NA78" s="1142"/>
      <c r="NB78" s="1142"/>
      <c r="NC78" s="1142"/>
      <c r="ND78" s="1142"/>
      <c r="NE78" s="1142"/>
      <c r="NF78" s="1142"/>
      <c r="NG78" s="1142"/>
      <c r="NH78" s="1142"/>
      <c r="NI78" s="1142"/>
      <c r="NJ78" s="1142"/>
      <c r="NK78" s="1142"/>
      <c r="NL78" s="1142"/>
      <c r="NM78" s="1142"/>
      <c r="NN78" s="1142"/>
      <c r="NO78" s="1142"/>
      <c r="NP78" s="1142"/>
      <c r="NQ78" s="1142"/>
      <c r="NR78" s="1142"/>
      <c r="NS78" s="1142"/>
      <c r="NT78" s="1142"/>
      <c r="NU78" s="1142"/>
      <c r="NV78" s="1142"/>
      <c r="NW78" s="1142"/>
      <c r="NX78" s="1142"/>
      <c r="NY78" s="1142"/>
      <c r="NZ78" s="1142"/>
      <c r="OA78" s="1142"/>
      <c r="OB78" s="1142"/>
      <c r="OC78" s="1142"/>
      <c r="OD78" s="1142"/>
      <c r="OE78" s="1142"/>
      <c r="OF78" s="1142"/>
      <c r="OG78" s="1142"/>
      <c r="OH78" s="1142"/>
      <c r="OI78" s="1142"/>
      <c r="OJ78" s="1142"/>
      <c r="OK78" s="1142"/>
      <c r="OL78" s="1142"/>
      <c r="OM78" s="1142"/>
      <c r="ON78" s="1142"/>
      <c r="OO78" s="1142"/>
      <c r="OP78" s="1142"/>
      <c r="OQ78" s="1142"/>
      <c r="OR78" s="1142"/>
      <c r="OS78" s="1142"/>
      <c r="OT78" s="1142"/>
      <c r="OU78" s="1142"/>
      <c r="OV78" s="1142"/>
      <c r="OW78" s="1142"/>
      <c r="OX78" s="1142"/>
      <c r="OY78" s="1142"/>
      <c r="OZ78" s="1142"/>
      <c r="PA78" s="1142"/>
      <c r="PB78" s="1142"/>
      <c r="PC78" s="1142"/>
      <c r="PD78" s="1142"/>
      <c r="PE78" s="1142"/>
      <c r="PF78" s="1142"/>
      <c r="PG78" s="1142"/>
      <c r="PH78" s="1142"/>
      <c r="PI78" s="1142"/>
      <c r="PJ78" s="1142"/>
      <c r="PK78" s="1142"/>
      <c r="PL78" s="1142"/>
      <c r="PM78" s="1142"/>
      <c r="PN78" s="1142"/>
      <c r="PO78" s="1142"/>
      <c r="PP78" s="1142"/>
      <c r="PQ78" s="1142"/>
      <c r="PR78" s="1142"/>
      <c r="PS78" s="1142"/>
      <c r="PT78" s="1142"/>
      <c r="PU78" s="1142"/>
      <c r="PV78" s="1142"/>
      <c r="PW78" s="1142"/>
      <c r="PX78" s="1142"/>
      <c r="PY78" s="1142"/>
      <c r="PZ78" s="1142"/>
      <c r="QA78" s="1142"/>
      <c r="QB78" s="1142"/>
      <c r="QC78" s="1142"/>
      <c r="QD78" s="1142"/>
      <c r="QE78" s="1142"/>
      <c r="QF78" s="1142"/>
      <c r="QG78" s="1142"/>
      <c r="QH78" s="1142"/>
      <c r="QI78" s="1142"/>
      <c r="QJ78" s="1142"/>
      <c r="QK78" s="1142"/>
      <c r="QL78" s="1142"/>
      <c r="QM78" s="1142"/>
      <c r="QN78" s="1142"/>
      <c r="QO78" s="1142"/>
      <c r="QP78" s="1142"/>
      <c r="QQ78" s="1142"/>
      <c r="QR78" s="1142"/>
      <c r="QS78" s="1142"/>
      <c r="QT78" s="1142"/>
      <c r="QU78" s="1142"/>
      <c r="QV78" s="1142"/>
      <c r="QW78" s="1142"/>
      <c r="QX78" s="1142"/>
      <c r="QY78" s="1142"/>
      <c r="QZ78" s="1142"/>
      <c r="RA78" s="1142"/>
      <c r="RB78" s="1142"/>
      <c r="RC78" s="1142"/>
      <c r="RD78" s="1142"/>
      <c r="RE78" s="1142"/>
      <c r="RF78" s="1142"/>
      <c r="RG78" s="1142"/>
      <c r="RH78" s="1142"/>
      <c r="RI78" s="1142"/>
      <c r="RJ78" s="1142"/>
      <c r="RK78" s="1142"/>
      <c r="RL78" s="1142"/>
      <c r="RM78" s="1142"/>
      <c r="RN78" s="1142"/>
      <c r="RO78" s="1142"/>
      <c r="RP78" s="1142"/>
      <c r="RQ78" s="1142"/>
      <c r="RR78" s="1142"/>
      <c r="RS78" s="1142"/>
      <c r="RT78" s="1142"/>
      <c r="RU78" s="1142"/>
      <c r="RV78" s="1142"/>
      <c r="RW78" s="1142"/>
      <c r="RX78" s="1142"/>
      <c r="RY78" s="1142"/>
      <c r="RZ78" s="1142"/>
      <c r="SA78" s="1142"/>
      <c r="SB78" s="1142"/>
      <c r="SC78" s="1142"/>
      <c r="SD78" s="1142"/>
      <c r="SE78" s="1142"/>
      <c r="SF78" s="1142"/>
      <c r="SG78" s="1142"/>
      <c r="SH78" s="1142"/>
      <c r="SI78" s="1142"/>
      <c r="SJ78" s="1142"/>
      <c r="SK78" s="1142"/>
      <c r="SL78" s="1142"/>
      <c r="SM78" s="1142"/>
      <c r="SN78" s="1142"/>
      <c r="SO78" s="1142"/>
      <c r="SP78" s="1142"/>
      <c r="SQ78" s="1142"/>
      <c r="SR78" s="1142"/>
      <c r="SS78" s="1142"/>
      <c r="ST78" s="1142"/>
      <c r="SU78" s="1142"/>
      <c r="SV78" s="1142"/>
      <c r="SW78" s="1142"/>
      <c r="SX78" s="1142"/>
      <c r="SY78" s="1142"/>
      <c r="SZ78" s="1142"/>
      <c r="TA78" s="1142"/>
      <c r="TB78" s="1142"/>
      <c r="TC78" s="1142"/>
      <c r="TD78" s="1142"/>
      <c r="TE78" s="1142"/>
      <c r="TF78" s="1142"/>
      <c r="TG78" s="1142"/>
      <c r="TH78" s="1142"/>
      <c r="TI78" s="1142"/>
      <c r="TJ78" s="1142"/>
      <c r="TK78" s="1142"/>
      <c r="TL78" s="1142"/>
      <c r="TM78" s="1142"/>
      <c r="TN78" s="1142"/>
      <c r="TO78" s="1142"/>
      <c r="TP78" s="1142"/>
      <c r="TQ78" s="1142"/>
      <c r="TR78" s="1142"/>
      <c r="TS78" s="1142"/>
      <c r="TT78" s="1142"/>
      <c r="TU78" s="1142"/>
      <c r="TV78" s="1142"/>
      <c r="TW78" s="1142"/>
      <c r="TX78" s="1142"/>
      <c r="TY78" s="1142"/>
      <c r="TZ78" s="1142"/>
      <c r="UA78" s="1142"/>
      <c r="UB78" s="1142"/>
      <c r="UC78" s="1142"/>
      <c r="UD78" s="1142"/>
      <c r="UE78" s="1142"/>
      <c r="UF78" s="1142"/>
      <c r="UG78" s="1142"/>
      <c r="UH78" s="1142"/>
      <c r="UI78" s="1142"/>
      <c r="UJ78" s="1142"/>
      <c r="UK78" s="1142"/>
      <c r="UL78" s="1142"/>
      <c r="UM78" s="1142"/>
      <c r="UN78" s="1142"/>
      <c r="UO78" s="1142"/>
      <c r="UP78" s="1142"/>
      <c r="UQ78" s="1142"/>
      <c r="UR78" s="1142"/>
      <c r="US78" s="1142"/>
      <c r="UT78" s="1142"/>
      <c r="UU78" s="1142"/>
      <c r="UV78" s="1142"/>
      <c r="UW78" s="1142"/>
      <c r="UX78" s="1142"/>
      <c r="UY78" s="1142"/>
      <c r="UZ78" s="1142"/>
      <c r="VA78" s="1142"/>
      <c r="VB78" s="1142"/>
      <c r="VC78" s="1142"/>
      <c r="VD78" s="1142"/>
      <c r="VE78" s="1142"/>
      <c r="VF78" s="1142"/>
      <c r="VG78" s="1142"/>
      <c r="VH78" s="1142"/>
      <c r="VI78" s="1142"/>
      <c r="VJ78" s="1142"/>
      <c r="VK78" s="1142"/>
      <c r="VL78" s="1142"/>
      <c r="VM78" s="1142"/>
      <c r="VN78" s="1142"/>
      <c r="VO78" s="1142"/>
      <c r="VP78" s="1142"/>
      <c r="VQ78" s="1142"/>
      <c r="VR78" s="1142"/>
      <c r="VS78" s="1142"/>
      <c r="VT78" s="1142"/>
      <c r="VU78" s="1142"/>
      <c r="VV78" s="1142"/>
      <c r="VW78" s="1142"/>
      <c r="VX78" s="1142"/>
      <c r="VY78" s="1142"/>
      <c r="VZ78" s="1142"/>
      <c r="WA78" s="1142"/>
      <c r="WB78" s="1142"/>
      <c r="WC78" s="1142"/>
      <c r="WD78" s="1142"/>
      <c r="WE78" s="1142"/>
      <c r="WF78" s="1142"/>
      <c r="WG78" s="1142"/>
      <c r="WH78" s="1142"/>
      <c r="WI78" s="1142"/>
      <c r="WJ78" s="1142"/>
      <c r="WK78" s="1142"/>
      <c r="WL78" s="1142"/>
      <c r="WM78" s="1142"/>
      <c r="WN78" s="1142"/>
      <c r="WO78" s="1142"/>
      <c r="WP78" s="1142"/>
      <c r="WQ78" s="1142"/>
      <c r="WR78" s="1142"/>
      <c r="WS78" s="1142"/>
      <c r="WT78" s="1142"/>
      <c r="WU78" s="1142"/>
      <c r="WV78" s="1142"/>
      <c r="WW78" s="1142"/>
      <c r="WX78" s="1142"/>
      <c r="WY78" s="1142"/>
      <c r="WZ78" s="1142"/>
      <c r="XA78" s="1142"/>
      <c r="XB78" s="1142"/>
      <c r="XC78" s="1142"/>
      <c r="XD78" s="1142"/>
      <c r="XE78" s="1142"/>
      <c r="XF78" s="1142"/>
      <c r="XG78" s="1142"/>
      <c r="XH78" s="1142"/>
      <c r="XI78" s="1142"/>
      <c r="XJ78" s="1142"/>
      <c r="XK78" s="1142"/>
      <c r="XL78" s="1142"/>
      <c r="XM78" s="1142"/>
      <c r="XN78" s="1142"/>
      <c r="XO78" s="1142"/>
      <c r="XP78" s="1142"/>
      <c r="XQ78" s="1142"/>
      <c r="XR78" s="1142"/>
      <c r="XS78" s="1142"/>
      <c r="XT78" s="1142"/>
      <c r="XU78" s="1142"/>
      <c r="XV78" s="1142"/>
      <c r="XW78" s="1142"/>
      <c r="XX78" s="1142"/>
      <c r="XY78" s="1142"/>
      <c r="XZ78" s="1142"/>
      <c r="YA78" s="1142"/>
      <c r="YB78" s="1142"/>
      <c r="YC78" s="1142"/>
      <c r="YD78" s="1142"/>
      <c r="YE78" s="1142"/>
      <c r="YF78" s="1142"/>
      <c r="YG78" s="1142"/>
      <c r="YH78" s="1142"/>
      <c r="YI78" s="1142"/>
      <c r="YJ78" s="1142"/>
      <c r="YK78" s="1142"/>
      <c r="YL78" s="1142"/>
      <c r="YM78" s="1142"/>
      <c r="YN78" s="1142"/>
      <c r="YO78" s="1142"/>
      <c r="YP78" s="1142"/>
      <c r="YQ78" s="1142"/>
      <c r="YR78" s="1142"/>
      <c r="YS78" s="1142"/>
      <c r="YT78" s="1142"/>
      <c r="YU78" s="1142"/>
      <c r="YV78" s="1142"/>
      <c r="YW78" s="1142"/>
      <c r="YX78" s="1142"/>
      <c r="YY78" s="1142"/>
      <c r="YZ78" s="1142"/>
      <c r="ZA78" s="1142"/>
      <c r="ZB78" s="1142"/>
      <c r="ZC78" s="1142"/>
      <c r="ZD78" s="1142"/>
      <c r="ZE78" s="1142"/>
      <c r="ZF78" s="1142"/>
      <c r="ZG78" s="1142"/>
      <c r="ZH78" s="1142"/>
      <c r="ZI78" s="1142"/>
      <c r="ZJ78" s="1142"/>
      <c r="ZK78" s="1142"/>
      <c r="ZL78" s="1142"/>
      <c r="ZM78" s="1142"/>
      <c r="ZN78" s="1142"/>
      <c r="ZO78" s="1142"/>
      <c r="ZP78" s="1142"/>
      <c r="ZQ78" s="1142"/>
      <c r="ZR78" s="1142"/>
      <c r="ZS78" s="1142"/>
      <c r="ZT78" s="1142"/>
      <c r="ZU78" s="1142"/>
      <c r="ZV78" s="1142"/>
      <c r="ZW78" s="1142"/>
      <c r="ZX78" s="1142"/>
      <c r="ZY78" s="1142"/>
      <c r="ZZ78" s="1142"/>
      <c r="AAA78" s="1142"/>
      <c r="AAB78" s="1142"/>
      <c r="AAC78" s="1142"/>
      <c r="AAD78" s="1142"/>
      <c r="AAE78" s="1142"/>
      <c r="AAF78" s="1142"/>
      <c r="AAG78" s="1142"/>
      <c r="AAH78" s="1142"/>
      <c r="AAI78" s="1142"/>
      <c r="AAJ78" s="1142"/>
      <c r="AAK78" s="1142"/>
      <c r="AAL78" s="1142"/>
      <c r="AAM78" s="1142"/>
      <c r="AAN78" s="1142"/>
      <c r="AAO78" s="1142"/>
      <c r="AAP78" s="1142"/>
      <c r="AAQ78" s="1142"/>
      <c r="AAR78" s="1142"/>
      <c r="AAS78" s="1142"/>
      <c r="AAT78" s="1142"/>
      <c r="AAU78" s="1142"/>
      <c r="AAV78" s="1142"/>
      <c r="AAW78" s="1142"/>
      <c r="AAX78" s="1142"/>
      <c r="AAY78" s="1142"/>
      <c r="AAZ78" s="1142"/>
      <c r="ABA78" s="1142"/>
      <c r="ABB78" s="1142"/>
      <c r="ABC78" s="1142"/>
      <c r="ABD78" s="1142"/>
      <c r="ABE78" s="1142"/>
      <c r="ABF78" s="1142"/>
      <c r="ABG78" s="1142"/>
      <c r="ABH78" s="1142"/>
      <c r="ABI78" s="1142"/>
      <c r="ABJ78" s="1142"/>
      <c r="ABK78" s="1142"/>
      <c r="ABL78" s="1142"/>
      <c r="ABM78" s="1142"/>
      <c r="ABN78" s="1142"/>
      <c r="ABO78" s="1142"/>
      <c r="ABP78" s="1142"/>
      <c r="ABQ78" s="1142"/>
      <c r="ABR78" s="1142"/>
      <c r="ABS78" s="1142"/>
      <c r="ABT78" s="1142"/>
      <c r="ABU78" s="1142"/>
      <c r="ABV78" s="1142"/>
      <c r="ABW78" s="1142"/>
      <c r="ABX78" s="1142"/>
      <c r="ABY78" s="1142"/>
      <c r="ABZ78" s="1142"/>
      <c r="ACA78" s="1142"/>
      <c r="ACB78" s="1142"/>
      <c r="ACC78" s="1142"/>
      <c r="ACD78" s="1142"/>
      <c r="ACE78" s="1142"/>
      <c r="ACF78" s="1142"/>
      <c r="ACG78" s="1142"/>
      <c r="ACH78" s="1142"/>
      <c r="ACI78" s="1142"/>
      <c r="ACJ78" s="1142"/>
      <c r="ACK78" s="1142"/>
      <c r="ACL78" s="1142"/>
      <c r="ACM78" s="1142"/>
      <c r="ACN78" s="1142"/>
      <c r="ACO78" s="1142"/>
      <c r="ACP78" s="1142"/>
      <c r="ACQ78" s="1142"/>
      <c r="ACR78" s="1142"/>
      <c r="ACS78" s="1142"/>
      <c r="ACT78" s="1142"/>
      <c r="ACU78" s="1142"/>
      <c r="ACV78" s="1142"/>
      <c r="ACW78" s="1142"/>
      <c r="ACX78" s="1142"/>
      <c r="ACY78" s="1142"/>
      <c r="ACZ78" s="1142"/>
      <c r="ADA78" s="1142"/>
      <c r="ADB78" s="1142"/>
      <c r="ADC78" s="1142"/>
      <c r="ADD78" s="1142"/>
      <c r="ADE78" s="1142"/>
      <c r="ADF78" s="1142"/>
      <c r="ADG78" s="1142"/>
      <c r="ADH78" s="1142"/>
      <c r="ADI78" s="1142"/>
      <c r="ADJ78" s="1142"/>
      <c r="ADK78" s="1142"/>
      <c r="ADL78" s="1142"/>
      <c r="ADM78" s="1142"/>
      <c r="ADN78" s="1142"/>
      <c r="ADO78" s="1142"/>
      <c r="ADP78" s="1142"/>
      <c r="ADQ78" s="1142"/>
      <c r="ADR78" s="1142"/>
      <c r="ADS78" s="1142"/>
      <c r="ADT78" s="1142"/>
      <c r="ADU78" s="1142"/>
      <c r="ADV78" s="1142"/>
      <c r="ADW78" s="1142"/>
      <c r="ADX78" s="1142"/>
      <c r="ADY78" s="1142"/>
      <c r="ADZ78" s="1142"/>
      <c r="AEA78" s="1142"/>
      <c r="AEB78" s="1142"/>
      <c r="AEC78" s="1142"/>
      <c r="AED78" s="1142"/>
      <c r="AEE78" s="1142"/>
      <c r="AEF78" s="1142"/>
      <c r="AEG78" s="1142"/>
      <c r="AEH78" s="1142"/>
      <c r="AEI78" s="1142"/>
      <c r="AEJ78" s="1142"/>
      <c r="AEK78" s="1142"/>
      <c r="AEL78" s="1142"/>
      <c r="AEM78" s="1142"/>
      <c r="AEN78" s="1142"/>
      <c r="AEO78" s="1142"/>
      <c r="AEP78" s="1142"/>
      <c r="AEQ78" s="1142"/>
      <c r="AER78" s="1142"/>
      <c r="AES78" s="1142"/>
      <c r="AET78" s="1142"/>
      <c r="AEU78" s="1142"/>
      <c r="AEV78" s="1142"/>
      <c r="AEW78" s="1142"/>
      <c r="AEX78" s="1142"/>
      <c r="AEY78" s="1142"/>
      <c r="AEZ78" s="1142"/>
      <c r="AFA78" s="1142"/>
      <c r="AFB78" s="1142"/>
      <c r="AFC78" s="1142"/>
      <c r="AFD78" s="1142"/>
      <c r="AFE78" s="1142"/>
      <c r="AFF78" s="1142"/>
      <c r="AFG78" s="1142"/>
      <c r="AFH78" s="1142"/>
      <c r="AFI78" s="1142"/>
      <c r="AFJ78" s="1142"/>
      <c r="AFK78" s="1142"/>
      <c r="AFL78" s="1142"/>
      <c r="AFM78" s="1142"/>
      <c r="AFN78" s="1142"/>
      <c r="AFO78" s="1142"/>
      <c r="AFP78" s="1142"/>
      <c r="AFQ78" s="1142"/>
      <c r="AFR78" s="1142"/>
      <c r="AFS78" s="1142"/>
      <c r="AFT78" s="1142"/>
      <c r="AFU78" s="1142"/>
      <c r="AFV78" s="1142"/>
      <c r="AFW78" s="1142"/>
      <c r="AFX78" s="1142"/>
      <c r="AFY78" s="1142"/>
      <c r="AFZ78" s="1142"/>
      <c r="AGA78" s="1142"/>
      <c r="AGB78" s="1142"/>
      <c r="AGC78" s="1142"/>
      <c r="AGD78" s="1142"/>
      <c r="AGE78" s="1142"/>
      <c r="AGF78" s="1142"/>
      <c r="AGG78" s="1142"/>
      <c r="AGH78" s="1142"/>
      <c r="AGI78" s="1142"/>
      <c r="AGJ78" s="1142"/>
      <c r="AGK78" s="1142"/>
      <c r="AGL78" s="1142"/>
      <c r="AGM78" s="1142"/>
      <c r="AGN78" s="1142"/>
      <c r="AGO78" s="1142"/>
      <c r="AGP78" s="1142"/>
      <c r="AGQ78" s="1142"/>
      <c r="AGR78" s="1142"/>
      <c r="AGS78" s="1142"/>
      <c r="AGT78" s="1142"/>
      <c r="AGU78" s="1142"/>
      <c r="AGV78" s="1142"/>
      <c r="AGW78" s="1142"/>
      <c r="AGX78" s="1142"/>
      <c r="AGY78" s="1142"/>
      <c r="AGZ78" s="1142"/>
      <c r="AHA78" s="1142"/>
      <c r="AHB78" s="1142"/>
      <c r="AHC78" s="1142"/>
      <c r="AHD78" s="1142"/>
      <c r="AHE78" s="1142"/>
      <c r="AHF78" s="1142"/>
      <c r="AHG78" s="1142"/>
      <c r="AHH78" s="1142"/>
      <c r="AHI78" s="1142"/>
      <c r="AHJ78" s="1142"/>
      <c r="AHK78" s="1142"/>
      <c r="AHL78" s="1142"/>
      <c r="AHM78" s="1142"/>
      <c r="AHN78" s="1142"/>
      <c r="AHO78" s="1142"/>
      <c r="AHP78" s="1142"/>
      <c r="AHQ78" s="1142"/>
      <c r="AHR78" s="1142"/>
      <c r="AHS78" s="1142"/>
      <c r="AHT78" s="1142"/>
      <c r="AHU78" s="1142"/>
      <c r="AHV78" s="1142"/>
      <c r="AHW78" s="1142"/>
      <c r="AHX78" s="1142"/>
      <c r="AHY78" s="1142"/>
      <c r="AHZ78" s="1142"/>
      <c r="AIA78" s="1142"/>
      <c r="AIB78" s="1142"/>
      <c r="AIC78" s="1142"/>
      <c r="AID78" s="1142"/>
      <c r="AIE78" s="1142"/>
      <c r="AIF78" s="1142"/>
      <c r="AIG78" s="1142"/>
      <c r="AIH78" s="1142"/>
      <c r="AII78" s="1142"/>
      <c r="AIJ78" s="1142"/>
      <c r="AIK78" s="1142"/>
      <c r="AIL78" s="1142"/>
      <c r="AIM78" s="1142"/>
      <c r="AIN78" s="1142"/>
      <c r="AIO78" s="1142"/>
      <c r="AIP78" s="1142"/>
      <c r="AIQ78" s="1142"/>
      <c r="AIR78" s="1142"/>
      <c r="AIS78" s="1142"/>
      <c r="AIT78" s="1142"/>
      <c r="AIU78" s="1142"/>
      <c r="AIV78" s="1142"/>
      <c r="AIW78" s="1142"/>
      <c r="AIX78" s="1142"/>
      <c r="AIY78" s="1142"/>
      <c r="AIZ78" s="1142"/>
      <c r="AJA78" s="1142"/>
      <c r="AJB78" s="1142"/>
      <c r="AJC78" s="1142"/>
      <c r="AJD78" s="1142"/>
      <c r="AJE78" s="1142"/>
      <c r="AJF78" s="1142"/>
      <c r="AJG78" s="1142"/>
      <c r="AJH78" s="1142"/>
      <c r="AJI78" s="1142"/>
      <c r="AJJ78" s="1142"/>
      <c r="AJK78" s="1142"/>
      <c r="AJL78" s="1142"/>
      <c r="AJM78" s="1142"/>
      <c r="AJN78" s="1142"/>
      <c r="AJO78" s="1142"/>
      <c r="AJP78" s="1142"/>
      <c r="AJQ78" s="1142"/>
      <c r="AJR78" s="1142"/>
      <c r="AJS78" s="1142"/>
      <c r="AJT78" s="1142"/>
      <c r="AJU78" s="1142"/>
      <c r="AJV78" s="1142"/>
      <c r="AJW78" s="1142"/>
      <c r="AJX78" s="1142"/>
      <c r="AJY78" s="1142"/>
      <c r="AJZ78" s="1142"/>
      <c r="AKA78" s="1142"/>
      <c r="AKB78" s="1142"/>
      <c r="AKC78" s="1142"/>
      <c r="AKD78" s="1142"/>
      <c r="AKE78" s="1142"/>
      <c r="AKF78" s="1142"/>
      <c r="AKG78" s="1142"/>
      <c r="AKH78" s="1142"/>
      <c r="AKI78" s="1142"/>
      <c r="AKJ78" s="1142"/>
      <c r="AKK78" s="1142"/>
      <c r="AKL78" s="1142"/>
      <c r="AKM78" s="1142"/>
      <c r="AKN78" s="1142"/>
      <c r="AKO78" s="1142"/>
      <c r="AKP78" s="1142"/>
      <c r="AKQ78" s="1142"/>
      <c r="AKR78" s="1142"/>
      <c r="AKS78" s="1142"/>
      <c r="AKT78" s="1142"/>
      <c r="AKU78" s="1142"/>
      <c r="AKV78" s="1142"/>
      <c r="AKW78" s="1142"/>
      <c r="AKX78" s="1142"/>
      <c r="AKY78" s="1142"/>
      <c r="AKZ78" s="1142"/>
      <c r="ALA78" s="1142"/>
      <c r="ALB78" s="1142"/>
      <c r="ALC78" s="1142"/>
      <c r="ALD78" s="1142"/>
      <c r="ALE78" s="1142"/>
      <c r="ALF78" s="1142"/>
      <c r="ALG78" s="1142"/>
      <c r="ALH78" s="1142"/>
      <c r="ALI78" s="1142"/>
      <c r="ALJ78" s="1142"/>
      <c r="ALK78" s="1142"/>
      <c r="ALL78" s="1142"/>
      <c r="ALM78" s="1142"/>
      <c r="ALN78" s="1142"/>
      <c r="ALO78" s="1142"/>
      <c r="ALP78" s="1142"/>
      <c r="ALQ78" s="1142"/>
      <c r="ALR78" s="1142"/>
      <c r="ALS78" s="1142"/>
      <c r="ALT78" s="1142"/>
      <c r="ALU78" s="1142"/>
      <c r="ALV78" s="1142"/>
      <c r="ALW78" s="1142"/>
      <c r="ALX78" s="1142"/>
      <c r="ALY78" s="1142"/>
      <c r="ALZ78" s="1142"/>
      <c r="AMA78" s="1142"/>
      <c r="AMB78" s="1142"/>
      <c r="AMC78" s="1142"/>
      <c r="AMD78" s="1142"/>
      <c r="AME78" s="1142"/>
      <c r="AMF78" s="1142"/>
      <c r="AMG78" s="1142"/>
      <c r="AMH78" s="1142"/>
      <c r="AMI78" s="1142"/>
      <c r="AMJ78" s="1142"/>
    </row>
    <row r="79" spans="1:1024" s="1142" customFormat="1" ht="114.75">
      <c r="A79" s="1139">
        <f>A77+1</f>
        <v>33</v>
      </c>
      <c r="B79" s="1133" t="s">
        <v>5060</v>
      </c>
      <c r="C79" s="1129" t="s">
        <v>16</v>
      </c>
      <c r="D79" s="1155">
        <v>1</v>
      </c>
      <c r="E79" s="1165"/>
      <c r="F79" s="1156">
        <f>D79*E79</f>
        <v>0</v>
      </c>
    </row>
    <row r="80" spans="1:1024">
      <c r="A80" s="1143"/>
      <c r="B80" s="1128"/>
      <c r="C80" s="1129"/>
      <c r="D80" s="1130"/>
      <c r="E80" s="1162"/>
      <c r="F80" s="1131"/>
      <c r="G80" s="1142"/>
      <c r="H80" s="1142"/>
      <c r="I80" s="1142"/>
      <c r="J80" s="1142"/>
      <c r="K80" s="1142"/>
      <c r="L80" s="1142"/>
      <c r="M80" s="1142"/>
      <c r="N80" s="1142"/>
      <c r="O80" s="1142"/>
      <c r="P80" s="1142"/>
      <c r="Q80" s="1142"/>
      <c r="R80" s="1142"/>
      <c r="S80" s="1142"/>
      <c r="T80" s="1142"/>
      <c r="U80" s="1142"/>
      <c r="V80" s="1142"/>
      <c r="W80" s="1142"/>
      <c r="X80" s="1142"/>
      <c r="Y80" s="1142"/>
      <c r="Z80" s="1142"/>
      <c r="AA80" s="1142"/>
      <c r="AB80" s="1142"/>
      <c r="AC80" s="1142"/>
      <c r="AD80" s="1142"/>
      <c r="AE80" s="1142"/>
      <c r="AF80" s="1142"/>
      <c r="AG80" s="1142"/>
      <c r="AH80" s="1142"/>
      <c r="AI80" s="1142"/>
      <c r="AJ80" s="1142"/>
      <c r="AK80" s="1142"/>
      <c r="AL80" s="1142"/>
      <c r="AM80" s="1142"/>
      <c r="AN80" s="1142"/>
      <c r="AO80" s="1142"/>
      <c r="AP80" s="1142"/>
      <c r="AQ80" s="1142"/>
      <c r="AR80" s="1142"/>
      <c r="AS80" s="1142"/>
      <c r="AT80" s="1142"/>
      <c r="AU80" s="1142"/>
      <c r="AV80" s="1142"/>
      <c r="AW80" s="1142"/>
      <c r="AX80" s="1142"/>
      <c r="AY80" s="1142"/>
      <c r="AZ80" s="1142"/>
      <c r="BA80" s="1142"/>
      <c r="BB80" s="1142"/>
      <c r="BC80" s="1142"/>
      <c r="BD80" s="1142"/>
      <c r="BE80" s="1142"/>
      <c r="BF80" s="1142"/>
      <c r="BG80" s="1142"/>
      <c r="BH80" s="1142"/>
      <c r="BI80" s="1142"/>
      <c r="BJ80" s="1142"/>
      <c r="BK80" s="1142"/>
      <c r="BL80" s="1142"/>
      <c r="BM80" s="1142"/>
      <c r="BN80" s="1142"/>
      <c r="BO80" s="1142"/>
      <c r="BP80" s="1142"/>
      <c r="BQ80" s="1142"/>
      <c r="BR80" s="1142"/>
      <c r="BS80" s="1142"/>
      <c r="BT80" s="1142"/>
      <c r="BU80" s="1142"/>
      <c r="BV80" s="1142"/>
      <c r="BW80" s="1142"/>
      <c r="BX80" s="1142"/>
      <c r="BY80" s="1142"/>
      <c r="BZ80" s="1142"/>
      <c r="CA80" s="1142"/>
      <c r="CB80" s="1142"/>
      <c r="CC80" s="1142"/>
      <c r="CD80" s="1142"/>
      <c r="CE80" s="1142"/>
      <c r="CF80" s="1142"/>
      <c r="CG80" s="1142"/>
      <c r="CH80" s="1142"/>
      <c r="CI80" s="1142"/>
      <c r="CJ80" s="1142"/>
      <c r="CK80" s="1142"/>
      <c r="CL80" s="1142"/>
      <c r="CM80" s="1142"/>
      <c r="CN80" s="1142"/>
      <c r="CO80" s="1142"/>
      <c r="CP80" s="1142"/>
      <c r="CQ80" s="1142"/>
      <c r="CR80" s="1142"/>
      <c r="CS80" s="1142"/>
      <c r="CT80" s="1142"/>
      <c r="CU80" s="1142"/>
      <c r="CV80" s="1142"/>
      <c r="CW80" s="1142"/>
      <c r="CX80" s="1142"/>
      <c r="CY80" s="1142"/>
      <c r="CZ80" s="1142"/>
      <c r="DA80" s="1142"/>
      <c r="DB80" s="1142"/>
      <c r="DC80" s="1142"/>
      <c r="DD80" s="1142"/>
      <c r="DE80" s="1142"/>
      <c r="DF80" s="1142"/>
      <c r="DG80" s="1142"/>
      <c r="DH80" s="1142"/>
      <c r="DI80" s="1142"/>
      <c r="DJ80" s="1142"/>
      <c r="DK80" s="1142"/>
      <c r="DL80" s="1142"/>
      <c r="DM80" s="1142"/>
      <c r="DN80" s="1142"/>
      <c r="DO80" s="1142"/>
      <c r="DP80" s="1142"/>
      <c r="DQ80" s="1142"/>
      <c r="DR80" s="1142"/>
      <c r="DS80" s="1142"/>
      <c r="DT80" s="1142"/>
      <c r="DU80" s="1142"/>
      <c r="DV80" s="1142"/>
      <c r="DW80" s="1142"/>
      <c r="DX80" s="1142"/>
      <c r="DY80" s="1142"/>
      <c r="DZ80" s="1142"/>
      <c r="EA80" s="1142"/>
      <c r="EB80" s="1142"/>
      <c r="EC80" s="1142"/>
      <c r="ED80" s="1142"/>
      <c r="EE80" s="1142"/>
      <c r="EF80" s="1142"/>
      <c r="EG80" s="1142"/>
      <c r="EH80" s="1142"/>
      <c r="EI80" s="1142"/>
      <c r="EJ80" s="1142"/>
      <c r="EK80" s="1142"/>
      <c r="EL80" s="1142"/>
      <c r="EM80" s="1142"/>
      <c r="EN80" s="1142"/>
      <c r="EO80" s="1142"/>
      <c r="EP80" s="1142"/>
      <c r="EQ80" s="1142"/>
      <c r="ER80" s="1142"/>
      <c r="ES80" s="1142"/>
      <c r="ET80" s="1142"/>
      <c r="EU80" s="1142"/>
      <c r="EV80" s="1142"/>
      <c r="EW80" s="1142"/>
      <c r="EX80" s="1142"/>
      <c r="EY80" s="1142"/>
      <c r="EZ80" s="1142"/>
      <c r="FA80" s="1142"/>
      <c r="FB80" s="1142"/>
      <c r="FC80" s="1142"/>
      <c r="FD80" s="1142"/>
      <c r="FE80" s="1142"/>
      <c r="FF80" s="1142"/>
      <c r="FG80" s="1142"/>
      <c r="FH80" s="1142"/>
      <c r="FI80" s="1142"/>
      <c r="FJ80" s="1142"/>
      <c r="FK80" s="1142"/>
      <c r="FL80" s="1142"/>
      <c r="FM80" s="1142"/>
      <c r="FN80" s="1142"/>
      <c r="FO80" s="1142"/>
      <c r="FP80" s="1142"/>
      <c r="FQ80" s="1142"/>
      <c r="FR80" s="1142"/>
      <c r="FS80" s="1142"/>
      <c r="FT80" s="1142"/>
      <c r="FU80" s="1142"/>
      <c r="FV80" s="1142"/>
      <c r="FW80" s="1142"/>
      <c r="FX80" s="1142"/>
      <c r="FY80" s="1142"/>
      <c r="FZ80" s="1142"/>
      <c r="GA80" s="1142"/>
      <c r="GB80" s="1142"/>
      <c r="GC80" s="1142"/>
      <c r="GD80" s="1142"/>
      <c r="GE80" s="1142"/>
      <c r="GF80" s="1142"/>
      <c r="GG80" s="1142"/>
      <c r="GH80" s="1142"/>
      <c r="GI80" s="1142"/>
      <c r="GJ80" s="1142"/>
      <c r="GK80" s="1142"/>
      <c r="GL80" s="1142"/>
      <c r="GM80" s="1142"/>
      <c r="GN80" s="1142"/>
      <c r="GO80" s="1142"/>
      <c r="GP80" s="1142"/>
      <c r="GQ80" s="1142"/>
      <c r="GR80" s="1142"/>
      <c r="GS80" s="1142"/>
      <c r="GT80" s="1142"/>
      <c r="GU80" s="1142"/>
      <c r="GV80" s="1142"/>
      <c r="GW80" s="1142"/>
      <c r="GX80" s="1142"/>
      <c r="GY80" s="1142"/>
      <c r="GZ80" s="1142"/>
      <c r="HA80" s="1142"/>
      <c r="HB80" s="1142"/>
      <c r="HC80" s="1142"/>
      <c r="HD80" s="1142"/>
      <c r="HE80" s="1142"/>
      <c r="HF80" s="1142"/>
      <c r="HG80" s="1142"/>
      <c r="HH80" s="1142"/>
      <c r="HI80" s="1142"/>
      <c r="HJ80" s="1142"/>
      <c r="HK80" s="1142"/>
      <c r="HL80" s="1142"/>
      <c r="HM80" s="1142"/>
      <c r="HN80" s="1142"/>
      <c r="HO80" s="1142"/>
      <c r="HP80" s="1142"/>
      <c r="HQ80" s="1142"/>
      <c r="HR80" s="1142"/>
      <c r="HS80" s="1142"/>
      <c r="HT80" s="1142"/>
      <c r="HU80" s="1142"/>
      <c r="HV80" s="1142"/>
      <c r="HW80" s="1142"/>
      <c r="HX80" s="1142"/>
      <c r="HY80" s="1142"/>
      <c r="HZ80" s="1142"/>
      <c r="IA80" s="1142"/>
      <c r="IB80" s="1142"/>
      <c r="IC80" s="1142"/>
      <c r="ID80" s="1142"/>
      <c r="IE80" s="1142"/>
      <c r="IF80" s="1142"/>
      <c r="IG80" s="1142"/>
      <c r="IH80" s="1142"/>
      <c r="II80" s="1142"/>
      <c r="IJ80" s="1142"/>
      <c r="IK80" s="1142"/>
      <c r="IL80" s="1142"/>
      <c r="IM80" s="1142"/>
      <c r="IN80" s="1142"/>
      <c r="IO80" s="1142"/>
      <c r="IP80" s="1142"/>
      <c r="IQ80" s="1142"/>
      <c r="IR80" s="1142"/>
      <c r="IS80" s="1142"/>
      <c r="IT80" s="1142"/>
      <c r="IU80" s="1142"/>
      <c r="IV80" s="1142"/>
      <c r="IW80" s="1142"/>
      <c r="IX80" s="1142"/>
      <c r="IY80" s="1142"/>
      <c r="IZ80" s="1142"/>
      <c r="JA80" s="1142"/>
      <c r="JB80" s="1142"/>
      <c r="JC80" s="1142"/>
      <c r="JD80" s="1142"/>
      <c r="JE80" s="1142"/>
      <c r="JF80" s="1142"/>
      <c r="JG80" s="1142"/>
      <c r="JH80" s="1142"/>
      <c r="JI80" s="1142"/>
      <c r="JJ80" s="1142"/>
      <c r="JK80" s="1142"/>
      <c r="JL80" s="1142"/>
      <c r="JM80" s="1142"/>
      <c r="JN80" s="1142"/>
      <c r="JO80" s="1142"/>
      <c r="JP80" s="1142"/>
      <c r="JQ80" s="1142"/>
      <c r="JR80" s="1142"/>
      <c r="JS80" s="1142"/>
      <c r="JT80" s="1142"/>
      <c r="JU80" s="1142"/>
      <c r="JV80" s="1142"/>
      <c r="JW80" s="1142"/>
      <c r="JX80" s="1142"/>
      <c r="JY80" s="1142"/>
      <c r="JZ80" s="1142"/>
      <c r="KA80" s="1142"/>
      <c r="KB80" s="1142"/>
      <c r="KC80" s="1142"/>
      <c r="KD80" s="1142"/>
      <c r="KE80" s="1142"/>
      <c r="KF80" s="1142"/>
      <c r="KG80" s="1142"/>
      <c r="KH80" s="1142"/>
      <c r="KI80" s="1142"/>
      <c r="KJ80" s="1142"/>
      <c r="KK80" s="1142"/>
      <c r="KL80" s="1142"/>
      <c r="KM80" s="1142"/>
      <c r="KN80" s="1142"/>
      <c r="KO80" s="1142"/>
      <c r="KP80" s="1142"/>
      <c r="KQ80" s="1142"/>
      <c r="KR80" s="1142"/>
      <c r="KS80" s="1142"/>
      <c r="KT80" s="1142"/>
      <c r="KU80" s="1142"/>
      <c r="KV80" s="1142"/>
      <c r="KW80" s="1142"/>
      <c r="KX80" s="1142"/>
      <c r="KY80" s="1142"/>
      <c r="KZ80" s="1142"/>
      <c r="LA80" s="1142"/>
      <c r="LB80" s="1142"/>
      <c r="LC80" s="1142"/>
      <c r="LD80" s="1142"/>
      <c r="LE80" s="1142"/>
      <c r="LF80" s="1142"/>
      <c r="LG80" s="1142"/>
      <c r="LH80" s="1142"/>
      <c r="LI80" s="1142"/>
      <c r="LJ80" s="1142"/>
      <c r="LK80" s="1142"/>
      <c r="LL80" s="1142"/>
      <c r="LM80" s="1142"/>
      <c r="LN80" s="1142"/>
      <c r="LO80" s="1142"/>
      <c r="LP80" s="1142"/>
      <c r="LQ80" s="1142"/>
      <c r="LR80" s="1142"/>
      <c r="LS80" s="1142"/>
      <c r="LT80" s="1142"/>
      <c r="LU80" s="1142"/>
      <c r="LV80" s="1142"/>
      <c r="LW80" s="1142"/>
      <c r="LX80" s="1142"/>
      <c r="LY80" s="1142"/>
      <c r="LZ80" s="1142"/>
      <c r="MA80" s="1142"/>
      <c r="MB80" s="1142"/>
      <c r="MC80" s="1142"/>
      <c r="MD80" s="1142"/>
      <c r="ME80" s="1142"/>
      <c r="MF80" s="1142"/>
      <c r="MG80" s="1142"/>
      <c r="MH80" s="1142"/>
      <c r="MI80" s="1142"/>
      <c r="MJ80" s="1142"/>
      <c r="MK80" s="1142"/>
      <c r="ML80" s="1142"/>
      <c r="MM80" s="1142"/>
      <c r="MN80" s="1142"/>
      <c r="MO80" s="1142"/>
      <c r="MP80" s="1142"/>
      <c r="MQ80" s="1142"/>
      <c r="MR80" s="1142"/>
      <c r="MS80" s="1142"/>
      <c r="MT80" s="1142"/>
      <c r="MU80" s="1142"/>
      <c r="MV80" s="1142"/>
      <c r="MW80" s="1142"/>
      <c r="MX80" s="1142"/>
      <c r="MY80" s="1142"/>
      <c r="MZ80" s="1142"/>
      <c r="NA80" s="1142"/>
      <c r="NB80" s="1142"/>
      <c r="NC80" s="1142"/>
      <c r="ND80" s="1142"/>
      <c r="NE80" s="1142"/>
      <c r="NF80" s="1142"/>
      <c r="NG80" s="1142"/>
      <c r="NH80" s="1142"/>
      <c r="NI80" s="1142"/>
      <c r="NJ80" s="1142"/>
      <c r="NK80" s="1142"/>
      <c r="NL80" s="1142"/>
      <c r="NM80" s="1142"/>
      <c r="NN80" s="1142"/>
      <c r="NO80" s="1142"/>
      <c r="NP80" s="1142"/>
      <c r="NQ80" s="1142"/>
      <c r="NR80" s="1142"/>
      <c r="NS80" s="1142"/>
      <c r="NT80" s="1142"/>
      <c r="NU80" s="1142"/>
      <c r="NV80" s="1142"/>
      <c r="NW80" s="1142"/>
      <c r="NX80" s="1142"/>
      <c r="NY80" s="1142"/>
      <c r="NZ80" s="1142"/>
      <c r="OA80" s="1142"/>
      <c r="OB80" s="1142"/>
      <c r="OC80" s="1142"/>
      <c r="OD80" s="1142"/>
      <c r="OE80" s="1142"/>
      <c r="OF80" s="1142"/>
      <c r="OG80" s="1142"/>
      <c r="OH80" s="1142"/>
      <c r="OI80" s="1142"/>
      <c r="OJ80" s="1142"/>
      <c r="OK80" s="1142"/>
      <c r="OL80" s="1142"/>
      <c r="OM80" s="1142"/>
      <c r="ON80" s="1142"/>
      <c r="OO80" s="1142"/>
      <c r="OP80" s="1142"/>
      <c r="OQ80" s="1142"/>
      <c r="OR80" s="1142"/>
      <c r="OS80" s="1142"/>
      <c r="OT80" s="1142"/>
      <c r="OU80" s="1142"/>
      <c r="OV80" s="1142"/>
      <c r="OW80" s="1142"/>
      <c r="OX80" s="1142"/>
      <c r="OY80" s="1142"/>
      <c r="OZ80" s="1142"/>
      <c r="PA80" s="1142"/>
      <c r="PB80" s="1142"/>
      <c r="PC80" s="1142"/>
      <c r="PD80" s="1142"/>
      <c r="PE80" s="1142"/>
      <c r="PF80" s="1142"/>
      <c r="PG80" s="1142"/>
      <c r="PH80" s="1142"/>
      <c r="PI80" s="1142"/>
      <c r="PJ80" s="1142"/>
      <c r="PK80" s="1142"/>
      <c r="PL80" s="1142"/>
      <c r="PM80" s="1142"/>
      <c r="PN80" s="1142"/>
      <c r="PO80" s="1142"/>
      <c r="PP80" s="1142"/>
      <c r="PQ80" s="1142"/>
      <c r="PR80" s="1142"/>
      <c r="PS80" s="1142"/>
      <c r="PT80" s="1142"/>
      <c r="PU80" s="1142"/>
      <c r="PV80" s="1142"/>
      <c r="PW80" s="1142"/>
      <c r="PX80" s="1142"/>
      <c r="PY80" s="1142"/>
      <c r="PZ80" s="1142"/>
      <c r="QA80" s="1142"/>
      <c r="QB80" s="1142"/>
      <c r="QC80" s="1142"/>
      <c r="QD80" s="1142"/>
      <c r="QE80" s="1142"/>
      <c r="QF80" s="1142"/>
      <c r="QG80" s="1142"/>
      <c r="QH80" s="1142"/>
      <c r="QI80" s="1142"/>
      <c r="QJ80" s="1142"/>
      <c r="QK80" s="1142"/>
      <c r="QL80" s="1142"/>
      <c r="QM80" s="1142"/>
      <c r="QN80" s="1142"/>
      <c r="QO80" s="1142"/>
      <c r="QP80" s="1142"/>
      <c r="QQ80" s="1142"/>
      <c r="QR80" s="1142"/>
      <c r="QS80" s="1142"/>
      <c r="QT80" s="1142"/>
      <c r="QU80" s="1142"/>
      <c r="QV80" s="1142"/>
      <c r="QW80" s="1142"/>
      <c r="QX80" s="1142"/>
      <c r="QY80" s="1142"/>
      <c r="QZ80" s="1142"/>
      <c r="RA80" s="1142"/>
      <c r="RB80" s="1142"/>
      <c r="RC80" s="1142"/>
      <c r="RD80" s="1142"/>
      <c r="RE80" s="1142"/>
      <c r="RF80" s="1142"/>
      <c r="RG80" s="1142"/>
      <c r="RH80" s="1142"/>
      <c r="RI80" s="1142"/>
      <c r="RJ80" s="1142"/>
      <c r="RK80" s="1142"/>
      <c r="RL80" s="1142"/>
      <c r="RM80" s="1142"/>
      <c r="RN80" s="1142"/>
      <c r="RO80" s="1142"/>
      <c r="RP80" s="1142"/>
      <c r="RQ80" s="1142"/>
      <c r="RR80" s="1142"/>
      <c r="RS80" s="1142"/>
      <c r="RT80" s="1142"/>
      <c r="RU80" s="1142"/>
      <c r="RV80" s="1142"/>
      <c r="RW80" s="1142"/>
      <c r="RX80" s="1142"/>
      <c r="RY80" s="1142"/>
      <c r="RZ80" s="1142"/>
      <c r="SA80" s="1142"/>
      <c r="SB80" s="1142"/>
      <c r="SC80" s="1142"/>
      <c r="SD80" s="1142"/>
      <c r="SE80" s="1142"/>
      <c r="SF80" s="1142"/>
      <c r="SG80" s="1142"/>
      <c r="SH80" s="1142"/>
      <c r="SI80" s="1142"/>
      <c r="SJ80" s="1142"/>
      <c r="SK80" s="1142"/>
      <c r="SL80" s="1142"/>
      <c r="SM80" s="1142"/>
      <c r="SN80" s="1142"/>
      <c r="SO80" s="1142"/>
      <c r="SP80" s="1142"/>
      <c r="SQ80" s="1142"/>
      <c r="SR80" s="1142"/>
      <c r="SS80" s="1142"/>
      <c r="ST80" s="1142"/>
      <c r="SU80" s="1142"/>
      <c r="SV80" s="1142"/>
      <c r="SW80" s="1142"/>
      <c r="SX80" s="1142"/>
      <c r="SY80" s="1142"/>
      <c r="SZ80" s="1142"/>
      <c r="TA80" s="1142"/>
      <c r="TB80" s="1142"/>
      <c r="TC80" s="1142"/>
      <c r="TD80" s="1142"/>
      <c r="TE80" s="1142"/>
      <c r="TF80" s="1142"/>
      <c r="TG80" s="1142"/>
      <c r="TH80" s="1142"/>
      <c r="TI80" s="1142"/>
      <c r="TJ80" s="1142"/>
      <c r="TK80" s="1142"/>
      <c r="TL80" s="1142"/>
      <c r="TM80" s="1142"/>
      <c r="TN80" s="1142"/>
      <c r="TO80" s="1142"/>
      <c r="TP80" s="1142"/>
      <c r="TQ80" s="1142"/>
      <c r="TR80" s="1142"/>
      <c r="TS80" s="1142"/>
      <c r="TT80" s="1142"/>
      <c r="TU80" s="1142"/>
      <c r="TV80" s="1142"/>
      <c r="TW80" s="1142"/>
      <c r="TX80" s="1142"/>
      <c r="TY80" s="1142"/>
      <c r="TZ80" s="1142"/>
      <c r="UA80" s="1142"/>
      <c r="UB80" s="1142"/>
      <c r="UC80" s="1142"/>
      <c r="UD80" s="1142"/>
      <c r="UE80" s="1142"/>
      <c r="UF80" s="1142"/>
      <c r="UG80" s="1142"/>
      <c r="UH80" s="1142"/>
      <c r="UI80" s="1142"/>
      <c r="UJ80" s="1142"/>
      <c r="UK80" s="1142"/>
      <c r="UL80" s="1142"/>
      <c r="UM80" s="1142"/>
      <c r="UN80" s="1142"/>
      <c r="UO80" s="1142"/>
      <c r="UP80" s="1142"/>
      <c r="UQ80" s="1142"/>
      <c r="UR80" s="1142"/>
      <c r="US80" s="1142"/>
      <c r="UT80" s="1142"/>
      <c r="UU80" s="1142"/>
      <c r="UV80" s="1142"/>
      <c r="UW80" s="1142"/>
      <c r="UX80" s="1142"/>
      <c r="UY80" s="1142"/>
      <c r="UZ80" s="1142"/>
      <c r="VA80" s="1142"/>
      <c r="VB80" s="1142"/>
      <c r="VC80" s="1142"/>
      <c r="VD80" s="1142"/>
      <c r="VE80" s="1142"/>
      <c r="VF80" s="1142"/>
      <c r="VG80" s="1142"/>
      <c r="VH80" s="1142"/>
      <c r="VI80" s="1142"/>
      <c r="VJ80" s="1142"/>
      <c r="VK80" s="1142"/>
      <c r="VL80" s="1142"/>
      <c r="VM80" s="1142"/>
      <c r="VN80" s="1142"/>
      <c r="VO80" s="1142"/>
      <c r="VP80" s="1142"/>
      <c r="VQ80" s="1142"/>
      <c r="VR80" s="1142"/>
      <c r="VS80" s="1142"/>
      <c r="VT80" s="1142"/>
      <c r="VU80" s="1142"/>
      <c r="VV80" s="1142"/>
      <c r="VW80" s="1142"/>
      <c r="VX80" s="1142"/>
      <c r="VY80" s="1142"/>
      <c r="VZ80" s="1142"/>
      <c r="WA80" s="1142"/>
      <c r="WB80" s="1142"/>
      <c r="WC80" s="1142"/>
      <c r="WD80" s="1142"/>
      <c r="WE80" s="1142"/>
      <c r="WF80" s="1142"/>
      <c r="WG80" s="1142"/>
      <c r="WH80" s="1142"/>
      <c r="WI80" s="1142"/>
      <c r="WJ80" s="1142"/>
      <c r="WK80" s="1142"/>
      <c r="WL80" s="1142"/>
      <c r="WM80" s="1142"/>
      <c r="WN80" s="1142"/>
      <c r="WO80" s="1142"/>
      <c r="WP80" s="1142"/>
      <c r="WQ80" s="1142"/>
      <c r="WR80" s="1142"/>
      <c r="WS80" s="1142"/>
      <c r="WT80" s="1142"/>
      <c r="WU80" s="1142"/>
      <c r="WV80" s="1142"/>
      <c r="WW80" s="1142"/>
      <c r="WX80" s="1142"/>
      <c r="WY80" s="1142"/>
      <c r="WZ80" s="1142"/>
      <c r="XA80" s="1142"/>
      <c r="XB80" s="1142"/>
      <c r="XC80" s="1142"/>
      <c r="XD80" s="1142"/>
      <c r="XE80" s="1142"/>
      <c r="XF80" s="1142"/>
      <c r="XG80" s="1142"/>
      <c r="XH80" s="1142"/>
      <c r="XI80" s="1142"/>
      <c r="XJ80" s="1142"/>
      <c r="XK80" s="1142"/>
      <c r="XL80" s="1142"/>
      <c r="XM80" s="1142"/>
      <c r="XN80" s="1142"/>
      <c r="XO80" s="1142"/>
      <c r="XP80" s="1142"/>
      <c r="XQ80" s="1142"/>
      <c r="XR80" s="1142"/>
      <c r="XS80" s="1142"/>
      <c r="XT80" s="1142"/>
      <c r="XU80" s="1142"/>
      <c r="XV80" s="1142"/>
      <c r="XW80" s="1142"/>
      <c r="XX80" s="1142"/>
      <c r="XY80" s="1142"/>
      <c r="XZ80" s="1142"/>
      <c r="YA80" s="1142"/>
      <c r="YB80" s="1142"/>
      <c r="YC80" s="1142"/>
      <c r="YD80" s="1142"/>
      <c r="YE80" s="1142"/>
      <c r="YF80" s="1142"/>
      <c r="YG80" s="1142"/>
      <c r="YH80" s="1142"/>
      <c r="YI80" s="1142"/>
      <c r="YJ80" s="1142"/>
      <c r="YK80" s="1142"/>
      <c r="YL80" s="1142"/>
      <c r="YM80" s="1142"/>
      <c r="YN80" s="1142"/>
      <c r="YO80" s="1142"/>
      <c r="YP80" s="1142"/>
      <c r="YQ80" s="1142"/>
      <c r="YR80" s="1142"/>
      <c r="YS80" s="1142"/>
      <c r="YT80" s="1142"/>
      <c r="YU80" s="1142"/>
      <c r="YV80" s="1142"/>
      <c r="YW80" s="1142"/>
      <c r="YX80" s="1142"/>
      <c r="YY80" s="1142"/>
      <c r="YZ80" s="1142"/>
      <c r="ZA80" s="1142"/>
      <c r="ZB80" s="1142"/>
      <c r="ZC80" s="1142"/>
      <c r="ZD80" s="1142"/>
      <c r="ZE80" s="1142"/>
      <c r="ZF80" s="1142"/>
      <c r="ZG80" s="1142"/>
      <c r="ZH80" s="1142"/>
      <c r="ZI80" s="1142"/>
      <c r="ZJ80" s="1142"/>
      <c r="ZK80" s="1142"/>
      <c r="ZL80" s="1142"/>
      <c r="ZM80" s="1142"/>
      <c r="ZN80" s="1142"/>
      <c r="ZO80" s="1142"/>
      <c r="ZP80" s="1142"/>
      <c r="ZQ80" s="1142"/>
      <c r="ZR80" s="1142"/>
      <c r="ZS80" s="1142"/>
      <c r="ZT80" s="1142"/>
      <c r="ZU80" s="1142"/>
      <c r="ZV80" s="1142"/>
      <c r="ZW80" s="1142"/>
      <c r="ZX80" s="1142"/>
      <c r="ZY80" s="1142"/>
      <c r="ZZ80" s="1142"/>
      <c r="AAA80" s="1142"/>
      <c r="AAB80" s="1142"/>
      <c r="AAC80" s="1142"/>
      <c r="AAD80" s="1142"/>
      <c r="AAE80" s="1142"/>
      <c r="AAF80" s="1142"/>
      <c r="AAG80" s="1142"/>
      <c r="AAH80" s="1142"/>
      <c r="AAI80" s="1142"/>
      <c r="AAJ80" s="1142"/>
      <c r="AAK80" s="1142"/>
      <c r="AAL80" s="1142"/>
      <c r="AAM80" s="1142"/>
      <c r="AAN80" s="1142"/>
      <c r="AAO80" s="1142"/>
      <c r="AAP80" s="1142"/>
      <c r="AAQ80" s="1142"/>
      <c r="AAR80" s="1142"/>
      <c r="AAS80" s="1142"/>
      <c r="AAT80" s="1142"/>
      <c r="AAU80" s="1142"/>
      <c r="AAV80" s="1142"/>
      <c r="AAW80" s="1142"/>
      <c r="AAX80" s="1142"/>
      <c r="AAY80" s="1142"/>
      <c r="AAZ80" s="1142"/>
      <c r="ABA80" s="1142"/>
      <c r="ABB80" s="1142"/>
      <c r="ABC80" s="1142"/>
      <c r="ABD80" s="1142"/>
      <c r="ABE80" s="1142"/>
      <c r="ABF80" s="1142"/>
      <c r="ABG80" s="1142"/>
      <c r="ABH80" s="1142"/>
      <c r="ABI80" s="1142"/>
      <c r="ABJ80" s="1142"/>
      <c r="ABK80" s="1142"/>
      <c r="ABL80" s="1142"/>
      <c r="ABM80" s="1142"/>
      <c r="ABN80" s="1142"/>
      <c r="ABO80" s="1142"/>
      <c r="ABP80" s="1142"/>
      <c r="ABQ80" s="1142"/>
      <c r="ABR80" s="1142"/>
      <c r="ABS80" s="1142"/>
      <c r="ABT80" s="1142"/>
      <c r="ABU80" s="1142"/>
      <c r="ABV80" s="1142"/>
      <c r="ABW80" s="1142"/>
      <c r="ABX80" s="1142"/>
      <c r="ABY80" s="1142"/>
      <c r="ABZ80" s="1142"/>
      <c r="ACA80" s="1142"/>
      <c r="ACB80" s="1142"/>
      <c r="ACC80" s="1142"/>
      <c r="ACD80" s="1142"/>
      <c r="ACE80" s="1142"/>
      <c r="ACF80" s="1142"/>
      <c r="ACG80" s="1142"/>
      <c r="ACH80" s="1142"/>
      <c r="ACI80" s="1142"/>
      <c r="ACJ80" s="1142"/>
      <c r="ACK80" s="1142"/>
      <c r="ACL80" s="1142"/>
      <c r="ACM80" s="1142"/>
      <c r="ACN80" s="1142"/>
      <c r="ACO80" s="1142"/>
      <c r="ACP80" s="1142"/>
      <c r="ACQ80" s="1142"/>
      <c r="ACR80" s="1142"/>
      <c r="ACS80" s="1142"/>
      <c r="ACT80" s="1142"/>
      <c r="ACU80" s="1142"/>
      <c r="ACV80" s="1142"/>
      <c r="ACW80" s="1142"/>
      <c r="ACX80" s="1142"/>
      <c r="ACY80" s="1142"/>
      <c r="ACZ80" s="1142"/>
      <c r="ADA80" s="1142"/>
      <c r="ADB80" s="1142"/>
      <c r="ADC80" s="1142"/>
      <c r="ADD80" s="1142"/>
      <c r="ADE80" s="1142"/>
      <c r="ADF80" s="1142"/>
      <c r="ADG80" s="1142"/>
      <c r="ADH80" s="1142"/>
      <c r="ADI80" s="1142"/>
      <c r="ADJ80" s="1142"/>
      <c r="ADK80" s="1142"/>
      <c r="ADL80" s="1142"/>
      <c r="ADM80" s="1142"/>
      <c r="ADN80" s="1142"/>
      <c r="ADO80" s="1142"/>
      <c r="ADP80" s="1142"/>
      <c r="ADQ80" s="1142"/>
      <c r="ADR80" s="1142"/>
      <c r="ADS80" s="1142"/>
      <c r="ADT80" s="1142"/>
      <c r="ADU80" s="1142"/>
      <c r="ADV80" s="1142"/>
      <c r="ADW80" s="1142"/>
      <c r="ADX80" s="1142"/>
      <c r="ADY80" s="1142"/>
      <c r="ADZ80" s="1142"/>
      <c r="AEA80" s="1142"/>
      <c r="AEB80" s="1142"/>
      <c r="AEC80" s="1142"/>
      <c r="AED80" s="1142"/>
      <c r="AEE80" s="1142"/>
      <c r="AEF80" s="1142"/>
      <c r="AEG80" s="1142"/>
      <c r="AEH80" s="1142"/>
      <c r="AEI80" s="1142"/>
      <c r="AEJ80" s="1142"/>
      <c r="AEK80" s="1142"/>
      <c r="AEL80" s="1142"/>
      <c r="AEM80" s="1142"/>
      <c r="AEN80" s="1142"/>
      <c r="AEO80" s="1142"/>
      <c r="AEP80" s="1142"/>
      <c r="AEQ80" s="1142"/>
      <c r="AER80" s="1142"/>
      <c r="AES80" s="1142"/>
      <c r="AET80" s="1142"/>
      <c r="AEU80" s="1142"/>
      <c r="AEV80" s="1142"/>
      <c r="AEW80" s="1142"/>
      <c r="AEX80" s="1142"/>
      <c r="AEY80" s="1142"/>
      <c r="AEZ80" s="1142"/>
      <c r="AFA80" s="1142"/>
      <c r="AFB80" s="1142"/>
      <c r="AFC80" s="1142"/>
      <c r="AFD80" s="1142"/>
      <c r="AFE80" s="1142"/>
      <c r="AFF80" s="1142"/>
      <c r="AFG80" s="1142"/>
      <c r="AFH80" s="1142"/>
      <c r="AFI80" s="1142"/>
      <c r="AFJ80" s="1142"/>
      <c r="AFK80" s="1142"/>
      <c r="AFL80" s="1142"/>
      <c r="AFM80" s="1142"/>
      <c r="AFN80" s="1142"/>
      <c r="AFO80" s="1142"/>
      <c r="AFP80" s="1142"/>
      <c r="AFQ80" s="1142"/>
      <c r="AFR80" s="1142"/>
      <c r="AFS80" s="1142"/>
      <c r="AFT80" s="1142"/>
      <c r="AFU80" s="1142"/>
      <c r="AFV80" s="1142"/>
      <c r="AFW80" s="1142"/>
      <c r="AFX80" s="1142"/>
      <c r="AFY80" s="1142"/>
      <c r="AFZ80" s="1142"/>
      <c r="AGA80" s="1142"/>
      <c r="AGB80" s="1142"/>
      <c r="AGC80" s="1142"/>
      <c r="AGD80" s="1142"/>
      <c r="AGE80" s="1142"/>
      <c r="AGF80" s="1142"/>
      <c r="AGG80" s="1142"/>
      <c r="AGH80" s="1142"/>
      <c r="AGI80" s="1142"/>
      <c r="AGJ80" s="1142"/>
      <c r="AGK80" s="1142"/>
      <c r="AGL80" s="1142"/>
      <c r="AGM80" s="1142"/>
      <c r="AGN80" s="1142"/>
      <c r="AGO80" s="1142"/>
      <c r="AGP80" s="1142"/>
      <c r="AGQ80" s="1142"/>
      <c r="AGR80" s="1142"/>
      <c r="AGS80" s="1142"/>
      <c r="AGT80" s="1142"/>
      <c r="AGU80" s="1142"/>
      <c r="AGV80" s="1142"/>
      <c r="AGW80" s="1142"/>
      <c r="AGX80" s="1142"/>
      <c r="AGY80" s="1142"/>
      <c r="AGZ80" s="1142"/>
      <c r="AHA80" s="1142"/>
      <c r="AHB80" s="1142"/>
      <c r="AHC80" s="1142"/>
      <c r="AHD80" s="1142"/>
      <c r="AHE80" s="1142"/>
      <c r="AHF80" s="1142"/>
      <c r="AHG80" s="1142"/>
      <c r="AHH80" s="1142"/>
      <c r="AHI80" s="1142"/>
      <c r="AHJ80" s="1142"/>
      <c r="AHK80" s="1142"/>
      <c r="AHL80" s="1142"/>
      <c r="AHM80" s="1142"/>
      <c r="AHN80" s="1142"/>
      <c r="AHO80" s="1142"/>
      <c r="AHP80" s="1142"/>
      <c r="AHQ80" s="1142"/>
      <c r="AHR80" s="1142"/>
      <c r="AHS80" s="1142"/>
      <c r="AHT80" s="1142"/>
      <c r="AHU80" s="1142"/>
      <c r="AHV80" s="1142"/>
      <c r="AHW80" s="1142"/>
      <c r="AHX80" s="1142"/>
      <c r="AHY80" s="1142"/>
      <c r="AHZ80" s="1142"/>
      <c r="AIA80" s="1142"/>
      <c r="AIB80" s="1142"/>
      <c r="AIC80" s="1142"/>
      <c r="AID80" s="1142"/>
      <c r="AIE80" s="1142"/>
      <c r="AIF80" s="1142"/>
      <c r="AIG80" s="1142"/>
      <c r="AIH80" s="1142"/>
      <c r="AII80" s="1142"/>
      <c r="AIJ80" s="1142"/>
      <c r="AIK80" s="1142"/>
      <c r="AIL80" s="1142"/>
      <c r="AIM80" s="1142"/>
      <c r="AIN80" s="1142"/>
      <c r="AIO80" s="1142"/>
      <c r="AIP80" s="1142"/>
      <c r="AIQ80" s="1142"/>
      <c r="AIR80" s="1142"/>
      <c r="AIS80" s="1142"/>
      <c r="AIT80" s="1142"/>
      <c r="AIU80" s="1142"/>
      <c r="AIV80" s="1142"/>
      <c r="AIW80" s="1142"/>
      <c r="AIX80" s="1142"/>
      <c r="AIY80" s="1142"/>
      <c r="AIZ80" s="1142"/>
      <c r="AJA80" s="1142"/>
      <c r="AJB80" s="1142"/>
      <c r="AJC80" s="1142"/>
      <c r="AJD80" s="1142"/>
      <c r="AJE80" s="1142"/>
      <c r="AJF80" s="1142"/>
      <c r="AJG80" s="1142"/>
      <c r="AJH80" s="1142"/>
      <c r="AJI80" s="1142"/>
      <c r="AJJ80" s="1142"/>
      <c r="AJK80" s="1142"/>
      <c r="AJL80" s="1142"/>
      <c r="AJM80" s="1142"/>
      <c r="AJN80" s="1142"/>
      <c r="AJO80" s="1142"/>
      <c r="AJP80" s="1142"/>
      <c r="AJQ80" s="1142"/>
      <c r="AJR80" s="1142"/>
      <c r="AJS80" s="1142"/>
      <c r="AJT80" s="1142"/>
      <c r="AJU80" s="1142"/>
      <c r="AJV80" s="1142"/>
      <c r="AJW80" s="1142"/>
      <c r="AJX80" s="1142"/>
      <c r="AJY80" s="1142"/>
      <c r="AJZ80" s="1142"/>
      <c r="AKA80" s="1142"/>
      <c r="AKB80" s="1142"/>
      <c r="AKC80" s="1142"/>
      <c r="AKD80" s="1142"/>
      <c r="AKE80" s="1142"/>
      <c r="AKF80" s="1142"/>
      <c r="AKG80" s="1142"/>
      <c r="AKH80" s="1142"/>
      <c r="AKI80" s="1142"/>
      <c r="AKJ80" s="1142"/>
      <c r="AKK80" s="1142"/>
      <c r="AKL80" s="1142"/>
      <c r="AKM80" s="1142"/>
      <c r="AKN80" s="1142"/>
      <c r="AKO80" s="1142"/>
      <c r="AKP80" s="1142"/>
      <c r="AKQ80" s="1142"/>
      <c r="AKR80" s="1142"/>
      <c r="AKS80" s="1142"/>
      <c r="AKT80" s="1142"/>
      <c r="AKU80" s="1142"/>
      <c r="AKV80" s="1142"/>
      <c r="AKW80" s="1142"/>
      <c r="AKX80" s="1142"/>
      <c r="AKY80" s="1142"/>
      <c r="AKZ80" s="1142"/>
      <c r="ALA80" s="1142"/>
      <c r="ALB80" s="1142"/>
      <c r="ALC80" s="1142"/>
      <c r="ALD80" s="1142"/>
      <c r="ALE80" s="1142"/>
      <c r="ALF80" s="1142"/>
      <c r="ALG80" s="1142"/>
      <c r="ALH80" s="1142"/>
      <c r="ALI80" s="1142"/>
      <c r="ALJ80" s="1142"/>
      <c r="ALK80" s="1142"/>
      <c r="ALL80" s="1142"/>
      <c r="ALM80" s="1142"/>
      <c r="ALN80" s="1142"/>
      <c r="ALO80" s="1142"/>
      <c r="ALP80" s="1142"/>
      <c r="ALQ80" s="1142"/>
      <c r="ALR80" s="1142"/>
      <c r="ALS80" s="1142"/>
      <c r="ALT80" s="1142"/>
      <c r="ALU80" s="1142"/>
      <c r="ALV80" s="1142"/>
      <c r="ALW80" s="1142"/>
      <c r="ALX80" s="1142"/>
      <c r="ALY80" s="1142"/>
      <c r="ALZ80" s="1142"/>
      <c r="AMA80" s="1142"/>
      <c r="AMB80" s="1142"/>
      <c r="AMC80" s="1142"/>
      <c r="AMD80" s="1142"/>
      <c r="AME80" s="1142"/>
      <c r="AMF80" s="1142"/>
      <c r="AMG80" s="1142"/>
      <c r="AMH80" s="1142"/>
      <c r="AMI80" s="1142"/>
      <c r="AMJ80" s="1142"/>
    </row>
    <row r="81" spans="1:1024" s="1142" customFormat="1" ht="191.25">
      <c r="A81" s="1139">
        <f>A79+1</f>
        <v>34</v>
      </c>
      <c r="B81" s="1133" t="s">
        <v>5061</v>
      </c>
      <c r="C81" s="1129" t="s">
        <v>16</v>
      </c>
      <c r="D81" s="1155">
        <v>30</v>
      </c>
      <c r="E81" s="1165"/>
      <c r="F81" s="1156">
        <f>D81*E81</f>
        <v>0</v>
      </c>
    </row>
    <row r="82" spans="1:1024">
      <c r="A82" s="1147"/>
      <c r="B82" s="1150"/>
      <c r="C82" s="1129"/>
      <c r="D82" s="1130"/>
      <c r="E82" s="1162"/>
      <c r="F82" s="1131"/>
      <c r="G82" s="1142"/>
      <c r="H82" s="1142"/>
      <c r="I82" s="1142"/>
      <c r="J82" s="1142"/>
      <c r="K82" s="1142"/>
      <c r="L82" s="1142"/>
      <c r="M82" s="1142"/>
      <c r="N82" s="1142"/>
      <c r="O82" s="1142"/>
      <c r="P82" s="1142"/>
      <c r="Q82" s="1142"/>
      <c r="R82" s="1142"/>
      <c r="S82" s="1142"/>
      <c r="T82" s="1142"/>
      <c r="U82" s="1142"/>
      <c r="V82" s="1142"/>
      <c r="W82" s="1142"/>
      <c r="X82" s="1142"/>
      <c r="Y82" s="1142"/>
      <c r="Z82" s="1142"/>
      <c r="AA82" s="1142"/>
      <c r="AB82" s="1142"/>
      <c r="AC82" s="1142"/>
      <c r="AD82" s="1142"/>
      <c r="AE82" s="1142"/>
      <c r="AF82" s="1142"/>
      <c r="AG82" s="1142"/>
      <c r="AH82" s="1142"/>
      <c r="AI82" s="1142"/>
      <c r="AJ82" s="1142"/>
      <c r="AK82" s="1142"/>
      <c r="AL82" s="1142"/>
      <c r="AM82" s="1142"/>
      <c r="AN82" s="1142"/>
      <c r="AO82" s="1142"/>
      <c r="AP82" s="1142"/>
      <c r="AQ82" s="1142"/>
      <c r="AR82" s="1142"/>
      <c r="AS82" s="1142"/>
      <c r="AT82" s="1142"/>
      <c r="AU82" s="1142"/>
      <c r="AV82" s="1142"/>
      <c r="AW82" s="1142"/>
      <c r="AX82" s="1142"/>
      <c r="AY82" s="1142"/>
      <c r="AZ82" s="1142"/>
      <c r="BA82" s="1142"/>
      <c r="BB82" s="1142"/>
      <c r="BC82" s="1142"/>
      <c r="BD82" s="1142"/>
      <c r="BE82" s="1142"/>
      <c r="BF82" s="1142"/>
      <c r="BG82" s="1142"/>
      <c r="BH82" s="1142"/>
      <c r="BI82" s="1142"/>
      <c r="BJ82" s="1142"/>
      <c r="BK82" s="1142"/>
      <c r="BL82" s="1142"/>
      <c r="BM82" s="1142"/>
      <c r="BN82" s="1142"/>
      <c r="BO82" s="1142"/>
      <c r="BP82" s="1142"/>
      <c r="BQ82" s="1142"/>
      <c r="BR82" s="1142"/>
      <c r="BS82" s="1142"/>
      <c r="BT82" s="1142"/>
      <c r="BU82" s="1142"/>
      <c r="BV82" s="1142"/>
      <c r="BW82" s="1142"/>
      <c r="BX82" s="1142"/>
      <c r="BY82" s="1142"/>
      <c r="BZ82" s="1142"/>
      <c r="CA82" s="1142"/>
      <c r="CB82" s="1142"/>
      <c r="CC82" s="1142"/>
      <c r="CD82" s="1142"/>
      <c r="CE82" s="1142"/>
      <c r="CF82" s="1142"/>
      <c r="CG82" s="1142"/>
      <c r="CH82" s="1142"/>
      <c r="CI82" s="1142"/>
      <c r="CJ82" s="1142"/>
      <c r="CK82" s="1142"/>
      <c r="CL82" s="1142"/>
      <c r="CM82" s="1142"/>
      <c r="CN82" s="1142"/>
      <c r="CO82" s="1142"/>
      <c r="CP82" s="1142"/>
      <c r="CQ82" s="1142"/>
      <c r="CR82" s="1142"/>
      <c r="CS82" s="1142"/>
      <c r="CT82" s="1142"/>
      <c r="CU82" s="1142"/>
      <c r="CV82" s="1142"/>
      <c r="CW82" s="1142"/>
      <c r="CX82" s="1142"/>
      <c r="CY82" s="1142"/>
      <c r="CZ82" s="1142"/>
      <c r="DA82" s="1142"/>
      <c r="DB82" s="1142"/>
      <c r="DC82" s="1142"/>
      <c r="DD82" s="1142"/>
      <c r="DE82" s="1142"/>
      <c r="DF82" s="1142"/>
      <c r="DG82" s="1142"/>
      <c r="DH82" s="1142"/>
      <c r="DI82" s="1142"/>
      <c r="DJ82" s="1142"/>
      <c r="DK82" s="1142"/>
      <c r="DL82" s="1142"/>
      <c r="DM82" s="1142"/>
      <c r="DN82" s="1142"/>
      <c r="DO82" s="1142"/>
      <c r="DP82" s="1142"/>
      <c r="DQ82" s="1142"/>
      <c r="DR82" s="1142"/>
      <c r="DS82" s="1142"/>
      <c r="DT82" s="1142"/>
      <c r="DU82" s="1142"/>
      <c r="DV82" s="1142"/>
      <c r="DW82" s="1142"/>
      <c r="DX82" s="1142"/>
      <c r="DY82" s="1142"/>
      <c r="DZ82" s="1142"/>
      <c r="EA82" s="1142"/>
      <c r="EB82" s="1142"/>
      <c r="EC82" s="1142"/>
      <c r="ED82" s="1142"/>
      <c r="EE82" s="1142"/>
      <c r="EF82" s="1142"/>
      <c r="EG82" s="1142"/>
      <c r="EH82" s="1142"/>
      <c r="EI82" s="1142"/>
      <c r="EJ82" s="1142"/>
      <c r="EK82" s="1142"/>
      <c r="EL82" s="1142"/>
      <c r="EM82" s="1142"/>
      <c r="EN82" s="1142"/>
      <c r="EO82" s="1142"/>
      <c r="EP82" s="1142"/>
      <c r="EQ82" s="1142"/>
      <c r="ER82" s="1142"/>
      <c r="ES82" s="1142"/>
      <c r="ET82" s="1142"/>
      <c r="EU82" s="1142"/>
      <c r="EV82" s="1142"/>
      <c r="EW82" s="1142"/>
      <c r="EX82" s="1142"/>
      <c r="EY82" s="1142"/>
      <c r="EZ82" s="1142"/>
      <c r="FA82" s="1142"/>
      <c r="FB82" s="1142"/>
      <c r="FC82" s="1142"/>
      <c r="FD82" s="1142"/>
      <c r="FE82" s="1142"/>
      <c r="FF82" s="1142"/>
      <c r="FG82" s="1142"/>
      <c r="FH82" s="1142"/>
      <c r="FI82" s="1142"/>
      <c r="FJ82" s="1142"/>
      <c r="FK82" s="1142"/>
      <c r="FL82" s="1142"/>
      <c r="FM82" s="1142"/>
      <c r="FN82" s="1142"/>
      <c r="FO82" s="1142"/>
      <c r="FP82" s="1142"/>
      <c r="FQ82" s="1142"/>
      <c r="FR82" s="1142"/>
      <c r="FS82" s="1142"/>
      <c r="FT82" s="1142"/>
      <c r="FU82" s="1142"/>
      <c r="FV82" s="1142"/>
      <c r="FW82" s="1142"/>
      <c r="FX82" s="1142"/>
      <c r="FY82" s="1142"/>
      <c r="FZ82" s="1142"/>
      <c r="GA82" s="1142"/>
      <c r="GB82" s="1142"/>
      <c r="GC82" s="1142"/>
      <c r="GD82" s="1142"/>
      <c r="GE82" s="1142"/>
      <c r="GF82" s="1142"/>
      <c r="GG82" s="1142"/>
      <c r="GH82" s="1142"/>
      <c r="GI82" s="1142"/>
      <c r="GJ82" s="1142"/>
      <c r="GK82" s="1142"/>
      <c r="GL82" s="1142"/>
      <c r="GM82" s="1142"/>
      <c r="GN82" s="1142"/>
      <c r="GO82" s="1142"/>
      <c r="GP82" s="1142"/>
      <c r="GQ82" s="1142"/>
      <c r="GR82" s="1142"/>
      <c r="GS82" s="1142"/>
      <c r="GT82" s="1142"/>
      <c r="GU82" s="1142"/>
      <c r="GV82" s="1142"/>
      <c r="GW82" s="1142"/>
      <c r="GX82" s="1142"/>
      <c r="GY82" s="1142"/>
      <c r="GZ82" s="1142"/>
      <c r="HA82" s="1142"/>
      <c r="HB82" s="1142"/>
      <c r="HC82" s="1142"/>
      <c r="HD82" s="1142"/>
      <c r="HE82" s="1142"/>
      <c r="HF82" s="1142"/>
      <c r="HG82" s="1142"/>
      <c r="HH82" s="1142"/>
      <c r="HI82" s="1142"/>
      <c r="HJ82" s="1142"/>
      <c r="HK82" s="1142"/>
      <c r="HL82" s="1142"/>
      <c r="HM82" s="1142"/>
      <c r="HN82" s="1142"/>
      <c r="HO82" s="1142"/>
      <c r="HP82" s="1142"/>
      <c r="HQ82" s="1142"/>
      <c r="HR82" s="1142"/>
      <c r="HS82" s="1142"/>
      <c r="HT82" s="1142"/>
      <c r="HU82" s="1142"/>
      <c r="HV82" s="1142"/>
      <c r="HW82" s="1142"/>
      <c r="HX82" s="1142"/>
      <c r="HY82" s="1142"/>
      <c r="HZ82" s="1142"/>
      <c r="IA82" s="1142"/>
      <c r="IB82" s="1142"/>
      <c r="IC82" s="1142"/>
      <c r="ID82" s="1142"/>
      <c r="IE82" s="1142"/>
      <c r="IF82" s="1142"/>
      <c r="IG82" s="1142"/>
      <c r="IH82" s="1142"/>
      <c r="II82" s="1142"/>
      <c r="IJ82" s="1142"/>
      <c r="IK82" s="1142"/>
      <c r="IL82" s="1142"/>
      <c r="IM82" s="1142"/>
      <c r="IN82" s="1142"/>
      <c r="IO82" s="1142"/>
      <c r="IP82" s="1142"/>
      <c r="IQ82" s="1142"/>
      <c r="IR82" s="1142"/>
      <c r="IS82" s="1142"/>
      <c r="IT82" s="1142"/>
      <c r="IU82" s="1142"/>
      <c r="IV82" s="1142"/>
      <c r="IW82" s="1142"/>
      <c r="IX82" s="1142"/>
      <c r="IY82" s="1142"/>
      <c r="IZ82" s="1142"/>
      <c r="JA82" s="1142"/>
      <c r="JB82" s="1142"/>
      <c r="JC82" s="1142"/>
      <c r="JD82" s="1142"/>
      <c r="JE82" s="1142"/>
      <c r="JF82" s="1142"/>
      <c r="JG82" s="1142"/>
      <c r="JH82" s="1142"/>
      <c r="JI82" s="1142"/>
      <c r="JJ82" s="1142"/>
      <c r="JK82" s="1142"/>
      <c r="JL82" s="1142"/>
      <c r="JM82" s="1142"/>
      <c r="JN82" s="1142"/>
      <c r="JO82" s="1142"/>
      <c r="JP82" s="1142"/>
      <c r="JQ82" s="1142"/>
      <c r="JR82" s="1142"/>
      <c r="JS82" s="1142"/>
      <c r="JT82" s="1142"/>
      <c r="JU82" s="1142"/>
      <c r="JV82" s="1142"/>
      <c r="JW82" s="1142"/>
      <c r="JX82" s="1142"/>
      <c r="JY82" s="1142"/>
      <c r="JZ82" s="1142"/>
      <c r="KA82" s="1142"/>
      <c r="KB82" s="1142"/>
      <c r="KC82" s="1142"/>
      <c r="KD82" s="1142"/>
      <c r="KE82" s="1142"/>
      <c r="KF82" s="1142"/>
      <c r="KG82" s="1142"/>
      <c r="KH82" s="1142"/>
      <c r="KI82" s="1142"/>
      <c r="KJ82" s="1142"/>
      <c r="KK82" s="1142"/>
      <c r="KL82" s="1142"/>
      <c r="KM82" s="1142"/>
      <c r="KN82" s="1142"/>
      <c r="KO82" s="1142"/>
      <c r="KP82" s="1142"/>
      <c r="KQ82" s="1142"/>
      <c r="KR82" s="1142"/>
      <c r="KS82" s="1142"/>
      <c r="KT82" s="1142"/>
      <c r="KU82" s="1142"/>
      <c r="KV82" s="1142"/>
      <c r="KW82" s="1142"/>
      <c r="KX82" s="1142"/>
      <c r="KY82" s="1142"/>
      <c r="KZ82" s="1142"/>
      <c r="LA82" s="1142"/>
      <c r="LB82" s="1142"/>
      <c r="LC82" s="1142"/>
      <c r="LD82" s="1142"/>
      <c r="LE82" s="1142"/>
      <c r="LF82" s="1142"/>
      <c r="LG82" s="1142"/>
      <c r="LH82" s="1142"/>
      <c r="LI82" s="1142"/>
      <c r="LJ82" s="1142"/>
      <c r="LK82" s="1142"/>
      <c r="LL82" s="1142"/>
      <c r="LM82" s="1142"/>
      <c r="LN82" s="1142"/>
      <c r="LO82" s="1142"/>
      <c r="LP82" s="1142"/>
      <c r="LQ82" s="1142"/>
      <c r="LR82" s="1142"/>
      <c r="LS82" s="1142"/>
      <c r="LT82" s="1142"/>
      <c r="LU82" s="1142"/>
      <c r="LV82" s="1142"/>
      <c r="LW82" s="1142"/>
      <c r="LX82" s="1142"/>
      <c r="LY82" s="1142"/>
      <c r="LZ82" s="1142"/>
      <c r="MA82" s="1142"/>
      <c r="MB82" s="1142"/>
      <c r="MC82" s="1142"/>
      <c r="MD82" s="1142"/>
      <c r="ME82" s="1142"/>
      <c r="MF82" s="1142"/>
      <c r="MG82" s="1142"/>
      <c r="MH82" s="1142"/>
      <c r="MI82" s="1142"/>
      <c r="MJ82" s="1142"/>
      <c r="MK82" s="1142"/>
      <c r="ML82" s="1142"/>
      <c r="MM82" s="1142"/>
      <c r="MN82" s="1142"/>
      <c r="MO82" s="1142"/>
      <c r="MP82" s="1142"/>
      <c r="MQ82" s="1142"/>
      <c r="MR82" s="1142"/>
      <c r="MS82" s="1142"/>
      <c r="MT82" s="1142"/>
      <c r="MU82" s="1142"/>
      <c r="MV82" s="1142"/>
      <c r="MW82" s="1142"/>
      <c r="MX82" s="1142"/>
      <c r="MY82" s="1142"/>
      <c r="MZ82" s="1142"/>
      <c r="NA82" s="1142"/>
      <c r="NB82" s="1142"/>
      <c r="NC82" s="1142"/>
      <c r="ND82" s="1142"/>
      <c r="NE82" s="1142"/>
      <c r="NF82" s="1142"/>
      <c r="NG82" s="1142"/>
      <c r="NH82" s="1142"/>
      <c r="NI82" s="1142"/>
      <c r="NJ82" s="1142"/>
      <c r="NK82" s="1142"/>
      <c r="NL82" s="1142"/>
      <c r="NM82" s="1142"/>
      <c r="NN82" s="1142"/>
      <c r="NO82" s="1142"/>
      <c r="NP82" s="1142"/>
      <c r="NQ82" s="1142"/>
      <c r="NR82" s="1142"/>
      <c r="NS82" s="1142"/>
      <c r="NT82" s="1142"/>
      <c r="NU82" s="1142"/>
      <c r="NV82" s="1142"/>
      <c r="NW82" s="1142"/>
      <c r="NX82" s="1142"/>
      <c r="NY82" s="1142"/>
      <c r="NZ82" s="1142"/>
      <c r="OA82" s="1142"/>
      <c r="OB82" s="1142"/>
      <c r="OC82" s="1142"/>
      <c r="OD82" s="1142"/>
      <c r="OE82" s="1142"/>
      <c r="OF82" s="1142"/>
      <c r="OG82" s="1142"/>
      <c r="OH82" s="1142"/>
      <c r="OI82" s="1142"/>
      <c r="OJ82" s="1142"/>
      <c r="OK82" s="1142"/>
      <c r="OL82" s="1142"/>
      <c r="OM82" s="1142"/>
      <c r="ON82" s="1142"/>
      <c r="OO82" s="1142"/>
      <c r="OP82" s="1142"/>
      <c r="OQ82" s="1142"/>
      <c r="OR82" s="1142"/>
      <c r="OS82" s="1142"/>
      <c r="OT82" s="1142"/>
      <c r="OU82" s="1142"/>
      <c r="OV82" s="1142"/>
      <c r="OW82" s="1142"/>
      <c r="OX82" s="1142"/>
      <c r="OY82" s="1142"/>
      <c r="OZ82" s="1142"/>
      <c r="PA82" s="1142"/>
      <c r="PB82" s="1142"/>
      <c r="PC82" s="1142"/>
      <c r="PD82" s="1142"/>
      <c r="PE82" s="1142"/>
      <c r="PF82" s="1142"/>
      <c r="PG82" s="1142"/>
      <c r="PH82" s="1142"/>
      <c r="PI82" s="1142"/>
      <c r="PJ82" s="1142"/>
      <c r="PK82" s="1142"/>
      <c r="PL82" s="1142"/>
      <c r="PM82" s="1142"/>
      <c r="PN82" s="1142"/>
      <c r="PO82" s="1142"/>
      <c r="PP82" s="1142"/>
      <c r="PQ82" s="1142"/>
      <c r="PR82" s="1142"/>
      <c r="PS82" s="1142"/>
      <c r="PT82" s="1142"/>
      <c r="PU82" s="1142"/>
      <c r="PV82" s="1142"/>
      <c r="PW82" s="1142"/>
      <c r="PX82" s="1142"/>
      <c r="PY82" s="1142"/>
      <c r="PZ82" s="1142"/>
      <c r="QA82" s="1142"/>
      <c r="QB82" s="1142"/>
      <c r="QC82" s="1142"/>
      <c r="QD82" s="1142"/>
      <c r="QE82" s="1142"/>
      <c r="QF82" s="1142"/>
      <c r="QG82" s="1142"/>
      <c r="QH82" s="1142"/>
      <c r="QI82" s="1142"/>
      <c r="QJ82" s="1142"/>
      <c r="QK82" s="1142"/>
      <c r="QL82" s="1142"/>
      <c r="QM82" s="1142"/>
      <c r="QN82" s="1142"/>
      <c r="QO82" s="1142"/>
      <c r="QP82" s="1142"/>
      <c r="QQ82" s="1142"/>
      <c r="QR82" s="1142"/>
      <c r="QS82" s="1142"/>
      <c r="QT82" s="1142"/>
      <c r="QU82" s="1142"/>
      <c r="QV82" s="1142"/>
      <c r="QW82" s="1142"/>
      <c r="QX82" s="1142"/>
      <c r="QY82" s="1142"/>
      <c r="QZ82" s="1142"/>
      <c r="RA82" s="1142"/>
      <c r="RB82" s="1142"/>
      <c r="RC82" s="1142"/>
      <c r="RD82" s="1142"/>
      <c r="RE82" s="1142"/>
      <c r="RF82" s="1142"/>
      <c r="RG82" s="1142"/>
      <c r="RH82" s="1142"/>
      <c r="RI82" s="1142"/>
      <c r="RJ82" s="1142"/>
      <c r="RK82" s="1142"/>
      <c r="RL82" s="1142"/>
      <c r="RM82" s="1142"/>
      <c r="RN82" s="1142"/>
      <c r="RO82" s="1142"/>
      <c r="RP82" s="1142"/>
      <c r="RQ82" s="1142"/>
      <c r="RR82" s="1142"/>
      <c r="RS82" s="1142"/>
      <c r="RT82" s="1142"/>
      <c r="RU82" s="1142"/>
      <c r="RV82" s="1142"/>
      <c r="RW82" s="1142"/>
      <c r="RX82" s="1142"/>
      <c r="RY82" s="1142"/>
      <c r="RZ82" s="1142"/>
      <c r="SA82" s="1142"/>
      <c r="SB82" s="1142"/>
      <c r="SC82" s="1142"/>
      <c r="SD82" s="1142"/>
      <c r="SE82" s="1142"/>
      <c r="SF82" s="1142"/>
      <c r="SG82" s="1142"/>
      <c r="SH82" s="1142"/>
      <c r="SI82" s="1142"/>
      <c r="SJ82" s="1142"/>
      <c r="SK82" s="1142"/>
      <c r="SL82" s="1142"/>
      <c r="SM82" s="1142"/>
      <c r="SN82" s="1142"/>
      <c r="SO82" s="1142"/>
      <c r="SP82" s="1142"/>
      <c r="SQ82" s="1142"/>
      <c r="SR82" s="1142"/>
      <c r="SS82" s="1142"/>
      <c r="ST82" s="1142"/>
      <c r="SU82" s="1142"/>
      <c r="SV82" s="1142"/>
      <c r="SW82" s="1142"/>
      <c r="SX82" s="1142"/>
      <c r="SY82" s="1142"/>
      <c r="SZ82" s="1142"/>
      <c r="TA82" s="1142"/>
      <c r="TB82" s="1142"/>
      <c r="TC82" s="1142"/>
      <c r="TD82" s="1142"/>
      <c r="TE82" s="1142"/>
      <c r="TF82" s="1142"/>
      <c r="TG82" s="1142"/>
      <c r="TH82" s="1142"/>
      <c r="TI82" s="1142"/>
      <c r="TJ82" s="1142"/>
      <c r="TK82" s="1142"/>
      <c r="TL82" s="1142"/>
      <c r="TM82" s="1142"/>
      <c r="TN82" s="1142"/>
      <c r="TO82" s="1142"/>
      <c r="TP82" s="1142"/>
      <c r="TQ82" s="1142"/>
      <c r="TR82" s="1142"/>
      <c r="TS82" s="1142"/>
      <c r="TT82" s="1142"/>
      <c r="TU82" s="1142"/>
      <c r="TV82" s="1142"/>
      <c r="TW82" s="1142"/>
      <c r="TX82" s="1142"/>
      <c r="TY82" s="1142"/>
      <c r="TZ82" s="1142"/>
      <c r="UA82" s="1142"/>
      <c r="UB82" s="1142"/>
      <c r="UC82" s="1142"/>
      <c r="UD82" s="1142"/>
      <c r="UE82" s="1142"/>
      <c r="UF82" s="1142"/>
      <c r="UG82" s="1142"/>
      <c r="UH82" s="1142"/>
      <c r="UI82" s="1142"/>
      <c r="UJ82" s="1142"/>
      <c r="UK82" s="1142"/>
      <c r="UL82" s="1142"/>
      <c r="UM82" s="1142"/>
      <c r="UN82" s="1142"/>
      <c r="UO82" s="1142"/>
      <c r="UP82" s="1142"/>
      <c r="UQ82" s="1142"/>
      <c r="UR82" s="1142"/>
      <c r="US82" s="1142"/>
      <c r="UT82" s="1142"/>
      <c r="UU82" s="1142"/>
      <c r="UV82" s="1142"/>
      <c r="UW82" s="1142"/>
      <c r="UX82" s="1142"/>
      <c r="UY82" s="1142"/>
      <c r="UZ82" s="1142"/>
      <c r="VA82" s="1142"/>
      <c r="VB82" s="1142"/>
      <c r="VC82" s="1142"/>
      <c r="VD82" s="1142"/>
      <c r="VE82" s="1142"/>
      <c r="VF82" s="1142"/>
      <c r="VG82" s="1142"/>
      <c r="VH82" s="1142"/>
      <c r="VI82" s="1142"/>
      <c r="VJ82" s="1142"/>
      <c r="VK82" s="1142"/>
      <c r="VL82" s="1142"/>
      <c r="VM82" s="1142"/>
      <c r="VN82" s="1142"/>
      <c r="VO82" s="1142"/>
      <c r="VP82" s="1142"/>
      <c r="VQ82" s="1142"/>
      <c r="VR82" s="1142"/>
      <c r="VS82" s="1142"/>
      <c r="VT82" s="1142"/>
      <c r="VU82" s="1142"/>
      <c r="VV82" s="1142"/>
      <c r="VW82" s="1142"/>
      <c r="VX82" s="1142"/>
      <c r="VY82" s="1142"/>
      <c r="VZ82" s="1142"/>
      <c r="WA82" s="1142"/>
      <c r="WB82" s="1142"/>
      <c r="WC82" s="1142"/>
      <c r="WD82" s="1142"/>
      <c r="WE82" s="1142"/>
      <c r="WF82" s="1142"/>
      <c r="WG82" s="1142"/>
      <c r="WH82" s="1142"/>
      <c r="WI82" s="1142"/>
      <c r="WJ82" s="1142"/>
      <c r="WK82" s="1142"/>
      <c r="WL82" s="1142"/>
      <c r="WM82" s="1142"/>
      <c r="WN82" s="1142"/>
      <c r="WO82" s="1142"/>
      <c r="WP82" s="1142"/>
      <c r="WQ82" s="1142"/>
      <c r="WR82" s="1142"/>
      <c r="WS82" s="1142"/>
      <c r="WT82" s="1142"/>
      <c r="WU82" s="1142"/>
      <c r="WV82" s="1142"/>
      <c r="WW82" s="1142"/>
      <c r="WX82" s="1142"/>
      <c r="WY82" s="1142"/>
      <c r="WZ82" s="1142"/>
      <c r="XA82" s="1142"/>
      <c r="XB82" s="1142"/>
      <c r="XC82" s="1142"/>
      <c r="XD82" s="1142"/>
      <c r="XE82" s="1142"/>
      <c r="XF82" s="1142"/>
      <c r="XG82" s="1142"/>
      <c r="XH82" s="1142"/>
      <c r="XI82" s="1142"/>
      <c r="XJ82" s="1142"/>
      <c r="XK82" s="1142"/>
      <c r="XL82" s="1142"/>
      <c r="XM82" s="1142"/>
      <c r="XN82" s="1142"/>
      <c r="XO82" s="1142"/>
      <c r="XP82" s="1142"/>
      <c r="XQ82" s="1142"/>
      <c r="XR82" s="1142"/>
      <c r="XS82" s="1142"/>
      <c r="XT82" s="1142"/>
      <c r="XU82" s="1142"/>
      <c r="XV82" s="1142"/>
      <c r="XW82" s="1142"/>
      <c r="XX82" s="1142"/>
      <c r="XY82" s="1142"/>
      <c r="XZ82" s="1142"/>
      <c r="YA82" s="1142"/>
      <c r="YB82" s="1142"/>
      <c r="YC82" s="1142"/>
      <c r="YD82" s="1142"/>
      <c r="YE82" s="1142"/>
      <c r="YF82" s="1142"/>
      <c r="YG82" s="1142"/>
      <c r="YH82" s="1142"/>
      <c r="YI82" s="1142"/>
      <c r="YJ82" s="1142"/>
      <c r="YK82" s="1142"/>
      <c r="YL82" s="1142"/>
      <c r="YM82" s="1142"/>
      <c r="YN82" s="1142"/>
      <c r="YO82" s="1142"/>
      <c r="YP82" s="1142"/>
      <c r="YQ82" s="1142"/>
      <c r="YR82" s="1142"/>
      <c r="YS82" s="1142"/>
      <c r="YT82" s="1142"/>
      <c r="YU82" s="1142"/>
      <c r="YV82" s="1142"/>
      <c r="YW82" s="1142"/>
      <c r="YX82" s="1142"/>
      <c r="YY82" s="1142"/>
      <c r="YZ82" s="1142"/>
      <c r="ZA82" s="1142"/>
      <c r="ZB82" s="1142"/>
      <c r="ZC82" s="1142"/>
      <c r="ZD82" s="1142"/>
      <c r="ZE82" s="1142"/>
      <c r="ZF82" s="1142"/>
      <c r="ZG82" s="1142"/>
      <c r="ZH82" s="1142"/>
      <c r="ZI82" s="1142"/>
      <c r="ZJ82" s="1142"/>
      <c r="ZK82" s="1142"/>
      <c r="ZL82" s="1142"/>
      <c r="ZM82" s="1142"/>
      <c r="ZN82" s="1142"/>
      <c r="ZO82" s="1142"/>
      <c r="ZP82" s="1142"/>
      <c r="ZQ82" s="1142"/>
      <c r="ZR82" s="1142"/>
      <c r="ZS82" s="1142"/>
      <c r="ZT82" s="1142"/>
      <c r="ZU82" s="1142"/>
      <c r="ZV82" s="1142"/>
      <c r="ZW82" s="1142"/>
      <c r="ZX82" s="1142"/>
      <c r="ZY82" s="1142"/>
      <c r="ZZ82" s="1142"/>
      <c r="AAA82" s="1142"/>
      <c r="AAB82" s="1142"/>
      <c r="AAC82" s="1142"/>
      <c r="AAD82" s="1142"/>
      <c r="AAE82" s="1142"/>
      <c r="AAF82" s="1142"/>
      <c r="AAG82" s="1142"/>
      <c r="AAH82" s="1142"/>
      <c r="AAI82" s="1142"/>
      <c r="AAJ82" s="1142"/>
      <c r="AAK82" s="1142"/>
      <c r="AAL82" s="1142"/>
      <c r="AAM82" s="1142"/>
      <c r="AAN82" s="1142"/>
      <c r="AAO82" s="1142"/>
      <c r="AAP82" s="1142"/>
      <c r="AAQ82" s="1142"/>
      <c r="AAR82" s="1142"/>
      <c r="AAS82" s="1142"/>
      <c r="AAT82" s="1142"/>
      <c r="AAU82" s="1142"/>
      <c r="AAV82" s="1142"/>
      <c r="AAW82" s="1142"/>
      <c r="AAX82" s="1142"/>
      <c r="AAY82" s="1142"/>
      <c r="AAZ82" s="1142"/>
      <c r="ABA82" s="1142"/>
      <c r="ABB82" s="1142"/>
      <c r="ABC82" s="1142"/>
      <c r="ABD82" s="1142"/>
      <c r="ABE82" s="1142"/>
      <c r="ABF82" s="1142"/>
      <c r="ABG82" s="1142"/>
      <c r="ABH82" s="1142"/>
      <c r="ABI82" s="1142"/>
      <c r="ABJ82" s="1142"/>
      <c r="ABK82" s="1142"/>
      <c r="ABL82" s="1142"/>
      <c r="ABM82" s="1142"/>
      <c r="ABN82" s="1142"/>
      <c r="ABO82" s="1142"/>
      <c r="ABP82" s="1142"/>
      <c r="ABQ82" s="1142"/>
      <c r="ABR82" s="1142"/>
      <c r="ABS82" s="1142"/>
      <c r="ABT82" s="1142"/>
      <c r="ABU82" s="1142"/>
      <c r="ABV82" s="1142"/>
      <c r="ABW82" s="1142"/>
      <c r="ABX82" s="1142"/>
      <c r="ABY82" s="1142"/>
      <c r="ABZ82" s="1142"/>
      <c r="ACA82" s="1142"/>
      <c r="ACB82" s="1142"/>
      <c r="ACC82" s="1142"/>
      <c r="ACD82" s="1142"/>
      <c r="ACE82" s="1142"/>
      <c r="ACF82" s="1142"/>
      <c r="ACG82" s="1142"/>
      <c r="ACH82" s="1142"/>
      <c r="ACI82" s="1142"/>
      <c r="ACJ82" s="1142"/>
      <c r="ACK82" s="1142"/>
      <c r="ACL82" s="1142"/>
      <c r="ACM82" s="1142"/>
      <c r="ACN82" s="1142"/>
      <c r="ACO82" s="1142"/>
      <c r="ACP82" s="1142"/>
      <c r="ACQ82" s="1142"/>
      <c r="ACR82" s="1142"/>
      <c r="ACS82" s="1142"/>
      <c r="ACT82" s="1142"/>
      <c r="ACU82" s="1142"/>
      <c r="ACV82" s="1142"/>
      <c r="ACW82" s="1142"/>
      <c r="ACX82" s="1142"/>
      <c r="ACY82" s="1142"/>
      <c r="ACZ82" s="1142"/>
      <c r="ADA82" s="1142"/>
      <c r="ADB82" s="1142"/>
      <c r="ADC82" s="1142"/>
      <c r="ADD82" s="1142"/>
      <c r="ADE82" s="1142"/>
      <c r="ADF82" s="1142"/>
      <c r="ADG82" s="1142"/>
      <c r="ADH82" s="1142"/>
      <c r="ADI82" s="1142"/>
      <c r="ADJ82" s="1142"/>
      <c r="ADK82" s="1142"/>
      <c r="ADL82" s="1142"/>
      <c r="ADM82" s="1142"/>
      <c r="ADN82" s="1142"/>
      <c r="ADO82" s="1142"/>
      <c r="ADP82" s="1142"/>
      <c r="ADQ82" s="1142"/>
      <c r="ADR82" s="1142"/>
      <c r="ADS82" s="1142"/>
      <c r="ADT82" s="1142"/>
      <c r="ADU82" s="1142"/>
      <c r="ADV82" s="1142"/>
      <c r="ADW82" s="1142"/>
      <c r="ADX82" s="1142"/>
      <c r="ADY82" s="1142"/>
      <c r="ADZ82" s="1142"/>
      <c r="AEA82" s="1142"/>
      <c r="AEB82" s="1142"/>
      <c r="AEC82" s="1142"/>
      <c r="AED82" s="1142"/>
      <c r="AEE82" s="1142"/>
      <c r="AEF82" s="1142"/>
      <c r="AEG82" s="1142"/>
      <c r="AEH82" s="1142"/>
      <c r="AEI82" s="1142"/>
      <c r="AEJ82" s="1142"/>
      <c r="AEK82" s="1142"/>
      <c r="AEL82" s="1142"/>
      <c r="AEM82" s="1142"/>
      <c r="AEN82" s="1142"/>
      <c r="AEO82" s="1142"/>
      <c r="AEP82" s="1142"/>
      <c r="AEQ82" s="1142"/>
      <c r="AER82" s="1142"/>
      <c r="AES82" s="1142"/>
      <c r="AET82" s="1142"/>
      <c r="AEU82" s="1142"/>
      <c r="AEV82" s="1142"/>
      <c r="AEW82" s="1142"/>
      <c r="AEX82" s="1142"/>
      <c r="AEY82" s="1142"/>
      <c r="AEZ82" s="1142"/>
      <c r="AFA82" s="1142"/>
      <c r="AFB82" s="1142"/>
      <c r="AFC82" s="1142"/>
      <c r="AFD82" s="1142"/>
      <c r="AFE82" s="1142"/>
      <c r="AFF82" s="1142"/>
      <c r="AFG82" s="1142"/>
      <c r="AFH82" s="1142"/>
      <c r="AFI82" s="1142"/>
      <c r="AFJ82" s="1142"/>
      <c r="AFK82" s="1142"/>
      <c r="AFL82" s="1142"/>
      <c r="AFM82" s="1142"/>
      <c r="AFN82" s="1142"/>
      <c r="AFO82" s="1142"/>
      <c r="AFP82" s="1142"/>
      <c r="AFQ82" s="1142"/>
      <c r="AFR82" s="1142"/>
      <c r="AFS82" s="1142"/>
      <c r="AFT82" s="1142"/>
      <c r="AFU82" s="1142"/>
      <c r="AFV82" s="1142"/>
      <c r="AFW82" s="1142"/>
      <c r="AFX82" s="1142"/>
      <c r="AFY82" s="1142"/>
      <c r="AFZ82" s="1142"/>
      <c r="AGA82" s="1142"/>
      <c r="AGB82" s="1142"/>
      <c r="AGC82" s="1142"/>
      <c r="AGD82" s="1142"/>
      <c r="AGE82" s="1142"/>
      <c r="AGF82" s="1142"/>
      <c r="AGG82" s="1142"/>
      <c r="AGH82" s="1142"/>
      <c r="AGI82" s="1142"/>
      <c r="AGJ82" s="1142"/>
      <c r="AGK82" s="1142"/>
      <c r="AGL82" s="1142"/>
      <c r="AGM82" s="1142"/>
      <c r="AGN82" s="1142"/>
      <c r="AGO82" s="1142"/>
      <c r="AGP82" s="1142"/>
      <c r="AGQ82" s="1142"/>
      <c r="AGR82" s="1142"/>
      <c r="AGS82" s="1142"/>
      <c r="AGT82" s="1142"/>
      <c r="AGU82" s="1142"/>
      <c r="AGV82" s="1142"/>
      <c r="AGW82" s="1142"/>
      <c r="AGX82" s="1142"/>
      <c r="AGY82" s="1142"/>
      <c r="AGZ82" s="1142"/>
      <c r="AHA82" s="1142"/>
      <c r="AHB82" s="1142"/>
      <c r="AHC82" s="1142"/>
      <c r="AHD82" s="1142"/>
      <c r="AHE82" s="1142"/>
      <c r="AHF82" s="1142"/>
      <c r="AHG82" s="1142"/>
      <c r="AHH82" s="1142"/>
      <c r="AHI82" s="1142"/>
      <c r="AHJ82" s="1142"/>
      <c r="AHK82" s="1142"/>
      <c r="AHL82" s="1142"/>
      <c r="AHM82" s="1142"/>
      <c r="AHN82" s="1142"/>
      <c r="AHO82" s="1142"/>
      <c r="AHP82" s="1142"/>
      <c r="AHQ82" s="1142"/>
      <c r="AHR82" s="1142"/>
      <c r="AHS82" s="1142"/>
      <c r="AHT82" s="1142"/>
      <c r="AHU82" s="1142"/>
      <c r="AHV82" s="1142"/>
      <c r="AHW82" s="1142"/>
      <c r="AHX82" s="1142"/>
      <c r="AHY82" s="1142"/>
      <c r="AHZ82" s="1142"/>
      <c r="AIA82" s="1142"/>
      <c r="AIB82" s="1142"/>
      <c r="AIC82" s="1142"/>
      <c r="AID82" s="1142"/>
      <c r="AIE82" s="1142"/>
      <c r="AIF82" s="1142"/>
      <c r="AIG82" s="1142"/>
      <c r="AIH82" s="1142"/>
      <c r="AII82" s="1142"/>
      <c r="AIJ82" s="1142"/>
      <c r="AIK82" s="1142"/>
      <c r="AIL82" s="1142"/>
      <c r="AIM82" s="1142"/>
      <c r="AIN82" s="1142"/>
      <c r="AIO82" s="1142"/>
      <c r="AIP82" s="1142"/>
      <c r="AIQ82" s="1142"/>
      <c r="AIR82" s="1142"/>
      <c r="AIS82" s="1142"/>
      <c r="AIT82" s="1142"/>
      <c r="AIU82" s="1142"/>
      <c r="AIV82" s="1142"/>
      <c r="AIW82" s="1142"/>
      <c r="AIX82" s="1142"/>
      <c r="AIY82" s="1142"/>
      <c r="AIZ82" s="1142"/>
      <c r="AJA82" s="1142"/>
      <c r="AJB82" s="1142"/>
      <c r="AJC82" s="1142"/>
      <c r="AJD82" s="1142"/>
      <c r="AJE82" s="1142"/>
      <c r="AJF82" s="1142"/>
      <c r="AJG82" s="1142"/>
      <c r="AJH82" s="1142"/>
      <c r="AJI82" s="1142"/>
      <c r="AJJ82" s="1142"/>
      <c r="AJK82" s="1142"/>
      <c r="AJL82" s="1142"/>
      <c r="AJM82" s="1142"/>
      <c r="AJN82" s="1142"/>
      <c r="AJO82" s="1142"/>
      <c r="AJP82" s="1142"/>
      <c r="AJQ82" s="1142"/>
      <c r="AJR82" s="1142"/>
      <c r="AJS82" s="1142"/>
      <c r="AJT82" s="1142"/>
      <c r="AJU82" s="1142"/>
      <c r="AJV82" s="1142"/>
      <c r="AJW82" s="1142"/>
      <c r="AJX82" s="1142"/>
      <c r="AJY82" s="1142"/>
      <c r="AJZ82" s="1142"/>
      <c r="AKA82" s="1142"/>
      <c r="AKB82" s="1142"/>
      <c r="AKC82" s="1142"/>
      <c r="AKD82" s="1142"/>
      <c r="AKE82" s="1142"/>
      <c r="AKF82" s="1142"/>
      <c r="AKG82" s="1142"/>
      <c r="AKH82" s="1142"/>
      <c r="AKI82" s="1142"/>
      <c r="AKJ82" s="1142"/>
      <c r="AKK82" s="1142"/>
      <c r="AKL82" s="1142"/>
      <c r="AKM82" s="1142"/>
      <c r="AKN82" s="1142"/>
      <c r="AKO82" s="1142"/>
      <c r="AKP82" s="1142"/>
      <c r="AKQ82" s="1142"/>
      <c r="AKR82" s="1142"/>
      <c r="AKS82" s="1142"/>
      <c r="AKT82" s="1142"/>
      <c r="AKU82" s="1142"/>
      <c r="AKV82" s="1142"/>
      <c r="AKW82" s="1142"/>
      <c r="AKX82" s="1142"/>
      <c r="AKY82" s="1142"/>
      <c r="AKZ82" s="1142"/>
      <c r="ALA82" s="1142"/>
      <c r="ALB82" s="1142"/>
      <c r="ALC82" s="1142"/>
      <c r="ALD82" s="1142"/>
      <c r="ALE82" s="1142"/>
      <c r="ALF82" s="1142"/>
      <c r="ALG82" s="1142"/>
      <c r="ALH82" s="1142"/>
      <c r="ALI82" s="1142"/>
      <c r="ALJ82" s="1142"/>
      <c r="ALK82" s="1142"/>
      <c r="ALL82" s="1142"/>
      <c r="ALM82" s="1142"/>
      <c r="ALN82" s="1142"/>
      <c r="ALO82" s="1142"/>
      <c r="ALP82" s="1142"/>
      <c r="ALQ82" s="1142"/>
      <c r="ALR82" s="1142"/>
      <c r="ALS82" s="1142"/>
      <c r="ALT82" s="1142"/>
      <c r="ALU82" s="1142"/>
      <c r="ALV82" s="1142"/>
      <c r="ALW82" s="1142"/>
      <c r="ALX82" s="1142"/>
      <c r="ALY82" s="1142"/>
      <c r="ALZ82" s="1142"/>
      <c r="AMA82" s="1142"/>
      <c r="AMB82" s="1142"/>
      <c r="AMC82" s="1142"/>
      <c r="AMD82" s="1142"/>
      <c r="AME82" s="1142"/>
      <c r="AMF82" s="1142"/>
      <c r="AMG82" s="1142"/>
      <c r="AMH82" s="1142"/>
      <c r="AMI82" s="1142"/>
      <c r="AMJ82" s="1142"/>
    </row>
    <row r="83" spans="1:1024" ht="204">
      <c r="A83" s="1139">
        <f>A81+1</f>
        <v>35</v>
      </c>
      <c r="B83" s="1150" t="s">
        <v>4868</v>
      </c>
      <c r="C83" s="1129" t="s">
        <v>16</v>
      </c>
      <c r="D83" s="1155">
        <v>3</v>
      </c>
      <c r="E83" s="1165"/>
      <c r="F83" s="1156">
        <f>D83*E83</f>
        <v>0</v>
      </c>
      <c r="G83" s="1148"/>
      <c r="H83" s="1142"/>
      <c r="I83" s="1142"/>
      <c r="J83" s="1142"/>
      <c r="K83" s="1142"/>
      <c r="L83" s="1142"/>
      <c r="M83" s="1142"/>
      <c r="N83" s="1142"/>
      <c r="O83" s="1142"/>
      <c r="P83" s="1142"/>
      <c r="Q83" s="1142"/>
      <c r="R83" s="1142"/>
      <c r="S83" s="1142"/>
      <c r="T83" s="1142"/>
      <c r="U83" s="1142"/>
      <c r="V83" s="1142"/>
      <c r="W83" s="1142"/>
      <c r="X83" s="1142"/>
      <c r="Y83" s="1142"/>
      <c r="Z83" s="1142"/>
      <c r="AA83" s="1142"/>
      <c r="AB83" s="1142"/>
      <c r="AC83" s="1142"/>
      <c r="AD83" s="1142"/>
      <c r="AE83" s="1142"/>
      <c r="AF83" s="1142"/>
      <c r="AG83" s="1142"/>
      <c r="AH83" s="1142"/>
      <c r="AI83" s="1142"/>
      <c r="AJ83" s="1142"/>
      <c r="AK83" s="1142"/>
      <c r="AL83" s="1142"/>
      <c r="AM83" s="1142"/>
      <c r="AN83" s="1142"/>
      <c r="AO83" s="1142"/>
      <c r="AP83" s="1142"/>
      <c r="AQ83" s="1142"/>
      <c r="AR83" s="1142"/>
      <c r="AS83" s="1142"/>
      <c r="AT83" s="1142"/>
      <c r="AU83" s="1142"/>
      <c r="AV83" s="1142"/>
      <c r="AW83" s="1142"/>
      <c r="AX83" s="1142"/>
      <c r="AY83" s="1142"/>
      <c r="AZ83" s="1142"/>
      <c r="BA83" s="1142"/>
      <c r="BB83" s="1142"/>
      <c r="BC83" s="1142"/>
      <c r="BD83" s="1142"/>
      <c r="BE83" s="1142"/>
      <c r="BF83" s="1142"/>
      <c r="BG83" s="1142"/>
      <c r="BH83" s="1142"/>
      <c r="BI83" s="1142"/>
      <c r="BJ83" s="1142"/>
      <c r="BK83" s="1142"/>
      <c r="BL83" s="1142"/>
      <c r="BM83" s="1142"/>
      <c r="BN83" s="1142"/>
      <c r="BO83" s="1142"/>
      <c r="BP83" s="1142"/>
      <c r="BQ83" s="1142"/>
      <c r="BR83" s="1142"/>
      <c r="BS83" s="1142"/>
      <c r="BT83" s="1142"/>
      <c r="BU83" s="1142"/>
      <c r="BV83" s="1142"/>
      <c r="BW83" s="1142"/>
      <c r="BX83" s="1142"/>
      <c r="BY83" s="1142"/>
      <c r="BZ83" s="1142"/>
      <c r="CA83" s="1142"/>
      <c r="CB83" s="1142"/>
      <c r="CC83" s="1142"/>
      <c r="CD83" s="1142"/>
      <c r="CE83" s="1142"/>
      <c r="CF83" s="1142"/>
      <c r="CG83" s="1142"/>
      <c r="CH83" s="1142"/>
      <c r="CI83" s="1142"/>
      <c r="CJ83" s="1142"/>
      <c r="CK83" s="1142"/>
      <c r="CL83" s="1142"/>
      <c r="CM83" s="1142"/>
      <c r="CN83" s="1142"/>
      <c r="CO83" s="1142"/>
      <c r="CP83" s="1142"/>
      <c r="CQ83" s="1142"/>
      <c r="CR83" s="1142"/>
      <c r="CS83" s="1142"/>
      <c r="CT83" s="1142"/>
      <c r="CU83" s="1142"/>
      <c r="CV83" s="1142"/>
      <c r="CW83" s="1142"/>
      <c r="CX83" s="1142"/>
      <c r="CY83" s="1142"/>
      <c r="CZ83" s="1142"/>
      <c r="DA83" s="1142"/>
      <c r="DB83" s="1142"/>
      <c r="DC83" s="1142"/>
      <c r="DD83" s="1142"/>
      <c r="DE83" s="1142"/>
      <c r="DF83" s="1142"/>
      <c r="DG83" s="1142"/>
      <c r="DH83" s="1142"/>
      <c r="DI83" s="1142"/>
      <c r="DJ83" s="1142"/>
      <c r="DK83" s="1142"/>
      <c r="DL83" s="1142"/>
      <c r="DM83" s="1142"/>
      <c r="DN83" s="1142"/>
      <c r="DO83" s="1142"/>
      <c r="DP83" s="1142"/>
      <c r="DQ83" s="1142"/>
      <c r="DR83" s="1142"/>
      <c r="DS83" s="1142"/>
      <c r="DT83" s="1142"/>
      <c r="DU83" s="1142"/>
      <c r="DV83" s="1142"/>
      <c r="DW83" s="1142"/>
      <c r="DX83" s="1142"/>
      <c r="DY83" s="1142"/>
      <c r="DZ83" s="1142"/>
      <c r="EA83" s="1142"/>
      <c r="EB83" s="1142"/>
      <c r="EC83" s="1142"/>
      <c r="ED83" s="1142"/>
      <c r="EE83" s="1142"/>
      <c r="EF83" s="1142"/>
      <c r="EG83" s="1142"/>
      <c r="EH83" s="1142"/>
      <c r="EI83" s="1142"/>
      <c r="EJ83" s="1142"/>
      <c r="EK83" s="1142"/>
      <c r="EL83" s="1142"/>
      <c r="EM83" s="1142"/>
      <c r="EN83" s="1142"/>
      <c r="EO83" s="1142"/>
      <c r="EP83" s="1142"/>
      <c r="EQ83" s="1142"/>
      <c r="ER83" s="1142"/>
      <c r="ES83" s="1142"/>
      <c r="ET83" s="1142"/>
      <c r="EU83" s="1142"/>
      <c r="EV83" s="1142"/>
      <c r="EW83" s="1142"/>
      <c r="EX83" s="1142"/>
      <c r="EY83" s="1142"/>
      <c r="EZ83" s="1142"/>
      <c r="FA83" s="1142"/>
      <c r="FB83" s="1142"/>
      <c r="FC83" s="1142"/>
      <c r="FD83" s="1142"/>
      <c r="FE83" s="1142"/>
      <c r="FF83" s="1142"/>
      <c r="FG83" s="1142"/>
      <c r="FH83" s="1142"/>
      <c r="FI83" s="1142"/>
      <c r="FJ83" s="1142"/>
      <c r="FK83" s="1142"/>
      <c r="FL83" s="1142"/>
      <c r="FM83" s="1142"/>
      <c r="FN83" s="1142"/>
      <c r="FO83" s="1142"/>
      <c r="FP83" s="1142"/>
      <c r="FQ83" s="1142"/>
      <c r="FR83" s="1142"/>
      <c r="FS83" s="1142"/>
      <c r="FT83" s="1142"/>
      <c r="FU83" s="1142"/>
      <c r="FV83" s="1142"/>
      <c r="FW83" s="1142"/>
      <c r="FX83" s="1142"/>
      <c r="FY83" s="1142"/>
      <c r="FZ83" s="1142"/>
      <c r="GA83" s="1142"/>
      <c r="GB83" s="1142"/>
      <c r="GC83" s="1142"/>
      <c r="GD83" s="1142"/>
      <c r="GE83" s="1142"/>
      <c r="GF83" s="1142"/>
      <c r="GG83" s="1142"/>
      <c r="GH83" s="1142"/>
      <c r="GI83" s="1142"/>
      <c r="GJ83" s="1142"/>
      <c r="GK83" s="1142"/>
      <c r="GL83" s="1142"/>
      <c r="GM83" s="1142"/>
      <c r="GN83" s="1142"/>
      <c r="GO83" s="1142"/>
      <c r="GP83" s="1142"/>
      <c r="GQ83" s="1142"/>
      <c r="GR83" s="1142"/>
      <c r="GS83" s="1142"/>
      <c r="GT83" s="1142"/>
      <c r="GU83" s="1142"/>
      <c r="GV83" s="1142"/>
      <c r="GW83" s="1142"/>
      <c r="GX83" s="1142"/>
      <c r="GY83" s="1142"/>
      <c r="GZ83" s="1142"/>
      <c r="HA83" s="1142"/>
      <c r="HB83" s="1142"/>
      <c r="HC83" s="1142"/>
      <c r="HD83" s="1142"/>
      <c r="HE83" s="1142"/>
      <c r="HF83" s="1142"/>
      <c r="HG83" s="1142"/>
      <c r="HH83" s="1142"/>
      <c r="HI83" s="1142"/>
      <c r="HJ83" s="1142"/>
      <c r="HK83" s="1142"/>
      <c r="HL83" s="1142"/>
      <c r="HM83" s="1142"/>
      <c r="HN83" s="1142"/>
      <c r="HO83" s="1142"/>
      <c r="HP83" s="1142"/>
      <c r="HQ83" s="1142"/>
      <c r="HR83" s="1142"/>
      <c r="HS83" s="1142"/>
      <c r="HT83" s="1142"/>
      <c r="HU83" s="1142"/>
      <c r="HV83" s="1142"/>
      <c r="HW83" s="1142"/>
      <c r="HX83" s="1142"/>
      <c r="HY83" s="1142"/>
      <c r="HZ83" s="1142"/>
      <c r="IA83" s="1142"/>
      <c r="IB83" s="1142"/>
      <c r="IC83" s="1142"/>
      <c r="ID83" s="1142"/>
      <c r="IE83" s="1142"/>
      <c r="IF83" s="1142"/>
      <c r="IG83" s="1142"/>
      <c r="IH83" s="1142"/>
      <c r="II83" s="1142"/>
      <c r="IJ83" s="1142"/>
      <c r="IK83" s="1142"/>
      <c r="IL83" s="1142"/>
      <c r="IM83" s="1142"/>
      <c r="IN83" s="1142"/>
      <c r="IO83" s="1142"/>
      <c r="IP83" s="1142"/>
      <c r="IQ83" s="1142"/>
      <c r="IR83" s="1142"/>
      <c r="IS83" s="1142"/>
      <c r="IT83" s="1142"/>
      <c r="IU83" s="1142"/>
      <c r="IV83" s="1142"/>
      <c r="IW83" s="1142"/>
      <c r="IX83" s="1142"/>
      <c r="IY83" s="1142"/>
      <c r="IZ83" s="1142"/>
      <c r="JA83" s="1142"/>
      <c r="JB83" s="1142"/>
      <c r="JC83" s="1142"/>
      <c r="JD83" s="1142"/>
      <c r="JE83" s="1142"/>
      <c r="JF83" s="1142"/>
      <c r="JG83" s="1142"/>
      <c r="JH83" s="1142"/>
      <c r="JI83" s="1142"/>
      <c r="JJ83" s="1142"/>
      <c r="JK83" s="1142"/>
      <c r="JL83" s="1142"/>
      <c r="JM83" s="1142"/>
      <c r="JN83" s="1142"/>
      <c r="JO83" s="1142"/>
      <c r="JP83" s="1142"/>
      <c r="JQ83" s="1142"/>
      <c r="JR83" s="1142"/>
      <c r="JS83" s="1142"/>
      <c r="JT83" s="1142"/>
      <c r="JU83" s="1142"/>
      <c r="JV83" s="1142"/>
      <c r="JW83" s="1142"/>
      <c r="JX83" s="1142"/>
      <c r="JY83" s="1142"/>
      <c r="JZ83" s="1142"/>
      <c r="KA83" s="1142"/>
      <c r="KB83" s="1142"/>
      <c r="KC83" s="1142"/>
      <c r="KD83" s="1142"/>
      <c r="KE83" s="1142"/>
      <c r="KF83" s="1142"/>
      <c r="KG83" s="1142"/>
      <c r="KH83" s="1142"/>
      <c r="KI83" s="1142"/>
      <c r="KJ83" s="1142"/>
      <c r="KK83" s="1142"/>
      <c r="KL83" s="1142"/>
      <c r="KM83" s="1142"/>
      <c r="KN83" s="1142"/>
      <c r="KO83" s="1142"/>
      <c r="KP83" s="1142"/>
      <c r="KQ83" s="1142"/>
      <c r="KR83" s="1142"/>
      <c r="KS83" s="1142"/>
      <c r="KT83" s="1142"/>
      <c r="KU83" s="1142"/>
      <c r="KV83" s="1142"/>
      <c r="KW83" s="1142"/>
      <c r="KX83" s="1142"/>
      <c r="KY83" s="1142"/>
      <c r="KZ83" s="1142"/>
      <c r="LA83" s="1142"/>
      <c r="LB83" s="1142"/>
      <c r="LC83" s="1142"/>
      <c r="LD83" s="1142"/>
      <c r="LE83" s="1142"/>
      <c r="LF83" s="1142"/>
      <c r="LG83" s="1142"/>
      <c r="LH83" s="1142"/>
      <c r="LI83" s="1142"/>
      <c r="LJ83" s="1142"/>
      <c r="LK83" s="1142"/>
      <c r="LL83" s="1142"/>
      <c r="LM83" s="1142"/>
      <c r="LN83" s="1142"/>
      <c r="LO83" s="1142"/>
      <c r="LP83" s="1142"/>
      <c r="LQ83" s="1142"/>
      <c r="LR83" s="1142"/>
      <c r="LS83" s="1142"/>
      <c r="LT83" s="1142"/>
      <c r="LU83" s="1142"/>
      <c r="LV83" s="1142"/>
      <c r="LW83" s="1142"/>
      <c r="LX83" s="1142"/>
      <c r="LY83" s="1142"/>
      <c r="LZ83" s="1142"/>
      <c r="MA83" s="1142"/>
      <c r="MB83" s="1142"/>
      <c r="MC83" s="1142"/>
      <c r="MD83" s="1142"/>
      <c r="ME83" s="1142"/>
      <c r="MF83" s="1142"/>
      <c r="MG83" s="1142"/>
      <c r="MH83" s="1142"/>
      <c r="MI83" s="1142"/>
      <c r="MJ83" s="1142"/>
      <c r="MK83" s="1142"/>
      <c r="ML83" s="1142"/>
      <c r="MM83" s="1142"/>
      <c r="MN83" s="1142"/>
      <c r="MO83" s="1142"/>
      <c r="MP83" s="1142"/>
      <c r="MQ83" s="1142"/>
      <c r="MR83" s="1142"/>
      <c r="MS83" s="1142"/>
      <c r="MT83" s="1142"/>
      <c r="MU83" s="1142"/>
      <c r="MV83" s="1142"/>
      <c r="MW83" s="1142"/>
      <c r="MX83" s="1142"/>
      <c r="MY83" s="1142"/>
      <c r="MZ83" s="1142"/>
      <c r="NA83" s="1142"/>
      <c r="NB83" s="1142"/>
      <c r="NC83" s="1142"/>
      <c r="ND83" s="1142"/>
      <c r="NE83" s="1142"/>
      <c r="NF83" s="1142"/>
      <c r="NG83" s="1142"/>
      <c r="NH83" s="1142"/>
      <c r="NI83" s="1142"/>
      <c r="NJ83" s="1142"/>
      <c r="NK83" s="1142"/>
      <c r="NL83" s="1142"/>
      <c r="NM83" s="1142"/>
      <c r="NN83" s="1142"/>
      <c r="NO83" s="1142"/>
      <c r="NP83" s="1142"/>
      <c r="NQ83" s="1142"/>
      <c r="NR83" s="1142"/>
      <c r="NS83" s="1142"/>
      <c r="NT83" s="1142"/>
      <c r="NU83" s="1142"/>
      <c r="NV83" s="1142"/>
      <c r="NW83" s="1142"/>
      <c r="NX83" s="1142"/>
      <c r="NY83" s="1142"/>
      <c r="NZ83" s="1142"/>
      <c r="OA83" s="1142"/>
      <c r="OB83" s="1142"/>
      <c r="OC83" s="1142"/>
      <c r="OD83" s="1142"/>
      <c r="OE83" s="1142"/>
      <c r="OF83" s="1142"/>
      <c r="OG83" s="1142"/>
      <c r="OH83" s="1142"/>
      <c r="OI83" s="1142"/>
      <c r="OJ83" s="1142"/>
      <c r="OK83" s="1142"/>
      <c r="OL83" s="1142"/>
      <c r="OM83" s="1142"/>
      <c r="ON83" s="1142"/>
      <c r="OO83" s="1142"/>
      <c r="OP83" s="1142"/>
      <c r="OQ83" s="1142"/>
      <c r="OR83" s="1142"/>
      <c r="OS83" s="1142"/>
      <c r="OT83" s="1142"/>
      <c r="OU83" s="1142"/>
      <c r="OV83" s="1142"/>
      <c r="OW83" s="1142"/>
      <c r="OX83" s="1142"/>
      <c r="OY83" s="1142"/>
      <c r="OZ83" s="1142"/>
      <c r="PA83" s="1142"/>
      <c r="PB83" s="1142"/>
      <c r="PC83" s="1142"/>
      <c r="PD83" s="1142"/>
      <c r="PE83" s="1142"/>
      <c r="PF83" s="1142"/>
      <c r="PG83" s="1142"/>
      <c r="PH83" s="1142"/>
      <c r="PI83" s="1142"/>
      <c r="PJ83" s="1142"/>
      <c r="PK83" s="1142"/>
      <c r="PL83" s="1142"/>
      <c r="PM83" s="1142"/>
      <c r="PN83" s="1142"/>
      <c r="PO83" s="1142"/>
      <c r="PP83" s="1142"/>
      <c r="PQ83" s="1142"/>
      <c r="PR83" s="1142"/>
      <c r="PS83" s="1142"/>
      <c r="PT83" s="1142"/>
      <c r="PU83" s="1142"/>
      <c r="PV83" s="1142"/>
      <c r="PW83" s="1142"/>
      <c r="PX83" s="1142"/>
      <c r="PY83" s="1142"/>
      <c r="PZ83" s="1142"/>
      <c r="QA83" s="1142"/>
      <c r="QB83" s="1142"/>
      <c r="QC83" s="1142"/>
      <c r="QD83" s="1142"/>
      <c r="QE83" s="1142"/>
      <c r="QF83" s="1142"/>
      <c r="QG83" s="1142"/>
      <c r="QH83" s="1142"/>
      <c r="QI83" s="1142"/>
      <c r="QJ83" s="1142"/>
      <c r="QK83" s="1142"/>
      <c r="QL83" s="1142"/>
      <c r="QM83" s="1142"/>
      <c r="QN83" s="1142"/>
      <c r="QO83" s="1142"/>
      <c r="QP83" s="1142"/>
      <c r="QQ83" s="1142"/>
      <c r="QR83" s="1142"/>
      <c r="QS83" s="1142"/>
      <c r="QT83" s="1142"/>
      <c r="QU83" s="1142"/>
      <c r="QV83" s="1142"/>
      <c r="QW83" s="1142"/>
      <c r="QX83" s="1142"/>
      <c r="QY83" s="1142"/>
      <c r="QZ83" s="1142"/>
      <c r="RA83" s="1142"/>
      <c r="RB83" s="1142"/>
      <c r="RC83" s="1142"/>
      <c r="RD83" s="1142"/>
      <c r="RE83" s="1142"/>
      <c r="RF83" s="1142"/>
      <c r="RG83" s="1142"/>
      <c r="RH83" s="1142"/>
      <c r="RI83" s="1142"/>
      <c r="RJ83" s="1142"/>
      <c r="RK83" s="1142"/>
      <c r="RL83" s="1142"/>
      <c r="RM83" s="1142"/>
      <c r="RN83" s="1142"/>
      <c r="RO83" s="1142"/>
      <c r="RP83" s="1142"/>
      <c r="RQ83" s="1142"/>
      <c r="RR83" s="1142"/>
      <c r="RS83" s="1142"/>
      <c r="RT83" s="1142"/>
      <c r="RU83" s="1142"/>
      <c r="RV83" s="1142"/>
      <c r="RW83" s="1142"/>
      <c r="RX83" s="1142"/>
      <c r="RY83" s="1142"/>
      <c r="RZ83" s="1142"/>
      <c r="SA83" s="1142"/>
      <c r="SB83" s="1142"/>
      <c r="SC83" s="1142"/>
      <c r="SD83" s="1142"/>
      <c r="SE83" s="1142"/>
      <c r="SF83" s="1142"/>
      <c r="SG83" s="1142"/>
      <c r="SH83" s="1142"/>
      <c r="SI83" s="1142"/>
      <c r="SJ83" s="1142"/>
      <c r="SK83" s="1142"/>
      <c r="SL83" s="1142"/>
      <c r="SM83" s="1142"/>
      <c r="SN83" s="1142"/>
      <c r="SO83" s="1142"/>
      <c r="SP83" s="1142"/>
      <c r="SQ83" s="1142"/>
      <c r="SR83" s="1142"/>
      <c r="SS83" s="1142"/>
      <c r="ST83" s="1142"/>
      <c r="SU83" s="1142"/>
      <c r="SV83" s="1142"/>
      <c r="SW83" s="1142"/>
      <c r="SX83" s="1142"/>
      <c r="SY83" s="1142"/>
      <c r="SZ83" s="1142"/>
      <c r="TA83" s="1142"/>
      <c r="TB83" s="1142"/>
      <c r="TC83" s="1142"/>
      <c r="TD83" s="1142"/>
      <c r="TE83" s="1142"/>
      <c r="TF83" s="1142"/>
      <c r="TG83" s="1142"/>
      <c r="TH83" s="1142"/>
      <c r="TI83" s="1142"/>
      <c r="TJ83" s="1142"/>
      <c r="TK83" s="1142"/>
      <c r="TL83" s="1142"/>
      <c r="TM83" s="1142"/>
      <c r="TN83" s="1142"/>
      <c r="TO83" s="1142"/>
      <c r="TP83" s="1142"/>
      <c r="TQ83" s="1142"/>
      <c r="TR83" s="1142"/>
      <c r="TS83" s="1142"/>
      <c r="TT83" s="1142"/>
      <c r="TU83" s="1142"/>
      <c r="TV83" s="1142"/>
      <c r="TW83" s="1142"/>
      <c r="TX83" s="1142"/>
      <c r="TY83" s="1142"/>
      <c r="TZ83" s="1142"/>
      <c r="UA83" s="1142"/>
      <c r="UB83" s="1142"/>
      <c r="UC83" s="1142"/>
      <c r="UD83" s="1142"/>
      <c r="UE83" s="1142"/>
      <c r="UF83" s="1142"/>
      <c r="UG83" s="1142"/>
      <c r="UH83" s="1142"/>
      <c r="UI83" s="1142"/>
      <c r="UJ83" s="1142"/>
      <c r="UK83" s="1142"/>
      <c r="UL83" s="1142"/>
      <c r="UM83" s="1142"/>
      <c r="UN83" s="1142"/>
      <c r="UO83" s="1142"/>
      <c r="UP83" s="1142"/>
      <c r="UQ83" s="1142"/>
      <c r="UR83" s="1142"/>
      <c r="US83" s="1142"/>
      <c r="UT83" s="1142"/>
      <c r="UU83" s="1142"/>
      <c r="UV83" s="1142"/>
      <c r="UW83" s="1142"/>
      <c r="UX83" s="1142"/>
      <c r="UY83" s="1142"/>
      <c r="UZ83" s="1142"/>
      <c r="VA83" s="1142"/>
      <c r="VB83" s="1142"/>
      <c r="VC83" s="1142"/>
      <c r="VD83" s="1142"/>
      <c r="VE83" s="1142"/>
      <c r="VF83" s="1142"/>
      <c r="VG83" s="1142"/>
      <c r="VH83" s="1142"/>
      <c r="VI83" s="1142"/>
      <c r="VJ83" s="1142"/>
      <c r="VK83" s="1142"/>
      <c r="VL83" s="1142"/>
      <c r="VM83" s="1142"/>
      <c r="VN83" s="1142"/>
      <c r="VO83" s="1142"/>
      <c r="VP83" s="1142"/>
      <c r="VQ83" s="1142"/>
      <c r="VR83" s="1142"/>
      <c r="VS83" s="1142"/>
      <c r="VT83" s="1142"/>
      <c r="VU83" s="1142"/>
      <c r="VV83" s="1142"/>
      <c r="VW83" s="1142"/>
      <c r="VX83" s="1142"/>
      <c r="VY83" s="1142"/>
      <c r="VZ83" s="1142"/>
      <c r="WA83" s="1142"/>
      <c r="WB83" s="1142"/>
      <c r="WC83" s="1142"/>
      <c r="WD83" s="1142"/>
      <c r="WE83" s="1142"/>
      <c r="WF83" s="1142"/>
      <c r="WG83" s="1142"/>
      <c r="WH83" s="1142"/>
      <c r="WI83" s="1142"/>
      <c r="WJ83" s="1142"/>
      <c r="WK83" s="1142"/>
      <c r="WL83" s="1142"/>
      <c r="WM83" s="1142"/>
      <c r="WN83" s="1142"/>
      <c r="WO83" s="1142"/>
      <c r="WP83" s="1142"/>
      <c r="WQ83" s="1142"/>
      <c r="WR83" s="1142"/>
      <c r="WS83" s="1142"/>
      <c r="WT83" s="1142"/>
      <c r="WU83" s="1142"/>
      <c r="WV83" s="1142"/>
      <c r="WW83" s="1142"/>
      <c r="WX83" s="1142"/>
      <c r="WY83" s="1142"/>
      <c r="WZ83" s="1142"/>
      <c r="XA83" s="1142"/>
      <c r="XB83" s="1142"/>
      <c r="XC83" s="1142"/>
      <c r="XD83" s="1142"/>
      <c r="XE83" s="1142"/>
      <c r="XF83" s="1142"/>
      <c r="XG83" s="1142"/>
      <c r="XH83" s="1142"/>
      <c r="XI83" s="1142"/>
      <c r="XJ83" s="1142"/>
      <c r="XK83" s="1142"/>
      <c r="XL83" s="1142"/>
      <c r="XM83" s="1142"/>
      <c r="XN83" s="1142"/>
      <c r="XO83" s="1142"/>
      <c r="XP83" s="1142"/>
      <c r="XQ83" s="1142"/>
      <c r="XR83" s="1142"/>
      <c r="XS83" s="1142"/>
      <c r="XT83" s="1142"/>
      <c r="XU83" s="1142"/>
      <c r="XV83" s="1142"/>
      <c r="XW83" s="1142"/>
      <c r="XX83" s="1142"/>
      <c r="XY83" s="1142"/>
      <c r="XZ83" s="1142"/>
      <c r="YA83" s="1142"/>
      <c r="YB83" s="1142"/>
      <c r="YC83" s="1142"/>
      <c r="YD83" s="1142"/>
      <c r="YE83" s="1142"/>
      <c r="YF83" s="1142"/>
      <c r="YG83" s="1142"/>
      <c r="YH83" s="1142"/>
      <c r="YI83" s="1142"/>
      <c r="YJ83" s="1142"/>
      <c r="YK83" s="1142"/>
      <c r="YL83" s="1142"/>
      <c r="YM83" s="1142"/>
      <c r="YN83" s="1142"/>
      <c r="YO83" s="1142"/>
      <c r="YP83" s="1142"/>
      <c r="YQ83" s="1142"/>
      <c r="YR83" s="1142"/>
      <c r="YS83" s="1142"/>
      <c r="YT83" s="1142"/>
      <c r="YU83" s="1142"/>
      <c r="YV83" s="1142"/>
      <c r="YW83" s="1142"/>
      <c r="YX83" s="1142"/>
      <c r="YY83" s="1142"/>
      <c r="YZ83" s="1142"/>
      <c r="ZA83" s="1142"/>
      <c r="ZB83" s="1142"/>
      <c r="ZC83" s="1142"/>
      <c r="ZD83" s="1142"/>
      <c r="ZE83" s="1142"/>
      <c r="ZF83" s="1142"/>
      <c r="ZG83" s="1142"/>
      <c r="ZH83" s="1142"/>
      <c r="ZI83" s="1142"/>
      <c r="ZJ83" s="1142"/>
      <c r="ZK83" s="1142"/>
      <c r="ZL83" s="1142"/>
      <c r="ZM83" s="1142"/>
      <c r="ZN83" s="1142"/>
      <c r="ZO83" s="1142"/>
      <c r="ZP83" s="1142"/>
      <c r="ZQ83" s="1142"/>
      <c r="ZR83" s="1142"/>
      <c r="ZS83" s="1142"/>
      <c r="ZT83" s="1142"/>
      <c r="ZU83" s="1142"/>
      <c r="ZV83" s="1142"/>
      <c r="ZW83" s="1142"/>
      <c r="ZX83" s="1142"/>
      <c r="ZY83" s="1142"/>
      <c r="ZZ83" s="1142"/>
      <c r="AAA83" s="1142"/>
      <c r="AAB83" s="1142"/>
      <c r="AAC83" s="1142"/>
      <c r="AAD83" s="1142"/>
      <c r="AAE83" s="1142"/>
      <c r="AAF83" s="1142"/>
      <c r="AAG83" s="1142"/>
      <c r="AAH83" s="1142"/>
      <c r="AAI83" s="1142"/>
      <c r="AAJ83" s="1142"/>
      <c r="AAK83" s="1142"/>
      <c r="AAL83" s="1142"/>
      <c r="AAM83" s="1142"/>
      <c r="AAN83" s="1142"/>
      <c r="AAO83" s="1142"/>
      <c r="AAP83" s="1142"/>
      <c r="AAQ83" s="1142"/>
      <c r="AAR83" s="1142"/>
      <c r="AAS83" s="1142"/>
      <c r="AAT83" s="1142"/>
      <c r="AAU83" s="1142"/>
      <c r="AAV83" s="1142"/>
      <c r="AAW83" s="1142"/>
      <c r="AAX83" s="1142"/>
      <c r="AAY83" s="1142"/>
      <c r="AAZ83" s="1142"/>
      <c r="ABA83" s="1142"/>
      <c r="ABB83" s="1142"/>
      <c r="ABC83" s="1142"/>
      <c r="ABD83" s="1142"/>
      <c r="ABE83" s="1142"/>
      <c r="ABF83" s="1142"/>
      <c r="ABG83" s="1142"/>
      <c r="ABH83" s="1142"/>
      <c r="ABI83" s="1142"/>
      <c r="ABJ83" s="1142"/>
      <c r="ABK83" s="1142"/>
      <c r="ABL83" s="1142"/>
      <c r="ABM83" s="1142"/>
      <c r="ABN83" s="1142"/>
      <c r="ABO83" s="1142"/>
      <c r="ABP83" s="1142"/>
      <c r="ABQ83" s="1142"/>
      <c r="ABR83" s="1142"/>
      <c r="ABS83" s="1142"/>
      <c r="ABT83" s="1142"/>
      <c r="ABU83" s="1142"/>
      <c r="ABV83" s="1142"/>
      <c r="ABW83" s="1142"/>
      <c r="ABX83" s="1142"/>
      <c r="ABY83" s="1142"/>
      <c r="ABZ83" s="1142"/>
      <c r="ACA83" s="1142"/>
      <c r="ACB83" s="1142"/>
      <c r="ACC83" s="1142"/>
      <c r="ACD83" s="1142"/>
      <c r="ACE83" s="1142"/>
      <c r="ACF83" s="1142"/>
      <c r="ACG83" s="1142"/>
      <c r="ACH83" s="1142"/>
      <c r="ACI83" s="1142"/>
      <c r="ACJ83" s="1142"/>
      <c r="ACK83" s="1142"/>
      <c r="ACL83" s="1142"/>
      <c r="ACM83" s="1142"/>
      <c r="ACN83" s="1142"/>
      <c r="ACO83" s="1142"/>
      <c r="ACP83" s="1142"/>
      <c r="ACQ83" s="1142"/>
      <c r="ACR83" s="1142"/>
      <c r="ACS83" s="1142"/>
      <c r="ACT83" s="1142"/>
      <c r="ACU83" s="1142"/>
      <c r="ACV83" s="1142"/>
      <c r="ACW83" s="1142"/>
      <c r="ACX83" s="1142"/>
      <c r="ACY83" s="1142"/>
      <c r="ACZ83" s="1142"/>
      <c r="ADA83" s="1142"/>
      <c r="ADB83" s="1142"/>
      <c r="ADC83" s="1142"/>
      <c r="ADD83" s="1142"/>
      <c r="ADE83" s="1142"/>
      <c r="ADF83" s="1142"/>
      <c r="ADG83" s="1142"/>
      <c r="ADH83" s="1142"/>
      <c r="ADI83" s="1142"/>
      <c r="ADJ83" s="1142"/>
      <c r="ADK83" s="1142"/>
      <c r="ADL83" s="1142"/>
      <c r="ADM83" s="1142"/>
      <c r="ADN83" s="1142"/>
      <c r="ADO83" s="1142"/>
      <c r="ADP83" s="1142"/>
      <c r="ADQ83" s="1142"/>
      <c r="ADR83" s="1142"/>
      <c r="ADS83" s="1142"/>
      <c r="ADT83" s="1142"/>
      <c r="ADU83" s="1142"/>
      <c r="ADV83" s="1142"/>
      <c r="ADW83" s="1142"/>
      <c r="ADX83" s="1142"/>
      <c r="ADY83" s="1142"/>
      <c r="ADZ83" s="1142"/>
      <c r="AEA83" s="1142"/>
      <c r="AEB83" s="1142"/>
      <c r="AEC83" s="1142"/>
      <c r="AED83" s="1142"/>
      <c r="AEE83" s="1142"/>
      <c r="AEF83" s="1142"/>
      <c r="AEG83" s="1142"/>
      <c r="AEH83" s="1142"/>
      <c r="AEI83" s="1142"/>
      <c r="AEJ83" s="1142"/>
      <c r="AEK83" s="1142"/>
      <c r="AEL83" s="1142"/>
      <c r="AEM83" s="1142"/>
      <c r="AEN83" s="1142"/>
      <c r="AEO83" s="1142"/>
      <c r="AEP83" s="1142"/>
      <c r="AEQ83" s="1142"/>
      <c r="AER83" s="1142"/>
      <c r="AES83" s="1142"/>
      <c r="AET83" s="1142"/>
      <c r="AEU83" s="1142"/>
      <c r="AEV83" s="1142"/>
      <c r="AEW83" s="1142"/>
      <c r="AEX83" s="1142"/>
      <c r="AEY83" s="1142"/>
      <c r="AEZ83" s="1142"/>
      <c r="AFA83" s="1142"/>
      <c r="AFB83" s="1142"/>
      <c r="AFC83" s="1142"/>
      <c r="AFD83" s="1142"/>
      <c r="AFE83" s="1142"/>
      <c r="AFF83" s="1142"/>
      <c r="AFG83" s="1142"/>
      <c r="AFH83" s="1142"/>
      <c r="AFI83" s="1142"/>
      <c r="AFJ83" s="1142"/>
      <c r="AFK83" s="1142"/>
      <c r="AFL83" s="1142"/>
      <c r="AFM83" s="1142"/>
      <c r="AFN83" s="1142"/>
      <c r="AFO83" s="1142"/>
      <c r="AFP83" s="1142"/>
      <c r="AFQ83" s="1142"/>
      <c r="AFR83" s="1142"/>
      <c r="AFS83" s="1142"/>
      <c r="AFT83" s="1142"/>
      <c r="AFU83" s="1142"/>
      <c r="AFV83" s="1142"/>
      <c r="AFW83" s="1142"/>
      <c r="AFX83" s="1142"/>
      <c r="AFY83" s="1142"/>
      <c r="AFZ83" s="1142"/>
      <c r="AGA83" s="1142"/>
      <c r="AGB83" s="1142"/>
      <c r="AGC83" s="1142"/>
      <c r="AGD83" s="1142"/>
      <c r="AGE83" s="1142"/>
      <c r="AGF83" s="1142"/>
      <c r="AGG83" s="1142"/>
      <c r="AGH83" s="1142"/>
      <c r="AGI83" s="1142"/>
      <c r="AGJ83" s="1142"/>
      <c r="AGK83" s="1142"/>
      <c r="AGL83" s="1142"/>
      <c r="AGM83" s="1142"/>
      <c r="AGN83" s="1142"/>
      <c r="AGO83" s="1142"/>
      <c r="AGP83" s="1142"/>
      <c r="AGQ83" s="1142"/>
      <c r="AGR83" s="1142"/>
      <c r="AGS83" s="1142"/>
      <c r="AGT83" s="1142"/>
      <c r="AGU83" s="1142"/>
      <c r="AGV83" s="1142"/>
      <c r="AGW83" s="1142"/>
      <c r="AGX83" s="1142"/>
      <c r="AGY83" s="1142"/>
      <c r="AGZ83" s="1142"/>
      <c r="AHA83" s="1142"/>
      <c r="AHB83" s="1142"/>
      <c r="AHC83" s="1142"/>
      <c r="AHD83" s="1142"/>
      <c r="AHE83" s="1142"/>
      <c r="AHF83" s="1142"/>
      <c r="AHG83" s="1142"/>
      <c r="AHH83" s="1142"/>
      <c r="AHI83" s="1142"/>
      <c r="AHJ83" s="1142"/>
      <c r="AHK83" s="1142"/>
      <c r="AHL83" s="1142"/>
      <c r="AHM83" s="1142"/>
      <c r="AHN83" s="1142"/>
      <c r="AHO83" s="1142"/>
      <c r="AHP83" s="1142"/>
      <c r="AHQ83" s="1142"/>
      <c r="AHR83" s="1142"/>
      <c r="AHS83" s="1142"/>
      <c r="AHT83" s="1142"/>
      <c r="AHU83" s="1142"/>
      <c r="AHV83" s="1142"/>
      <c r="AHW83" s="1142"/>
      <c r="AHX83" s="1142"/>
      <c r="AHY83" s="1142"/>
      <c r="AHZ83" s="1142"/>
      <c r="AIA83" s="1142"/>
      <c r="AIB83" s="1142"/>
      <c r="AIC83" s="1142"/>
      <c r="AID83" s="1142"/>
      <c r="AIE83" s="1142"/>
      <c r="AIF83" s="1142"/>
      <c r="AIG83" s="1142"/>
      <c r="AIH83" s="1142"/>
      <c r="AII83" s="1142"/>
      <c r="AIJ83" s="1142"/>
      <c r="AIK83" s="1142"/>
      <c r="AIL83" s="1142"/>
      <c r="AIM83" s="1142"/>
      <c r="AIN83" s="1142"/>
      <c r="AIO83" s="1142"/>
      <c r="AIP83" s="1142"/>
      <c r="AIQ83" s="1142"/>
      <c r="AIR83" s="1142"/>
      <c r="AIS83" s="1142"/>
      <c r="AIT83" s="1142"/>
      <c r="AIU83" s="1142"/>
      <c r="AIV83" s="1142"/>
      <c r="AIW83" s="1142"/>
      <c r="AIX83" s="1142"/>
      <c r="AIY83" s="1142"/>
      <c r="AIZ83" s="1142"/>
      <c r="AJA83" s="1142"/>
      <c r="AJB83" s="1142"/>
      <c r="AJC83" s="1142"/>
      <c r="AJD83" s="1142"/>
      <c r="AJE83" s="1142"/>
      <c r="AJF83" s="1142"/>
      <c r="AJG83" s="1142"/>
      <c r="AJH83" s="1142"/>
      <c r="AJI83" s="1142"/>
      <c r="AJJ83" s="1142"/>
      <c r="AJK83" s="1142"/>
      <c r="AJL83" s="1142"/>
      <c r="AJM83" s="1142"/>
      <c r="AJN83" s="1142"/>
      <c r="AJO83" s="1142"/>
      <c r="AJP83" s="1142"/>
      <c r="AJQ83" s="1142"/>
      <c r="AJR83" s="1142"/>
      <c r="AJS83" s="1142"/>
      <c r="AJT83" s="1142"/>
      <c r="AJU83" s="1142"/>
      <c r="AJV83" s="1142"/>
      <c r="AJW83" s="1142"/>
      <c r="AJX83" s="1142"/>
      <c r="AJY83" s="1142"/>
      <c r="AJZ83" s="1142"/>
      <c r="AKA83" s="1142"/>
      <c r="AKB83" s="1142"/>
      <c r="AKC83" s="1142"/>
      <c r="AKD83" s="1142"/>
      <c r="AKE83" s="1142"/>
      <c r="AKF83" s="1142"/>
      <c r="AKG83" s="1142"/>
      <c r="AKH83" s="1142"/>
      <c r="AKI83" s="1142"/>
      <c r="AKJ83" s="1142"/>
      <c r="AKK83" s="1142"/>
      <c r="AKL83" s="1142"/>
      <c r="AKM83" s="1142"/>
      <c r="AKN83" s="1142"/>
      <c r="AKO83" s="1142"/>
      <c r="AKP83" s="1142"/>
      <c r="AKQ83" s="1142"/>
      <c r="AKR83" s="1142"/>
      <c r="AKS83" s="1142"/>
      <c r="AKT83" s="1142"/>
      <c r="AKU83" s="1142"/>
      <c r="AKV83" s="1142"/>
      <c r="AKW83" s="1142"/>
      <c r="AKX83" s="1142"/>
      <c r="AKY83" s="1142"/>
      <c r="AKZ83" s="1142"/>
      <c r="ALA83" s="1142"/>
      <c r="ALB83" s="1142"/>
      <c r="ALC83" s="1142"/>
      <c r="ALD83" s="1142"/>
      <c r="ALE83" s="1142"/>
      <c r="ALF83" s="1142"/>
      <c r="ALG83" s="1142"/>
      <c r="ALH83" s="1142"/>
      <c r="ALI83" s="1142"/>
      <c r="ALJ83" s="1142"/>
      <c r="ALK83" s="1142"/>
      <c r="ALL83" s="1142"/>
      <c r="ALM83" s="1142"/>
      <c r="ALN83" s="1142"/>
      <c r="ALO83" s="1142"/>
      <c r="ALP83" s="1142"/>
      <c r="ALQ83" s="1142"/>
      <c r="ALR83" s="1142"/>
      <c r="ALS83" s="1142"/>
      <c r="ALT83" s="1142"/>
      <c r="ALU83" s="1142"/>
      <c r="ALV83" s="1142"/>
      <c r="ALW83" s="1142"/>
      <c r="ALX83" s="1142"/>
      <c r="ALY83" s="1142"/>
      <c r="ALZ83" s="1142"/>
      <c r="AMA83" s="1142"/>
      <c r="AMB83" s="1142"/>
      <c r="AMC83" s="1142"/>
      <c r="AMD83" s="1142"/>
      <c r="AME83" s="1142"/>
      <c r="AMF83" s="1142"/>
      <c r="AMG83" s="1142"/>
      <c r="AMH83" s="1142"/>
      <c r="AMI83" s="1142"/>
      <c r="AMJ83" s="1142"/>
    </row>
    <row r="84" spans="1:1024">
      <c r="A84" s="1147"/>
      <c r="B84" s="1153"/>
      <c r="C84" s="1129"/>
      <c r="D84" s="1155"/>
      <c r="E84" s="1165"/>
      <c r="F84" s="1156"/>
      <c r="G84" s="1142"/>
      <c r="H84" s="1142"/>
      <c r="I84" s="1142"/>
      <c r="J84" s="1142"/>
      <c r="K84" s="1142"/>
      <c r="L84" s="1142"/>
      <c r="M84" s="1142"/>
      <c r="N84" s="1142"/>
      <c r="O84" s="1142"/>
      <c r="P84" s="1142"/>
      <c r="Q84" s="1142"/>
      <c r="R84" s="1142"/>
      <c r="S84" s="1142"/>
      <c r="T84" s="1142"/>
      <c r="U84" s="1142"/>
      <c r="V84" s="1142"/>
      <c r="W84" s="1142"/>
      <c r="X84" s="1142"/>
      <c r="Y84" s="1142"/>
      <c r="Z84" s="1142"/>
      <c r="AA84" s="1142"/>
      <c r="AB84" s="1142"/>
      <c r="AC84" s="1142"/>
      <c r="AD84" s="1142"/>
      <c r="AE84" s="1142"/>
      <c r="AF84" s="1142"/>
      <c r="AG84" s="1142"/>
      <c r="AH84" s="1142"/>
      <c r="AI84" s="1142"/>
      <c r="AJ84" s="1142"/>
      <c r="AK84" s="1142"/>
      <c r="AL84" s="1142"/>
      <c r="AM84" s="1142"/>
      <c r="AN84" s="1142"/>
      <c r="AO84" s="1142"/>
      <c r="AP84" s="1142"/>
      <c r="AQ84" s="1142"/>
      <c r="AR84" s="1142"/>
      <c r="AS84" s="1142"/>
      <c r="AT84" s="1142"/>
      <c r="AU84" s="1142"/>
      <c r="AV84" s="1142"/>
      <c r="AW84" s="1142"/>
      <c r="AX84" s="1142"/>
      <c r="AY84" s="1142"/>
      <c r="AZ84" s="1142"/>
      <c r="BA84" s="1142"/>
      <c r="BB84" s="1142"/>
      <c r="BC84" s="1142"/>
      <c r="BD84" s="1142"/>
      <c r="BE84" s="1142"/>
      <c r="BF84" s="1142"/>
      <c r="BG84" s="1142"/>
      <c r="BH84" s="1142"/>
      <c r="BI84" s="1142"/>
      <c r="BJ84" s="1142"/>
      <c r="BK84" s="1142"/>
      <c r="BL84" s="1142"/>
      <c r="BM84" s="1142"/>
      <c r="BN84" s="1142"/>
      <c r="BO84" s="1142"/>
      <c r="BP84" s="1142"/>
      <c r="BQ84" s="1142"/>
      <c r="BR84" s="1142"/>
      <c r="BS84" s="1142"/>
      <c r="BT84" s="1142"/>
      <c r="BU84" s="1142"/>
      <c r="BV84" s="1142"/>
      <c r="BW84" s="1142"/>
      <c r="BX84" s="1142"/>
      <c r="BY84" s="1142"/>
      <c r="BZ84" s="1142"/>
      <c r="CA84" s="1142"/>
      <c r="CB84" s="1142"/>
      <c r="CC84" s="1142"/>
      <c r="CD84" s="1142"/>
      <c r="CE84" s="1142"/>
      <c r="CF84" s="1142"/>
      <c r="CG84" s="1142"/>
      <c r="CH84" s="1142"/>
      <c r="CI84" s="1142"/>
      <c r="CJ84" s="1142"/>
      <c r="CK84" s="1142"/>
      <c r="CL84" s="1142"/>
      <c r="CM84" s="1142"/>
      <c r="CN84" s="1142"/>
      <c r="CO84" s="1142"/>
      <c r="CP84" s="1142"/>
      <c r="CQ84" s="1142"/>
      <c r="CR84" s="1142"/>
      <c r="CS84" s="1142"/>
      <c r="CT84" s="1142"/>
      <c r="CU84" s="1142"/>
      <c r="CV84" s="1142"/>
      <c r="CW84" s="1142"/>
      <c r="CX84" s="1142"/>
      <c r="CY84" s="1142"/>
      <c r="CZ84" s="1142"/>
      <c r="DA84" s="1142"/>
      <c r="DB84" s="1142"/>
      <c r="DC84" s="1142"/>
      <c r="DD84" s="1142"/>
      <c r="DE84" s="1142"/>
      <c r="DF84" s="1142"/>
      <c r="DG84" s="1142"/>
      <c r="DH84" s="1142"/>
      <c r="DI84" s="1142"/>
      <c r="DJ84" s="1142"/>
      <c r="DK84" s="1142"/>
      <c r="DL84" s="1142"/>
      <c r="DM84" s="1142"/>
      <c r="DN84" s="1142"/>
      <c r="DO84" s="1142"/>
      <c r="DP84" s="1142"/>
      <c r="DQ84" s="1142"/>
      <c r="DR84" s="1142"/>
      <c r="DS84" s="1142"/>
      <c r="DT84" s="1142"/>
      <c r="DU84" s="1142"/>
      <c r="DV84" s="1142"/>
      <c r="DW84" s="1142"/>
      <c r="DX84" s="1142"/>
      <c r="DY84" s="1142"/>
      <c r="DZ84" s="1142"/>
      <c r="EA84" s="1142"/>
      <c r="EB84" s="1142"/>
      <c r="EC84" s="1142"/>
      <c r="ED84" s="1142"/>
      <c r="EE84" s="1142"/>
      <c r="EF84" s="1142"/>
      <c r="EG84" s="1142"/>
      <c r="EH84" s="1142"/>
      <c r="EI84" s="1142"/>
      <c r="EJ84" s="1142"/>
      <c r="EK84" s="1142"/>
      <c r="EL84" s="1142"/>
      <c r="EM84" s="1142"/>
      <c r="EN84" s="1142"/>
      <c r="EO84" s="1142"/>
      <c r="EP84" s="1142"/>
      <c r="EQ84" s="1142"/>
      <c r="ER84" s="1142"/>
      <c r="ES84" s="1142"/>
      <c r="ET84" s="1142"/>
      <c r="EU84" s="1142"/>
      <c r="EV84" s="1142"/>
      <c r="EW84" s="1142"/>
      <c r="EX84" s="1142"/>
      <c r="EY84" s="1142"/>
      <c r="EZ84" s="1142"/>
      <c r="FA84" s="1142"/>
      <c r="FB84" s="1142"/>
      <c r="FC84" s="1142"/>
      <c r="FD84" s="1142"/>
      <c r="FE84" s="1142"/>
      <c r="FF84" s="1142"/>
      <c r="FG84" s="1142"/>
      <c r="FH84" s="1142"/>
      <c r="FI84" s="1142"/>
      <c r="FJ84" s="1142"/>
      <c r="FK84" s="1142"/>
      <c r="FL84" s="1142"/>
      <c r="FM84" s="1142"/>
      <c r="FN84" s="1142"/>
      <c r="FO84" s="1142"/>
      <c r="FP84" s="1142"/>
      <c r="FQ84" s="1142"/>
      <c r="FR84" s="1142"/>
      <c r="FS84" s="1142"/>
      <c r="FT84" s="1142"/>
      <c r="FU84" s="1142"/>
      <c r="FV84" s="1142"/>
      <c r="FW84" s="1142"/>
      <c r="FX84" s="1142"/>
      <c r="FY84" s="1142"/>
      <c r="FZ84" s="1142"/>
      <c r="GA84" s="1142"/>
      <c r="GB84" s="1142"/>
      <c r="GC84" s="1142"/>
      <c r="GD84" s="1142"/>
      <c r="GE84" s="1142"/>
      <c r="GF84" s="1142"/>
      <c r="GG84" s="1142"/>
      <c r="GH84" s="1142"/>
      <c r="GI84" s="1142"/>
      <c r="GJ84" s="1142"/>
      <c r="GK84" s="1142"/>
      <c r="GL84" s="1142"/>
      <c r="GM84" s="1142"/>
      <c r="GN84" s="1142"/>
      <c r="GO84" s="1142"/>
      <c r="GP84" s="1142"/>
      <c r="GQ84" s="1142"/>
      <c r="GR84" s="1142"/>
      <c r="GS84" s="1142"/>
      <c r="GT84" s="1142"/>
      <c r="GU84" s="1142"/>
      <c r="GV84" s="1142"/>
      <c r="GW84" s="1142"/>
      <c r="GX84" s="1142"/>
      <c r="GY84" s="1142"/>
      <c r="GZ84" s="1142"/>
      <c r="HA84" s="1142"/>
      <c r="HB84" s="1142"/>
      <c r="HC84" s="1142"/>
      <c r="HD84" s="1142"/>
      <c r="HE84" s="1142"/>
      <c r="HF84" s="1142"/>
      <c r="HG84" s="1142"/>
      <c r="HH84" s="1142"/>
      <c r="HI84" s="1142"/>
      <c r="HJ84" s="1142"/>
      <c r="HK84" s="1142"/>
      <c r="HL84" s="1142"/>
      <c r="HM84" s="1142"/>
      <c r="HN84" s="1142"/>
      <c r="HO84" s="1142"/>
      <c r="HP84" s="1142"/>
      <c r="HQ84" s="1142"/>
      <c r="HR84" s="1142"/>
      <c r="HS84" s="1142"/>
      <c r="HT84" s="1142"/>
      <c r="HU84" s="1142"/>
      <c r="HV84" s="1142"/>
      <c r="HW84" s="1142"/>
      <c r="HX84" s="1142"/>
      <c r="HY84" s="1142"/>
      <c r="HZ84" s="1142"/>
      <c r="IA84" s="1142"/>
      <c r="IB84" s="1142"/>
      <c r="IC84" s="1142"/>
      <c r="ID84" s="1142"/>
      <c r="IE84" s="1142"/>
      <c r="IF84" s="1142"/>
      <c r="IG84" s="1142"/>
      <c r="IH84" s="1142"/>
      <c r="II84" s="1142"/>
      <c r="IJ84" s="1142"/>
      <c r="IK84" s="1142"/>
      <c r="IL84" s="1142"/>
      <c r="IM84" s="1142"/>
      <c r="IN84" s="1142"/>
      <c r="IO84" s="1142"/>
      <c r="IP84" s="1142"/>
      <c r="IQ84" s="1142"/>
      <c r="IR84" s="1142"/>
      <c r="IS84" s="1142"/>
      <c r="IT84" s="1142"/>
      <c r="IU84" s="1142"/>
      <c r="IV84" s="1142"/>
      <c r="IW84" s="1142"/>
      <c r="IX84" s="1142"/>
      <c r="IY84" s="1142"/>
      <c r="IZ84" s="1142"/>
      <c r="JA84" s="1142"/>
      <c r="JB84" s="1142"/>
      <c r="JC84" s="1142"/>
      <c r="JD84" s="1142"/>
      <c r="JE84" s="1142"/>
      <c r="JF84" s="1142"/>
      <c r="JG84" s="1142"/>
      <c r="JH84" s="1142"/>
      <c r="JI84" s="1142"/>
      <c r="JJ84" s="1142"/>
      <c r="JK84" s="1142"/>
      <c r="JL84" s="1142"/>
      <c r="JM84" s="1142"/>
      <c r="JN84" s="1142"/>
      <c r="JO84" s="1142"/>
      <c r="JP84" s="1142"/>
      <c r="JQ84" s="1142"/>
      <c r="JR84" s="1142"/>
      <c r="JS84" s="1142"/>
      <c r="JT84" s="1142"/>
      <c r="JU84" s="1142"/>
      <c r="JV84" s="1142"/>
      <c r="JW84" s="1142"/>
      <c r="JX84" s="1142"/>
      <c r="JY84" s="1142"/>
      <c r="JZ84" s="1142"/>
      <c r="KA84" s="1142"/>
      <c r="KB84" s="1142"/>
      <c r="KC84" s="1142"/>
      <c r="KD84" s="1142"/>
      <c r="KE84" s="1142"/>
      <c r="KF84" s="1142"/>
      <c r="KG84" s="1142"/>
      <c r="KH84" s="1142"/>
      <c r="KI84" s="1142"/>
      <c r="KJ84" s="1142"/>
      <c r="KK84" s="1142"/>
      <c r="KL84" s="1142"/>
      <c r="KM84" s="1142"/>
      <c r="KN84" s="1142"/>
      <c r="KO84" s="1142"/>
      <c r="KP84" s="1142"/>
      <c r="KQ84" s="1142"/>
      <c r="KR84" s="1142"/>
      <c r="KS84" s="1142"/>
      <c r="KT84" s="1142"/>
      <c r="KU84" s="1142"/>
      <c r="KV84" s="1142"/>
      <c r="KW84" s="1142"/>
      <c r="KX84" s="1142"/>
      <c r="KY84" s="1142"/>
      <c r="KZ84" s="1142"/>
      <c r="LA84" s="1142"/>
      <c r="LB84" s="1142"/>
      <c r="LC84" s="1142"/>
      <c r="LD84" s="1142"/>
      <c r="LE84" s="1142"/>
      <c r="LF84" s="1142"/>
      <c r="LG84" s="1142"/>
      <c r="LH84" s="1142"/>
      <c r="LI84" s="1142"/>
      <c r="LJ84" s="1142"/>
      <c r="LK84" s="1142"/>
      <c r="LL84" s="1142"/>
      <c r="LM84" s="1142"/>
      <c r="LN84" s="1142"/>
      <c r="LO84" s="1142"/>
      <c r="LP84" s="1142"/>
      <c r="LQ84" s="1142"/>
      <c r="LR84" s="1142"/>
      <c r="LS84" s="1142"/>
      <c r="LT84" s="1142"/>
      <c r="LU84" s="1142"/>
      <c r="LV84" s="1142"/>
      <c r="LW84" s="1142"/>
      <c r="LX84" s="1142"/>
      <c r="LY84" s="1142"/>
      <c r="LZ84" s="1142"/>
      <c r="MA84" s="1142"/>
      <c r="MB84" s="1142"/>
      <c r="MC84" s="1142"/>
      <c r="MD84" s="1142"/>
      <c r="ME84" s="1142"/>
      <c r="MF84" s="1142"/>
      <c r="MG84" s="1142"/>
      <c r="MH84" s="1142"/>
      <c r="MI84" s="1142"/>
      <c r="MJ84" s="1142"/>
      <c r="MK84" s="1142"/>
      <c r="ML84" s="1142"/>
      <c r="MM84" s="1142"/>
      <c r="MN84" s="1142"/>
      <c r="MO84" s="1142"/>
      <c r="MP84" s="1142"/>
      <c r="MQ84" s="1142"/>
      <c r="MR84" s="1142"/>
      <c r="MS84" s="1142"/>
      <c r="MT84" s="1142"/>
      <c r="MU84" s="1142"/>
      <c r="MV84" s="1142"/>
      <c r="MW84" s="1142"/>
      <c r="MX84" s="1142"/>
      <c r="MY84" s="1142"/>
      <c r="MZ84" s="1142"/>
      <c r="NA84" s="1142"/>
      <c r="NB84" s="1142"/>
      <c r="NC84" s="1142"/>
      <c r="ND84" s="1142"/>
      <c r="NE84" s="1142"/>
      <c r="NF84" s="1142"/>
      <c r="NG84" s="1142"/>
      <c r="NH84" s="1142"/>
      <c r="NI84" s="1142"/>
      <c r="NJ84" s="1142"/>
      <c r="NK84" s="1142"/>
      <c r="NL84" s="1142"/>
      <c r="NM84" s="1142"/>
      <c r="NN84" s="1142"/>
      <c r="NO84" s="1142"/>
      <c r="NP84" s="1142"/>
      <c r="NQ84" s="1142"/>
      <c r="NR84" s="1142"/>
      <c r="NS84" s="1142"/>
      <c r="NT84" s="1142"/>
      <c r="NU84" s="1142"/>
      <c r="NV84" s="1142"/>
      <c r="NW84" s="1142"/>
      <c r="NX84" s="1142"/>
      <c r="NY84" s="1142"/>
      <c r="NZ84" s="1142"/>
      <c r="OA84" s="1142"/>
      <c r="OB84" s="1142"/>
      <c r="OC84" s="1142"/>
      <c r="OD84" s="1142"/>
      <c r="OE84" s="1142"/>
      <c r="OF84" s="1142"/>
      <c r="OG84" s="1142"/>
      <c r="OH84" s="1142"/>
      <c r="OI84" s="1142"/>
      <c r="OJ84" s="1142"/>
      <c r="OK84" s="1142"/>
      <c r="OL84" s="1142"/>
      <c r="OM84" s="1142"/>
      <c r="ON84" s="1142"/>
      <c r="OO84" s="1142"/>
      <c r="OP84" s="1142"/>
      <c r="OQ84" s="1142"/>
      <c r="OR84" s="1142"/>
      <c r="OS84" s="1142"/>
      <c r="OT84" s="1142"/>
      <c r="OU84" s="1142"/>
      <c r="OV84" s="1142"/>
      <c r="OW84" s="1142"/>
      <c r="OX84" s="1142"/>
      <c r="OY84" s="1142"/>
      <c r="OZ84" s="1142"/>
      <c r="PA84" s="1142"/>
      <c r="PB84" s="1142"/>
      <c r="PC84" s="1142"/>
      <c r="PD84" s="1142"/>
      <c r="PE84" s="1142"/>
      <c r="PF84" s="1142"/>
      <c r="PG84" s="1142"/>
      <c r="PH84" s="1142"/>
      <c r="PI84" s="1142"/>
      <c r="PJ84" s="1142"/>
      <c r="PK84" s="1142"/>
      <c r="PL84" s="1142"/>
      <c r="PM84" s="1142"/>
      <c r="PN84" s="1142"/>
      <c r="PO84" s="1142"/>
      <c r="PP84" s="1142"/>
      <c r="PQ84" s="1142"/>
      <c r="PR84" s="1142"/>
      <c r="PS84" s="1142"/>
      <c r="PT84" s="1142"/>
      <c r="PU84" s="1142"/>
      <c r="PV84" s="1142"/>
      <c r="PW84" s="1142"/>
      <c r="PX84" s="1142"/>
      <c r="PY84" s="1142"/>
      <c r="PZ84" s="1142"/>
      <c r="QA84" s="1142"/>
      <c r="QB84" s="1142"/>
      <c r="QC84" s="1142"/>
      <c r="QD84" s="1142"/>
      <c r="QE84" s="1142"/>
      <c r="QF84" s="1142"/>
      <c r="QG84" s="1142"/>
      <c r="QH84" s="1142"/>
      <c r="QI84" s="1142"/>
      <c r="QJ84" s="1142"/>
      <c r="QK84" s="1142"/>
      <c r="QL84" s="1142"/>
      <c r="QM84" s="1142"/>
      <c r="QN84" s="1142"/>
      <c r="QO84" s="1142"/>
      <c r="QP84" s="1142"/>
      <c r="QQ84" s="1142"/>
      <c r="QR84" s="1142"/>
      <c r="QS84" s="1142"/>
      <c r="QT84" s="1142"/>
      <c r="QU84" s="1142"/>
      <c r="QV84" s="1142"/>
      <c r="QW84" s="1142"/>
      <c r="QX84" s="1142"/>
      <c r="QY84" s="1142"/>
      <c r="QZ84" s="1142"/>
      <c r="RA84" s="1142"/>
      <c r="RB84" s="1142"/>
      <c r="RC84" s="1142"/>
      <c r="RD84" s="1142"/>
      <c r="RE84" s="1142"/>
      <c r="RF84" s="1142"/>
      <c r="RG84" s="1142"/>
      <c r="RH84" s="1142"/>
      <c r="RI84" s="1142"/>
      <c r="RJ84" s="1142"/>
      <c r="RK84" s="1142"/>
      <c r="RL84" s="1142"/>
      <c r="RM84" s="1142"/>
      <c r="RN84" s="1142"/>
      <c r="RO84" s="1142"/>
      <c r="RP84" s="1142"/>
      <c r="RQ84" s="1142"/>
      <c r="RR84" s="1142"/>
      <c r="RS84" s="1142"/>
      <c r="RT84" s="1142"/>
      <c r="RU84" s="1142"/>
      <c r="RV84" s="1142"/>
      <c r="RW84" s="1142"/>
      <c r="RX84" s="1142"/>
      <c r="RY84" s="1142"/>
      <c r="RZ84" s="1142"/>
      <c r="SA84" s="1142"/>
      <c r="SB84" s="1142"/>
      <c r="SC84" s="1142"/>
      <c r="SD84" s="1142"/>
      <c r="SE84" s="1142"/>
      <c r="SF84" s="1142"/>
      <c r="SG84" s="1142"/>
      <c r="SH84" s="1142"/>
      <c r="SI84" s="1142"/>
      <c r="SJ84" s="1142"/>
      <c r="SK84" s="1142"/>
      <c r="SL84" s="1142"/>
      <c r="SM84" s="1142"/>
      <c r="SN84" s="1142"/>
      <c r="SO84" s="1142"/>
      <c r="SP84" s="1142"/>
      <c r="SQ84" s="1142"/>
      <c r="SR84" s="1142"/>
      <c r="SS84" s="1142"/>
      <c r="ST84" s="1142"/>
      <c r="SU84" s="1142"/>
      <c r="SV84" s="1142"/>
      <c r="SW84" s="1142"/>
      <c r="SX84" s="1142"/>
      <c r="SY84" s="1142"/>
      <c r="SZ84" s="1142"/>
      <c r="TA84" s="1142"/>
      <c r="TB84" s="1142"/>
      <c r="TC84" s="1142"/>
      <c r="TD84" s="1142"/>
      <c r="TE84" s="1142"/>
      <c r="TF84" s="1142"/>
      <c r="TG84" s="1142"/>
      <c r="TH84" s="1142"/>
      <c r="TI84" s="1142"/>
      <c r="TJ84" s="1142"/>
      <c r="TK84" s="1142"/>
      <c r="TL84" s="1142"/>
      <c r="TM84" s="1142"/>
      <c r="TN84" s="1142"/>
      <c r="TO84" s="1142"/>
      <c r="TP84" s="1142"/>
      <c r="TQ84" s="1142"/>
      <c r="TR84" s="1142"/>
      <c r="TS84" s="1142"/>
      <c r="TT84" s="1142"/>
      <c r="TU84" s="1142"/>
      <c r="TV84" s="1142"/>
      <c r="TW84" s="1142"/>
      <c r="TX84" s="1142"/>
      <c r="TY84" s="1142"/>
      <c r="TZ84" s="1142"/>
      <c r="UA84" s="1142"/>
      <c r="UB84" s="1142"/>
      <c r="UC84" s="1142"/>
      <c r="UD84" s="1142"/>
      <c r="UE84" s="1142"/>
      <c r="UF84" s="1142"/>
      <c r="UG84" s="1142"/>
      <c r="UH84" s="1142"/>
      <c r="UI84" s="1142"/>
      <c r="UJ84" s="1142"/>
      <c r="UK84" s="1142"/>
      <c r="UL84" s="1142"/>
      <c r="UM84" s="1142"/>
      <c r="UN84" s="1142"/>
      <c r="UO84" s="1142"/>
      <c r="UP84" s="1142"/>
      <c r="UQ84" s="1142"/>
      <c r="UR84" s="1142"/>
      <c r="US84" s="1142"/>
      <c r="UT84" s="1142"/>
      <c r="UU84" s="1142"/>
      <c r="UV84" s="1142"/>
      <c r="UW84" s="1142"/>
      <c r="UX84" s="1142"/>
      <c r="UY84" s="1142"/>
      <c r="UZ84" s="1142"/>
      <c r="VA84" s="1142"/>
      <c r="VB84" s="1142"/>
      <c r="VC84" s="1142"/>
      <c r="VD84" s="1142"/>
      <c r="VE84" s="1142"/>
      <c r="VF84" s="1142"/>
      <c r="VG84" s="1142"/>
      <c r="VH84" s="1142"/>
      <c r="VI84" s="1142"/>
      <c r="VJ84" s="1142"/>
      <c r="VK84" s="1142"/>
      <c r="VL84" s="1142"/>
      <c r="VM84" s="1142"/>
      <c r="VN84" s="1142"/>
      <c r="VO84" s="1142"/>
      <c r="VP84" s="1142"/>
      <c r="VQ84" s="1142"/>
      <c r="VR84" s="1142"/>
      <c r="VS84" s="1142"/>
      <c r="VT84" s="1142"/>
      <c r="VU84" s="1142"/>
      <c r="VV84" s="1142"/>
      <c r="VW84" s="1142"/>
      <c r="VX84" s="1142"/>
      <c r="VY84" s="1142"/>
      <c r="VZ84" s="1142"/>
      <c r="WA84" s="1142"/>
      <c r="WB84" s="1142"/>
      <c r="WC84" s="1142"/>
      <c r="WD84" s="1142"/>
      <c r="WE84" s="1142"/>
      <c r="WF84" s="1142"/>
      <c r="WG84" s="1142"/>
      <c r="WH84" s="1142"/>
      <c r="WI84" s="1142"/>
      <c r="WJ84" s="1142"/>
      <c r="WK84" s="1142"/>
      <c r="WL84" s="1142"/>
      <c r="WM84" s="1142"/>
      <c r="WN84" s="1142"/>
      <c r="WO84" s="1142"/>
      <c r="WP84" s="1142"/>
      <c r="WQ84" s="1142"/>
      <c r="WR84" s="1142"/>
      <c r="WS84" s="1142"/>
      <c r="WT84" s="1142"/>
      <c r="WU84" s="1142"/>
      <c r="WV84" s="1142"/>
      <c r="WW84" s="1142"/>
      <c r="WX84" s="1142"/>
      <c r="WY84" s="1142"/>
      <c r="WZ84" s="1142"/>
      <c r="XA84" s="1142"/>
      <c r="XB84" s="1142"/>
      <c r="XC84" s="1142"/>
      <c r="XD84" s="1142"/>
      <c r="XE84" s="1142"/>
      <c r="XF84" s="1142"/>
      <c r="XG84" s="1142"/>
      <c r="XH84" s="1142"/>
      <c r="XI84" s="1142"/>
      <c r="XJ84" s="1142"/>
      <c r="XK84" s="1142"/>
      <c r="XL84" s="1142"/>
      <c r="XM84" s="1142"/>
      <c r="XN84" s="1142"/>
      <c r="XO84" s="1142"/>
      <c r="XP84" s="1142"/>
      <c r="XQ84" s="1142"/>
      <c r="XR84" s="1142"/>
      <c r="XS84" s="1142"/>
      <c r="XT84" s="1142"/>
      <c r="XU84" s="1142"/>
      <c r="XV84" s="1142"/>
      <c r="XW84" s="1142"/>
      <c r="XX84" s="1142"/>
      <c r="XY84" s="1142"/>
      <c r="XZ84" s="1142"/>
      <c r="YA84" s="1142"/>
      <c r="YB84" s="1142"/>
      <c r="YC84" s="1142"/>
      <c r="YD84" s="1142"/>
      <c r="YE84" s="1142"/>
      <c r="YF84" s="1142"/>
      <c r="YG84" s="1142"/>
      <c r="YH84" s="1142"/>
      <c r="YI84" s="1142"/>
      <c r="YJ84" s="1142"/>
      <c r="YK84" s="1142"/>
      <c r="YL84" s="1142"/>
      <c r="YM84" s="1142"/>
      <c r="YN84" s="1142"/>
      <c r="YO84" s="1142"/>
      <c r="YP84" s="1142"/>
      <c r="YQ84" s="1142"/>
      <c r="YR84" s="1142"/>
      <c r="YS84" s="1142"/>
      <c r="YT84" s="1142"/>
      <c r="YU84" s="1142"/>
      <c r="YV84" s="1142"/>
      <c r="YW84" s="1142"/>
      <c r="YX84" s="1142"/>
      <c r="YY84" s="1142"/>
      <c r="YZ84" s="1142"/>
      <c r="ZA84" s="1142"/>
      <c r="ZB84" s="1142"/>
      <c r="ZC84" s="1142"/>
      <c r="ZD84" s="1142"/>
      <c r="ZE84" s="1142"/>
      <c r="ZF84" s="1142"/>
      <c r="ZG84" s="1142"/>
      <c r="ZH84" s="1142"/>
      <c r="ZI84" s="1142"/>
      <c r="ZJ84" s="1142"/>
      <c r="ZK84" s="1142"/>
      <c r="ZL84" s="1142"/>
      <c r="ZM84" s="1142"/>
      <c r="ZN84" s="1142"/>
      <c r="ZO84" s="1142"/>
      <c r="ZP84" s="1142"/>
      <c r="ZQ84" s="1142"/>
      <c r="ZR84" s="1142"/>
      <c r="ZS84" s="1142"/>
      <c r="ZT84" s="1142"/>
      <c r="ZU84" s="1142"/>
      <c r="ZV84" s="1142"/>
      <c r="ZW84" s="1142"/>
      <c r="ZX84" s="1142"/>
      <c r="ZY84" s="1142"/>
      <c r="ZZ84" s="1142"/>
      <c r="AAA84" s="1142"/>
      <c r="AAB84" s="1142"/>
      <c r="AAC84" s="1142"/>
      <c r="AAD84" s="1142"/>
      <c r="AAE84" s="1142"/>
      <c r="AAF84" s="1142"/>
      <c r="AAG84" s="1142"/>
      <c r="AAH84" s="1142"/>
      <c r="AAI84" s="1142"/>
      <c r="AAJ84" s="1142"/>
      <c r="AAK84" s="1142"/>
      <c r="AAL84" s="1142"/>
      <c r="AAM84" s="1142"/>
      <c r="AAN84" s="1142"/>
      <c r="AAO84" s="1142"/>
      <c r="AAP84" s="1142"/>
      <c r="AAQ84" s="1142"/>
      <c r="AAR84" s="1142"/>
      <c r="AAS84" s="1142"/>
      <c r="AAT84" s="1142"/>
      <c r="AAU84" s="1142"/>
      <c r="AAV84" s="1142"/>
      <c r="AAW84" s="1142"/>
      <c r="AAX84" s="1142"/>
      <c r="AAY84" s="1142"/>
      <c r="AAZ84" s="1142"/>
      <c r="ABA84" s="1142"/>
      <c r="ABB84" s="1142"/>
      <c r="ABC84" s="1142"/>
      <c r="ABD84" s="1142"/>
      <c r="ABE84" s="1142"/>
      <c r="ABF84" s="1142"/>
      <c r="ABG84" s="1142"/>
      <c r="ABH84" s="1142"/>
      <c r="ABI84" s="1142"/>
      <c r="ABJ84" s="1142"/>
      <c r="ABK84" s="1142"/>
      <c r="ABL84" s="1142"/>
      <c r="ABM84" s="1142"/>
      <c r="ABN84" s="1142"/>
      <c r="ABO84" s="1142"/>
      <c r="ABP84" s="1142"/>
      <c r="ABQ84" s="1142"/>
      <c r="ABR84" s="1142"/>
      <c r="ABS84" s="1142"/>
      <c r="ABT84" s="1142"/>
      <c r="ABU84" s="1142"/>
      <c r="ABV84" s="1142"/>
      <c r="ABW84" s="1142"/>
      <c r="ABX84" s="1142"/>
      <c r="ABY84" s="1142"/>
      <c r="ABZ84" s="1142"/>
      <c r="ACA84" s="1142"/>
      <c r="ACB84" s="1142"/>
      <c r="ACC84" s="1142"/>
      <c r="ACD84" s="1142"/>
      <c r="ACE84" s="1142"/>
      <c r="ACF84" s="1142"/>
      <c r="ACG84" s="1142"/>
      <c r="ACH84" s="1142"/>
      <c r="ACI84" s="1142"/>
      <c r="ACJ84" s="1142"/>
      <c r="ACK84" s="1142"/>
      <c r="ACL84" s="1142"/>
      <c r="ACM84" s="1142"/>
      <c r="ACN84" s="1142"/>
      <c r="ACO84" s="1142"/>
      <c r="ACP84" s="1142"/>
      <c r="ACQ84" s="1142"/>
      <c r="ACR84" s="1142"/>
      <c r="ACS84" s="1142"/>
      <c r="ACT84" s="1142"/>
      <c r="ACU84" s="1142"/>
      <c r="ACV84" s="1142"/>
      <c r="ACW84" s="1142"/>
      <c r="ACX84" s="1142"/>
      <c r="ACY84" s="1142"/>
      <c r="ACZ84" s="1142"/>
      <c r="ADA84" s="1142"/>
      <c r="ADB84" s="1142"/>
      <c r="ADC84" s="1142"/>
      <c r="ADD84" s="1142"/>
      <c r="ADE84" s="1142"/>
      <c r="ADF84" s="1142"/>
      <c r="ADG84" s="1142"/>
      <c r="ADH84" s="1142"/>
      <c r="ADI84" s="1142"/>
      <c r="ADJ84" s="1142"/>
      <c r="ADK84" s="1142"/>
      <c r="ADL84" s="1142"/>
      <c r="ADM84" s="1142"/>
      <c r="ADN84" s="1142"/>
      <c r="ADO84" s="1142"/>
      <c r="ADP84" s="1142"/>
      <c r="ADQ84" s="1142"/>
      <c r="ADR84" s="1142"/>
      <c r="ADS84" s="1142"/>
      <c r="ADT84" s="1142"/>
      <c r="ADU84" s="1142"/>
      <c r="ADV84" s="1142"/>
      <c r="ADW84" s="1142"/>
      <c r="ADX84" s="1142"/>
      <c r="ADY84" s="1142"/>
      <c r="ADZ84" s="1142"/>
      <c r="AEA84" s="1142"/>
      <c r="AEB84" s="1142"/>
      <c r="AEC84" s="1142"/>
      <c r="AED84" s="1142"/>
      <c r="AEE84" s="1142"/>
      <c r="AEF84" s="1142"/>
      <c r="AEG84" s="1142"/>
      <c r="AEH84" s="1142"/>
      <c r="AEI84" s="1142"/>
      <c r="AEJ84" s="1142"/>
      <c r="AEK84" s="1142"/>
      <c r="AEL84" s="1142"/>
      <c r="AEM84" s="1142"/>
      <c r="AEN84" s="1142"/>
      <c r="AEO84" s="1142"/>
      <c r="AEP84" s="1142"/>
      <c r="AEQ84" s="1142"/>
      <c r="AER84" s="1142"/>
      <c r="AES84" s="1142"/>
      <c r="AET84" s="1142"/>
      <c r="AEU84" s="1142"/>
      <c r="AEV84" s="1142"/>
      <c r="AEW84" s="1142"/>
      <c r="AEX84" s="1142"/>
      <c r="AEY84" s="1142"/>
      <c r="AEZ84" s="1142"/>
      <c r="AFA84" s="1142"/>
      <c r="AFB84" s="1142"/>
      <c r="AFC84" s="1142"/>
      <c r="AFD84" s="1142"/>
      <c r="AFE84" s="1142"/>
      <c r="AFF84" s="1142"/>
      <c r="AFG84" s="1142"/>
      <c r="AFH84" s="1142"/>
      <c r="AFI84" s="1142"/>
      <c r="AFJ84" s="1142"/>
      <c r="AFK84" s="1142"/>
      <c r="AFL84" s="1142"/>
      <c r="AFM84" s="1142"/>
      <c r="AFN84" s="1142"/>
      <c r="AFO84" s="1142"/>
      <c r="AFP84" s="1142"/>
      <c r="AFQ84" s="1142"/>
      <c r="AFR84" s="1142"/>
      <c r="AFS84" s="1142"/>
      <c r="AFT84" s="1142"/>
      <c r="AFU84" s="1142"/>
      <c r="AFV84" s="1142"/>
      <c r="AFW84" s="1142"/>
      <c r="AFX84" s="1142"/>
      <c r="AFY84" s="1142"/>
      <c r="AFZ84" s="1142"/>
      <c r="AGA84" s="1142"/>
      <c r="AGB84" s="1142"/>
      <c r="AGC84" s="1142"/>
      <c r="AGD84" s="1142"/>
      <c r="AGE84" s="1142"/>
      <c r="AGF84" s="1142"/>
      <c r="AGG84" s="1142"/>
      <c r="AGH84" s="1142"/>
      <c r="AGI84" s="1142"/>
      <c r="AGJ84" s="1142"/>
      <c r="AGK84" s="1142"/>
      <c r="AGL84" s="1142"/>
      <c r="AGM84" s="1142"/>
      <c r="AGN84" s="1142"/>
      <c r="AGO84" s="1142"/>
      <c r="AGP84" s="1142"/>
      <c r="AGQ84" s="1142"/>
      <c r="AGR84" s="1142"/>
      <c r="AGS84" s="1142"/>
      <c r="AGT84" s="1142"/>
      <c r="AGU84" s="1142"/>
      <c r="AGV84" s="1142"/>
      <c r="AGW84" s="1142"/>
      <c r="AGX84" s="1142"/>
      <c r="AGY84" s="1142"/>
      <c r="AGZ84" s="1142"/>
      <c r="AHA84" s="1142"/>
      <c r="AHB84" s="1142"/>
      <c r="AHC84" s="1142"/>
      <c r="AHD84" s="1142"/>
      <c r="AHE84" s="1142"/>
      <c r="AHF84" s="1142"/>
      <c r="AHG84" s="1142"/>
      <c r="AHH84" s="1142"/>
      <c r="AHI84" s="1142"/>
      <c r="AHJ84" s="1142"/>
      <c r="AHK84" s="1142"/>
      <c r="AHL84" s="1142"/>
      <c r="AHM84" s="1142"/>
      <c r="AHN84" s="1142"/>
      <c r="AHO84" s="1142"/>
      <c r="AHP84" s="1142"/>
      <c r="AHQ84" s="1142"/>
      <c r="AHR84" s="1142"/>
      <c r="AHS84" s="1142"/>
      <c r="AHT84" s="1142"/>
      <c r="AHU84" s="1142"/>
      <c r="AHV84" s="1142"/>
      <c r="AHW84" s="1142"/>
      <c r="AHX84" s="1142"/>
      <c r="AHY84" s="1142"/>
      <c r="AHZ84" s="1142"/>
      <c r="AIA84" s="1142"/>
      <c r="AIB84" s="1142"/>
      <c r="AIC84" s="1142"/>
      <c r="AID84" s="1142"/>
      <c r="AIE84" s="1142"/>
      <c r="AIF84" s="1142"/>
      <c r="AIG84" s="1142"/>
      <c r="AIH84" s="1142"/>
      <c r="AII84" s="1142"/>
      <c r="AIJ84" s="1142"/>
      <c r="AIK84" s="1142"/>
      <c r="AIL84" s="1142"/>
      <c r="AIM84" s="1142"/>
      <c r="AIN84" s="1142"/>
      <c r="AIO84" s="1142"/>
      <c r="AIP84" s="1142"/>
      <c r="AIQ84" s="1142"/>
      <c r="AIR84" s="1142"/>
      <c r="AIS84" s="1142"/>
      <c r="AIT84" s="1142"/>
      <c r="AIU84" s="1142"/>
      <c r="AIV84" s="1142"/>
      <c r="AIW84" s="1142"/>
      <c r="AIX84" s="1142"/>
      <c r="AIY84" s="1142"/>
      <c r="AIZ84" s="1142"/>
      <c r="AJA84" s="1142"/>
      <c r="AJB84" s="1142"/>
      <c r="AJC84" s="1142"/>
      <c r="AJD84" s="1142"/>
      <c r="AJE84" s="1142"/>
      <c r="AJF84" s="1142"/>
      <c r="AJG84" s="1142"/>
      <c r="AJH84" s="1142"/>
      <c r="AJI84" s="1142"/>
      <c r="AJJ84" s="1142"/>
      <c r="AJK84" s="1142"/>
      <c r="AJL84" s="1142"/>
      <c r="AJM84" s="1142"/>
      <c r="AJN84" s="1142"/>
      <c r="AJO84" s="1142"/>
      <c r="AJP84" s="1142"/>
      <c r="AJQ84" s="1142"/>
      <c r="AJR84" s="1142"/>
      <c r="AJS84" s="1142"/>
      <c r="AJT84" s="1142"/>
      <c r="AJU84" s="1142"/>
      <c r="AJV84" s="1142"/>
      <c r="AJW84" s="1142"/>
      <c r="AJX84" s="1142"/>
      <c r="AJY84" s="1142"/>
      <c r="AJZ84" s="1142"/>
      <c r="AKA84" s="1142"/>
      <c r="AKB84" s="1142"/>
      <c r="AKC84" s="1142"/>
      <c r="AKD84" s="1142"/>
      <c r="AKE84" s="1142"/>
      <c r="AKF84" s="1142"/>
      <c r="AKG84" s="1142"/>
      <c r="AKH84" s="1142"/>
      <c r="AKI84" s="1142"/>
      <c r="AKJ84" s="1142"/>
      <c r="AKK84" s="1142"/>
      <c r="AKL84" s="1142"/>
      <c r="AKM84" s="1142"/>
      <c r="AKN84" s="1142"/>
      <c r="AKO84" s="1142"/>
      <c r="AKP84" s="1142"/>
      <c r="AKQ84" s="1142"/>
      <c r="AKR84" s="1142"/>
      <c r="AKS84" s="1142"/>
      <c r="AKT84" s="1142"/>
      <c r="AKU84" s="1142"/>
      <c r="AKV84" s="1142"/>
      <c r="AKW84" s="1142"/>
      <c r="AKX84" s="1142"/>
      <c r="AKY84" s="1142"/>
      <c r="AKZ84" s="1142"/>
      <c r="ALA84" s="1142"/>
      <c r="ALB84" s="1142"/>
      <c r="ALC84" s="1142"/>
      <c r="ALD84" s="1142"/>
      <c r="ALE84" s="1142"/>
      <c r="ALF84" s="1142"/>
      <c r="ALG84" s="1142"/>
      <c r="ALH84" s="1142"/>
      <c r="ALI84" s="1142"/>
      <c r="ALJ84" s="1142"/>
      <c r="ALK84" s="1142"/>
      <c r="ALL84" s="1142"/>
      <c r="ALM84" s="1142"/>
      <c r="ALN84" s="1142"/>
      <c r="ALO84" s="1142"/>
      <c r="ALP84" s="1142"/>
      <c r="ALQ84" s="1142"/>
      <c r="ALR84" s="1142"/>
      <c r="ALS84" s="1142"/>
      <c r="ALT84" s="1142"/>
      <c r="ALU84" s="1142"/>
      <c r="ALV84" s="1142"/>
      <c r="ALW84" s="1142"/>
      <c r="ALX84" s="1142"/>
      <c r="ALY84" s="1142"/>
      <c r="ALZ84" s="1142"/>
      <c r="AMA84" s="1142"/>
      <c r="AMB84" s="1142"/>
      <c r="AMC84" s="1142"/>
      <c r="AMD84" s="1142"/>
      <c r="AME84" s="1142"/>
      <c r="AMF84" s="1142"/>
      <c r="AMG84" s="1142"/>
      <c r="AMH84" s="1142"/>
      <c r="AMI84" s="1142"/>
      <c r="AMJ84" s="1142"/>
    </row>
    <row r="85" spans="1:1024" s="1142" customFormat="1" ht="63.75">
      <c r="A85" s="1139">
        <f>A83+1</f>
        <v>36</v>
      </c>
      <c r="B85" s="1204" t="s">
        <v>5150</v>
      </c>
      <c r="C85" s="1129" t="s">
        <v>16</v>
      </c>
      <c r="D85" s="1257">
        <v>1</v>
      </c>
      <c r="E85" s="1219"/>
      <c r="F85" s="1259">
        <f>+D85*E85</f>
        <v>0</v>
      </c>
    </row>
    <row r="86" spans="1:1024">
      <c r="A86" s="1147"/>
      <c r="B86" s="1153"/>
      <c r="C86" s="1129"/>
      <c r="D86" s="1155"/>
      <c r="E86" s="1165"/>
      <c r="F86" s="1156"/>
      <c r="G86" s="1142"/>
      <c r="H86" s="1142"/>
      <c r="I86" s="1142"/>
      <c r="J86" s="1142"/>
      <c r="K86" s="1142"/>
      <c r="L86" s="1142"/>
      <c r="M86" s="1142"/>
      <c r="N86" s="1142"/>
      <c r="O86" s="1142"/>
      <c r="P86" s="1142"/>
      <c r="Q86" s="1142"/>
      <c r="R86" s="1142"/>
      <c r="S86" s="1142"/>
      <c r="T86" s="1142"/>
      <c r="U86" s="1142"/>
      <c r="V86" s="1142"/>
      <c r="W86" s="1142"/>
      <c r="X86" s="1142"/>
      <c r="Y86" s="1142"/>
      <c r="Z86" s="1142"/>
      <c r="AA86" s="1142"/>
      <c r="AB86" s="1142"/>
      <c r="AC86" s="1142"/>
      <c r="AD86" s="1142"/>
      <c r="AE86" s="1142"/>
      <c r="AF86" s="1142"/>
      <c r="AG86" s="1142"/>
      <c r="AH86" s="1142"/>
      <c r="AI86" s="1142"/>
      <c r="AJ86" s="1142"/>
      <c r="AK86" s="1142"/>
      <c r="AL86" s="1142"/>
      <c r="AM86" s="1142"/>
      <c r="AN86" s="1142"/>
      <c r="AO86" s="1142"/>
      <c r="AP86" s="1142"/>
      <c r="AQ86" s="1142"/>
      <c r="AR86" s="1142"/>
      <c r="AS86" s="1142"/>
      <c r="AT86" s="1142"/>
      <c r="AU86" s="1142"/>
      <c r="AV86" s="1142"/>
      <c r="AW86" s="1142"/>
      <c r="AX86" s="1142"/>
      <c r="AY86" s="1142"/>
      <c r="AZ86" s="1142"/>
      <c r="BA86" s="1142"/>
      <c r="BB86" s="1142"/>
      <c r="BC86" s="1142"/>
      <c r="BD86" s="1142"/>
      <c r="BE86" s="1142"/>
      <c r="BF86" s="1142"/>
      <c r="BG86" s="1142"/>
      <c r="BH86" s="1142"/>
      <c r="BI86" s="1142"/>
      <c r="BJ86" s="1142"/>
      <c r="BK86" s="1142"/>
      <c r="BL86" s="1142"/>
      <c r="BM86" s="1142"/>
      <c r="BN86" s="1142"/>
      <c r="BO86" s="1142"/>
      <c r="BP86" s="1142"/>
      <c r="BQ86" s="1142"/>
      <c r="BR86" s="1142"/>
      <c r="BS86" s="1142"/>
      <c r="BT86" s="1142"/>
      <c r="BU86" s="1142"/>
      <c r="BV86" s="1142"/>
      <c r="BW86" s="1142"/>
      <c r="BX86" s="1142"/>
      <c r="BY86" s="1142"/>
      <c r="BZ86" s="1142"/>
      <c r="CA86" s="1142"/>
      <c r="CB86" s="1142"/>
      <c r="CC86" s="1142"/>
      <c r="CD86" s="1142"/>
      <c r="CE86" s="1142"/>
      <c r="CF86" s="1142"/>
      <c r="CG86" s="1142"/>
      <c r="CH86" s="1142"/>
      <c r="CI86" s="1142"/>
      <c r="CJ86" s="1142"/>
      <c r="CK86" s="1142"/>
      <c r="CL86" s="1142"/>
      <c r="CM86" s="1142"/>
      <c r="CN86" s="1142"/>
      <c r="CO86" s="1142"/>
      <c r="CP86" s="1142"/>
      <c r="CQ86" s="1142"/>
      <c r="CR86" s="1142"/>
      <c r="CS86" s="1142"/>
      <c r="CT86" s="1142"/>
      <c r="CU86" s="1142"/>
      <c r="CV86" s="1142"/>
      <c r="CW86" s="1142"/>
      <c r="CX86" s="1142"/>
      <c r="CY86" s="1142"/>
      <c r="CZ86" s="1142"/>
      <c r="DA86" s="1142"/>
      <c r="DB86" s="1142"/>
      <c r="DC86" s="1142"/>
      <c r="DD86" s="1142"/>
      <c r="DE86" s="1142"/>
      <c r="DF86" s="1142"/>
      <c r="DG86" s="1142"/>
      <c r="DH86" s="1142"/>
      <c r="DI86" s="1142"/>
      <c r="DJ86" s="1142"/>
      <c r="DK86" s="1142"/>
      <c r="DL86" s="1142"/>
      <c r="DM86" s="1142"/>
      <c r="DN86" s="1142"/>
      <c r="DO86" s="1142"/>
      <c r="DP86" s="1142"/>
      <c r="DQ86" s="1142"/>
      <c r="DR86" s="1142"/>
      <c r="DS86" s="1142"/>
      <c r="DT86" s="1142"/>
      <c r="DU86" s="1142"/>
      <c r="DV86" s="1142"/>
      <c r="DW86" s="1142"/>
      <c r="DX86" s="1142"/>
      <c r="DY86" s="1142"/>
      <c r="DZ86" s="1142"/>
      <c r="EA86" s="1142"/>
      <c r="EB86" s="1142"/>
      <c r="EC86" s="1142"/>
      <c r="ED86" s="1142"/>
      <c r="EE86" s="1142"/>
      <c r="EF86" s="1142"/>
      <c r="EG86" s="1142"/>
      <c r="EH86" s="1142"/>
      <c r="EI86" s="1142"/>
      <c r="EJ86" s="1142"/>
      <c r="EK86" s="1142"/>
      <c r="EL86" s="1142"/>
      <c r="EM86" s="1142"/>
      <c r="EN86" s="1142"/>
      <c r="EO86" s="1142"/>
      <c r="EP86" s="1142"/>
      <c r="EQ86" s="1142"/>
      <c r="ER86" s="1142"/>
      <c r="ES86" s="1142"/>
      <c r="ET86" s="1142"/>
      <c r="EU86" s="1142"/>
      <c r="EV86" s="1142"/>
      <c r="EW86" s="1142"/>
      <c r="EX86" s="1142"/>
      <c r="EY86" s="1142"/>
      <c r="EZ86" s="1142"/>
      <c r="FA86" s="1142"/>
      <c r="FB86" s="1142"/>
      <c r="FC86" s="1142"/>
      <c r="FD86" s="1142"/>
      <c r="FE86" s="1142"/>
      <c r="FF86" s="1142"/>
      <c r="FG86" s="1142"/>
      <c r="FH86" s="1142"/>
      <c r="FI86" s="1142"/>
      <c r="FJ86" s="1142"/>
      <c r="FK86" s="1142"/>
      <c r="FL86" s="1142"/>
      <c r="FM86" s="1142"/>
      <c r="FN86" s="1142"/>
      <c r="FO86" s="1142"/>
      <c r="FP86" s="1142"/>
      <c r="FQ86" s="1142"/>
      <c r="FR86" s="1142"/>
      <c r="FS86" s="1142"/>
      <c r="FT86" s="1142"/>
      <c r="FU86" s="1142"/>
      <c r="FV86" s="1142"/>
      <c r="FW86" s="1142"/>
      <c r="FX86" s="1142"/>
      <c r="FY86" s="1142"/>
      <c r="FZ86" s="1142"/>
      <c r="GA86" s="1142"/>
      <c r="GB86" s="1142"/>
      <c r="GC86" s="1142"/>
      <c r="GD86" s="1142"/>
      <c r="GE86" s="1142"/>
      <c r="GF86" s="1142"/>
      <c r="GG86" s="1142"/>
      <c r="GH86" s="1142"/>
      <c r="GI86" s="1142"/>
      <c r="GJ86" s="1142"/>
      <c r="GK86" s="1142"/>
      <c r="GL86" s="1142"/>
      <c r="GM86" s="1142"/>
      <c r="GN86" s="1142"/>
      <c r="GO86" s="1142"/>
      <c r="GP86" s="1142"/>
      <c r="GQ86" s="1142"/>
      <c r="GR86" s="1142"/>
      <c r="GS86" s="1142"/>
      <c r="GT86" s="1142"/>
      <c r="GU86" s="1142"/>
      <c r="GV86" s="1142"/>
      <c r="GW86" s="1142"/>
      <c r="GX86" s="1142"/>
      <c r="GY86" s="1142"/>
      <c r="GZ86" s="1142"/>
      <c r="HA86" s="1142"/>
      <c r="HB86" s="1142"/>
      <c r="HC86" s="1142"/>
      <c r="HD86" s="1142"/>
      <c r="HE86" s="1142"/>
      <c r="HF86" s="1142"/>
      <c r="HG86" s="1142"/>
      <c r="HH86" s="1142"/>
      <c r="HI86" s="1142"/>
      <c r="HJ86" s="1142"/>
      <c r="HK86" s="1142"/>
      <c r="HL86" s="1142"/>
      <c r="HM86" s="1142"/>
      <c r="HN86" s="1142"/>
      <c r="HO86" s="1142"/>
      <c r="HP86" s="1142"/>
      <c r="HQ86" s="1142"/>
      <c r="HR86" s="1142"/>
      <c r="HS86" s="1142"/>
      <c r="HT86" s="1142"/>
      <c r="HU86" s="1142"/>
      <c r="HV86" s="1142"/>
      <c r="HW86" s="1142"/>
      <c r="HX86" s="1142"/>
      <c r="HY86" s="1142"/>
      <c r="HZ86" s="1142"/>
      <c r="IA86" s="1142"/>
      <c r="IB86" s="1142"/>
      <c r="IC86" s="1142"/>
      <c r="ID86" s="1142"/>
      <c r="IE86" s="1142"/>
      <c r="IF86" s="1142"/>
      <c r="IG86" s="1142"/>
      <c r="IH86" s="1142"/>
      <c r="II86" s="1142"/>
      <c r="IJ86" s="1142"/>
      <c r="IK86" s="1142"/>
      <c r="IL86" s="1142"/>
      <c r="IM86" s="1142"/>
      <c r="IN86" s="1142"/>
      <c r="IO86" s="1142"/>
      <c r="IP86" s="1142"/>
      <c r="IQ86" s="1142"/>
      <c r="IR86" s="1142"/>
      <c r="IS86" s="1142"/>
      <c r="IT86" s="1142"/>
      <c r="IU86" s="1142"/>
      <c r="IV86" s="1142"/>
      <c r="IW86" s="1142"/>
      <c r="IX86" s="1142"/>
      <c r="IY86" s="1142"/>
      <c r="IZ86" s="1142"/>
      <c r="JA86" s="1142"/>
      <c r="JB86" s="1142"/>
      <c r="JC86" s="1142"/>
      <c r="JD86" s="1142"/>
      <c r="JE86" s="1142"/>
      <c r="JF86" s="1142"/>
      <c r="JG86" s="1142"/>
      <c r="JH86" s="1142"/>
      <c r="JI86" s="1142"/>
      <c r="JJ86" s="1142"/>
      <c r="JK86" s="1142"/>
      <c r="JL86" s="1142"/>
      <c r="JM86" s="1142"/>
      <c r="JN86" s="1142"/>
      <c r="JO86" s="1142"/>
      <c r="JP86" s="1142"/>
      <c r="JQ86" s="1142"/>
      <c r="JR86" s="1142"/>
      <c r="JS86" s="1142"/>
      <c r="JT86" s="1142"/>
      <c r="JU86" s="1142"/>
      <c r="JV86" s="1142"/>
      <c r="JW86" s="1142"/>
      <c r="JX86" s="1142"/>
      <c r="JY86" s="1142"/>
      <c r="JZ86" s="1142"/>
      <c r="KA86" s="1142"/>
      <c r="KB86" s="1142"/>
      <c r="KC86" s="1142"/>
      <c r="KD86" s="1142"/>
      <c r="KE86" s="1142"/>
      <c r="KF86" s="1142"/>
      <c r="KG86" s="1142"/>
      <c r="KH86" s="1142"/>
      <c r="KI86" s="1142"/>
      <c r="KJ86" s="1142"/>
      <c r="KK86" s="1142"/>
      <c r="KL86" s="1142"/>
      <c r="KM86" s="1142"/>
      <c r="KN86" s="1142"/>
      <c r="KO86" s="1142"/>
      <c r="KP86" s="1142"/>
      <c r="KQ86" s="1142"/>
      <c r="KR86" s="1142"/>
      <c r="KS86" s="1142"/>
      <c r="KT86" s="1142"/>
      <c r="KU86" s="1142"/>
      <c r="KV86" s="1142"/>
      <c r="KW86" s="1142"/>
      <c r="KX86" s="1142"/>
      <c r="KY86" s="1142"/>
      <c r="KZ86" s="1142"/>
      <c r="LA86" s="1142"/>
      <c r="LB86" s="1142"/>
      <c r="LC86" s="1142"/>
      <c r="LD86" s="1142"/>
      <c r="LE86" s="1142"/>
      <c r="LF86" s="1142"/>
      <c r="LG86" s="1142"/>
      <c r="LH86" s="1142"/>
      <c r="LI86" s="1142"/>
      <c r="LJ86" s="1142"/>
      <c r="LK86" s="1142"/>
      <c r="LL86" s="1142"/>
      <c r="LM86" s="1142"/>
      <c r="LN86" s="1142"/>
      <c r="LO86" s="1142"/>
      <c r="LP86" s="1142"/>
      <c r="LQ86" s="1142"/>
      <c r="LR86" s="1142"/>
      <c r="LS86" s="1142"/>
      <c r="LT86" s="1142"/>
      <c r="LU86" s="1142"/>
      <c r="LV86" s="1142"/>
      <c r="LW86" s="1142"/>
      <c r="LX86" s="1142"/>
      <c r="LY86" s="1142"/>
      <c r="LZ86" s="1142"/>
      <c r="MA86" s="1142"/>
      <c r="MB86" s="1142"/>
      <c r="MC86" s="1142"/>
      <c r="MD86" s="1142"/>
      <c r="ME86" s="1142"/>
      <c r="MF86" s="1142"/>
      <c r="MG86" s="1142"/>
      <c r="MH86" s="1142"/>
      <c r="MI86" s="1142"/>
      <c r="MJ86" s="1142"/>
      <c r="MK86" s="1142"/>
      <c r="ML86" s="1142"/>
      <c r="MM86" s="1142"/>
      <c r="MN86" s="1142"/>
      <c r="MO86" s="1142"/>
      <c r="MP86" s="1142"/>
      <c r="MQ86" s="1142"/>
      <c r="MR86" s="1142"/>
      <c r="MS86" s="1142"/>
      <c r="MT86" s="1142"/>
      <c r="MU86" s="1142"/>
      <c r="MV86" s="1142"/>
      <c r="MW86" s="1142"/>
      <c r="MX86" s="1142"/>
      <c r="MY86" s="1142"/>
      <c r="MZ86" s="1142"/>
      <c r="NA86" s="1142"/>
      <c r="NB86" s="1142"/>
      <c r="NC86" s="1142"/>
      <c r="ND86" s="1142"/>
      <c r="NE86" s="1142"/>
      <c r="NF86" s="1142"/>
      <c r="NG86" s="1142"/>
      <c r="NH86" s="1142"/>
      <c r="NI86" s="1142"/>
      <c r="NJ86" s="1142"/>
      <c r="NK86" s="1142"/>
      <c r="NL86" s="1142"/>
      <c r="NM86" s="1142"/>
      <c r="NN86" s="1142"/>
      <c r="NO86" s="1142"/>
      <c r="NP86" s="1142"/>
      <c r="NQ86" s="1142"/>
      <c r="NR86" s="1142"/>
      <c r="NS86" s="1142"/>
      <c r="NT86" s="1142"/>
      <c r="NU86" s="1142"/>
      <c r="NV86" s="1142"/>
      <c r="NW86" s="1142"/>
      <c r="NX86" s="1142"/>
      <c r="NY86" s="1142"/>
      <c r="NZ86" s="1142"/>
      <c r="OA86" s="1142"/>
      <c r="OB86" s="1142"/>
      <c r="OC86" s="1142"/>
      <c r="OD86" s="1142"/>
      <c r="OE86" s="1142"/>
      <c r="OF86" s="1142"/>
      <c r="OG86" s="1142"/>
      <c r="OH86" s="1142"/>
      <c r="OI86" s="1142"/>
      <c r="OJ86" s="1142"/>
      <c r="OK86" s="1142"/>
      <c r="OL86" s="1142"/>
      <c r="OM86" s="1142"/>
      <c r="ON86" s="1142"/>
      <c r="OO86" s="1142"/>
      <c r="OP86" s="1142"/>
      <c r="OQ86" s="1142"/>
      <c r="OR86" s="1142"/>
      <c r="OS86" s="1142"/>
      <c r="OT86" s="1142"/>
      <c r="OU86" s="1142"/>
      <c r="OV86" s="1142"/>
      <c r="OW86" s="1142"/>
      <c r="OX86" s="1142"/>
      <c r="OY86" s="1142"/>
      <c r="OZ86" s="1142"/>
      <c r="PA86" s="1142"/>
      <c r="PB86" s="1142"/>
      <c r="PC86" s="1142"/>
      <c r="PD86" s="1142"/>
      <c r="PE86" s="1142"/>
      <c r="PF86" s="1142"/>
      <c r="PG86" s="1142"/>
      <c r="PH86" s="1142"/>
      <c r="PI86" s="1142"/>
      <c r="PJ86" s="1142"/>
      <c r="PK86" s="1142"/>
      <c r="PL86" s="1142"/>
      <c r="PM86" s="1142"/>
      <c r="PN86" s="1142"/>
      <c r="PO86" s="1142"/>
      <c r="PP86" s="1142"/>
      <c r="PQ86" s="1142"/>
      <c r="PR86" s="1142"/>
      <c r="PS86" s="1142"/>
      <c r="PT86" s="1142"/>
      <c r="PU86" s="1142"/>
      <c r="PV86" s="1142"/>
      <c r="PW86" s="1142"/>
      <c r="PX86" s="1142"/>
      <c r="PY86" s="1142"/>
      <c r="PZ86" s="1142"/>
      <c r="QA86" s="1142"/>
      <c r="QB86" s="1142"/>
      <c r="QC86" s="1142"/>
      <c r="QD86" s="1142"/>
      <c r="QE86" s="1142"/>
      <c r="QF86" s="1142"/>
      <c r="QG86" s="1142"/>
      <c r="QH86" s="1142"/>
      <c r="QI86" s="1142"/>
      <c r="QJ86" s="1142"/>
      <c r="QK86" s="1142"/>
      <c r="QL86" s="1142"/>
      <c r="QM86" s="1142"/>
      <c r="QN86" s="1142"/>
      <c r="QO86" s="1142"/>
      <c r="QP86" s="1142"/>
      <c r="QQ86" s="1142"/>
      <c r="QR86" s="1142"/>
      <c r="QS86" s="1142"/>
      <c r="QT86" s="1142"/>
      <c r="QU86" s="1142"/>
      <c r="QV86" s="1142"/>
      <c r="QW86" s="1142"/>
      <c r="QX86" s="1142"/>
      <c r="QY86" s="1142"/>
      <c r="QZ86" s="1142"/>
      <c r="RA86" s="1142"/>
      <c r="RB86" s="1142"/>
      <c r="RC86" s="1142"/>
      <c r="RD86" s="1142"/>
      <c r="RE86" s="1142"/>
      <c r="RF86" s="1142"/>
      <c r="RG86" s="1142"/>
      <c r="RH86" s="1142"/>
      <c r="RI86" s="1142"/>
      <c r="RJ86" s="1142"/>
      <c r="RK86" s="1142"/>
      <c r="RL86" s="1142"/>
      <c r="RM86" s="1142"/>
      <c r="RN86" s="1142"/>
      <c r="RO86" s="1142"/>
      <c r="RP86" s="1142"/>
      <c r="RQ86" s="1142"/>
      <c r="RR86" s="1142"/>
      <c r="RS86" s="1142"/>
      <c r="RT86" s="1142"/>
      <c r="RU86" s="1142"/>
      <c r="RV86" s="1142"/>
      <c r="RW86" s="1142"/>
      <c r="RX86" s="1142"/>
      <c r="RY86" s="1142"/>
      <c r="RZ86" s="1142"/>
      <c r="SA86" s="1142"/>
      <c r="SB86" s="1142"/>
      <c r="SC86" s="1142"/>
      <c r="SD86" s="1142"/>
      <c r="SE86" s="1142"/>
      <c r="SF86" s="1142"/>
      <c r="SG86" s="1142"/>
      <c r="SH86" s="1142"/>
      <c r="SI86" s="1142"/>
      <c r="SJ86" s="1142"/>
      <c r="SK86" s="1142"/>
      <c r="SL86" s="1142"/>
      <c r="SM86" s="1142"/>
      <c r="SN86" s="1142"/>
      <c r="SO86" s="1142"/>
      <c r="SP86" s="1142"/>
      <c r="SQ86" s="1142"/>
      <c r="SR86" s="1142"/>
      <c r="SS86" s="1142"/>
      <c r="ST86" s="1142"/>
      <c r="SU86" s="1142"/>
      <c r="SV86" s="1142"/>
      <c r="SW86" s="1142"/>
      <c r="SX86" s="1142"/>
      <c r="SY86" s="1142"/>
      <c r="SZ86" s="1142"/>
      <c r="TA86" s="1142"/>
      <c r="TB86" s="1142"/>
      <c r="TC86" s="1142"/>
      <c r="TD86" s="1142"/>
      <c r="TE86" s="1142"/>
      <c r="TF86" s="1142"/>
      <c r="TG86" s="1142"/>
      <c r="TH86" s="1142"/>
      <c r="TI86" s="1142"/>
      <c r="TJ86" s="1142"/>
      <c r="TK86" s="1142"/>
      <c r="TL86" s="1142"/>
      <c r="TM86" s="1142"/>
      <c r="TN86" s="1142"/>
      <c r="TO86" s="1142"/>
      <c r="TP86" s="1142"/>
      <c r="TQ86" s="1142"/>
      <c r="TR86" s="1142"/>
      <c r="TS86" s="1142"/>
      <c r="TT86" s="1142"/>
      <c r="TU86" s="1142"/>
      <c r="TV86" s="1142"/>
      <c r="TW86" s="1142"/>
      <c r="TX86" s="1142"/>
      <c r="TY86" s="1142"/>
      <c r="TZ86" s="1142"/>
      <c r="UA86" s="1142"/>
      <c r="UB86" s="1142"/>
      <c r="UC86" s="1142"/>
      <c r="UD86" s="1142"/>
      <c r="UE86" s="1142"/>
      <c r="UF86" s="1142"/>
      <c r="UG86" s="1142"/>
      <c r="UH86" s="1142"/>
      <c r="UI86" s="1142"/>
      <c r="UJ86" s="1142"/>
      <c r="UK86" s="1142"/>
      <c r="UL86" s="1142"/>
      <c r="UM86" s="1142"/>
      <c r="UN86" s="1142"/>
      <c r="UO86" s="1142"/>
      <c r="UP86" s="1142"/>
      <c r="UQ86" s="1142"/>
      <c r="UR86" s="1142"/>
      <c r="US86" s="1142"/>
      <c r="UT86" s="1142"/>
      <c r="UU86" s="1142"/>
      <c r="UV86" s="1142"/>
      <c r="UW86" s="1142"/>
      <c r="UX86" s="1142"/>
      <c r="UY86" s="1142"/>
      <c r="UZ86" s="1142"/>
      <c r="VA86" s="1142"/>
      <c r="VB86" s="1142"/>
      <c r="VC86" s="1142"/>
      <c r="VD86" s="1142"/>
      <c r="VE86" s="1142"/>
      <c r="VF86" s="1142"/>
      <c r="VG86" s="1142"/>
      <c r="VH86" s="1142"/>
      <c r="VI86" s="1142"/>
      <c r="VJ86" s="1142"/>
      <c r="VK86" s="1142"/>
      <c r="VL86" s="1142"/>
      <c r="VM86" s="1142"/>
      <c r="VN86" s="1142"/>
      <c r="VO86" s="1142"/>
      <c r="VP86" s="1142"/>
      <c r="VQ86" s="1142"/>
      <c r="VR86" s="1142"/>
      <c r="VS86" s="1142"/>
      <c r="VT86" s="1142"/>
      <c r="VU86" s="1142"/>
      <c r="VV86" s="1142"/>
      <c r="VW86" s="1142"/>
      <c r="VX86" s="1142"/>
      <c r="VY86" s="1142"/>
      <c r="VZ86" s="1142"/>
      <c r="WA86" s="1142"/>
      <c r="WB86" s="1142"/>
      <c r="WC86" s="1142"/>
      <c r="WD86" s="1142"/>
      <c r="WE86" s="1142"/>
      <c r="WF86" s="1142"/>
      <c r="WG86" s="1142"/>
      <c r="WH86" s="1142"/>
      <c r="WI86" s="1142"/>
      <c r="WJ86" s="1142"/>
      <c r="WK86" s="1142"/>
      <c r="WL86" s="1142"/>
      <c r="WM86" s="1142"/>
      <c r="WN86" s="1142"/>
      <c r="WO86" s="1142"/>
      <c r="WP86" s="1142"/>
      <c r="WQ86" s="1142"/>
      <c r="WR86" s="1142"/>
      <c r="WS86" s="1142"/>
      <c r="WT86" s="1142"/>
      <c r="WU86" s="1142"/>
      <c r="WV86" s="1142"/>
      <c r="WW86" s="1142"/>
      <c r="WX86" s="1142"/>
      <c r="WY86" s="1142"/>
      <c r="WZ86" s="1142"/>
      <c r="XA86" s="1142"/>
      <c r="XB86" s="1142"/>
      <c r="XC86" s="1142"/>
      <c r="XD86" s="1142"/>
      <c r="XE86" s="1142"/>
      <c r="XF86" s="1142"/>
      <c r="XG86" s="1142"/>
      <c r="XH86" s="1142"/>
      <c r="XI86" s="1142"/>
      <c r="XJ86" s="1142"/>
      <c r="XK86" s="1142"/>
      <c r="XL86" s="1142"/>
      <c r="XM86" s="1142"/>
      <c r="XN86" s="1142"/>
      <c r="XO86" s="1142"/>
      <c r="XP86" s="1142"/>
      <c r="XQ86" s="1142"/>
      <c r="XR86" s="1142"/>
      <c r="XS86" s="1142"/>
      <c r="XT86" s="1142"/>
      <c r="XU86" s="1142"/>
      <c r="XV86" s="1142"/>
      <c r="XW86" s="1142"/>
      <c r="XX86" s="1142"/>
      <c r="XY86" s="1142"/>
      <c r="XZ86" s="1142"/>
      <c r="YA86" s="1142"/>
      <c r="YB86" s="1142"/>
      <c r="YC86" s="1142"/>
      <c r="YD86" s="1142"/>
      <c r="YE86" s="1142"/>
      <c r="YF86" s="1142"/>
      <c r="YG86" s="1142"/>
      <c r="YH86" s="1142"/>
      <c r="YI86" s="1142"/>
      <c r="YJ86" s="1142"/>
      <c r="YK86" s="1142"/>
      <c r="YL86" s="1142"/>
      <c r="YM86" s="1142"/>
      <c r="YN86" s="1142"/>
      <c r="YO86" s="1142"/>
      <c r="YP86" s="1142"/>
      <c r="YQ86" s="1142"/>
      <c r="YR86" s="1142"/>
      <c r="YS86" s="1142"/>
      <c r="YT86" s="1142"/>
      <c r="YU86" s="1142"/>
      <c r="YV86" s="1142"/>
      <c r="YW86" s="1142"/>
      <c r="YX86" s="1142"/>
      <c r="YY86" s="1142"/>
      <c r="YZ86" s="1142"/>
      <c r="ZA86" s="1142"/>
      <c r="ZB86" s="1142"/>
      <c r="ZC86" s="1142"/>
      <c r="ZD86" s="1142"/>
      <c r="ZE86" s="1142"/>
      <c r="ZF86" s="1142"/>
      <c r="ZG86" s="1142"/>
      <c r="ZH86" s="1142"/>
      <c r="ZI86" s="1142"/>
      <c r="ZJ86" s="1142"/>
      <c r="ZK86" s="1142"/>
      <c r="ZL86" s="1142"/>
      <c r="ZM86" s="1142"/>
      <c r="ZN86" s="1142"/>
      <c r="ZO86" s="1142"/>
      <c r="ZP86" s="1142"/>
      <c r="ZQ86" s="1142"/>
      <c r="ZR86" s="1142"/>
      <c r="ZS86" s="1142"/>
      <c r="ZT86" s="1142"/>
      <c r="ZU86" s="1142"/>
      <c r="ZV86" s="1142"/>
      <c r="ZW86" s="1142"/>
      <c r="ZX86" s="1142"/>
      <c r="ZY86" s="1142"/>
      <c r="ZZ86" s="1142"/>
      <c r="AAA86" s="1142"/>
      <c r="AAB86" s="1142"/>
      <c r="AAC86" s="1142"/>
      <c r="AAD86" s="1142"/>
      <c r="AAE86" s="1142"/>
      <c r="AAF86" s="1142"/>
      <c r="AAG86" s="1142"/>
      <c r="AAH86" s="1142"/>
      <c r="AAI86" s="1142"/>
      <c r="AAJ86" s="1142"/>
      <c r="AAK86" s="1142"/>
      <c r="AAL86" s="1142"/>
      <c r="AAM86" s="1142"/>
      <c r="AAN86" s="1142"/>
      <c r="AAO86" s="1142"/>
      <c r="AAP86" s="1142"/>
      <c r="AAQ86" s="1142"/>
      <c r="AAR86" s="1142"/>
      <c r="AAS86" s="1142"/>
      <c r="AAT86" s="1142"/>
      <c r="AAU86" s="1142"/>
      <c r="AAV86" s="1142"/>
      <c r="AAW86" s="1142"/>
      <c r="AAX86" s="1142"/>
      <c r="AAY86" s="1142"/>
      <c r="AAZ86" s="1142"/>
      <c r="ABA86" s="1142"/>
      <c r="ABB86" s="1142"/>
      <c r="ABC86" s="1142"/>
      <c r="ABD86" s="1142"/>
      <c r="ABE86" s="1142"/>
      <c r="ABF86" s="1142"/>
      <c r="ABG86" s="1142"/>
      <c r="ABH86" s="1142"/>
      <c r="ABI86" s="1142"/>
      <c r="ABJ86" s="1142"/>
      <c r="ABK86" s="1142"/>
      <c r="ABL86" s="1142"/>
      <c r="ABM86" s="1142"/>
      <c r="ABN86" s="1142"/>
      <c r="ABO86" s="1142"/>
      <c r="ABP86" s="1142"/>
      <c r="ABQ86" s="1142"/>
      <c r="ABR86" s="1142"/>
      <c r="ABS86" s="1142"/>
      <c r="ABT86" s="1142"/>
      <c r="ABU86" s="1142"/>
      <c r="ABV86" s="1142"/>
      <c r="ABW86" s="1142"/>
      <c r="ABX86" s="1142"/>
      <c r="ABY86" s="1142"/>
      <c r="ABZ86" s="1142"/>
      <c r="ACA86" s="1142"/>
      <c r="ACB86" s="1142"/>
      <c r="ACC86" s="1142"/>
      <c r="ACD86" s="1142"/>
      <c r="ACE86" s="1142"/>
      <c r="ACF86" s="1142"/>
      <c r="ACG86" s="1142"/>
      <c r="ACH86" s="1142"/>
      <c r="ACI86" s="1142"/>
      <c r="ACJ86" s="1142"/>
      <c r="ACK86" s="1142"/>
      <c r="ACL86" s="1142"/>
      <c r="ACM86" s="1142"/>
      <c r="ACN86" s="1142"/>
      <c r="ACO86" s="1142"/>
      <c r="ACP86" s="1142"/>
      <c r="ACQ86" s="1142"/>
      <c r="ACR86" s="1142"/>
      <c r="ACS86" s="1142"/>
      <c r="ACT86" s="1142"/>
      <c r="ACU86" s="1142"/>
      <c r="ACV86" s="1142"/>
      <c r="ACW86" s="1142"/>
      <c r="ACX86" s="1142"/>
      <c r="ACY86" s="1142"/>
      <c r="ACZ86" s="1142"/>
      <c r="ADA86" s="1142"/>
      <c r="ADB86" s="1142"/>
      <c r="ADC86" s="1142"/>
      <c r="ADD86" s="1142"/>
      <c r="ADE86" s="1142"/>
      <c r="ADF86" s="1142"/>
      <c r="ADG86" s="1142"/>
      <c r="ADH86" s="1142"/>
      <c r="ADI86" s="1142"/>
      <c r="ADJ86" s="1142"/>
      <c r="ADK86" s="1142"/>
      <c r="ADL86" s="1142"/>
      <c r="ADM86" s="1142"/>
      <c r="ADN86" s="1142"/>
      <c r="ADO86" s="1142"/>
      <c r="ADP86" s="1142"/>
      <c r="ADQ86" s="1142"/>
      <c r="ADR86" s="1142"/>
      <c r="ADS86" s="1142"/>
      <c r="ADT86" s="1142"/>
      <c r="ADU86" s="1142"/>
      <c r="ADV86" s="1142"/>
      <c r="ADW86" s="1142"/>
      <c r="ADX86" s="1142"/>
      <c r="ADY86" s="1142"/>
      <c r="ADZ86" s="1142"/>
      <c r="AEA86" s="1142"/>
      <c r="AEB86" s="1142"/>
      <c r="AEC86" s="1142"/>
      <c r="AED86" s="1142"/>
      <c r="AEE86" s="1142"/>
      <c r="AEF86" s="1142"/>
      <c r="AEG86" s="1142"/>
      <c r="AEH86" s="1142"/>
      <c r="AEI86" s="1142"/>
      <c r="AEJ86" s="1142"/>
      <c r="AEK86" s="1142"/>
      <c r="AEL86" s="1142"/>
      <c r="AEM86" s="1142"/>
      <c r="AEN86" s="1142"/>
      <c r="AEO86" s="1142"/>
      <c r="AEP86" s="1142"/>
      <c r="AEQ86" s="1142"/>
      <c r="AER86" s="1142"/>
      <c r="AES86" s="1142"/>
      <c r="AET86" s="1142"/>
      <c r="AEU86" s="1142"/>
      <c r="AEV86" s="1142"/>
      <c r="AEW86" s="1142"/>
      <c r="AEX86" s="1142"/>
      <c r="AEY86" s="1142"/>
      <c r="AEZ86" s="1142"/>
      <c r="AFA86" s="1142"/>
      <c r="AFB86" s="1142"/>
      <c r="AFC86" s="1142"/>
      <c r="AFD86" s="1142"/>
      <c r="AFE86" s="1142"/>
      <c r="AFF86" s="1142"/>
      <c r="AFG86" s="1142"/>
      <c r="AFH86" s="1142"/>
      <c r="AFI86" s="1142"/>
      <c r="AFJ86" s="1142"/>
      <c r="AFK86" s="1142"/>
      <c r="AFL86" s="1142"/>
      <c r="AFM86" s="1142"/>
      <c r="AFN86" s="1142"/>
      <c r="AFO86" s="1142"/>
      <c r="AFP86" s="1142"/>
      <c r="AFQ86" s="1142"/>
      <c r="AFR86" s="1142"/>
      <c r="AFS86" s="1142"/>
      <c r="AFT86" s="1142"/>
      <c r="AFU86" s="1142"/>
      <c r="AFV86" s="1142"/>
      <c r="AFW86" s="1142"/>
      <c r="AFX86" s="1142"/>
      <c r="AFY86" s="1142"/>
      <c r="AFZ86" s="1142"/>
      <c r="AGA86" s="1142"/>
      <c r="AGB86" s="1142"/>
      <c r="AGC86" s="1142"/>
      <c r="AGD86" s="1142"/>
      <c r="AGE86" s="1142"/>
      <c r="AGF86" s="1142"/>
      <c r="AGG86" s="1142"/>
      <c r="AGH86" s="1142"/>
      <c r="AGI86" s="1142"/>
      <c r="AGJ86" s="1142"/>
      <c r="AGK86" s="1142"/>
      <c r="AGL86" s="1142"/>
      <c r="AGM86" s="1142"/>
      <c r="AGN86" s="1142"/>
      <c r="AGO86" s="1142"/>
      <c r="AGP86" s="1142"/>
      <c r="AGQ86" s="1142"/>
      <c r="AGR86" s="1142"/>
      <c r="AGS86" s="1142"/>
      <c r="AGT86" s="1142"/>
      <c r="AGU86" s="1142"/>
      <c r="AGV86" s="1142"/>
      <c r="AGW86" s="1142"/>
      <c r="AGX86" s="1142"/>
      <c r="AGY86" s="1142"/>
      <c r="AGZ86" s="1142"/>
      <c r="AHA86" s="1142"/>
      <c r="AHB86" s="1142"/>
      <c r="AHC86" s="1142"/>
      <c r="AHD86" s="1142"/>
      <c r="AHE86" s="1142"/>
      <c r="AHF86" s="1142"/>
      <c r="AHG86" s="1142"/>
      <c r="AHH86" s="1142"/>
      <c r="AHI86" s="1142"/>
      <c r="AHJ86" s="1142"/>
      <c r="AHK86" s="1142"/>
      <c r="AHL86" s="1142"/>
      <c r="AHM86" s="1142"/>
      <c r="AHN86" s="1142"/>
      <c r="AHO86" s="1142"/>
      <c r="AHP86" s="1142"/>
      <c r="AHQ86" s="1142"/>
      <c r="AHR86" s="1142"/>
      <c r="AHS86" s="1142"/>
      <c r="AHT86" s="1142"/>
      <c r="AHU86" s="1142"/>
      <c r="AHV86" s="1142"/>
      <c r="AHW86" s="1142"/>
      <c r="AHX86" s="1142"/>
      <c r="AHY86" s="1142"/>
      <c r="AHZ86" s="1142"/>
      <c r="AIA86" s="1142"/>
      <c r="AIB86" s="1142"/>
      <c r="AIC86" s="1142"/>
      <c r="AID86" s="1142"/>
      <c r="AIE86" s="1142"/>
      <c r="AIF86" s="1142"/>
      <c r="AIG86" s="1142"/>
      <c r="AIH86" s="1142"/>
      <c r="AII86" s="1142"/>
      <c r="AIJ86" s="1142"/>
      <c r="AIK86" s="1142"/>
      <c r="AIL86" s="1142"/>
      <c r="AIM86" s="1142"/>
      <c r="AIN86" s="1142"/>
      <c r="AIO86" s="1142"/>
      <c r="AIP86" s="1142"/>
      <c r="AIQ86" s="1142"/>
      <c r="AIR86" s="1142"/>
      <c r="AIS86" s="1142"/>
      <c r="AIT86" s="1142"/>
      <c r="AIU86" s="1142"/>
      <c r="AIV86" s="1142"/>
      <c r="AIW86" s="1142"/>
      <c r="AIX86" s="1142"/>
      <c r="AIY86" s="1142"/>
      <c r="AIZ86" s="1142"/>
      <c r="AJA86" s="1142"/>
      <c r="AJB86" s="1142"/>
      <c r="AJC86" s="1142"/>
      <c r="AJD86" s="1142"/>
      <c r="AJE86" s="1142"/>
      <c r="AJF86" s="1142"/>
      <c r="AJG86" s="1142"/>
      <c r="AJH86" s="1142"/>
      <c r="AJI86" s="1142"/>
      <c r="AJJ86" s="1142"/>
      <c r="AJK86" s="1142"/>
      <c r="AJL86" s="1142"/>
      <c r="AJM86" s="1142"/>
      <c r="AJN86" s="1142"/>
      <c r="AJO86" s="1142"/>
      <c r="AJP86" s="1142"/>
      <c r="AJQ86" s="1142"/>
      <c r="AJR86" s="1142"/>
      <c r="AJS86" s="1142"/>
      <c r="AJT86" s="1142"/>
      <c r="AJU86" s="1142"/>
      <c r="AJV86" s="1142"/>
      <c r="AJW86" s="1142"/>
      <c r="AJX86" s="1142"/>
      <c r="AJY86" s="1142"/>
      <c r="AJZ86" s="1142"/>
      <c r="AKA86" s="1142"/>
      <c r="AKB86" s="1142"/>
      <c r="AKC86" s="1142"/>
      <c r="AKD86" s="1142"/>
      <c r="AKE86" s="1142"/>
      <c r="AKF86" s="1142"/>
      <c r="AKG86" s="1142"/>
      <c r="AKH86" s="1142"/>
      <c r="AKI86" s="1142"/>
      <c r="AKJ86" s="1142"/>
      <c r="AKK86" s="1142"/>
      <c r="AKL86" s="1142"/>
      <c r="AKM86" s="1142"/>
      <c r="AKN86" s="1142"/>
      <c r="AKO86" s="1142"/>
      <c r="AKP86" s="1142"/>
      <c r="AKQ86" s="1142"/>
      <c r="AKR86" s="1142"/>
      <c r="AKS86" s="1142"/>
      <c r="AKT86" s="1142"/>
      <c r="AKU86" s="1142"/>
      <c r="AKV86" s="1142"/>
      <c r="AKW86" s="1142"/>
      <c r="AKX86" s="1142"/>
      <c r="AKY86" s="1142"/>
      <c r="AKZ86" s="1142"/>
      <c r="ALA86" s="1142"/>
      <c r="ALB86" s="1142"/>
      <c r="ALC86" s="1142"/>
      <c r="ALD86" s="1142"/>
      <c r="ALE86" s="1142"/>
      <c r="ALF86" s="1142"/>
      <c r="ALG86" s="1142"/>
      <c r="ALH86" s="1142"/>
      <c r="ALI86" s="1142"/>
      <c r="ALJ86" s="1142"/>
      <c r="ALK86" s="1142"/>
      <c r="ALL86" s="1142"/>
      <c r="ALM86" s="1142"/>
      <c r="ALN86" s="1142"/>
      <c r="ALO86" s="1142"/>
      <c r="ALP86" s="1142"/>
      <c r="ALQ86" s="1142"/>
      <c r="ALR86" s="1142"/>
      <c r="ALS86" s="1142"/>
      <c r="ALT86" s="1142"/>
      <c r="ALU86" s="1142"/>
      <c r="ALV86" s="1142"/>
      <c r="ALW86" s="1142"/>
      <c r="ALX86" s="1142"/>
      <c r="ALY86" s="1142"/>
      <c r="ALZ86" s="1142"/>
      <c r="AMA86" s="1142"/>
      <c r="AMB86" s="1142"/>
      <c r="AMC86" s="1142"/>
      <c r="AMD86" s="1142"/>
      <c r="AME86" s="1142"/>
      <c r="AMF86" s="1142"/>
      <c r="AMG86" s="1142"/>
      <c r="AMH86" s="1142"/>
      <c r="AMI86" s="1142"/>
      <c r="AMJ86" s="1142"/>
    </row>
    <row r="87" spans="1:1024" ht="369.75">
      <c r="A87" s="1139">
        <f>A83+1</f>
        <v>36</v>
      </c>
      <c r="B87" s="1150" t="s">
        <v>5312</v>
      </c>
      <c r="C87" s="1129" t="s">
        <v>16</v>
      </c>
      <c r="D87" s="1155">
        <v>3</v>
      </c>
      <c r="E87" s="1165"/>
      <c r="F87" s="1156">
        <f>D87*E87</f>
        <v>0</v>
      </c>
      <c r="G87" s="1148"/>
      <c r="H87" s="1142"/>
      <c r="I87" s="1142"/>
      <c r="J87" s="1142"/>
      <c r="K87" s="1142"/>
      <c r="L87" s="1142"/>
      <c r="M87" s="1142"/>
      <c r="N87" s="1142"/>
      <c r="O87" s="1142"/>
      <c r="P87" s="1142"/>
      <c r="Q87" s="1142"/>
      <c r="R87" s="1142"/>
      <c r="S87" s="1142"/>
      <c r="T87" s="1142"/>
      <c r="U87" s="1142"/>
      <c r="V87" s="1142"/>
      <c r="W87" s="1142"/>
      <c r="X87" s="1142"/>
      <c r="Y87" s="1142"/>
      <c r="Z87" s="1142"/>
      <c r="AA87" s="1142"/>
      <c r="AB87" s="1142"/>
      <c r="AC87" s="1142"/>
      <c r="AD87" s="1142"/>
      <c r="AE87" s="1142"/>
      <c r="AF87" s="1142"/>
      <c r="AG87" s="1142"/>
      <c r="AH87" s="1142"/>
      <c r="AI87" s="1142"/>
      <c r="AJ87" s="1142"/>
      <c r="AK87" s="1142"/>
      <c r="AL87" s="1142"/>
      <c r="AM87" s="1142"/>
      <c r="AN87" s="1142"/>
      <c r="AO87" s="1142"/>
      <c r="AP87" s="1142"/>
      <c r="AQ87" s="1142"/>
      <c r="AR87" s="1142"/>
      <c r="AS87" s="1142"/>
      <c r="AT87" s="1142"/>
      <c r="AU87" s="1142"/>
      <c r="AV87" s="1142"/>
      <c r="AW87" s="1142"/>
      <c r="AX87" s="1142"/>
      <c r="AY87" s="1142"/>
      <c r="AZ87" s="1142"/>
      <c r="BA87" s="1142"/>
      <c r="BB87" s="1142"/>
      <c r="BC87" s="1142"/>
      <c r="BD87" s="1142"/>
      <c r="BE87" s="1142"/>
      <c r="BF87" s="1142"/>
      <c r="BG87" s="1142"/>
      <c r="BH87" s="1142"/>
      <c r="BI87" s="1142"/>
      <c r="BJ87" s="1142"/>
      <c r="BK87" s="1142"/>
      <c r="BL87" s="1142"/>
      <c r="BM87" s="1142"/>
      <c r="BN87" s="1142"/>
      <c r="BO87" s="1142"/>
      <c r="BP87" s="1142"/>
      <c r="BQ87" s="1142"/>
      <c r="BR87" s="1142"/>
      <c r="BS87" s="1142"/>
      <c r="BT87" s="1142"/>
      <c r="BU87" s="1142"/>
      <c r="BV87" s="1142"/>
      <c r="BW87" s="1142"/>
      <c r="BX87" s="1142"/>
      <c r="BY87" s="1142"/>
      <c r="BZ87" s="1142"/>
      <c r="CA87" s="1142"/>
      <c r="CB87" s="1142"/>
      <c r="CC87" s="1142"/>
      <c r="CD87" s="1142"/>
      <c r="CE87" s="1142"/>
      <c r="CF87" s="1142"/>
      <c r="CG87" s="1142"/>
      <c r="CH87" s="1142"/>
      <c r="CI87" s="1142"/>
      <c r="CJ87" s="1142"/>
      <c r="CK87" s="1142"/>
      <c r="CL87" s="1142"/>
      <c r="CM87" s="1142"/>
      <c r="CN87" s="1142"/>
      <c r="CO87" s="1142"/>
      <c r="CP87" s="1142"/>
      <c r="CQ87" s="1142"/>
      <c r="CR87" s="1142"/>
      <c r="CS87" s="1142"/>
      <c r="CT87" s="1142"/>
      <c r="CU87" s="1142"/>
      <c r="CV87" s="1142"/>
      <c r="CW87" s="1142"/>
      <c r="CX87" s="1142"/>
      <c r="CY87" s="1142"/>
      <c r="CZ87" s="1142"/>
      <c r="DA87" s="1142"/>
      <c r="DB87" s="1142"/>
      <c r="DC87" s="1142"/>
      <c r="DD87" s="1142"/>
      <c r="DE87" s="1142"/>
      <c r="DF87" s="1142"/>
      <c r="DG87" s="1142"/>
      <c r="DH87" s="1142"/>
      <c r="DI87" s="1142"/>
      <c r="DJ87" s="1142"/>
      <c r="DK87" s="1142"/>
      <c r="DL87" s="1142"/>
      <c r="DM87" s="1142"/>
      <c r="DN87" s="1142"/>
      <c r="DO87" s="1142"/>
      <c r="DP87" s="1142"/>
      <c r="DQ87" s="1142"/>
      <c r="DR87" s="1142"/>
      <c r="DS87" s="1142"/>
      <c r="DT87" s="1142"/>
      <c r="DU87" s="1142"/>
      <c r="DV87" s="1142"/>
      <c r="DW87" s="1142"/>
      <c r="DX87" s="1142"/>
      <c r="DY87" s="1142"/>
      <c r="DZ87" s="1142"/>
      <c r="EA87" s="1142"/>
      <c r="EB87" s="1142"/>
      <c r="EC87" s="1142"/>
      <c r="ED87" s="1142"/>
      <c r="EE87" s="1142"/>
      <c r="EF87" s="1142"/>
      <c r="EG87" s="1142"/>
      <c r="EH87" s="1142"/>
      <c r="EI87" s="1142"/>
      <c r="EJ87" s="1142"/>
      <c r="EK87" s="1142"/>
      <c r="EL87" s="1142"/>
      <c r="EM87" s="1142"/>
      <c r="EN87" s="1142"/>
      <c r="EO87" s="1142"/>
      <c r="EP87" s="1142"/>
      <c r="EQ87" s="1142"/>
      <c r="ER87" s="1142"/>
      <c r="ES87" s="1142"/>
      <c r="ET87" s="1142"/>
      <c r="EU87" s="1142"/>
      <c r="EV87" s="1142"/>
      <c r="EW87" s="1142"/>
      <c r="EX87" s="1142"/>
      <c r="EY87" s="1142"/>
      <c r="EZ87" s="1142"/>
      <c r="FA87" s="1142"/>
      <c r="FB87" s="1142"/>
      <c r="FC87" s="1142"/>
      <c r="FD87" s="1142"/>
      <c r="FE87" s="1142"/>
      <c r="FF87" s="1142"/>
      <c r="FG87" s="1142"/>
      <c r="FH87" s="1142"/>
      <c r="FI87" s="1142"/>
      <c r="FJ87" s="1142"/>
      <c r="FK87" s="1142"/>
      <c r="FL87" s="1142"/>
      <c r="FM87" s="1142"/>
      <c r="FN87" s="1142"/>
      <c r="FO87" s="1142"/>
      <c r="FP87" s="1142"/>
      <c r="FQ87" s="1142"/>
      <c r="FR87" s="1142"/>
      <c r="FS87" s="1142"/>
      <c r="FT87" s="1142"/>
      <c r="FU87" s="1142"/>
      <c r="FV87" s="1142"/>
      <c r="FW87" s="1142"/>
      <c r="FX87" s="1142"/>
      <c r="FY87" s="1142"/>
      <c r="FZ87" s="1142"/>
      <c r="GA87" s="1142"/>
      <c r="GB87" s="1142"/>
      <c r="GC87" s="1142"/>
      <c r="GD87" s="1142"/>
      <c r="GE87" s="1142"/>
      <c r="GF87" s="1142"/>
      <c r="GG87" s="1142"/>
      <c r="GH87" s="1142"/>
      <c r="GI87" s="1142"/>
      <c r="GJ87" s="1142"/>
      <c r="GK87" s="1142"/>
      <c r="GL87" s="1142"/>
      <c r="GM87" s="1142"/>
      <c r="GN87" s="1142"/>
      <c r="GO87" s="1142"/>
      <c r="GP87" s="1142"/>
      <c r="GQ87" s="1142"/>
      <c r="GR87" s="1142"/>
      <c r="GS87" s="1142"/>
      <c r="GT87" s="1142"/>
      <c r="GU87" s="1142"/>
      <c r="GV87" s="1142"/>
      <c r="GW87" s="1142"/>
      <c r="GX87" s="1142"/>
      <c r="GY87" s="1142"/>
      <c r="GZ87" s="1142"/>
      <c r="HA87" s="1142"/>
      <c r="HB87" s="1142"/>
      <c r="HC87" s="1142"/>
      <c r="HD87" s="1142"/>
      <c r="HE87" s="1142"/>
      <c r="HF87" s="1142"/>
      <c r="HG87" s="1142"/>
      <c r="HH87" s="1142"/>
      <c r="HI87" s="1142"/>
      <c r="HJ87" s="1142"/>
      <c r="HK87" s="1142"/>
      <c r="HL87" s="1142"/>
      <c r="HM87" s="1142"/>
      <c r="HN87" s="1142"/>
      <c r="HO87" s="1142"/>
      <c r="HP87" s="1142"/>
      <c r="HQ87" s="1142"/>
      <c r="HR87" s="1142"/>
      <c r="HS87" s="1142"/>
      <c r="HT87" s="1142"/>
      <c r="HU87" s="1142"/>
      <c r="HV87" s="1142"/>
      <c r="HW87" s="1142"/>
      <c r="HX87" s="1142"/>
      <c r="HY87" s="1142"/>
      <c r="HZ87" s="1142"/>
      <c r="IA87" s="1142"/>
      <c r="IB87" s="1142"/>
      <c r="IC87" s="1142"/>
      <c r="ID87" s="1142"/>
      <c r="IE87" s="1142"/>
      <c r="IF87" s="1142"/>
      <c r="IG87" s="1142"/>
      <c r="IH87" s="1142"/>
      <c r="II87" s="1142"/>
      <c r="IJ87" s="1142"/>
      <c r="IK87" s="1142"/>
      <c r="IL87" s="1142"/>
      <c r="IM87" s="1142"/>
      <c r="IN87" s="1142"/>
      <c r="IO87" s="1142"/>
      <c r="IP87" s="1142"/>
      <c r="IQ87" s="1142"/>
      <c r="IR87" s="1142"/>
      <c r="IS87" s="1142"/>
      <c r="IT87" s="1142"/>
      <c r="IU87" s="1142"/>
      <c r="IV87" s="1142"/>
      <c r="IW87" s="1142"/>
      <c r="IX87" s="1142"/>
      <c r="IY87" s="1142"/>
      <c r="IZ87" s="1142"/>
      <c r="JA87" s="1142"/>
      <c r="JB87" s="1142"/>
      <c r="JC87" s="1142"/>
      <c r="JD87" s="1142"/>
      <c r="JE87" s="1142"/>
      <c r="JF87" s="1142"/>
      <c r="JG87" s="1142"/>
      <c r="JH87" s="1142"/>
      <c r="JI87" s="1142"/>
      <c r="JJ87" s="1142"/>
      <c r="JK87" s="1142"/>
      <c r="JL87" s="1142"/>
      <c r="JM87" s="1142"/>
      <c r="JN87" s="1142"/>
      <c r="JO87" s="1142"/>
      <c r="JP87" s="1142"/>
      <c r="JQ87" s="1142"/>
      <c r="JR87" s="1142"/>
      <c r="JS87" s="1142"/>
      <c r="JT87" s="1142"/>
      <c r="JU87" s="1142"/>
      <c r="JV87" s="1142"/>
      <c r="JW87" s="1142"/>
      <c r="JX87" s="1142"/>
      <c r="JY87" s="1142"/>
      <c r="JZ87" s="1142"/>
      <c r="KA87" s="1142"/>
      <c r="KB87" s="1142"/>
      <c r="KC87" s="1142"/>
      <c r="KD87" s="1142"/>
      <c r="KE87" s="1142"/>
      <c r="KF87" s="1142"/>
      <c r="KG87" s="1142"/>
      <c r="KH87" s="1142"/>
      <c r="KI87" s="1142"/>
      <c r="KJ87" s="1142"/>
      <c r="KK87" s="1142"/>
      <c r="KL87" s="1142"/>
      <c r="KM87" s="1142"/>
      <c r="KN87" s="1142"/>
      <c r="KO87" s="1142"/>
      <c r="KP87" s="1142"/>
      <c r="KQ87" s="1142"/>
      <c r="KR87" s="1142"/>
      <c r="KS87" s="1142"/>
      <c r="KT87" s="1142"/>
      <c r="KU87" s="1142"/>
      <c r="KV87" s="1142"/>
      <c r="KW87" s="1142"/>
      <c r="KX87" s="1142"/>
      <c r="KY87" s="1142"/>
      <c r="KZ87" s="1142"/>
      <c r="LA87" s="1142"/>
      <c r="LB87" s="1142"/>
      <c r="LC87" s="1142"/>
      <c r="LD87" s="1142"/>
      <c r="LE87" s="1142"/>
      <c r="LF87" s="1142"/>
      <c r="LG87" s="1142"/>
      <c r="LH87" s="1142"/>
      <c r="LI87" s="1142"/>
      <c r="LJ87" s="1142"/>
      <c r="LK87" s="1142"/>
      <c r="LL87" s="1142"/>
      <c r="LM87" s="1142"/>
      <c r="LN87" s="1142"/>
      <c r="LO87" s="1142"/>
      <c r="LP87" s="1142"/>
      <c r="LQ87" s="1142"/>
      <c r="LR87" s="1142"/>
      <c r="LS87" s="1142"/>
      <c r="LT87" s="1142"/>
      <c r="LU87" s="1142"/>
      <c r="LV87" s="1142"/>
      <c r="LW87" s="1142"/>
      <c r="LX87" s="1142"/>
      <c r="LY87" s="1142"/>
      <c r="LZ87" s="1142"/>
      <c r="MA87" s="1142"/>
      <c r="MB87" s="1142"/>
      <c r="MC87" s="1142"/>
      <c r="MD87" s="1142"/>
      <c r="ME87" s="1142"/>
      <c r="MF87" s="1142"/>
      <c r="MG87" s="1142"/>
      <c r="MH87" s="1142"/>
      <c r="MI87" s="1142"/>
      <c r="MJ87" s="1142"/>
      <c r="MK87" s="1142"/>
      <c r="ML87" s="1142"/>
      <c r="MM87" s="1142"/>
      <c r="MN87" s="1142"/>
      <c r="MO87" s="1142"/>
      <c r="MP87" s="1142"/>
      <c r="MQ87" s="1142"/>
      <c r="MR87" s="1142"/>
      <c r="MS87" s="1142"/>
      <c r="MT87" s="1142"/>
      <c r="MU87" s="1142"/>
      <c r="MV87" s="1142"/>
      <c r="MW87" s="1142"/>
      <c r="MX87" s="1142"/>
      <c r="MY87" s="1142"/>
      <c r="MZ87" s="1142"/>
      <c r="NA87" s="1142"/>
      <c r="NB87" s="1142"/>
      <c r="NC87" s="1142"/>
      <c r="ND87" s="1142"/>
      <c r="NE87" s="1142"/>
      <c r="NF87" s="1142"/>
      <c r="NG87" s="1142"/>
      <c r="NH87" s="1142"/>
      <c r="NI87" s="1142"/>
      <c r="NJ87" s="1142"/>
      <c r="NK87" s="1142"/>
      <c r="NL87" s="1142"/>
      <c r="NM87" s="1142"/>
      <c r="NN87" s="1142"/>
      <c r="NO87" s="1142"/>
      <c r="NP87" s="1142"/>
      <c r="NQ87" s="1142"/>
      <c r="NR87" s="1142"/>
      <c r="NS87" s="1142"/>
      <c r="NT87" s="1142"/>
      <c r="NU87" s="1142"/>
      <c r="NV87" s="1142"/>
      <c r="NW87" s="1142"/>
      <c r="NX87" s="1142"/>
      <c r="NY87" s="1142"/>
      <c r="NZ87" s="1142"/>
      <c r="OA87" s="1142"/>
      <c r="OB87" s="1142"/>
      <c r="OC87" s="1142"/>
      <c r="OD87" s="1142"/>
      <c r="OE87" s="1142"/>
      <c r="OF87" s="1142"/>
      <c r="OG87" s="1142"/>
      <c r="OH87" s="1142"/>
      <c r="OI87" s="1142"/>
      <c r="OJ87" s="1142"/>
      <c r="OK87" s="1142"/>
      <c r="OL87" s="1142"/>
      <c r="OM87" s="1142"/>
      <c r="ON87" s="1142"/>
      <c r="OO87" s="1142"/>
      <c r="OP87" s="1142"/>
      <c r="OQ87" s="1142"/>
      <c r="OR87" s="1142"/>
      <c r="OS87" s="1142"/>
      <c r="OT87" s="1142"/>
      <c r="OU87" s="1142"/>
      <c r="OV87" s="1142"/>
      <c r="OW87" s="1142"/>
      <c r="OX87" s="1142"/>
      <c r="OY87" s="1142"/>
      <c r="OZ87" s="1142"/>
      <c r="PA87" s="1142"/>
      <c r="PB87" s="1142"/>
      <c r="PC87" s="1142"/>
      <c r="PD87" s="1142"/>
      <c r="PE87" s="1142"/>
      <c r="PF87" s="1142"/>
      <c r="PG87" s="1142"/>
      <c r="PH87" s="1142"/>
      <c r="PI87" s="1142"/>
      <c r="PJ87" s="1142"/>
      <c r="PK87" s="1142"/>
      <c r="PL87" s="1142"/>
      <c r="PM87" s="1142"/>
      <c r="PN87" s="1142"/>
      <c r="PO87" s="1142"/>
      <c r="PP87" s="1142"/>
      <c r="PQ87" s="1142"/>
      <c r="PR87" s="1142"/>
      <c r="PS87" s="1142"/>
      <c r="PT87" s="1142"/>
      <c r="PU87" s="1142"/>
      <c r="PV87" s="1142"/>
      <c r="PW87" s="1142"/>
      <c r="PX87" s="1142"/>
      <c r="PY87" s="1142"/>
      <c r="PZ87" s="1142"/>
      <c r="QA87" s="1142"/>
      <c r="QB87" s="1142"/>
      <c r="QC87" s="1142"/>
      <c r="QD87" s="1142"/>
      <c r="QE87" s="1142"/>
      <c r="QF87" s="1142"/>
      <c r="QG87" s="1142"/>
      <c r="QH87" s="1142"/>
      <c r="QI87" s="1142"/>
      <c r="QJ87" s="1142"/>
      <c r="QK87" s="1142"/>
      <c r="QL87" s="1142"/>
      <c r="QM87" s="1142"/>
      <c r="QN87" s="1142"/>
      <c r="QO87" s="1142"/>
      <c r="QP87" s="1142"/>
      <c r="QQ87" s="1142"/>
      <c r="QR87" s="1142"/>
      <c r="QS87" s="1142"/>
      <c r="QT87" s="1142"/>
      <c r="QU87" s="1142"/>
      <c r="QV87" s="1142"/>
      <c r="QW87" s="1142"/>
      <c r="QX87" s="1142"/>
      <c r="QY87" s="1142"/>
      <c r="QZ87" s="1142"/>
      <c r="RA87" s="1142"/>
      <c r="RB87" s="1142"/>
      <c r="RC87" s="1142"/>
      <c r="RD87" s="1142"/>
      <c r="RE87" s="1142"/>
      <c r="RF87" s="1142"/>
      <c r="RG87" s="1142"/>
      <c r="RH87" s="1142"/>
      <c r="RI87" s="1142"/>
      <c r="RJ87" s="1142"/>
      <c r="RK87" s="1142"/>
      <c r="RL87" s="1142"/>
      <c r="RM87" s="1142"/>
      <c r="RN87" s="1142"/>
      <c r="RO87" s="1142"/>
      <c r="RP87" s="1142"/>
      <c r="RQ87" s="1142"/>
      <c r="RR87" s="1142"/>
      <c r="RS87" s="1142"/>
      <c r="RT87" s="1142"/>
      <c r="RU87" s="1142"/>
      <c r="RV87" s="1142"/>
      <c r="RW87" s="1142"/>
      <c r="RX87" s="1142"/>
      <c r="RY87" s="1142"/>
      <c r="RZ87" s="1142"/>
      <c r="SA87" s="1142"/>
      <c r="SB87" s="1142"/>
      <c r="SC87" s="1142"/>
      <c r="SD87" s="1142"/>
      <c r="SE87" s="1142"/>
      <c r="SF87" s="1142"/>
      <c r="SG87" s="1142"/>
      <c r="SH87" s="1142"/>
      <c r="SI87" s="1142"/>
      <c r="SJ87" s="1142"/>
      <c r="SK87" s="1142"/>
      <c r="SL87" s="1142"/>
      <c r="SM87" s="1142"/>
      <c r="SN87" s="1142"/>
      <c r="SO87" s="1142"/>
      <c r="SP87" s="1142"/>
      <c r="SQ87" s="1142"/>
      <c r="SR87" s="1142"/>
      <c r="SS87" s="1142"/>
      <c r="ST87" s="1142"/>
      <c r="SU87" s="1142"/>
      <c r="SV87" s="1142"/>
      <c r="SW87" s="1142"/>
      <c r="SX87" s="1142"/>
      <c r="SY87" s="1142"/>
      <c r="SZ87" s="1142"/>
      <c r="TA87" s="1142"/>
      <c r="TB87" s="1142"/>
      <c r="TC87" s="1142"/>
      <c r="TD87" s="1142"/>
      <c r="TE87" s="1142"/>
      <c r="TF87" s="1142"/>
      <c r="TG87" s="1142"/>
      <c r="TH87" s="1142"/>
      <c r="TI87" s="1142"/>
      <c r="TJ87" s="1142"/>
      <c r="TK87" s="1142"/>
      <c r="TL87" s="1142"/>
      <c r="TM87" s="1142"/>
      <c r="TN87" s="1142"/>
      <c r="TO87" s="1142"/>
      <c r="TP87" s="1142"/>
      <c r="TQ87" s="1142"/>
      <c r="TR87" s="1142"/>
      <c r="TS87" s="1142"/>
      <c r="TT87" s="1142"/>
      <c r="TU87" s="1142"/>
      <c r="TV87" s="1142"/>
      <c r="TW87" s="1142"/>
      <c r="TX87" s="1142"/>
      <c r="TY87" s="1142"/>
      <c r="TZ87" s="1142"/>
      <c r="UA87" s="1142"/>
      <c r="UB87" s="1142"/>
      <c r="UC87" s="1142"/>
      <c r="UD87" s="1142"/>
      <c r="UE87" s="1142"/>
      <c r="UF87" s="1142"/>
      <c r="UG87" s="1142"/>
      <c r="UH87" s="1142"/>
      <c r="UI87" s="1142"/>
      <c r="UJ87" s="1142"/>
      <c r="UK87" s="1142"/>
      <c r="UL87" s="1142"/>
      <c r="UM87" s="1142"/>
      <c r="UN87" s="1142"/>
      <c r="UO87" s="1142"/>
      <c r="UP87" s="1142"/>
      <c r="UQ87" s="1142"/>
      <c r="UR87" s="1142"/>
      <c r="US87" s="1142"/>
      <c r="UT87" s="1142"/>
      <c r="UU87" s="1142"/>
      <c r="UV87" s="1142"/>
      <c r="UW87" s="1142"/>
      <c r="UX87" s="1142"/>
      <c r="UY87" s="1142"/>
      <c r="UZ87" s="1142"/>
      <c r="VA87" s="1142"/>
      <c r="VB87" s="1142"/>
      <c r="VC87" s="1142"/>
      <c r="VD87" s="1142"/>
      <c r="VE87" s="1142"/>
      <c r="VF87" s="1142"/>
      <c r="VG87" s="1142"/>
      <c r="VH87" s="1142"/>
      <c r="VI87" s="1142"/>
      <c r="VJ87" s="1142"/>
      <c r="VK87" s="1142"/>
      <c r="VL87" s="1142"/>
      <c r="VM87" s="1142"/>
      <c r="VN87" s="1142"/>
      <c r="VO87" s="1142"/>
      <c r="VP87" s="1142"/>
      <c r="VQ87" s="1142"/>
      <c r="VR87" s="1142"/>
      <c r="VS87" s="1142"/>
      <c r="VT87" s="1142"/>
      <c r="VU87" s="1142"/>
      <c r="VV87" s="1142"/>
      <c r="VW87" s="1142"/>
      <c r="VX87" s="1142"/>
      <c r="VY87" s="1142"/>
      <c r="VZ87" s="1142"/>
      <c r="WA87" s="1142"/>
      <c r="WB87" s="1142"/>
      <c r="WC87" s="1142"/>
      <c r="WD87" s="1142"/>
      <c r="WE87" s="1142"/>
      <c r="WF87" s="1142"/>
      <c r="WG87" s="1142"/>
      <c r="WH87" s="1142"/>
      <c r="WI87" s="1142"/>
      <c r="WJ87" s="1142"/>
      <c r="WK87" s="1142"/>
      <c r="WL87" s="1142"/>
      <c r="WM87" s="1142"/>
      <c r="WN87" s="1142"/>
      <c r="WO87" s="1142"/>
      <c r="WP87" s="1142"/>
      <c r="WQ87" s="1142"/>
      <c r="WR87" s="1142"/>
      <c r="WS87" s="1142"/>
      <c r="WT87" s="1142"/>
      <c r="WU87" s="1142"/>
      <c r="WV87" s="1142"/>
      <c r="WW87" s="1142"/>
      <c r="WX87" s="1142"/>
      <c r="WY87" s="1142"/>
      <c r="WZ87" s="1142"/>
      <c r="XA87" s="1142"/>
      <c r="XB87" s="1142"/>
      <c r="XC87" s="1142"/>
      <c r="XD87" s="1142"/>
      <c r="XE87" s="1142"/>
      <c r="XF87" s="1142"/>
      <c r="XG87" s="1142"/>
      <c r="XH87" s="1142"/>
      <c r="XI87" s="1142"/>
      <c r="XJ87" s="1142"/>
      <c r="XK87" s="1142"/>
      <c r="XL87" s="1142"/>
      <c r="XM87" s="1142"/>
      <c r="XN87" s="1142"/>
      <c r="XO87" s="1142"/>
      <c r="XP87" s="1142"/>
      <c r="XQ87" s="1142"/>
      <c r="XR87" s="1142"/>
      <c r="XS87" s="1142"/>
      <c r="XT87" s="1142"/>
      <c r="XU87" s="1142"/>
      <c r="XV87" s="1142"/>
      <c r="XW87" s="1142"/>
      <c r="XX87" s="1142"/>
      <c r="XY87" s="1142"/>
      <c r="XZ87" s="1142"/>
      <c r="YA87" s="1142"/>
      <c r="YB87" s="1142"/>
      <c r="YC87" s="1142"/>
      <c r="YD87" s="1142"/>
      <c r="YE87" s="1142"/>
      <c r="YF87" s="1142"/>
      <c r="YG87" s="1142"/>
      <c r="YH87" s="1142"/>
      <c r="YI87" s="1142"/>
      <c r="YJ87" s="1142"/>
      <c r="YK87" s="1142"/>
      <c r="YL87" s="1142"/>
      <c r="YM87" s="1142"/>
      <c r="YN87" s="1142"/>
      <c r="YO87" s="1142"/>
      <c r="YP87" s="1142"/>
      <c r="YQ87" s="1142"/>
      <c r="YR87" s="1142"/>
      <c r="YS87" s="1142"/>
      <c r="YT87" s="1142"/>
      <c r="YU87" s="1142"/>
      <c r="YV87" s="1142"/>
      <c r="YW87" s="1142"/>
      <c r="YX87" s="1142"/>
      <c r="YY87" s="1142"/>
      <c r="YZ87" s="1142"/>
      <c r="ZA87" s="1142"/>
      <c r="ZB87" s="1142"/>
      <c r="ZC87" s="1142"/>
      <c r="ZD87" s="1142"/>
      <c r="ZE87" s="1142"/>
      <c r="ZF87" s="1142"/>
      <c r="ZG87" s="1142"/>
      <c r="ZH87" s="1142"/>
      <c r="ZI87" s="1142"/>
      <c r="ZJ87" s="1142"/>
      <c r="ZK87" s="1142"/>
      <c r="ZL87" s="1142"/>
      <c r="ZM87" s="1142"/>
      <c r="ZN87" s="1142"/>
      <c r="ZO87" s="1142"/>
      <c r="ZP87" s="1142"/>
      <c r="ZQ87" s="1142"/>
      <c r="ZR87" s="1142"/>
      <c r="ZS87" s="1142"/>
      <c r="ZT87" s="1142"/>
      <c r="ZU87" s="1142"/>
      <c r="ZV87" s="1142"/>
      <c r="ZW87" s="1142"/>
      <c r="ZX87" s="1142"/>
      <c r="ZY87" s="1142"/>
      <c r="ZZ87" s="1142"/>
      <c r="AAA87" s="1142"/>
      <c r="AAB87" s="1142"/>
      <c r="AAC87" s="1142"/>
      <c r="AAD87" s="1142"/>
      <c r="AAE87" s="1142"/>
      <c r="AAF87" s="1142"/>
      <c r="AAG87" s="1142"/>
      <c r="AAH87" s="1142"/>
      <c r="AAI87" s="1142"/>
      <c r="AAJ87" s="1142"/>
      <c r="AAK87" s="1142"/>
      <c r="AAL87" s="1142"/>
      <c r="AAM87" s="1142"/>
      <c r="AAN87" s="1142"/>
      <c r="AAO87" s="1142"/>
      <c r="AAP87" s="1142"/>
      <c r="AAQ87" s="1142"/>
      <c r="AAR87" s="1142"/>
      <c r="AAS87" s="1142"/>
      <c r="AAT87" s="1142"/>
      <c r="AAU87" s="1142"/>
      <c r="AAV87" s="1142"/>
      <c r="AAW87" s="1142"/>
      <c r="AAX87" s="1142"/>
      <c r="AAY87" s="1142"/>
      <c r="AAZ87" s="1142"/>
      <c r="ABA87" s="1142"/>
      <c r="ABB87" s="1142"/>
      <c r="ABC87" s="1142"/>
      <c r="ABD87" s="1142"/>
      <c r="ABE87" s="1142"/>
      <c r="ABF87" s="1142"/>
      <c r="ABG87" s="1142"/>
      <c r="ABH87" s="1142"/>
      <c r="ABI87" s="1142"/>
      <c r="ABJ87" s="1142"/>
      <c r="ABK87" s="1142"/>
      <c r="ABL87" s="1142"/>
      <c r="ABM87" s="1142"/>
      <c r="ABN87" s="1142"/>
      <c r="ABO87" s="1142"/>
      <c r="ABP87" s="1142"/>
      <c r="ABQ87" s="1142"/>
      <c r="ABR87" s="1142"/>
      <c r="ABS87" s="1142"/>
      <c r="ABT87" s="1142"/>
      <c r="ABU87" s="1142"/>
      <c r="ABV87" s="1142"/>
      <c r="ABW87" s="1142"/>
      <c r="ABX87" s="1142"/>
      <c r="ABY87" s="1142"/>
      <c r="ABZ87" s="1142"/>
      <c r="ACA87" s="1142"/>
      <c r="ACB87" s="1142"/>
      <c r="ACC87" s="1142"/>
      <c r="ACD87" s="1142"/>
      <c r="ACE87" s="1142"/>
      <c r="ACF87" s="1142"/>
      <c r="ACG87" s="1142"/>
      <c r="ACH87" s="1142"/>
      <c r="ACI87" s="1142"/>
      <c r="ACJ87" s="1142"/>
      <c r="ACK87" s="1142"/>
      <c r="ACL87" s="1142"/>
      <c r="ACM87" s="1142"/>
      <c r="ACN87" s="1142"/>
      <c r="ACO87" s="1142"/>
      <c r="ACP87" s="1142"/>
      <c r="ACQ87" s="1142"/>
      <c r="ACR87" s="1142"/>
      <c r="ACS87" s="1142"/>
      <c r="ACT87" s="1142"/>
      <c r="ACU87" s="1142"/>
      <c r="ACV87" s="1142"/>
      <c r="ACW87" s="1142"/>
      <c r="ACX87" s="1142"/>
      <c r="ACY87" s="1142"/>
      <c r="ACZ87" s="1142"/>
      <c r="ADA87" s="1142"/>
      <c r="ADB87" s="1142"/>
      <c r="ADC87" s="1142"/>
      <c r="ADD87" s="1142"/>
      <c r="ADE87" s="1142"/>
      <c r="ADF87" s="1142"/>
      <c r="ADG87" s="1142"/>
      <c r="ADH87" s="1142"/>
      <c r="ADI87" s="1142"/>
      <c r="ADJ87" s="1142"/>
      <c r="ADK87" s="1142"/>
      <c r="ADL87" s="1142"/>
      <c r="ADM87" s="1142"/>
      <c r="ADN87" s="1142"/>
      <c r="ADO87" s="1142"/>
      <c r="ADP87" s="1142"/>
      <c r="ADQ87" s="1142"/>
      <c r="ADR87" s="1142"/>
      <c r="ADS87" s="1142"/>
      <c r="ADT87" s="1142"/>
      <c r="ADU87" s="1142"/>
      <c r="ADV87" s="1142"/>
      <c r="ADW87" s="1142"/>
      <c r="ADX87" s="1142"/>
      <c r="ADY87" s="1142"/>
      <c r="ADZ87" s="1142"/>
      <c r="AEA87" s="1142"/>
      <c r="AEB87" s="1142"/>
      <c r="AEC87" s="1142"/>
      <c r="AED87" s="1142"/>
      <c r="AEE87" s="1142"/>
      <c r="AEF87" s="1142"/>
      <c r="AEG87" s="1142"/>
      <c r="AEH87" s="1142"/>
      <c r="AEI87" s="1142"/>
      <c r="AEJ87" s="1142"/>
      <c r="AEK87" s="1142"/>
      <c r="AEL87" s="1142"/>
      <c r="AEM87" s="1142"/>
      <c r="AEN87" s="1142"/>
      <c r="AEO87" s="1142"/>
      <c r="AEP87" s="1142"/>
      <c r="AEQ87" s="1142"/>
      <c r="AER87" s="1142"/>
      <c r="AES87" s="1142"/>
      <c r="AET87" s="1142"/>
      <c r="AEU87" s="1142"/>
      <c r="AEV87" s="1142"/>
      <c r="AEW87" s="1142"/>
      <c r="AEX87" s="1142"/>
      <c r="AEY87" s="1142"/>
      <c r="AEZ87" s="1142"/>
      <c r="AFA87" s="1142"/>
      <c r="AFB87" s="1142"/>
      <c r="AFC87" s="1142"/>
      <c r="AFD87" s="1142"/>
      <c r="AFE87" s="1142"/>
      <c r="AFF87" s="1142"/>
      <c r="AFG87" s="1142"/>
      <c r="AFH87" s="1142"/>
      <c r="AFI87" s="1142"/>
      <c r="AFJ87" s="1142"/>
      <c r="AFK87" s="1142"/>
      <c r="AFL87" s="1142"/>
      <c r="AFM87" s="1142"/>
      <c r="AFN87" s="1142"/>
      <c r="AFO87" s="1142"/>
      <c r="AFP87" s="1142"/>
      <c r="AFQ87" s="1142"/>
      <c r="AFR87" s="1142"/>
      <c r="AFS87" s="1142"/>
      <c r="AFT87" s="1142"/>
      <c r="AFU87" s="1142"/>
      <c r="AFV87" s="1142"/>
      <c r="AFW87" s="1142"/>
      <c r="AFX87" s="1142"/>
      <c r="AFY87" s="1142"/>
      <c r="AFZ87" s="1142"/>
      <c r="AGA87" s="1142"/>
      <c r="AGB87" s="1142"/>
      <c r="AGC87" s="1142"/>
      <c r="AGD87" s="1142"/>
      <c r="AGE87" s="1142"/>
      <c r="AGF87" s="1142"/>
      <c r="AGG87" s="1142"/>
      <c r="AGH87" s="1142"/>
      <c r="AGI87" s="1142"/>
      <c r="AGJ87" s="1142"/>
      <c r="AGK87" s="1142"/>
      <c r="AGL87" s="1142"/>
      <c r="AGM87" s="1142"/>
      <c r="AGN87" s="1142"/>
      <c r="AGO87" s="1142"/>
      <c r="AGP87" s="1142"/>
      <c r="AGQ87" s="1142"/>
      <c r="AGR87" s="1142"/>
      <c r="AGS87" s="1142"/>
      <c r="AGT87" s="1142"/>
      <c r="AGU87" s="1142"/>
      <c r="AGV87" s="1142"/>
      <c r="AGW87" s="1142"/>
      <c r="AGX87" s="1142"/>
      <c r="AGY87" s="1142"/>
      <c r="AGZ87" s="1142"/>
      <c r="AHA87" s="1142"/>
      <c r="AHB87" s="1142"/>
      <c r="AHC87" s="1142"/>
      <c r="AHD87" s="1142"/>
      <c r="AHE87" s="1142"/>
      <c r="AHF87" s="1142"/>
      <c r="AHG87" s="1142"/>
      <c r="AHH87" s="1142"/>
      <c r="AHI87" s="1142"/>
      <c r="AHJ87" s="1142"/>
      <c r="AHK87" s="1142"/>
      <c r="AHL87" s="1142"/>
      <c r="AHM87" s="1142"/>
      <c r="AHN87" s="1142"/>
      <c r="AHO87" s="1142"/>
      <c r="AHP87" s="1142"/>
      <c r="AHQ87" s="1142"/>
      <c r="AHR87" s="1142"/>
      <c r="AHS87" s="1142"/>
      <c r="AHT87" s="1142"/>
      <c r="AHU87" s="1142"/>
      <c r="AHV87" s="1142"/>
      <c r="AHW87" s="1142"/>
      <c r="AHX87" s="1142"/>
      <c r="AHY87" s="1142"/>
      <c r="AHZ87" s="1142"/>
      <c r="AIA87" s="1142"/>
      <c r="AIB87" s="1142"/>
      <c r="AIC87" s="1142"/>
      <c r="AID87" s="1142"/>
      <c r="AIE87" s="1142"/>
      <c r="AIF87" s="1142"/>
      <c r="AIG87" s="1142"/>
      <c r="AIH87" s="1142"/>
      <c r="AII87" s="1142"/>
      <c r="AIJ87" s="1142"/>
      <c r="AIK87" s="1142"/>
      <c r="AIL87" s="1142"/>
      <c r="AIM87" s="1142"/>
      <c r="AIN87" s="1142"/>
      <c r="AIO87" s="1142"/>
      <c r="AIP87" s="1142"/>
      <c r="AIQ87" s="1142"/>
      <c r="AIR87" s="1142"/>
      <c r="AIS87" s="1142"/>
      <c r="AIT87" s="1142"/>
      <c r="AIU87" s="1142"/>
      <c r="AIV87" s="1142"/>
      <c r="AIW87" s="1142"/>
      <c r="AIX87" s="1142"/>
      <c r="AIY87" s="1142"/>
      <c r="AIZ87" s="1142"/>
      <c r="AJA87" s="1142"/>
      <c r="AJB87" s="1142"/>
      <c r="AJC87" s="1142"/>
      <c r="AJD87" s="1142"/>
      <c r="AJE87" s="1142"/>
      <c r="AJF87" s="1142"/>
      <c r="AJG87" s="1142"/>
      <c r="AJH87" s="1142"/>
      <c r="AJI87" s="1142"/>
      <c r="AJJ87" s="1142"/>
      <c r="AJK87" s="1142"/>
      <c r="AJL87" s="1142"/>
      <c r="AJM87" s="1142"/>
      <c r="AJN87" s="1142"/>
      <c r="AJO87" s="1142"/>
      <c r="AJP87" s="1142"/>
      <c r="AJQ87" s="1142"/>
      <c r="AJR87" s="1142"/>
      <c r="AJS87" s="1142"/>
      <c r="AJT87" s="1142"/>
      <c r="AJU87" s="1142"/>
      <c r="AJV87" s="1142"/>
      <c r="AJW87" s="1142"/>
      <c r="AJX87" s="1142"/>
      <c r="AJY87" s="1142"/>
      <c r="AJZ87" s="1142"/>
      <c r="AKA87" s="1142"/>
      <c r="AKB87" s="1142"/>
      <c r="AKC87" s="1142"/>
      <c r="AKD87" s="1142"/>
      <c r="AKE87" s="1142"/>
      <c r="AKF87" s="1142"/>
      <c r="AKG87" s="1142"/>
      <c r="AKH87" s="1142"/>
      <c r="AKI87" s="1142"/>
      <c r="AKJ87" s="1142"/>
      <c r="AKK87" s="1142"/>
      <c r="AKL87" s="1142"/>
      <c r="AKM87" s="1142"/>
      <c r="AKN87" s="1142"/>
      <c r="AKO87" s="1142"/>
      <c r="AKP87" s="1142"/>
      <c r="AKQ87" s="1142"/>
      <c r="AKR87" s="1142"/>
      <c r="AKS87" s="1142"/>
      <c r="AKT87" s="1142"/>
      <c r="AKU87" s="1142"/>
      <c r="AKV87" s="1142"/>
      <c r="AKW87" s="1142"/>
      <c r="AKX87" s="1142"/>
      <c r="AKY87" s="1142"/>
      <c r="AKZ87" s="1142"/>
      <c r="ALA87" s="1142"/>
      <c r="ALB87" s="1142"/>
      <c r="ALC87" s="1142"/>
      <c r="ALD87" s="1142"/>
      <c r="ALE87" s="1142"/>
      <c r="ALF87" s="1142"/>
      <c r="ALG87" s="1142"/>
      <c r="ALH87" s="1142"/>
      <c r="ALI87" s="1142"/>
      <c r="ALJ87" s="1142"/>
      <c r="ALK87" s="1142"/>
      <c r="ALL87" s="1142"/>
      <c r="ALM87" s="1142"/>
      <c r="ALN87" s="1142"/>
      <c r="ALO87" s="1142"/>
      <c r="ALP87" s="1142"/>
      <c r="ALQ87" s="1142"/>
      <c r="ALR87" s="1142"/>
      <c r="ALS87" s="1142"/>
      <c r="ALT87" s="1142"/>
      <c r="ALU87" s="1142"/>
      <c r="ALV87" s="1142"/>
      <c r="ALW87" s="1142"/>
      <c r="ALX87" s="1142"/>
      <c r="ALY87" s="1142"/>
      <c r="ALZ87" s="1142"/>
      <c r="AMA87" s="1142"/>
      <c r="AMB87" s="1142"/>
      <c r="AMC87" s="1142"/>
      <c r="AMD87" s="1142"/>
      <c r="AME87" s="1142"/>
      <c r="AMF87" s="1142"/>
      <c r="AMG87" s="1142"/>
      <c r="AMH87" s="1142"/>
      <c r="AMI87" s="1142"/>
      <c r="AMJ87" s="1142"/>
    </row>
    <row r="88" spans="1:1024">
      <c r="A88" s="1147"/>
      <c r="B88" s="1153"/>
      <c r="C88" s="1129"/>
      <c r="D88" s="1155"/>
      <c r="E88" s="1165"/>
      <c r="F88" s="1156"/>
      <c r="G88" s="1142"/>
      <c r="H88" s="1142"/>
      <c r="I88" s="1142"/>
      <c r="J88" s="1142"/>
      <c r="K88" s="1142"/>
      <c r="L88" s="1142"/>
      <c r="M88" s="1142"/>
      <c r="N88" s="1142"/>
      <c r="O88" s="1142"/>
      <c r="P88" s="1142"/>
      <c r="Q88" s="1142"/>
      <c r="R88" s="1142"/>
      <c r="S88" s="1142"/>
      <c r="T88" s="1142"/>
      <c r="U88" s="1142"/>
      <c r="V88" s="1142"/>
      <c r="W88" s="1142"/>
      <c r="X88" s="1142"/>
      <c r="Y88" s="1142"/>
      <c r="Z88" s="1142"/>
      <c r="AA88" s="1142"/>
      <c r="AB88" s="1142"/>
      <c r="AC88" s="1142"/>
      <c r="AD88" s="1142"/>
      <c r="AE88" s="1142"/>
      <c r="AF88" s="1142"/>
      <c r="AG88" s="1142"/>
      <c r="AH88" s="1142"/>
      <c r="AI88" s="1142"/>
      <c r="AJ88" s="1142"/>
      <c r="AK88" s="1142"/>
      <c r="AL88" s="1142"/>
      <c r="AM88" s="1142"/>
      <c r="AN88" s="1142"/>
      <c r="AO88" s="1142"/>
      <c r="AP88" s="1142"/>
      <c r="AQ88" s="1142"/>
      <c r="AR88" s="1142"/>
      <c r="AS88" s="1142"/>
      <c r="AT88" s="1142"/>
      <c r="AU88" s="1142"/>
      <c r="AV88" s="1142"/>
      <c r="AW88" s="1142"/>
      <c r="AX88" s="1142"/>
      <c r="AY88" s="1142"/>
      <c r="AZ88" s="1142"/>
      <c r="BA88" s="1142"/>
      <c r="BB88" s="1142"/>
      <c r="BC88" s="1142"/>
      <c r="BD88" s="1142"/>
      <c r="BE88" s="1142"/>
      <c r="BF88" s="1142"/>
      <c r="BG88" s="1142"/>
      <c r="BH88" s="1142"/>
      <c r="BI88" s="1142"/>
      <c r="BJ88" s="1142"/>
      <c r="BK88" s="1142"/>
      <c r="BL88" s="1142"/>
      <c r="BM88" s="1142"/>
      <c r="BN88" s="1142"/>
      <c r="BO88" s="1142"/>
      <c r="BP88" s="1142"/>
      <c r="BQ88" s="1142"/>
      <c r="BR88" s="1142"/>
      <c r="BS88" s="1142"/>
      <c r="BT88" s="1142"/>
      <c r="BU88" s="1142"/>
      <c r="BV88" s="1142"/>
      <c r="BW88" s="1142"/>
      <c r="BX88" s="1142"/>
      <c r="BY88" s="1142"/>
      <c r="BZ88" s="1142"/>
      <c r="CA88" s="1142"/>
      <c r="CB88" s="1142"/>
      <c r="CC88" s="1142"/>
      <c r="CD88" s="1142"/>
      <c r="CE88" s="1142"/>
      <c r="CF88" s="1142"/>
      <c r="CG88" s="1142"/>
      <c r="CH88" s="1142"/>
      <c r="CI88" s="1142"/>
      <c r="CJ88" s="1142"/>
      <c r="CK88" s="1142"/>
      <c r="CL88" s="1142"/>
      <c r="CM88" s="1142"/>
      <c r="CN88" s="1142"/>
      <c r="CO88" s="1142"/>
      <c r="CP88" s="1142"/>
      <c r="CQ88" s="1142"/>
      <c r="CR88" s="1142"/>
      <c r="CS88" s="1142"/>
      <c r="CT88" s="1142"/>
      <c r="CU88" s="1142"/>
      <c r="CV88" s="1142"/>
      <c r="CW88" s="1142"/>
      <c r="CX88" s="1142"/>
      <c r="CY88" s="1142"/>
      <c r="CZ88" s="1142"/>
      <c r="DA88" s="1142"/>
      <c r="DB88" s="1142"/>
      <c r="DC88" s="1142"/>
      <c r="DD88" s="1142"/>
      <c r="DE88" s="1142"/>
      <c r="DF88" s="1142"/>
      <c r="DG88" s="1142"/>
      <c r="DH88" s="1142"/>
      <c r="DI88" s="1142"/>
      <c r="DJ88" s="1142"/>
      <c r="DK88" s="1142"/>
      <c r="DL88" s="1142"/>
      <c r="DM88" s="1142"/>
      <c r="DN88" s="1142"/>
      <c r="DO88" s="1142"/>
      <c r="DP88" s="1142"/>
      <c r="DQ88" s="1142"/>
      <c r="DR88" s="1142"/>
      <c r="DS88" s="1142"/>
      <c r="DT88" s="1142"/>
      <c r="DU88" s="1142"/>
      <c r="DV88" s="1142"/>
      <c r="DW88" s="1142"/>
      <c r="DX88" s="1142"/>
      <c r="DY88" s="1142"/>
      <c r="DZ88" s="1142"/>
      <c r="EA88" s="1142"/>
      <c r="EB88" s="1142"/>
      <c r="EC88" s="1142"/>
      <c r="ED88" s="1142"/>
      <c r="EE88" s="1142"/>
      <c r="EF88" s="1142"/>
      <c r="EG88" s="1142"/>
      <c r="EH88" s="1142"/>
      <c r="EI88" s="1142"/>
      <c r="EJ88" s="1142"/>
      <c r="EK88" s="1142"/>
      <c r="EL88" s="1142"/>
      <c r="EM88" s="1142"/>
      <c r="EN88" s="1142"/>
      <c r="EO88" s="1142"/>
      <c r="EP88" s="1142"/>
      <c r="EQ88" s="1142"/>
      <c r="ER88" s="1142"/>
      <c r="ES88" s="1142"/>
      <c r="ET88" s="1142"/>
      <c r="EU88" s="1142"/>
      <c r="EV88" s="1142"/>
      <c r="EW88" s="1142"/>
      <c r="EX88" s="1142"/>
      <c r="EY88" s="1142"/>
      <c r="EZ88" s="1142"/>
      <c r="FA88" s="1142"/>
      <c r="FB88" s="1142"/>
      <c r="FC88" s="1142"/>
      <c r="FD88" s="1142"/>
      <c r="FE88" s="1142"/>
      <c r="FF88" s="1142"/>
      <c r="FG88" s="1142"/>
      <c r="FH88" s="1142"/>
      <c r="FI88" s="1142"/>
      <c r="FJ88" s="1142"/>
      <c r="FK88" s="1142"/>
      <c r="FL88" s="1142"/>
      <c r="FM88" s="1142"/>
      <c r="FN88" s="1142"/>
      <c r="FO88" s="1142"/>
      <c r="FP88" s="1142"/>
      <c r="FQ88" s="1142"/>
      <c r="FR88" s="1142"/>
      <c r="FS88" s="1142"/>
      <c r="FT88" s="1142"/>
      <c r="FU88" s="1142"/>
      <c r="FV88" s="1142"/>
      <c r="FW88" s="1142"/>
      <c r="FX88" s="1142"/>
      <c r="FY88" s="1142"/>
      <c r="FZ88" s="1142"/>
      <c r="GA88" s="1142"/>
      <c r="GB88" s="1142"/>
      <c r="GC88" s="1142"/>
      <c r="GD88" s="1142"/>
      <c r="GE88" s="1142"/>
      <c r="GF88" s="1142"/>
      <c r="GG88" s="1142"/>
      <c r="GH88" s="1142"/>
      <c r="GI88" s="1142"/>
      <c r="GJ88" s="1142"/>
      <c r="GK88" s="1142"/>
      <c r="GL88" s="1142"/>
      <c r="GM88" s="1142"/>
      <c r="GN88" s="1142"/>
      <c r="GO88" s="1142"/>
      <c r="GP88" s="1142"/>
      <c r="GQ88" s="1142"/>
      <c r="GR88" s="1142"/>
      <c r="GS88" s="1142"/>
      <c r="GT88" s="1142"/>
      <c r="GU88" s="1142"/>
      <c r="GV88" s="1142"/>
      <c r="GW88" s="1142"/>
      <c r="GX88" s="1142"/>
      <c r="GY88" s="1142"/>
      <c r="GZ88" s="1142"/>
      <c r="HA88" s="1142"/>
      <c r="HB88" s="1142"/>
      <c r="HC88" s="1142"/>
      <c r="HD88" s="1142"/>
      <c r="HE88" s="1142"/>
      <c r="HF88" s="1142"/>
      <c r="HG88" s="1142"/>
      <c r="HH88" s="1142"/>
      <c r="HI88" s="1142"/>
      <c r="HJ88" s="1142"/>
      <c r="HK88" s="1142"/>
      <c r="HL88" s="1142"/>
      <c r="HM88" s="1142"/>
      <c r="HN88" s="1142"/>
      <c r="HO88" s="1142"/>
      <c r="HP88" s="1142"/>
      <c r="HQ88" s="1142"/>
      <c r="HR88" s="1142"/>
      <c r="HS88" s="1142"/>
      <c r="HT88" s="1142"/>
      <c r="HU88" s="1142"/>
      <c r="HV88" s="1142"/>
      <c r="HW88" s="1142"/>
      <c r="HX88" s="1142"/>
      <c r="HY88" s="1142"/>
      <c r="HZ88" s="1142"/>
      <c r="IA88" s="1142"/>
      <c r="IB88" s="1142"/>
      <c r="IC88" s="1142"/>
      <c r="ID88" s="1142"/>
      <c r="IE88" s="1142"/>
      <c r="IF88" s="1142"/>
      <c r="IG88" s="1142"/>
      <c r="IH88" s="1142"/>
      <c r="II88" s="1142"/>
      <c r="IJ88" s="1142"/>
      <c r="IK88" s="1142"/>
      <c r="IL88" s="1142"/>
      <c r="IM88" s="1142"/>
      <c r="IN88" s="1142"/>
      <c r="IO88" s="1142"/>
      <c r="IP88" s="1142"/>
      <c r="IQ88" s="1142"/>
      <c r="IR88" s="1142"/>
      <c r="IS88" s="1142"/>
      <c r="IT88" s="1142"/>
      <c r="IU88" s="1142"/>
      <c r="IV88" s="1142"/>
      <c r="IW88" s="1142"/>
      <c r="IX88" s="1142"/>
      <c r="IY88" s="1142"/>
      <c r="IZ88" s="1142"/>
      <c r="JA88" s="1142"/>
      <c r="JB88" s="1142"/>
      <c r="JC88" s="1142"/>
      <c r="JD88" s="1142"/>
      <c r="JE88" s="1142"/>
      <c r="JF88" s="1142"/>
      <c r="JG88" s="1142"/>
      <c r="JH88" s="1142"/>
      <c r="JI88" s="1142"/>
      <c r="JJ88" s="1142"/>
      <c r="JK88" s="1142"/>
      <c r="JL88" s="1142"/>
      <c r="JM88" s="1142"/>
      <c r="JN88" s="1142"/>
      <c r="JO88" s="1142"/>
      <c r="JP88" s="1142"/>
      <c r="JQ88" s="1142"/>
      <c r="JR88" s="1142"/>
      <c r="JS88" s="1142"/>
      <c r="JT88" s="1142"/>
      <c r="JU88" s="1142"/>
      <c r="JV88" s="1142"/>
      <c r="JW88" s="1142"/>
      <c r="JX88" s="1142"/>
      <c r="JY88" s="1142"/>
      <c r="JZ88" s="1142"/>
      <c r="KA88" s="1142"/>
      <c r="KB88" s="1142"/>
      <c r="KC88" s="1142"/>
      <c r="KD88" s="1142"/>
      <c r="KE88" s="1142"/>
      <c r="KF88" s="1142"/>
      <c r="KG88" s="1142"/>
      <c r="KH88" s="1142"/>
      <c r="KI88" s="1142"/>
      <c r="KJ88" s="1142"/>
      <c r="KK88" s="1142"/>
      <c r="KL88" s="1142"/>
      <c r="KM88" s="1142"/>
      <c r="KN88" s="1142"/>
      <c r="KO88" s="1142"/>
      <c r="KP88" s="1142"/>
      <c r="KQ88" s="1142"/>
      <c r="KR88" s="1142"/>
      <c r="KS88" s="1142"/>
      <c r="KT88" s="1142"/>
      <c r="KU88" s="1142"/>
      <c r="KV88" s="1142"/>
      <c r="KW88" s="1142"/>
      <c r="KX88" s="1142"/>
      <c r="KY88" s="1142"/>
      <c r="KZ88" s="1142"/>
      <c r="LA88" s="1142"/>
      <c r="LB88" s="1142"/>
      <c r="LC88" s="1142"/>
      <c r="LD88" s="1142"/>
      <c r="LE88" s="1142"/>
      <c r="LF88" s="1142"/>
      <c r="LG88" s="1142"/>
      <c r="LH88" s="1142"/>
      <c r="LI88" s="1142"/>
      <c r="LJ88" s="1142"/>
      <c r="LK88" s="1142"/>
      <c r="LL88" s="1142"/>
      <c r="LM88" s="1142"/>
      <c r="LN88" s="1142"/>
      <c r="LO88" s="1142"/>
      <c r="LP88" s="1142"/>
      <c r="LQ88" s="1142"/>
      <c r="LR88" s="1142"/>
      <c r="LS88" s="1142"/>
      <c r="LT88" s="1142"/>
      <c r="LU88" s="1142"/>
      <c r="LV88" s="1142"/>
      <c r="LW88" s="1142"/>
      <c r="LX88" s="1142"/>
      <c r="LY88" s="1142"/>
      <c r="LZ88" s="1142"/>
      <c r="MA88" s="1142"/>
      <c r="MB88" s="1142"/>
      <c r="MC88" s="1142"/>
      <c r="MD88" s="1142"/>
      <c r="ME88" s="1142"/>
      <c r="MF88" s="1142"/>
      <c r="MG88" s="1142"/>
      <c r="MH88" s="1142"/>
      <c r="MI88" s="1142"/>
      <c r="MJ88" s="1142"/>
      <c r="MK88" s="1142"/>
      <c r="ML88" s="1142"/>
      <c r="MM88" s="1142"/>
      <c r="MN88" s="1142"/>
      <c r="MO88" s="1142"/>
      <c r="MP88" s="1142"/>
      <c r="MQ88" s="1142"/>
      <c r="MR88" s="1142"/>
      <c r="MS88" s="1142"/>
      <c r="MT88" s="1142"/>
      <c r="MU88" s="1142"/>
      <c r="MV88" s="1142"/>
      <c r="MW88" s="1142"/>
      <c r="MX88" s="1142"/>
      <c r="MY88" s="1142"/>
      <c r="MZ88" s="1142"/>
      <c r="NA88" s="1142"/>
      <c r="NB88" s="1142"/>
      <c r="NC88" s="1142"/>
      <c r="ND88" s="1142"/>
      <c r="NE88" s="1142"/>
      <c r="NF88" s="1142"/>
      <c r="NG88" s="1142"/>
      <c r="NH88" s="1142"/>
      <c r="NI88" s="1142"/>
      <c r="NJ88" s="1142"/>
      <c r="NK88" s="1142"/>
      <c r="NL88" s="1142"/>
      <c r="NM88" s="1142"/>
      <c r="NN88" s="1142"/>
      <c r="NO88" s="1142"/>
      <c r="NP88" s="1142"/>
      <c r="NQ88" s="1142"/>
      <c r="NR88" s="1142"/>
      <c r="NS88" s="1142"/>
      <c r="NT88" s="1142"/>
      <c r="NU88" s="1142"/>
      <c r="NV88" s="1142"/>
      <c r="NW88" s="1142"/>
      <c r="NX88" s="1142"/>
      <c r="NY88" s="1142"/>
      <c r="NZ88" s="1142"/>
      <c r="OA88" s="1142"/>
      <c r="OB88" s="1142"/>
      <c r="OC88" s="1142"/>
      <c r="OD88" s="1142"/>
      <c r="OE88" s="1142"/>
      <c r="OF88" s="1142"/>
      <c r="OG88" s="1142"/>
      <c r="OH88" s="1142"/>
      <c r="OI88" s="1142"/>
      <c r="OJ88" s="1142"/>
      <c r="OK88" s="1142"/>
      <c r="OL88" s="1142"/>
      <c r="OM88" s="1142"/>
      <c r="ON88" s="1142"/>
      <c r="OO88" s="1142"/>
      <c r="OP88" s="1142"/>
      <c r="OQ88" s="1142"/>
      <c r="OR88" s="1142"/>
      <c r="OS88" s="1142"/>
      <c r="OT88" s="1142"/>
      <c r="OU88" s="1142"/>
      <c r="OV88" s="1142"/>
      <c r="OW88" s="1142"/>
      <c r="OX88" s="1142"/>
      <c r="OY88" s="1142"/>
      <c r="OZ88" s="1142"/>
      <c r="PA88" s="1142"/>
      <c r="PB88" s="1142"/>
      <c r="PC88" s="1142"/>
      <c r="PD88" s="1142"/>
      <c r="PE88" s="1142"/>
      <c r="PF88" s="1142"/>
      <c r="PG88" s="1142"/>
      <c r="PH88" s="1142"/>
      <c r="PI88" s="1142"/>
      <c r="PJ88" s="1142"/>
      <c r="PK88" s="1142"/>
      <c r="PL88" s="1142"/>
      <c r="PM88" s="1142"/>
      <c r="PN88" s="1142"/>
      <c r="PO88" s="1142"/>
      <c r="PP88" s="1142"/>
      <c r="PQ88" s="1142"/>
      <c r="PR88" s="1142"/>
      <c r="PS88" s="1142"/>
      <c r="PT88" s="1142"/>
      <c r="PU88" s="1142"/>
      <c r="PV88" s="1142"/>
      <c r="PW88" s="1142"/>
      <c r="PX88" s="1142"/>
      <c r="PY88" s="1142"/>
      <c r="PZ88" s="1142"/>
      <c r="QA88" s="1142"/>
      <c r="QB88" s="1142"/>
      <c r="QC88" s="1142"/>
      <c r="QD88" s="1142"/>
      <c r="QE88" s="1142"/>
      <c r="QF88" s="1142"/>
      <c r="QG88" s="1142"/>
      <c r="QH88" s="1142"/>
      <c r="QI88" s="1142"/>
      <c r="QJ88" s="1142"/>
      <c r="QK88" s="1142"/>
      <c r="QL88" s="1142"/>
      <c r="QM88" s="1142"/>
      <c r="QN88" s="1142"/>
      <c r="QO88" s="1142"/>
      <c r="QP88" s="1142"/>
      <c r="QQ88" s="1142"/>
      <c r="QR88" s="1142"/>
      <c r="QS88" s="1142"/>
      <c r="QT88" s="1142"/>
      <c r="QU88" s="1142"/>
      <c r="QV88" s="1142"/>
      <c r="QW88" s="1142"/>
      <c r="QX88" s="1142"/>
      <c r="QY88" s="1142"/>
      <c r="QZ88" s="1142"/>
      <c r="RA88" s="1142"/>
      <c r="RB88" s="1142"/>
      <c r="RC88" s="1142"/>
      <c r="RD88" s="1142"/>
      <c r="RE88" s="1142"/>
      <c r="RF88" s="1142"/>
      <c r="RG88" s="1142"/>
      <c r="RH88" s="1142"/>
      <c r="RI88" s="1142"/>
      <c r="RJ88" s="1142"/>
      <c r="RK88" s="1142"/>
      <c r="RL88" s="1142"/>
      <c r="RM88" s="1142"/>
      <c r="RN88" s="1142"/>
      <c r="RO88" s="1142"/>
      <c r="RP88" s="1142"/>
      <c r="RQ88" s="1142"/>
      <c r="RR88" s="1142"/>
      <c r="RS88" s="1142"/>
      <c r="RT88" s="1142"/>
      <c r="RU88" s="1142"/>
      <c r="RV88" s="1142"/>
      <c r="RW88" s="1142"/>
      <c r="RX88" s="1142"/>
      <c r="RY88" s="1142"/>
      <c r="RZ88" s="1142"/>
      <c r="SA88" s="1142"/>
      <c r="SB88" s="1142"/>
      <c r="SC88" s="1142"/>
      <c r="SD88" s="1142"/>
      <c r="SE88" s="1142"/>
      <c r="SF88" s="1142"/>
      <c r="SG88" s="1142"/>
      <c r="SH88" s="1142"/>
      <c r="SI88" s="1142"/>
      <c r="SJ88" s="1142"/>
      <c r="SK88" s="1142"/>
      <c r="SL88" s="1142"/>
      <c r="SM88" s="1142"/>
      <c r="SN88" s="1142"/>
      <c r="SO88" s="1142"/>
      <c r="SP88" s="1142"/>
      <c r="SQ88" s="1142"/>
      <c r="SR88" s="1142"/>
      <c r="SS88" s="1142"/>
      <c r="ST88" s="1142"/>
      <c r="SU88" s="1142"/>
      <c r="SV88" s="1142"/>
      <c r="SW88" s="1142"/>
      <c r="SX88" s="1142"/>
      <c r="SY88" s="1142"/>
      <c r="SZ88" s="1142"/>
      <c r="TA88" s="1142"/>
      <c r="TB88" s="1142"/>
      <c r="TC88" s="1142"/>
      <c r="TD88" s="1142"/>
      <c r="TE88" s="1142"/>
      <c r="TF88" s="1142"/>
      <c r="TG88" s="1142"/>
      <c r="TH88" s="1142"/>
      <c r="TI88" s="1142"/>
      <c r="TJ88" s="1142"/>
      <c r="TK88" s="1142"/>
      <c r="TL88" s="1142"/>
      <c r="TM88" s="1142"/>
      <c r="TN88" s="1142"/>
      <c r="TO88" s="1142"/>
      <c r="TP88" s="1142"/>
      <c r="TQ88" s="1142"/>
      <c r="TR88" s="1142"/>
      <c r="TS88" s="1142"/>
      <c r="TT88" s="1142"/>
      <c r="TU88" s="1142"/>
      <c r="TV88" s="1142"/>
      <c r="TW88" s="1142"/>
      <c r="TX88" s="1142"/>
      <c r="TY88" s="1142"/>
      <c r="TZ88" s="1142"/>
      <c r="UA88" s="1142"/>
      <c r="UB88" s="1142"/>
      <c r="UC88" s="1142"/>
      <c r="UD88" s="1142"/>
      <c r="UE88" s="1142"/>
      <c r="UF88" s="1142"/>
      <c r="UG88" s="1142"/>
      <c r="UH88" s="1142"/>
      <c r="UI88" s="1142"/>
      <c r="UJ88" s="1142"/>
      <c r="UK88" s="1142"/>
      <c r="UL88" s="1142"/>
      <c r="UM88" s="1142"/>
      <c r="UN88" s="1142"/>
      <c r="UO88" s="1142"/>
      <c r="UP88" s="1142"/>
      <c r="UQ88" s="1142"/>
      <c r="UR88" s="1142"/>
      <c r="US88" s="1142"/>
      <c r="UT88" s="1142"/>
      <c r="UU88" s="1142"/>
      <c r="UV88" s="1142"/>
      <c r="UW88" s="1142"/>
      <c r="UX88" s="1142"/>
      <c r="UY88" s="1142"/>
      <c r="UZ88" s="1142"/>
      <c r="VA88" s="1142"/>
      <c r="VB88" s="1142"/>
      <c r="VC88" s="1142"/>
      <c r="VD88" s="1142"/>
      <c r="VE88" s="1142"/>
      <c r="VF88" s="1142"/>
      <c r="VG88" s="1142"/>
      <c r="VH88" s="1142"/>
      <c r="VI88" s="1142"/>
      <c r="VJ88" s="1142"/>
      <c r="VK88" s="1142"/>
      <c r="VL88" s="1142"/>
      <c r="VM88" s="1142"/>
      <c r="VN88" s="1142"/>
      <c r="VO88" s="1142"/>
      <c r="VP88" s="1142"/>
      <c r="VQ88" s="1142"/>
      <c r="VR88" s="1142"/>
      <c r="VS88" s="1142"/>
      <c r="VT88" s="1142"/>
      <c r="VU88" s="1142"/>
      <c r="VV88" s="1142"/>
      <c r="VW88" s="1142"/>
      <c r="VX88" s="1142"/>
      <c r="VY88" s="1142"/>
      <c r="VZ88" s="1142"/>
      <c r="WA88" s="1142"/>
      <c r="WB88" s="1142"/>
      <c r="WC88" s="1142"/>
      <c r="WD88" s="1142"/>
      <c r="WE88" s="1142"/>
      <c r="WF88" s="1142"/>
      <c r="WG88" s="1142"/>
      <c r="WH88" s="1142"/>
      <c r="WI88" s="1142"/>
      <c r="WJ88" s="1142"/>
      <c r="WK88" s="1142"/>
      <c r="WL88" s="1142"/>
      <c r="WM88" s="1142"/>
      <c r="WN88" s="1142"/>
      <c r="WO88" s="1142"/>
      <c r="WP88" s="1142"/>
      <c r="WQ88" s="1142"/>
      <c r="WR88" s="1142"/>
      <c r="WS88" s="1142"/>
      <c r="WT88" s="1142"/>
      <c r="WU88" s="1142"/>
      <c r="WV88" s="1142"/>
      <c r="WW88" s="1142"/>
      <c r="WX88" s="1142"/>
      <c r="WY88" s="1142"/>
      <c r="WZ88" s="1142"/>
      <c r="XA88" s="1142"/>
      <c r="XB88" s="1142"/>
      <c r="XC88" s="1142"/>
      <c r="XD88" s="1142"/>
      <c r="XE88" s="1142"/>
      <c r="XF88" s="1142"/>
      <c r="XG88" s="1142"/>
      <c r="XH88" s="1142"/>
      <c r="XI88" s="1142"/>
      <c r="XJ88" s="1142"/>
      <c r="XK88" s="1142"/>
      <c r="XL88" s="1142"/>
      <c r="XM88" s="1142"/>
      <c r="XN88" s="1142"/>
      <c r="XO88" s="1142"/>
      <c r="XP88" s="1142"/>
      <c r="XQ88" s="1142"/>
      <c r="XR88" s="1142"/>
      <c r="XS88" s="1142"/>
      <c r="XT88" s="1142"/>
      <c r="XU88" s="1142"/>
      <c r="XV88" s="1142"/>
      <c r="XW88" s="1142"/>
      <c r="XX88" s="1142"/>
      <c r="XY88" s="1142"/>
      <c r="XZ88" s="1142"/>
      <c r="YA88" s="1142"/>
      <c r="YB88" s="1142"/>
      <c r="YC88" s="1142"/>
      <c r="YD88" s="1142"/>
      <c r="YE88" s="1142"/>
      <c r="YF88" s="1142"/>
      <c r="YG88" s="1142"/>
      <c r="YH88" s="1142"/>
      <c r="YI88" s="1142"/>
      <c r="YJ88" s="1142"/>
      <c r="YK88" s="1142"/>
      <c r="YL88" s="1142"/>
      <c r="YM88" s="1142"/>
      <c r="YN88" s="1142"/>
      <c r="YO88" s="1142"/>
      <c r="YP88" s="1142"/>
      <c r="YQ88" s="1142"/>
      <c r="YR88" s="1142"/>
      <c r="YS88" s="1142"/>
      <c r="YT88" s="1142"/>
      <c r="YU88" s="1142"/>
      <c r="YV88" s="1142"/>
      <c r="YW88" s="1142"/>
      <c r="YX88" s="1142"/>
      <c r="YY88" s="1142"/>
      <c r="YZ88" s="1142"/>
      <c r="ZA88" s="1142"/>
      <c r="ZB88" s="1142"/>
      <c r="ZC88" s="1142"/>
      <c r="ZD88" s="1142"/>
      <c r="ZE88" s="1142"/>
      <c r="ZF88" s="1142"/>
      <c r="ZG88" s="1142"/>
      <c r="ZH88" s="1142"/>
      <c r="ZI88" s="1142"/>
      <c r="ZJ88" s="1142"/>
      <c r="ZK88" s="1142"/>
      <c r="ZL88" s="1142"/>
      <c r="ZM88" s="1142"/>
      <c r="ZN88" s="1142"/>
      <c r="ZO88" s="1142"/>
      <c r="ZP88" s="1142"/>
      <c r="ZQ88" s="1142"/>
      <c r="ZR88" s="1142"/>
      <c r="ZS88" s="1142"/>
      <c r="ZT88" s="1142"/>
      <c r="ZU88" s="1142"/>
      <c r="ZV88" s="1142"/>
      <c r="ZW88" s="1142"/>
      <c r="ZX88" s="1142"/>
      <c r="ZY88" s="1142"/>
      <c r="ZZ88" s="1142"/>
      <c r="AAA88" s="1142"/>
      <c r="AAB88" s="1142"/>
      <c r="AAC88" s="1142"/>
      <c r="AAD88" s="1142"/>
      <c r="AAE88" s="1142"/>
      <c r="AAF88" s="1142"/>
      <c r="AAG88" s="1142"/>
      <c r="AAH88" s="1142"/>
      <c r="AAI88" s="1142"/>
      <c r="AAJ88" s="1142"/>
      <c r="AAK88" s="1142"/>
      <c r="AAL88" s="1142"/>
      <c r="AAM88" s="1142"/>
      <c r="AAN88" s="1142"/>
      <c r="AAO88" s="1142"/>
      <c r="AAP88" s="1142"/>
      <c r="AAQ88" s="1142"/>
      <c r="AAR88" s="1142"/>
      <c r="AAS88" s="1142"/>
      <c r="AAT88" s="1142"/>
      <c r="AAU88" s="1142"/>
      <c r="AAV88" s="1142"/>
      <c r="AAW88" s="1142"/>
      <c r="AAX88" s="1142"/>
      <c r="AAY88" s="1142"/>
      <c r="AAZ88" s="1142"/>
      <c r="ABA88" s="1142"/>
      <c r="ABB88" s="1142"/>
      <c r="ABC88" s="1142"/>
      <c r="ABD88" s="1142"/>
      <c r="ABE88" s="1142"/>
      <c r="ABF88" s="1142"/>
      <c r="ABG88" s="1142"/>
      <c r="ABH88" s="1142"/>
      <c r="ABI88" s="1142"/>
      <c r="ABJ88" s="1142"/>
      <c r="ABK88" s="1142"/>
      <c r="ABL88" s="1142"/>
      <c r="ABM88" s="1142"/>
      <c r="ABN88" s="1142"/>
      <c r="ABO88" s="1142"/>
      <c r="ABP88" s="1142"/>
      <c r="ABQ88" s="1142"/>
      <c r="ABR88" s="1142"/>
      <c r="ABS88" s="1142"/>
      <c r="ABT88" s="1142"/>
      <c r="ABU88" s="1142"/>
      <c r="ABV88" s="1142"/>
      <c r="ABW88" s="1142"/>
      <c r="ABX88" s="1142"/>
      <c r="ABY88" s="1142"/>
      <c r="ABZ88" s="1142"/>
      <c r="ACA88" s="1142"/>
      <c r="ACB88" s="1142"/>
      <c r="ACC88" s="1142"/>
      <c r="ACD88" s="1142"/>
      <c r="ACE88" s="1142"/>
      <c r="ACF88" s="1142"/>
      <c r="ACG88" s="1142"/>
      <c r="ACH88" s="1142"/>
      <c r="ACI88" s="1142"/>
      <c r="ACJ88" s="1142"/>
      <c r="ACK88" s="1142"/>
      <c r="ACL88" s="1142"/>
      <c r="ACM88" s="1142"/>
      <c r="ACN88" s="1142"/>
      <c r="ACO88" s="1142"/>
      <c r="ACP88" s="1142"/>
      <c r="ACQ88" s="1142"/>
      <c r="ACR88" s="1142"/>
      <c r="ACS88" s="1142"/>
      <c r="ACT88" s="1142"/>
      <c r="ACU88" s="1142"/>
      <c r="ACV88" s="1142"/>
      <c r="ACW88" s="1142"/>
      <c r="ACX88" s="1142"/>
      <c r="ACY88" s="1142"/>
      <c r="ACZ88" s="1142"/>
      <c r="ADA88" s="1142"/>
      <c r="ADB88" s="1142"/>
      <c r="ADC88" s="1142"/>
      <c r="ADD88" s="1142"/>
      <c r="ADE88" s="1142"/>
      <c r="ADF88" s="1142"/>
      <c r="ADG88" s="1142"/>
      <c r="ADH88" s="1142"/>
      <c r="ADI88" s="1142"/>
      <c r="ADJ88" s="1142"/>
      <c r="ADK88" s="1142"/>
      <c r="ADL88" s="1142"/>
      <c r="ADM88" s="1142"/>
      <c r="ADN88" s="1142"/>
      <c r="ADO88" s="1142"/>
      <c r="ADP88" s="1142"/>
      <c r="ADQ88" s="1142"/>
      <c r="ADR88" s="1142"/>
      <c r="ADS88" s="1142"/>
      <c r="ADT88" s="1142"/>
      <c r="ADU88" s="1142"/>
      <c r="ADV88" s="1142"/>
      <c r="ADW88" s="1142"/>
      <c r="ADX88" s="1142"/>
      <c r="ADY88" s="1142"/>
      <c r="ADZ88" s="1142"/>
      <c r="AEA88" s="1142"/>
      <c r="AEB88" s="1142"/>
      <c r="AEC88" s="1142"/>
      <c r="AED88" s="1142"/>
      <c r="AEE88" s="1142"/>
      <c r="AEF88" s="1142"/>
      <c r="AEG88" s="1142"/>
      <c r="AEH88" s="1142"/>
      <c r="AEI88" s="1142"/>
      <c r="AEJ88" s="1142"/>
      <c r="AEK88" s="1142"/>
      <c r="AEL88" s="1142"/>
      <c r="AEM88" s="1142"/>
      <c r="AEN88" s="1142"/>
      <c r="AEO88" s="1142"/>
      <c r="AEP88" s="1142"/>
      <c r="AEQ88" s="1142"/>
      <c r="AER88" s="1142"/>
      <c r="AES88" s="1142"/>
      <c r="AET88" s="1142"/>
      <c r="AEU88" s="1142"/>
      <c r="AEV88" s="1142"/>
      <c r="AEW88" s="1142"/>
      <c r="AEX88" s="1142"/>
      <c r="AEY88" s="1142"/>
      <c r="AEZ88" s="1142"/>
      <c r="AFA88" s="1142"/>
      <c r="AFB88" s="1142"/>
      <c r="AFC88" s="1142"/>
      <c r="AFD88" s="1142"/>
      <c r="AFE88" s="1142"/>
      <c r="AFF88" s="1142"/>
      <c r="AFG88" s="1142"/>
      <c r="AFH88" s="1142"/>
      <c r="AFI88" s="1142"/>
      <c r="AFJ88" s="1142"/>
      <c r="AFK88" s="1142"/>
      <c r="AFL88" s="1142"/>
      <c r="AFM88" s="1142"/>
      <c r="AFN88" s="1142"/>
      <c r="AFO88" s="1142"/>
      <c r="AFP88" s="1142"/>
      <c r="AFQ88" s="1142"/>
      <c r="AFR88" s="1142"/>
      <c r="AFS88" s="1142"/>
      <c r="AFT88" s="1142"/>
      <c r="AFU88" s="1142"/>
      <c r="AFV88" s="1142"/>
      <c r="AFW88" s="1142"/>
      <c r="AFX88" s="1142"/>
      <c r="AFY88" s="1142"/>
      <c r="AFZ88" s="1142"/>
      <c r="AGA88" s="1142"/>
      <c r="AGB88" s="1142"/>
      <c r="AGC88" s="1142"/>
      <c r="AGD88" s="1142"/>
      <c r="AGE88" s="1142"/>
      <c r="AGF88" s="1142"/>
      <c r="AGG88" s="1142"/>
      <c r="AGH88" s="1142"/>
      <c r="AGI88" s="1142"/>
      <c r="AGJ88" s="1142"/>
      <c r="AGK88" s="1142"/>
      <c r="AGL88" s="1142"/>
      <c r="AGM88" s="1142"/>
      <c r="AGN88" s="1142"/>
      <c r="AGO88" s="1142"/>
      <c r="AGP88" s="1142"/>
      <c r="AGQ88" s="1142"/>
      <c r="AGR88" s="1142"/>
      <c r="AGS88" s="1142"/>
      <c r="AGT88" s="1142"/>
      <c r="AGU88" s="1142"/>
      <c r="AGV88" s="1142"/>
      <c r="AGW88" s="1142"/>
      <c r="AGX88" s="1142"/>
      <c r="AGY88" s="1142"/>
      <c r="AGZ88" s="1142"/>
      <c r="AHA88" s="1142"/>
      <c r="AHB88" s="1142"/>
      <c r="AHC88" s="1142"/>
      <c r="AHD88" s="1142"/>
      <c r="AHE88" s="1142"/>
      <c r="AHF88" s="1142"/>
      <c r="AHG88" s="1142"/>
      <c r="AHH88" s="1142"/>
      <c r="AHI88" s="1142"/>
      <c r="AHJ88" s="1142"/>
      <c r="AHK88" s="1142"/>
      <c r="AHL88" s="1142"/>
      <c r="AHM88" s="1142"/>
      <c r="AHN88" s="1142"/>
      <c r="AHO88" s="1142"/>
      <c r="AHP88" s="1142"/>
      <c r="AHQ88" s="1142"/>
      <c r="AHR88" s="1142"/>
      <c r="AHS88" s="1142"/>
      <c r="AHT88" s="1142"/>
      <c r="AHU88" s="1142"/>
      <c r="AHV88" s="1142"/>
      <c r="AHW88" s="1142"/>
      <c r="AHX88" s="1142"/>
      <c r="AHY88" s="1142"/>
      <c r="AHZ88" s="1142"/>
      <c r="AIA88" s="1142"/>
      <c r="AIB88" s="1142"/>
      <c r="AIC88" s="1142"/>
      <c r="AID88" s="1142"/>
      <c r="AIE88" s="1142"/>
      <c r="AIF88" s="1142"/>
      <c r="AIG88" s="1142"/>
      <c r="AIH88" s="1142"/>
      <c r="AII88" s="1142"/>
      <c r="AIJ88" s="1142"/>
      <c r="AIK88" s="1142"/>
      <c r="AIL88" s="1142"/>
      <c r="AIM88" s="1142"/>
      <c r="AIN88" s="1142"/>
      <c r="AIO88" s="1142"/>
      <c r="AIP88" s="1142"/>
      <c r="AIQ88" s="1142"/>
      <c r="AIR88" s="1142"/>
      <c r="AIS88" s="1142"/>
      <c r="AIT88" s="1142"/>
      <c r="AIU88" s="1142"/>
      <c r="AIV88" s="1142"/>
      <c r="AIW88" s="1142"/>
      <c r="AIX88" s="1142"/>
      <c r="AIY88" s="1142"/>
      <c r="AIZ88" s="1142"/>
      <c r="AJA88" s="1142"/>
      <c r="AJB88" s="1142"/>
      <c r="AJC88" s="1142"/>
      <c r="AJD88" s="1142"/>
      <c r="AJE88" s="1142"/>
      <c r="AJF88" s="1142"/>
      <c r="AJG88" s="1142"/>
      <c r="AJH88" s="1142"/>
      <c r="AJI88" s="1142"/>
      <c r="AJJ88" s="1142"/>
      <c r="AJK88" s="1142"/>
      <c r="AJL88" s="1142"/>
      <c r="AJM88" s="1142"/>
      <c r="AJN88" s="1142"/>
      <c r="AJO88" s="1142"/>
      <c r="AJP88" s="1142"/>
      <c r="AJQ88" s="1142"/>
      <c r="AJR88" s="1142"/>
      <c r="AJS88" s="1142"/>
      <c r="AJT88" s="1142"/>
      <c r="AJU88" s="1142"/>
      <c r="AJV88" s="1142"/>
      <c r="AJW88" s="1142"/>
      <c r="AJX88" s="1142"/>
      <c r="AJY88" s="1142"/>
      <c r="AJZ88" s="1142"/>
      <c r="AKA88" s="1142"/>
      <c r="AKB88" s="1142"/>
      <c r="AKC88" s="1142"/>
      <c r="AKD88" s="1142"/>
      <c r="AKE88" s="1142"/>
      <c r="AKF88" s="1142"/>
      <c r="AKG88" s="1142"/>
      <c r="AKH88" s="1142"/>
      <c r="AKI88" s="1142"/>
      <c r="AKJ88" s="1142"/>
      <c r="AKK88" s="1142"/>
      <c r="AKL88" s="1142"/>
      <c r="AKM88" s="1142"/>
      <c r="AKN88" s="1142"/>
      <c r="AKO88" s="1142"/>
      <c r="AKP88" s="1142"/>
      <c r="AKQ88" s="1142"/>
      <c r="AKR88" s="1142"/>
      <c r="AKS88" s="1142"/>
      <c r="AKT88" s="1142"/>
      <c r="AKU88" s="1142"/>
      <c r="AKV88" s="1142"/>
      <c r="AKW88" s="1142"/>
      <c r="AKX88" s="1142"/>
      <c r="AKY88" s="1142"/>
      <c r="AKZ88" s="1142"/>
      <c r="ALA88" s="1142"/>
      <c r="ALB88" s="1142"/>
      <c r="ALC88" s="1142"/>
      <c r="ALD88" s="1142"/>
      <c r="ALE88" s="1142"/>
      <c r="ALF88" s="1142"/>
      <c r="ALG88" s="1142"/>
      <c r="ALH88" s="1142"/>
      <c r="ALI88" s="1142"/>
      <c r="ALJ88" s="1142"/>
      <c r="ALK88" s="1142"/>
      <c r="ALL88" s="1142"/>
      <c r="ALM88" s="1142"/>
      <c r="ALN88" s="1142"/>
      <c r="ALO88" s="1142"/>
      <c r="ALP88" s="1142"/>
      <c r="ALQ88" s="1142"/>
      <c r="ALR88" s="1142"/>
      <c r="ALS88" s="1142"/>
      <c r="ALT88" s="1142"/>
      <c r="ALU88" s="1142"/>
      <c r="ALV88" s="1142"/>
      <c r="ALW88" s="1142"/>
      <c r="ALX88" s="1142"/>
      <c r="ALY88" s="1142"/>
      <c r="ALZ88" s="1142"/>
      <c r="AMA88" s="1142"/>
      <c r="AMB88" s="1142"/>
      <c r="AMC88" s="1142"/>
      <c r="AMD88" s="1142"/>
      <c r="AME88" s="1142"/>
      <c r="AMF88" s="1142"/>
      <c r="AMG88" s="1142"/>
      <c r="AMH88" s="1142"/>
      <c r="AMI88" s="1142"/>
      <c r="AMJ88" s="1142"/>
    </row>
    <row r="89" spans="1:1024" ht="242.25">
      <c r="A89" s="1139">
        <f>A87+1</f>
        <v>37</v>
      </c>
      <c r="B89" s="1150" t="s">
        <v>5313</v>
      </c>
      <c r="C89" s="1129" t="s">
        <v>16</v>
      </c>
      <c r="D89" s="1155">
        <v>42</v>
      </c>
      <c r="E89" s="1165"/>
      <c r="F89" s="1156">
        <f>D89*E89</f>
        <v>0</v>
      </c>
      <c r="G89" s="1142"/>
      <c r="H89" s="1142"/>
      <c r="I89" s="1142"/>
      <c r="J89" s="1142"/>
      <c r="K89" s="1142"/>
      <c r="L89" s="1142"/>
      <c r="M89" s="1142"/>
      <c r="N89" s="1142"/>
      <c r="O89" s="1142"/>
      <c r="P89" s="1142"/>
      <c r="Q89" s="1142"/>
      <c r="R89" s="1142"/>
      <c r="S89" s="1142"/>
      <c r="T89" s="1142"/>
      <c r="U89" s="1142"/>
      <c r="V89" s="1142"/>
      <c r="W89" s="1142"/>
      <c r="X89" s="1142"/>
      <c r="Y89" s="1142"/>
      <c r="Z89" s="1142"/>
      <c r="AA89" s="1142"/>
      <c r="AB89" s="1142"/>
      <c r="AC89" s="1142"/>
      <c r="AD89" s="1142"/>
      <c r="AE89" s="1142"/>
      <c r="AF89" s="1142"/>
      <c r="AG89" s="1142"/>
      <c r="AH89" s="1142"/>
      <c r="AI89" s="1142"/>
      <c r="AJ89" s="1142"/>
      <c r="AK89" s="1142"/>
      <c r="AL89" s="1142"/>
      <c r="AM89" s="1142"/>
      <c r="AN89" s="1142"/>
      <c r="AO89" s="1142"/>
      <c r="AP89" s="1142"/>
      <c r="AQ89" s="1142"/>
      <c r="AR89" s="1142"/>
      <c r="AS89" s="1142"/>
      <c r="AT89" s="1142"/>
      <c r="AU89" s="1142"/>
      <c r="AV89" s="1142"/>
      <c r="AW89" s="1142"/>
      <c r="AX89" s="1142"/>
      <c r="AY89" s="1142"/>
      <c r="AZ89" s="1142"/>
      <c r="BA89" s="1142"/>
      <c r="BB89" s="1142"/>
      <c r="BC89" s="1142"/>
      <c r="BD89" s="1142"/>
      <c r="BE89" s="1142"/>
      <c r="BF89" s="1142"/>
      <c r="BG89" s="1142"/>
      <c r="BH89" s="1142"/>
      <c r="BI89" s="1142"/>
      <c r="BJ89" s="1142"/>
      <c r="BK89" s="1142"/>
      <c r="BL89" s="1142"/>
      <c r="BM89" s="1142"/>
      <c r="BN89" s="1142"/>
      <c r="BO89" s="1142"/>
      <c r="BP89" s="1142"/>
      <c r="BQ89" s="1142"/>
      <c r="BR89" s="1142"/>
      <c r="BS89" s="1142"/>
      <c r="BT89" s="1142"/>
      <c r="BU89" s="1142"/>
      <c r="BV89" s="1142"/>
      <c r="BW89" s="1142"/>
      <c r="BX89" s="1142"/>
      <c r="BY89" s="1142"/>
      <c r="BZ89" s="1142"/>
      <c r="CA89" s="1142"/>
      <c r="CB89" s="1142"/>
      <c r="CC89" s="1142"/>
      <c r="CD89" s="1142"/>
      <c r="CE89" s="1142"/>
      <c r="CF89" s="1142"/>
      <c r="CG89" s="1142"/>
      <c r="CH89" s="1142"/>
      <c r="CI89" s="1142"/>
      <c r="CJ89" s="1142"/>
      <c r="CK89" s="1142"/>
      <c r="CL89" s="1142"/>
      <c r="CM89" s="1142"/>
      <c r="CN89" s="1142"/>
      <c r="CO89" s="1142"/>
      <c r="CP89" s="1142"/>
      <c r="CQ89" s="1142"/>
      <c r="CR89" s="1142"/>
      <c r="CS89" s="1142"/>
      <c r="CT89" s="1142"/>
      <c r="CU89" s="1142"/>
      <c r="CV89" s="1142"/>
      <c r="CW89" s="1142"/>
      <c r="CX89" s="1142"/>
      <c r="CY89" s="1142"/>
      <c r="CZ89" s="1142"/>
      <c r="DA89" s="1142"/>
      <c r="DB89" s="1142"/>
      <c r="DC89" s="1142"/>
      <c r="DD89" s="1142"/>
      <c r="DE89" s="1142"/>
      <c r="DF89" s="1142"/>
      <c r="DG89" s="1142"/>
      <c r="DH89" s="1142"/>
      <c r="DI89" s="1142"/>
      <c r="DJ89" s="1142"/>
      <c r="DK89" s="1142"/>
      <c r="DL89" s="1142"/>
      <c r="DM89" s="1142"/>
      <c r="DN89" s="1142"/>
      <c r="DO89" s="1142"/>
      <c r="DP89" s="1142"/>
      <c r="DQ89" s="1142"/>
      <c r="DR89" s="1142"/>
      <c r="DS89" s="1142"/>
      <c r="DT89" s="1142"/>
      <c r="DU89" s="1142"/>
      <c r="DV89" s="1142"/>
      <c r="DW89" s="1142"/>
      <c r="DX89" s="1142"/>
      <c r="DY89" s="1142"/>
      <c r="DZ89" s="1142"/>
      <c r="EA89" s="1142"/>
      <c r="EB89" s="1142"/>
      <c r="EC89" s="1142"/>
      <c r="ED89" s="1142"/>
      <c r="EE89" s="1142"/>
      <c r="EF89" s="1142"/>
      <c r="EG89" s="1142"/>
      <c r="EH89" s="1142"/>
      <c r="EI89" s="1142"/>
      <c r="EJ89" s="1142"/>
      <c r="EK89" s="1142"/>
      <c r="EL89" s="1142"/>
      <c r="EM89" s="1142"/>
      <c r="EN89" s="1142"/>
      <c r="EO89" s="1142"/>
      <c r="EP89" s="1142"/>
      <c r="EQ89" s="1142"/>
      <c r="ER89" s="1142"/>
      <c r="ES89" s="1142"/>
      <c r="ET89" s="1142"/>
      <c r="EU89" s="1142"/>
      <c r="EV89" s="1142"/>
      <c r="EW89" s="1142"/>
      <c r="EX89" s="1142"/>
      <c r="EY89" s="1142"/>
      <c r="EZ89" s="1142"/>
      <c r="FA89" s="1142"/>
      <c r="FB89" s="1142"/>
      <c r="FC89" s="1142"/>
      <c r="FD89" s="1142"/>
      <c r="FE89" s="1142"/>
      <c r="FF89" s="1142"/>
      <c r="FG89" s="1142"/>
      <c r="FH89" s="1142"/>
      <c r="FI89" s="1142"/>
      <c r="FJ89" s="1142"/>
      <c r="FK89" s="1142"/>
      <c r="FL89" s="1142"/>
      <c r="FM89" s="1142"/>
      <c r="FN89" s="1142"/>
      <c r="FO89" s="1142"/>
      <c r="FP89" s="1142"/>
      <c r="FQ89" s="1142"/>
      <c r="FR89" s="1142"/>
      <c r="FS89" s="1142"/>
      <c r="FT89" s="1142"/>
      <c r="FU89" s="1142"/>
      <c r="FV89" s="1142"/>
      <c r="FW89" s="1142"/>
      <c r="FX89" s="1142"/>
      <c r="FY89" s="1142"/>
      <c r="FZ89" s="1142"/>
      <c r="GA89" s="1142"/>
      <c r="GB89" s="1142"/>
      <c r="GC89" s="1142"/>
      <c r="GD89" s="1142"/>
      <c r="GE89" s="1142"/>
      <c r="GF89" s="1142"/>
      <c r="GG89" s="1142"/>
      <c r="GH89" s="1142"/>
      <c r="GI89" s="1142"/>
      <c r="GJ89" s="1142"/>
      <c r="GK89" s="1142"/>
      <c r="GL89" s="1142"/>
      <c r="GM89" s="1142"/>
      <c r="GN89" s="1142"/>
      <c r="GO89" s="1142"/>
      <c r="GP89" s="1142"/>
      <c r="GQ89" s="1142"/>
      <c r="GR89" s="1142"/>
      <c r="GS89" s="1142"/>
      <c r="GT89" s="1142"/>
      <c r="GU89" s="1142"/>
      <c r="GV89" s="1142"/>
      <c r="GW89" s="1142"/>
      <c r="GX89" s="1142"/>
      <c r="GY89" s="1142"/>
      <c r="GZ89" s="1142"/>
      <c r="HA89" s="1142"/>
      <c r="HB89" s="1142"/>
      <c r="HC89" s="1142"/>
      <c r="HD89" s="1142"/>
      <c r="HE89" s="1142"/>
      <c r="HF89" s="1142"/>
      <c r="HG89" s="1142"/>
      <c r="HH89" s="1142"/>
      <c r="HI89" s="1142"/>
      <c r="HJ89" s="1142"/>
      <c r="HK89" s="1142"/>
      <c r="HL89" s="1142"/>
      <c r="HM89" s="1142"/>
      <c r="HN89" s="1142"/>
      <c r="HO89" s="1142"/>
      <c r="HP89" s="1142"/>
      <c r="HQ89" s="1142"/>
      <c r="HR89" s="1142"/>
      <c r="HS89" s="1142"/>
      <c r="HT89" s="1142"/>
      <c r="HU89" s="1142"/>
      <c r="HV89" s="1142"/>
      <c r="HW89" s="1142"/>
      <c r="HX89" s="1142"/>
      <c r="HY89" s="1142"/>
      <c r="HZ89" s="1142"/>
      <c r="IA89" s="1142"/>
      <c r="IB89" s="1142"/>
      <c r="IC89" s="1142"/>
      <c r="ID89" s="1142"/>
      <c r="IE89" s="1142"/>
      <c r="IF89" s="1142"/>
      <c r="IG89" s="1142"/>
      <c r="IH89" s="1142"/>
      <c r="II89" s="1142"/>
      <c r="IJ89" s="1142"/>
      <c r="IK89" s="1142"/>
      <c r="IL89" s="1142"/>
      <c r="IM89" s="1142"/>
      <c r="IN89" s="1142"/>
      <c r="IO89" s="1142"/>
      <c r="IP89" s="1142"/>
      <c r="IQ89" s="1142"/>
      <c r="IR89" s="1142"/>
      <c r="IS89" s="1142"/>
      <c r="IT89" s="1142"/>
      <c r="IU89" s="1142"/>
      <c r="IV89" s="1142"/>
      <c r="IW89" s="1142"/>
      <c r="IX89" s="1142"/>
      <c r="IY89" s="1142"/>
      <c r="IZ89" s="1142"/>
      <c r="JA89" s="1142"/>
      <c r="JB89" s="1142"/>
      <c r="JC89" s="1142"/>
      <c r="JD89" s="1142"/>
      <c r="JE89" s="1142"/>
      <c r="JF89" s="1142"/>
      <c r="JG89" s="1142"/>
      <c r="JH89" s="1142"/>
      <c r="JI89" s="1142"/>
      <c r="JJ89" s="1142"/>
      <c r="JK89" s="1142"/>
      <c r="JL89" s="1142"/>
      <c r="JM89" s="1142"/>
      <c r="JN89" s="1142"/>
      <c r="JO89" s="1142"/>
      <c r="JP89" s="1142"/>
      <c r="JQ89" s="1142"/>
      <c r="JR89" s="1142"/>
      <c r="JS89" s="1142"/>
      <c r="JT89" s="1142"/>
      <c r="JU89" s="1142"/>
      <c r="JV89" s="1142"/>
      <c r="JW89" s="1142"/>
      <c r="JX89" s="1142"/>
      <c r="JY89" s="1142"/>
      <c r="JZ89" s="1142"/>
      <c r="KA89" s="1142"/>
      <c r="KB89" s="1142"/>
      <c r="KC89" s="1142"/>
      <c r="KD89" s="1142"/>
      <c r="KE89" s="1142"/>
      <c r="KF89" s="1142"/>
      <c r="KG89" s="1142"/>
      <c r="KH89" s="1142"/>
      <c r="KI89" s="1142"/>
      <c r="KJ89" s="1142"/>
      <c r="KK89" s="1142"/>
      <c r="KL89" s="1142"/>
      <c r="KM89" s="1142"/>
      <c r="KN89" s="1142"/>
      <c r="KO89" s="1142"/>
      <c r="KP89" s="1142"/>
      <c r="KQ89" s="1142"/>
      <c r="KR89" s="1142"/>
      <c r="KS89" s="1142"/>
      <c r="KT89" s="1142"/>
      <c r="KU89" s="1142"/>
      <c r="KV89" s="1142"/>
      <c r="KW89" s="1142"/>
      <c r="KX89" s="1142"/>
      <c r="KY89" s="1142"/>
      <c r="KZ89" s="1142"/>
      <c r="LA89" s="1142"/>
      <c r="LB89" s="1142"/>
      <c r="LC89" s="1142"/>
      <c r="LD89" s="1142"/>
      <c r="LE89" s="1142"/>
      <c r="LF89" s="1142"/>
      <c r="LG89" s="1142"/>
      <c r="LH89" s="1142"/>
      <c r="LI89" s="1142"/>
      <c r="LJ89" s="1142"/>
      <c r="LK89" s="1142"/>
      <c r="LL89" s="1142"/>
      <c r="LM89" s="1142"/>
      <c r="LN89" s="1142"/>
      <c r="LO89" s="1142"/>
      <c r="LP89" s="1142"/>
      <c r="LQ89" s="1142"/>
      <c r="LR89" s="1142"/>
      <c r="LS89" s="1142"/>
      <c r="LT89" s="1142"/>
      <c r="LU89" s="1142"/>
      <c r="LV89" s="1142"/>
      <c r="LW89" s="1142"/>
      <c r="LX89" s="1142"/>
      <c r="LY89" s="1142"/>
      <c r="LZ89" s="1142"/>
      <c r="MA89" s="1142"/>
      <c r="MB89" s="1142"/>
      <c r="MC89" s="1142"/>
      <c r="MD89" s="1142"/>
      <c r="ME89" s="1142"/>
      <c r="MF89" s="1142"/>
      <c r="MG89" s="1142"/>
      <c r="MH89" s="1142"/>
      <c r="MI89" s="1142"/>
      <c r="MJ89" s="1142"/>
      <c r="MK89" s="1142"/>
      <c r="ML89" s="1142"/>
      <c r="MM89" s="1142"/>
      <c r="MN89" s="1142"/>
      <c r="MO89" s="1142"/>
      <c r="MP89" s="1142"/>
      <c r="MQ89" s="1142"/>
      <c r="MR89" s="1142"/>
      <c r="MS89" s="1142"/>
      <c r="MT89" s="1142"/>
      <c r="MU89" s="1142"/>
      <c r="MV89" s="1142"/>
      <c r="MW89" s="1142"/>
      <c r="MX89" s="1142"/>
      <c r="MY89" s="1142"/>
      <c r="MZ89" s="1142"/>
      <c r="NA89" s="1142"/>
      <c r="NB89" s="1142"/>
      <c r="NC89" s="1142"/>
      <c r="ND89" s="1142"/>
      <c r="NE89" s="1142"/>
      <c r="NF89" s="1142"/>
      <c r="NG89" s="1142"/>
      <c r="NH89" s="1142"/>
      <c r="NI89" s="1142"/>
      <c r="NJ89" s="1142"/>
      <c r="NK89" s="1142"/>
      <c r="NL89" s="1142"/>
      <c r="NM89" s="1142"/>
      <c r="NN89" s="1142"/>
      <c r="NO89" s="1142"/>
      <c r="NP89" s="1142"/>
      <c r="NQ89" s="1142"/>
      <c r="NR89" s="1142"/>
      <c r="NS89" s="1142"/>
      <c r="NT89" s="1142"/>
      <c r="NU89" s="1142"/>
      <c r="NV89" s="1142"/>
      <c r="NW89" s="1142"/>
      <c r="NX89" s="1142"/>
      <c r="NY89" s="1142"/>
      <c r="NZ89" s="1142"/>
      <c r="OA89" s="1142"/>
      <c r="OB89" s="1142"/>
      <c r="OC89" s="1142"/>
      <c r="OD89" s="1142"/>
      <c r="OE89" s="1142"/>
      <c r="OF89" s="1142"/>
      <c r="OG89" s="1142"/>
      <c r="OH89" s="1142"/>
      <c r="OI89" s="1142"/>
      <c r="OJ89" s="1142"/>
      <c r="OK89" s="1142"/>
      <c r="OL89" s="1142"/>
      <c r="OM89" s="1142"/>
      <c r="ON89" s="1142"/>
      <c r="OO89" s="1142"/>
      <c r="OP89" s="1142"/>
      <c r="OQ89" s="1142"/>
      <c r="OR89" s="1142"/>
      <c r="OS89" s="1142"/>
      <c r="OT89" s="1142"/>
      <c r="OU89" s="1142"/>
      <c r="OV89" s="1142"/>
      <c r="OW89" s="1142"/>
      <c r="OX89" s="1142"/>
      <c r="OY89" s="1142"/>
      <c r="OZ89" s="1142"/>
      <c r="PA89" s="1142"/>
      <c r="PB89" s="1142"/>
      <c r="PC89" s="1142"/>
      <c r="PD89" s="1142"/>
      <c r="PE89" s="1142"/>
      <c r="PF89" s="1142"/>
      <c r="PG89" s="1142"/>
      <c r="PH89" s="1142"/>
      <c r="PI89" s="1142"/>
      <c r="PJ89" s="1142"/>
      <c r="PK89" s="1142"/>
      <c r="PL89" s="1142"/>
      <c r="PM89" s="1142"/>
      <c r="PN89" s="1142"/>
      <c r="PO89" s="1142"/>
      <c r="PP89" s="1142"/>
      <c r="PQ89" s="1142"/>
      <c r="PR89" s="1142"/>
      <c r="PS89" s="1142"/>
      <c r="PT89" s="1142"/>
      <c r="PU89" s="1142"/>
      <c r="PV89" s="1142"/>
      <c r="PW89" s="1142"/>
      <c r="PX89" s="1142"/>
      <c r="PY89" s="1142"/>
      <c r="PZ89" s="1142"/>
      <c r="QA89" s="1142"/>
      <c r="QB89" s="1142"/>
      <c r="QC89" s="1142"/>
      <c r="QD89" s="1142"/>
      <c r="QE89" s="1142"/>
      <c r="QF89" s="1142"/>
      <c r="QG89" s="1142"/>
      <c r="QH89" s="1142"/>
      <c r="QI89" s="1142"/>
      <c r="QJ89" s="1142"/>
      <c r="QK89" s="1142"/>
      <c r="QL89" s="1142"/>
      <c r="QM89" s="1142"/>
      <c r="QN89" s="1142"/>
      <c r="QO89" s="1142"/>
      <c r="QP89" s="1142"/>
      <c r="QQ89" s="1142"/>
      <c r="QR89" s="1142"/>
      <c r="QS89" s="1142"/>
      <c r="QT89" s="1142"/>
      <c r="QU89" s="1142"/>
      <c r="QV89" s="1142"/>
      <c r="QW89" s="1142"/>
      <c r="QX89" s="1142"/>
      <c r="QY89" s="1142"/>
      <c r="QZ89" s="1142"/>
      <c r="RA89" s="1142"/>
      <c r="RB89" s="1142"/>
      <c r="RC89" s="1142"/>
      <c r="RD89" s="1142"/>
      <c r="RE89" s="1142"/>
      <c r="RF89" s="1142"/>
      <c r="RG89" s="1142"/>
      <c r="RH89" s="1142"/>
      <c r="RI89" s="1142"/>
      <c r="RJ89" s="1142"/>
      <c r="RK89" s="1142"/>
      <c r="RL89" s="1142"/>
      <c r="RM89" s="1142"/>
      <c r="RN89" s="1142"/>
      <c r="RO89" s="1142"/>
      <c r="RP89" s="1142"/>
      <c r="RQ89" s="1142"/>
      <c r="RR89" s="1142"/>
      <c r="RS89" s="1142"/>
      <c r="RT89" s="1142"/>
      <c r="RU89" s="1142"/>
      <c r="RV89" s="1142"/>
      <c r="RW89" s="1142"/>
      <c r="RX89" s="1142"/>
      <c r="RY89" s="1142"/>
      <c r="RZ89" s="1142"/>
      <c r="SA89" s="1142"/>
      <c r="SB89" s="1142"/>
      <c r="SC89" s="1142"/>
      <c r="SD89" s="1142"/>
      <c r="SE89" s="1142"/>
      <c r="SF89" s="1142"/>
      <c r="SG89" s="1142"/>
      <c r="SH89" s="1142"/>
      <c r="SI89" s="1142"/>
      <c r="SJ89" s="1142"/>
      <c r="SK89" s="1142"/>
      <c r="SL89" s="1142"/>
      <c r="SM89" s="1142"/>
      <c r="SN89" s="1142"/>
      <c r="SO89" s="1142"/>
      <c r="SP89" s="1142"/>
      <c r="SQ89" s="1142"/>
      <c r="SR89" s="1142"/>
      <c r="SS89" s="1142"/>
      <c r="ST89" s="1142"/>
      <c r="SU89" s="1142"/>
      <c r="SV89" s="1142"/>
      <c r="SW89" s="1142"/>
      <c r="SX89" s="1142"/>
      <c r="SY89" s="1142"/>
      <c r="SZ89" s="1142"/>
      <c r="TA89" s="1142"/>
      <c r="TB89" s="1142"/>
      <c r="TC89" s="1142"/>
      <c r="TD89" s="1142"/>
      <c r="TE89" s="1142"/>
      <c r="TF89" s="1142"/>
      <c r="TG89" s="1142"/>
      <c r="TH89" s="1142"/>
      <c r="TI89" s="1142"/>
      <c r="TJ89" s="1142"/>
      <c r="TK89" s="1142"/>
      <c r="TL89" s="1142"/>
      <c r="TM89" s="1142"/>
      <c r="TN89" s="1142"/>
      <c r="TO89" s="1142"/>
      <c r="TP89" s="1142"/>
      <c r="TQ89" s="1142"/>
      <c r="TR89" s="1142"/>
      <c r="TS89" s="1142"/>
      <c r="TT89" s="1142"/>
      <c r="TU89" s="1142"/>
      <c r="TV89" s="1142"/>
      <c r="TW89" s="1142"/>
      <c r="TX89" s="1142"/>
      <c r="TY89" s="1142"/>
      <c r="TZ89" s="1142"/>
      <c r="UA89" s="1142"/>
      <c r="UB89" s="1142"/>
      <c r="UC89" s="1142"/>
      <c r="UD89" s="1142"/>
      <c r="UE89" s="1142"/>
      <c r="UF89" s="1142"/>
      <c r="UG89" s="1142"/>
      <c r="UH89" s="1142"/>
      <c r="UI89" s="1142"/>
      <c r="UJ89" s="1142"/>
      <c r="UK89" s="1142"/>
      <c r="UL89" s="1142"/>
      <c r="UM89" s="1142"/>
      <c r="UN89" s="1142"/>
      <c r="UO89" s="1142"/>
      <c r="UP89" s="1142"/>
      <c r="UQ89" s="1142"/>
      <c r="UR89" s="1142"/>
      <c r="US89" s="1142"/>
      <c r="UT89" s="1142"/>
      <c r="UU89" s="1142"/>
      <c r="UV89" s="1142"/>
      <c r="UW89" s="1142"/>
      <c r="UX89" s="1142"/>
      <c r="UY89" s="1142"/>
      <c r="UZ89" s="1142"/>
      <c r="VA89" s="1142"/>
      <c r="VB89" s="1142"/>
      <c r="VC89" s="1142"/>
      <c r="VD89" s="1142"/>
      <c r="VE89" s="1142"/>
      <c r="VF89" s="1142"/>
      <c r="VG89" s="1142"/>
      <c r="VH89" s="1142"/>
      <c r="VI89" s="1142"/>
      <c r="VJ89" s="1142"/>
      <c r="VK89" s="1142"/>
      <c r="VL89" s="1142"/>
      <c r="VM89" s="1142"/>
      <c r="VN89" s="1142"/>
      <c r="VO89" s="1142"/>
      <c r="VP89" s="1142"/>
      <c r="VQ89" s="1142"/>
      <c r="VR89" s="1142"/>
      <c r="VS89" s="1142"/>
      <c r="VT89" s="1142"/>
      <c r="VU89" s="1142"/>
      <c r="VV89" s="1142"/>
      <c r="VW89" s="1142"/>
      <c r="VX89" s="1142"/>
      <c r="VY89" s="1142"/>
      <c r="VZ89" s="1142"/>
      <c r="WA89" s="1142"/>
      <c r="WB89" s="1142"/>
      <c r="WC89" s="1142"/>
      <c r="WD89" s="1142"/>
      <c r="WE89" s="1142"/>
      <c r="WF89" s="1142"/>
      <c r="WG89" s="1142"/>
      <c r="WH89" s="1142"/>
      <c r="WI89" s="1142"/>
      <c r="WJ89" s="1142"/>
      <c r="WK89" s="1142"/>
      <c r="WL89" s="1142"/>
      <c r="WM89" s="1142"/>
      <c r="WN89" s="1142"/>
      <c r="WO89" s="1142"/>
      <c r="WP89" s="1142"/>
      <c r="WQ89" s="1142"/>
      <c r="WR89" s="1142"/>
      <c r="WS89" s="1142"/>
      <c r="WT89" s="1142"/>
      <c r="WU89" s="1142"/>
      <c r="WV89" s="1142"/>
      <c r="WW89" s="1142"/>
      <c r="WX89" s="1142"/>
      <c r="WY89" s="1142"/>
      <c r="WZ89" s="1142"/>
      <c r="XA89" s="1142"/>
      <c r="XB89" s="1142"/>
      <c r="XC89" s="1142"/>
      <c r="XD89" s="1142"/>
      <c r="XE89" s="1142"/>
      <c r="XF89" s="1142"/>
      <c r="XG89" s="1142"/>
      <c r="XH89" s="1142"/>
      <c r="XI89" s="1142"/>
      <c r="XJ89" s="1142"/>
      <c r="XK89" s="1142"/>
      <c r="XL89" s="1142"/>
      <c r="XM89" s="1142"/>
      <c r="XN89" s="1142"/>
      <c r="XO89" s="1142"/>
      <c r="XP89" s="1142"/>
      <c r="XQ89" s="1142"/>
      <c r="XR89" s="1142"/>
      <c r="XS89" s="1142"/>
      <c r="XT89" s="1142"/>
      <c r="XU89" s="1142"/>
      <c r="XV89" s="1142"/>
      <c r="XW89" s="1142"/>
      <c r="XX89" s="1142"/>
      <c r="XY89" s="1142"/>
      <c r="XZ89" s="1142"/>
      <c r="YA89" s="1142"/>
      <c r="YB89" s="1142"/>
      <c r="YC89" s="1142"/>
      <c r="YD89" s="1142"/>
      <c r="YE89" s="1142"/>
      <c r="YF89" s="1142"/>
      <c r="YG89" s="1142"/>
      <c r="YH89" s="1142"/>
      <c r="YI89" s="1142"/>
      <c r="YJ89" s="1142"/>
      <c r="YK89" s="1142"/>
      <c r="YL89" s="1142"/>
      <c r="YM89" s="1142"/>
      <c r="YN89" s="1142"/>
      <c r="YO89" s="1142"/>
      <c r="YP89" s="1142"/>
      <c r="YQ89" s="1142"/>
      <c r="YR89" s="1142"/>
      <c r="YS89" s="1142"/>
      <c r="YT89" s="1142"/>
      <c r="YU89" s="1142"/>
      <c r="YV89" s="1142"/>
      <c r="YW89" s="1142"/>
      <c r="YX89" s="1142"/>
      <c r="YY89" s="1142"/>
      <c r="YZ89" s="1142"/>
      <c r="ZA89" s="1142"/>
      <c r="ZB89" s="1142"/>
      <c r="ZC89" s="1142"/>
      <c r="ZD89" s="1142"/>
      <c r="ZE89" s="1142"/>
      <c r="ZF89" s="1142"/>
      <c r="ZG89" s="1142"/>
      <c r="ZH89" s="1142"/>
      <c r="ZI89" s="1142"/>
      <c r="ZJ89" s="1142"/>
      <c r="ZK89" s="1142"/>
      <c r="ZL89" s="1142"/>
      <c r="ZM89" s="1142"/>
      <c r="ZN89" s="1142"/>
      <c r="ZO89" s="1142"/>
      <c r="ZP89" s="1142"/>
      <c r="ZQ89" s="1142"/>
      <c r="ZR89" s="1142"/>
      <c r="ZS89" s="1142"/>
      <c r="ZT89" s="1142"/>
      <c r="ZU89" s="1142"/>
      <c r="ZV89" s="1142"/>
      <c r="ZW89" s="1142"/>
      <c r="ZX89" s="1142"/>
      <c r="ZY89" s="1142"/>
      <c r="ZZ89" s="1142"/>
      <c r="AAA89" s="1142"/>
      <c r="AAB89" s="1142"/>
      <c r="AAC89" s="1142"/>
      <c r="AAD89" s="1142"/>
      <c r="AAE89" s="1142"/>
      <c r="AAF89" s="1142"/>
      <c r="AAG89" s="1142"/>
      <c r="AAH89" s="1142"/>
      <c r="AAI89" s="1142"/>
      <c r="AAJ89" s="1142"/>
      <c r="AAK89" s="1142"/>
      <c r="AAL89" s="1142"/>
      <c r="AAM89" s="1142"/>
      <c r="AAN89" s="1142"/>
      <c r="AAO89" s="1142"/>
      <c r="AAP89" s="1142"/>
      <c r="AAQ89" s="1142"/>
      <c r="AAR89" s="1142"/>
      <c r="AAS89" s="1142"/>
      <c r="AAT89" s="1142"/>
      <c r="AAU89" s="1142"/>
      <c r="AAV89" s="1142"/>
      <c r="AAW89" s="1142"/>
      <c r="AAX89" s="1142"/>
      <c r="AAY89" s="1142"/>
      <c r="AAZ89" s="1142"/>
      <c r="ABA89" s="1142"/>
      <c r="ABB89" s="1142"/>
      <c r="ABC89" s="1142"/>
      <c r="ABD89" s="1142"/>
      <c r="ABE89" s="1142"/>
      <c r="ABF89" s="1142"/>
      <c r="ABG89" s="1142"/>
      <c r="ABH89" s="1142"/>
      <c r="ABI89" s="1142"/>
      <c r="ABJ89" s="1142"/>
      <c r="ABK89" s="1142"/>
      <c r="ABL89" s="1142"/>
      <c r="ABM89" s="1142"/>
      <c r="ABN89" s="1142"/>
      <c r="ABO89" s="1142"/>
      <c r="ABP89" s="1142"/>
      <c r="ABQ89" s="1142"/>
      <c r="ABR89" s="1142"/>
      <c r="ABS89" s="1142"/>
      <c r="ABT89" s="1142"/>
      <c r="ABU89" s="1142"/>
      <c r="ABV89" s="1142"/>
      <c r="ABW89" s="1142"/>
      <c r="ABX89" s="1142"/>
      <c r="ABY89" s="1142"/>
      <c r="ABZ89" s="1142"/>
      <c r="ACA89" s="1142"/>
      <c r="ACB89" s="1142"/>
      <c r="ACC89" s="1142"/>
      <c r="ACD89" s="1142"/>
      <c r="ACE89" s="1142"/>
      <c r="ACF89" s="1142"/>
      <c r="ACG89" s="1142"/>
      <c r="ACH89" s="1142"/>
      <c r="ACI89" s="1142"/>
      <c r="ACJ89" s="1142"/>
      <c r="ACK89" s="1142"/>
      <c r="ACL89" s="1142"/>
      <c r="ACM89" s="1142"/>
      <c r="ACN89" s="1142"/>
      <c r="ACO89" s="1142"/>
      <c r="ACP89" s="1142"/>
      <c r="ACQ89" s="1142"/>
      <c r="ACR89" s="1142"/>
      <c r="ACS89" s="1142"/>
      <c r="ACT89" s="1142"/>
      <c r="ACU89" s="1142"/>
      <c r="ACV89" s="1142"/>
      <c r="ACW89" s="1142"/>
      <c r="ACX89" s="1142"/>
      <c r="ACY89" s="1142"/>
      <c r="ACZ89" s="1142"/>
      <c r="ADA89" s="1142"/>
      <c r="ADB89" s="1142"/>
      <c r="ADC89" s="1142"/>
      <c r="ADD89" s="1142"/>
      <c r="ADE89" s="1142"/>
      <c r="ADF89" s="1142"/>
      <c r="ADG89" s="1142"/>
      <c r="ADH89" s="1142"/>
      <c r="ADI89" s="1142"/>
      <c r="ADJ89" s="1142"/>
      <c r="ADK89" s="1142"/>
      <c r="ADL89" s="1142"/>
      <c r="ADM89" s="1142"/>
      <c r="ADN89" s="1142"/>
      <c r="ADO89" s="1142"/>
      <c r="ADP89" s="1142"/>
      <c r="ADQ89" s="1142"/>
      <c r="ADR89" s="1142"/>
      <c r="ADS89" s="1142"/>
      <c r="ADT89" s="1142"/>
      <c r="ADU89" s="1142"/>
      <c r="ADV89" s="1142"/>
      <c r="ADW89" s="1142"/>
      <c r="ADX89" s="1142"/>
      <c r="ADY89" s="1142"/>
      <c r="ADZ89" s="1142"/>
      <c r="AEA89" s="1142"/>
      <c r="AEB89" s="1142"/>
      <c r="AEC89" s="1142"/>
      <c r="AED89" s="1142"/>
      <c r="AEE89" s="1142"/>
      <c r="AEF89" s="1142"/>
      <c r="AEG89" s="1142"/>
      <c r="AEH89" s="1142"/>
      <c r="AEI89" s="1142"/>
      <c r="AEJ89" s="1142"/>
      <c r="AEK89" s="1142"/>
      <c r="AEL89" s="1142"/>
      <c r="AEM89" s="1142"/>
      <c r="AEN89" s="1142"/>
      <c r="AEO89" s="1142"/>
      <c r="AEP89" s="1142"/>
      <c r="AEQ89" s="1142"/>
      <c r="AER89" s="1142"/>
      <c r="AES89" s="1142"/>
      <c r="AET89" s="1142"/>
      <c r="AEU89" s="1142"/>
      <c r="AEV89" s="1142"/>
      <c r="AEW89" s="1142"/>
      <c r="AEX89" s="1142"/>
      <c r="AEY89" s="1142"/>
      <c r="AEZ89" s="1142"/>
      <c r="AFA89" s="1142"/>
      <c r="AFB89" s="1142"/>
      <c r="AFC89" s="1142"/>
      <c r="AFD89" s="1142"/>
      <c r="AFE89" s="1142"/>
      <c r="AFF89" s="1142"/>
      <c r="AFG89" s="1142"/>
      <c r="AFH89" s="1142"/>
      <c r="AFI89" s="1142"/>
      <c r="AFJ89" s="1142"/>
      <c r="AFK89" s="1142"/>
      <c r="AFL89" s="1142"/>
      <c r="AFM89" s="1142"/>
      <c r="AFN89" s="1142"/>
      <c r="AFO89" s="1142"/>
      <c r="AFP89" s="1142"/>
      <c r="AFQ89" s="1142"/>
      <c r="AFR89" s="1142"/>
      <c r="AFS89" s="1142"/>
      <c r="AFT89" s="1142"/>
      <c r="AFU89" s="1142"/>
      <c r="AFV89" s="1142"/>
      <c r="AFW89" s="1142"/>
      <c r="AFX89" s="1142"/>
      <c r="AFY89" s="1142"/>
      <c r="AFZ89" s="1142"/>
      <c r="AGA89" s="1142"/>
      <c r="AGB89" s="1142"/>
      <c r="AGC89" s="1142"/>
      <c r="AGD89" s="1142"/>
      <c r="AGE89" s="1142"/>
      <c r="AGF89" s="1142"/>
      <c r="AGG89" s="1142"/>
      <c r="AGH89" s="1142"/>
      <c r="AGI89" s="1142"/>
      <c r="AGJ89" s="1142"/>
      <c r="AGK89" s="1142"/>
      <c r="AGL89" s="1142"/>
      <c r="AGM89" s="1142"/>
      <c r="AGN89" s="1142"/>
      <c r="AGO89" s="1142"/>
      <c r="AGP89" s="1142"/>
      <c r="AGQ89" s="1142"/>
      <c r="AGR89" s="1142"/>
      <c r="AGS89" s="1142"/>
      <c r="AGT89" s="1142"/>
      <c r="AGU89" s="1142"/>
      <c r="AGV89" s="1142"/>
      <c r="AGW89" s="1142"/>
      <c r="AGX89" s="1142"/>
      <c r="AGY89" s="1142"/>
      <c r="AGZ89" s="1142"/>
      <c r="AHA89" s="1142"/>
      <c r="AHB89" s="1142"/>
      <c r="AHC89" s="1142"/>
      <c r="AHD89" s="1142"/>
      <c r="AHE89" s="1142"/>
      <c r="AHF89" s="1142"/>
      <c r="AHG89" s="1142"/>
      <c r="AHH89" s="1142"/>
      <c r="AHI89" s="1142"/>
      <c r="AHJ89" s="1142"/>
      <c r="AHK89" s="1142"/>
      <c r="AHL89" s="1142"/>
      <c r="AHM89" s="1142"/>
      <c r="AHN89" s="1142"/>
      <c r="AHO89" s="1142"/>
      <c r="AHP89" s="1142"/>
      <c r="AHQ89" s="1142"/>
      <c r="AHR89" s="1142"/>
      <c r="AHS89" s="1142"/>
      <c r="AHT89" s="1142"/>
      <c r="AHU89" s="1142"/>
      <c r="AHV89" s="1142"/>
      <c r="AHW89" s="1142"/>
      <c r="AHX89" s="1142"/>
      <c r="AHY89" s="1142"/>
      <c r="AHZ89" s="1142"/>
      <c r="AIA89" s="1142"/>
      <c r="AIB89" s="1142"/>
      <c r="AIC89" s="1142"/>
      <c r="AID89" s="1142"/>
      <c r="AIE89" s="1142"/>
      <c r="AIF89" s="1142"/>
      <c r="AIG89" s="1142"/>
      <c r="AIH89" s="1142"/>
      <c r="AII89" s="1142"/>
      <c r="AIJ89" s="1142"/>
      <c r="AIK89" s="1142"/>
      <c r="AIL89" s="1142"/>
      <c r="AIM89" s="1142"/>
      <c r="AIN89" s="1142"/>
      <c r="AIO89" s="1142"/>
      <c r="AIP89" s="1142"/>
      <c r="AIQ89" s="1142"/>
      <c r="AIR89" s="1142"/>
      <c r="AIS89" s="1142"/>
      <c r="AIT89" s="1142"/>
      <c r="AIU89" s="1142"/>
      <c r="AIV89" s="1142"/>
      <c r="AIW89" s="1142"/>
      <c r="AIX89" s="1142"/>
      <c r="AIY89" s="1142"/>
      <c r="AIZ89" s="1142"/>
      <c r="AJA89" s="1142"/>
      <c r="AJB89" s="1142"/>
      <c r="AJC89" s="1142"/>
      <c r="AJD89" s="1142"/>
      <c r="AJE89" s="1142"/>
      <c r="AJF89" s="1142"/>
      <c r="AJG89" s="1142"/>
      <c r="AJH89" s="1142"/>
      <c r="AJI89" s="1142"/>
      <c r="AJJ89" s="1142"/>
      <c r="AJK89" s="1142"/>
      <c r="AJL89" s="1142"/>
      <c r="AJM89" s="1142"/>
      <c r="AJN89" s="1142"/>
      <c r="AJO89" s="1142"/>
      <c r="AJP89" s="1142"/>
      <c r="AJQ89" s="1142"/>
      <c r="AJR89" s="1142"/>
      <c r="AJS89" s="1142"/>
      <c r="AJT89" s="1142"/>
      <c r="AJU89" s="1142"/>
      <c r="AJV89" s="1142"/>
      <c r="AJW89" s="1142"/>
      <c r="AJX89" s="1142"/>
      <c r="AJY89" s="1142"/>
      <c r="AJZ89" s="1142"/>
      <c r="AKA89" s="1142"/>
      <c r="AKB89" s="1142"/>
      <c r="AKC89" s="1142"/>
      <c r="AKD89" s="1142"/>
      <c r="AKE89" s="1142"/>
      <c r="AKF89" s="1142"/>
      <c r="AKG89" s="1142"/>
      <c r="AKH89" s="1142"/>
      <c r="AKI89" s="1142"/>
      <c r="AKJ89" s="1142"/>
      <c r="AKK89" s="1142"/>
      <c r="AKL89" s="1142"/>
      <c r="AKM89" s="1142"/>
      <c r="AKN89" s="1142"/>
      <c r="AKO89" s="1142"/>
      <c r="AKP89" s="1142"/>
      <c r="AKQ89" s="1142"/>
      <c r="AKR89" s="1142"/>
      <c r="AKS89" s="1142"/>
      <c r="AKT89" s="1142"/>
      <c r="AKU89" s="1142"/>
      <c r="AKV89" s="1142"/>
      <c r="AKW89" s="1142"/>
      <c r="AKX89" s="1142"/>
      <c r="AKY89" s="1142"/>
      <c r="AKZ89" s="1142"/>
      <c r="ALA89" s="1142"/>
      <c r="ALB89" s="1142"/>
      <c r="ALC89" s="1142"/>
      <c r="ALD89" s="1142"/>
      <c r="ALE89" s="1142"/>
      <c r="ALF89" s="1142"/>
      <c r="ALG89" s="1142"/>
      <c r="ALH89" s="1142"/>
      <c r="ALI89" s="1142"/>
      <c r="ALJ89" s="1142"/>
      <c r="ALK89" s="1142"/>
      <c r="ALL89" s="1142"/>
      <c r="ALM89" s="1142"/>
      <c r="ALN89" s="1142"/>
      <c r="ALO89" s="1142"/>
      <c r="ALP89" s="1142"/>
      <c r="ALQ89" s="1142"/>
      <c r="ALR89" s="1142"/>
      <c r="ALS89" s="1142"/>
      <c r="ALT89" s="1142"/>
      <c r="ALU89" s="1142"/>
      <c r="ALV89" s="1142"/>
      <c r="ALW89" s="1142"/>
      <c r="ALX89" s="1142"/>
      <c r="ALY89" s="1142"/>
      <c r="ALZ89" s="1142"/>
      <c r="AMA89" s="1142"/>
      <c r="AMB89" s="1142"/>
      <c r="AMC89" s="1142"/>
      <c r="AMD89" s="1142"/>
      <c r="AME89" s="1142"/>
      <c r="AMF89" s="1142"/>
      <c r="AMG89" s="1142"/>
      <c r="AMH89" s="1142"/>
      <c r="AMI89" s="1142"/>
      <c r="AMJ89" s="1142"/>
    </row>
    <row r="90" spans="1:1024">
      <c r="A90" s="1147"/>
      <c r="B90" s="1150"/>
      <c r="C90" s="1129"/>
      <c r="D90" s="1155"/>
      <c r="E90" s="1165"/>
      <c r="F90" s="1156"/>
      <c r="G90" s="1142"/>
      <c r="H90" s="1142"/>
      <c r="I90" s="1142"/>
      <c r="J90" s="1142"/>
      <c r="K90" s="1142"/>
      <c r="L90" s="1142"/>
      <c r="M90" s="1142"/>
      <c r="N90" s="1142"/>
      <c r="O90" s="1142"/>
      <c r="P90" s="1142"/>
      <c r="Q90" s="1142"/>
      <c r="R90" s="1142"/>
      <c r="S90" s="1142"/>
      <c r="T90" s="1142"/>
      <c r="U90" s="1142"/>
      <c r="V90" s="1142"/>
      <c r="W90" s="1142"/>
      <c r="X90" s="1142"/>
      <c r="Y90" s="1142"/>
      <c r="Z90" s="1142"/>
      <c r="AA90" s="1142"/>
      <c r="AB90" s="1142"/>
      <c r="AC90" s="1142"/>
      <c r="AD90" s="1142"/>
      <c r="AE90" s="1142"/>
      <c r="AF90" s="1142"/>
      <c r="AG90" s="1142"/>
      <c r="AH90" s="1142"/>
      <c r="AI90" s="1142"/>
      <c r="AJ90" s="1142"/>
      <c r="AK90" s="1142"/>
      <c r="AL90" s="1142"/>
      <c r="AM90" s="1142"/>
      <c r="AN90" s="1142"/>
      <c r="AO90" s="1142"/>
      <c r="AP90" s="1142"/>
      <c r="AQ90" s="1142"/>
      <c r="AR90" s="1142"/>
      <c r="AS90" s="1142"/>
      <c r="AT90" s="1142"/>
      <c r="AU90" s="1142"/>
      <c r="AV90" s="1142"/>
      <c r="AW90" s="1142"/>
      <c r="AX90" s="1142"/>
      <c r="AY90" s="1142"/>
      <c r="AZ90" s="1142"/>
      <c r="BA90" s="1142"/>
      <c r="BB90" s="1142"/>
      <c r="BC90" s="1142"/>
      <c r="BD90" s="1142"/>
      <c r="BE90" s="1142"/>
      <c r="BF90" s="1142"/>
      <c r="BG90" s="1142"/>
      <c r="BH90" s="1142"/>
      <c r="BI90" s="1142"/>
      <c r="BJ90" s="1142"/>
      <c r="BK90" s="1142"/>
      <c r="BL90" s="1142"/>
      <c r="BM90" s="1142"/>
      <c r="BN90" s="1142"/>
      <c r="BO90" s="1142"/>
      <c r="BP90" s="1142"/>
      <c r="BQ90" s="1142"/>
      <c r="BR90" s="1142"/>
      <c r="BS90" s="1142"/>
      <c r="BT90" s="1142"/>
      <c r="BU90" s="1142"/>
      <c r="BV90" s="1142"/>
      <c r="BW90" s="1142"/>
      <c r="BX90" s="1142"/>
      <c r="BY90" s="1142"/>
      <c r="BZ90" s="1142"/>
      <c r="CA90" s="1142"/>
      <c r="CB90" s="1142"/>
      <c r="CC90" s="1142"/>
      <c r="CD90" s="1142"/>
      <c r="CE90" s="1142"/>
      <c r="CF90" s="1142"/>
      <c r="CG90" s="1142"/>
      <c r="CH90" s="1142"/>
      <c r="CI90" s="1142"/>
      <c r="CJ90" s="1142"/>
      <c r="CK90" s="1142"/>
      <c r="CL90" s="1142"/>
      <c r="CM90" s="1142"/>
      <c r="CN90" s="1142"/>
      <c r="CO90" s="1142"/>
      <c r="CP90" s="1142"/>
      <c r="CQ90" s="1142"/>
      <c r="CR90" s="1142"/>
      <c r="CS90" s="1142"/>
      <c r="CT90" s="1142"/>
      <c r="CU90" s="1142"/>
      <c r="CV90" s="1142"/>
      <c r="CW90" s="1142"/>
      <c r="CX90" s="1142"/>
      <c r="CY90" s="1142"/>
      <c r="CZ90" s="1142"/>
      <c r="DA90" s="1142"/>
      <c r="DB90" s="1142"/>
      <c r="DC90" s="1142"/>
      <c r="DD90" s="1142"/>
      <c r="DE90" s="1142"/>
      <c r="DF90" s="1142"/>
      <c r="DG90" s="1142"/>
      <c r="DH90" s="1142"/>
      <c r="DI90" s="1142"/>
      <c r="DJ90" s="1142"/>
      <c r="DK90" s="1142"/>
      <c r="DL90" s="1142"/>
      <c r="DM90" s="1142"/>
      <c r="DN90" s="1142"/>
      <c r="DO90" s="1142"/>
      <c r="DP90" s="1142"/>
      <c r="DQ90" s="1142"/>
      <c r="DR90" s="1142"/>
      <c r="DS90" s="1142"/>
      <c r="DT90" s="1142"/>
      <c r="DU90" s="1142"/>
      <c r="DV90" s="1142"/>
      <c r="DW90" s="1142"/>
      <c r="DX90" s="1142"/>
      <c r="DY90" s="1142"/>
      <c r="DZ90" s="1142"/>
      <c r="EA90" s="1142"/>
      <c r="EB90" s="1142"/>
      <c r="EC90" s="1142"/>
      <c r="ED90" s="1142"/>
      <c r="EE90" s="1142"/>
      <c r="EF90" s="1142"/>
      <c r="EG90" s="1142"/>
      <c r="EH90" s="1142"/>
      <c r="EI90" s="1142"/>
      <c r="EJ90" s="1142"/>
      <c r="EK90" s="1142"/>
      <c r="EL90" s="1142"/>
      <c r="EM90" s="1142"/>
      <c r="EN90" s="1142"/>
      <c r="EO90" s="1142"/>
      <c r="EP90" s="1142"/>
      <c r="EQ90" s="1142"/>
      <c r="ER90" s="1142"/>
      <c r="ES90" s="1142"/>
      <c r="ET90" s="1142"/>
      <c r="EU90" s="1142"/>
      <c r="EV90" s="1142"/>
      <c r="EW90" s="1142"/>
      <c r="EX90" s="1142"/>
      <c r="EY90" s="1142"/>
      <c r="EZ90" s="1142"/>
      <c r="FA90" s="1142"/>
      <c r="FB90" s="1142"/>
      <c r="FC90" s="1142"/>
      <c r="FD90" s="1142"/>
      <c r="FE90" s="1142"/>
      <c r="FF90" s="1142"/>
      <c r="FG90" s="1142"/>
      <c r="FH90" s="1142"/>
      <c r="FI90" s="1142"/>
      <c r="FJ90" s="1142"/>
      <c r="FK90" s="1142"/>
      <c r="FL90" s="1142"/>
      <c r="FM90" s="1142"/>
      <c r="FN90" s="1142"/>
      <c r="FO90" s="1142"/>
      <c r="FP90" s="1142"/>
      <c r="FQ90" s="1142"/>
      <c r="FR90" s="1142"/>
      <c r="FS90" s="1142"/>
      <c r="FT90" s="1142"/>
      <c r="FU90" s="1142"/>
      <c r="FV90" s="1142"/>
      <c r="FW90" s="1142"/>
      <c r="FX90" s="1142"/>
      <c r="FY90" s="1142"/>
      <c r="FZ90" s="1142"/>
      <c r="GA90" s="1142"/>
      <c r="GB90" s="1142"/>
      <c r="GC90" s="1142"/>
      <c r="GD90" s="1142"/>
      <c r="GE90" s="1142"/>
      <c r="GF90" s="1142"/>
      <c r="GG90" s="1142"/>
      <c r="GH90" s="1142"/>
      <c r="GI90" s="1142"/>
      <c r="GJ90" s="1142"/>
      <c r="GK90" s="1142"/>
      <c r="GL90" s="1142"/>
      <c r="GM90" s="1142"/>
      <c r="GN90" s="1142"/>
      <c r="GO90" s="1142"/>
      <c r="GP90" s="1142"/>
      <c r="GQ90" s="1142"/>
      <c r="GR90" s="1142"/>
      <c r="GS90" s="1142"/>
      <c r="GT90" s="1142"/>
      <c r="GU90" s="1142"/>
      <c r="GV90" s="1142"/>
      <c r="GW90" s="1142"/>
      <c r="GX90" s="1142"/>
      <c r="GY90" s="1142"/>
      <c r="GZ90" s="1142"/>
      <c r="HA90" s="1142"/>
      <c r="HB90" s="1142"/>
      <c r="HC90" s="1142"/>
      <c r="HD90" s="1142"/>
      <c r="HE90" s="1142"/>
      <c r="HF90" s="1142"/>
      <c r="HG90" s="1142"/>
      <c r="HH90" s="1142"/>
      <c r="HI90" s="1142"/>
      <c r="HJ90" s="1142"/>
      <c r="HK90" s="1142"/>
      <c r="HL90" s="1142"/>
      <c r="HM90" s="1142"/>
      <c r="HN90" s="1142"/>
      <c r="HO90" s="1142"/>
      <c r="HP90" s="1142"/>
      <c r="HQ90" s="1142"/>
      <c r="HR90" s="1142"/>
      <c r="HS90" s="1142"/>
      <c r="HT90" s="1142"/>
      <c r="HU90" s="1142"/>
      <c r="HV90" s="1142"/>
      <c r="HW90" s="1142"/>
      <c r="HX90" s="1142"/>
      <c r="HY90" s="1142"/>
      <c r="HZ90" s="1142"/>
      <c r="IA90" s="1142"/>
      <c r="IB90" s="1142"/>
      <c r="IC90" s="1142"/>
      <c r="ID90" s="1142"/>
      <c r="IE90" s="1142"/>
      <c r="IF90" s="1142"/>
      <c r="IG90" s="1142"/>
      <c r="IH90" s="1142"/>
      <c r="II90" s="1142"/>
      <c r="IJ90" s="1142"/>
      <c r="IK90" s="1142"/>
      <c r="IL90" s="1142"/>
      <c r="IM90" s="1142"/>
      <c r="IN90" s="1142"/>
      <c r="IO90" s="1142"/>
      <c r="IP90" s="1142"/>
      <c r="IQ90" s="1142"/>
      <c r="IR90" s="1142"/>
      <c r="IS90" s="1142"/>
      <c r="IT90" s="1142"/>
      <c r="IU90" s="1142"/>
      <c r="IV90" s="1142"/>
      <c r="IW90" s="1142"/>
      <c r="IX90" s="1142"/>
      <c r="IY90" s="1142"/>
      <c r="IZ90" s="1142"/>
      <c r="JA90" s="1142"/>
      <c r="JB90" s="1142"/>
      <c r="JC90" s="1142"/>
      <c r="JD90" s="1142"/>
      <c r="JE90" s="1142"/>
      <c r="JF90" s="1142"/>
      <c r="JG90" s="1142"/>
      <c r="JH90" s="1142"/>
      <c r="JI90" s="1142"/>
      <c r="JJ90" s="1142"/>
      <c r="JK90" s="1142"/>
      <c r="JL90" s="1142"/>
      <c r="JM90" s="1142"/>
      <c r="JN90" s="1142"/>
      <c r="JO90" s="1142"/>
      <c r="JP90" s="1142"/>
      <c r="JQ90" s="1142"/>
      <c r="JR90" s="1142"/>
      <c r="JS90" s="1142"/>
      <c r="JT90" s="1142"/>
      <c r="JU90" s="1142"/>
      <c r="JV90" s="1142"/>
      <c r="JW90" s="1142"/>
      <c r="JX90" s="1142"/>
      <c r="JY90" s="1142"/>
      <c r="JZ90" s="1142"/>
      <c r="KA90" s="1142"/>
      <c r="KB90" s="1142"/>
      <c r="KC90" s="1142"/>
      <c r="KD90" s="1142"/>
      <c r="KE90" s="1142"/>
      <c r="KF90" s="1142"/>
      <c r="KG90" s="1142"/>
      <c r="KH90" s="1142"/>
      <c r="KI90" s="1142"/>
      <c r="KJ90" s="1142"/>
      <c r="KK90" s="1142"/>
      <c r="KL90" s="1142"/>
      <c r="KM90" s="1142"/>
      <c r="KN90" s="1142"/>
      <c r="KO90" s="1142"/>
      <c r="KP90" s="1142"/>
      <c r="KQ90" s="1142"/>
      <c r="KR90" s="1142"/>
      <c r="KS90" s="1142"/>
      <c r="KT90" s="1142"/>
      <c r="KU90" s="1142"/>
      <c r="KV90" s="1142"/>
      <c r="KW90" s="1142"/>
      <c r="KX90" s="1142"/>
      <c r="KY90" s="1142"/>
      <c r="KZ90" s="1142"/>
      <c r="LA90" s="1142"/>
      <c r="LB90" s="1142"/>
      <c r="LC90" s="1142"/>
      <c r="LD90" s="1142"/>
      <c r="LE90" s="1142"/>
      <c r="LF90" s="1142"/>
      <c r="LG90" s="1142"/>
      <c r="LH90" s="1142"/>
      <c r="LI90" s="1142"/>
      <c r="LJ90" s="1142"/>
      <c r="LK90" s="1142"/>
      <c r="LL90" s="1142"/>
      <c r="LM90" s="1142"/>
      <c r="LN90" s="1142"/>
      <c r="LO90" s="1142"/>
      <c r="LP90" s="1142"/>
      <c r="LQ90" s="1142"/>
      <c r="LR90" s="1142"/>
      <c r="LS90" s="1142"/>
      <c r="LT90" s="1142"/>
      <c r="LU90" s="1142"/>
      <c r="LV90" s="1142"/>
      <c r="LW90" s="1142"/>
      <c r="LX90" s="1142"/>
      <c r="LY90" s="1142"/>
      <c r="LZ90" s="1142"/>
      <c r="MA90" s="1142"/>
      <c r="MB90" s="1142"/>
      <c r="MC90" s="1142"/>
      <c r="MD90" s="1142"/>
      <c r="ME90" s="1142"/>
      <c r="MF90" s="1142"/>
      <c r="MG90" s="1142"/>
      <c r="MH90" s="1142"/>
      <c r="MI90" s="1142"/>
      <c r="MJ90" s="1142"/>
      <c r="MK90" s="1142"/>
      <c r="ML90" s="1142"/>
      <c r="MM90" s="1142"/>
      <c r="MN90" s="1142"/>
      <c r="MO90" s="1142"/>
      <c r="MP90" s="1142"/>
      <c r="MQ90" s="1142"/>
      <c r="MR90" s="1142"/>
      <c r="MS90" s="1142"/>
      <c r="MT90" s="1142"/>
      <c r="MU90" s="1142"/>
      <c r="MV90" s="1142"/>
      <c r="MW90" s="1142"/>
      <c r="MX90" s="1142"/>
      <c r="MY90" s="1142"/>
      <c r="MZ90" s="1142"/>
      <c r="NA90" s="1142"/>
      <c r="NB90" s="1142"/>
      <c r="NC90" s="1142"/>
      <c r="ND90" s="1142"/>
      <c r="NE90" s="1142"/>
      <c r="NF90" s="1142"/>
      <c r="NG90" s="1142"/>
      <c r="NH90" s="1142"/>
      <c r="NI90" s="1142"/>
      <c r="NJ90" s="1142"/>
      <c r="NK90" s="1142"/>
      <c r="NL90" s="1142"/>
      <c r="NM90" s="1142"/>
      <c r="NN90" s="1142"/>
      <c r="NO90" s="1142"/>
      <c r="NP90" s="1142"/>
      <c r="NQ90" s="1142"/>
      <c r="NR90" s="1142"/>
      <c r="NS90" s="1142"/>
      <c r="NT90" s="1142"/>
      <c r="NU90" s="1142"/>
      <c r="NV90" s="1142"/>
      <c r="NW90" s="1142"/>
      <c r="NX90" s="1142"/>
      <c r="NY90" s="1142"/>
      <c r="NZ90" s="1142"/>
      <c r="OA90" s="1142"/>
      <c r="OB90" s="1142"/>
      <c r="OC90" s="1142"/>
      <c r="OD90" s="1142"/>
      <c r="OE90" s="1142"/>
      <c r="OF90" s="1142"/>
      <c r="OG90" s="1142"/>
      <c r="OH90" s="1142"/>
      <c r="OI90" s="1142"/>
      <c r="OJ90" s="1142"/>
      <c r="OK90" s="1142"/>
      <c r="OL90" s="1142"/>
      <c r="OM90" s="1142"/>
      <c r="ON90" s="1142"/>
      <c r="OO90" s="1142"/>
      <c r="OP90" s="1142"/>
      <c r="OQ90" s="1142"/>
      <c r="OR90" s="1142"/>
      <c r="OS90" s="1142"/>
      <c r="OT90" s="1142"/>
      <c r="OU90" s="1142"/>
      <c r="OV90" s="1142"/>
      <c r="OW90" s="1142"/>
      <c r="OX90" s="1142"/>
      <c r="OY90" s="1142"/>
      <c r="OZ90" s="1142"/>
      <c r="PA90" s="1142"/>
      <c r="PB90" s="1142"/>
      <c r="PC90" s="1142"/>
      <c r="PD90" s="1142"/>
      <c r="PE90" s="1142"/>
      <c r="PF90" s="1142"/>
      <c r="PG90" s="1142"/>
      <c r="PH90" s="1142"/>
      <c r="PI90" s="1142"/>
      <c r="PJ90" s="1142"/>
      <c r="PK90" s="1142"/>
      <c r="PL90" s="1142"/>
      <c r="PM90" s="1142"/>
      <c r="PN90" s="1142"/>
      <c r="PO90" s="1142"/>
      <c r="PP90" s="1142"/>
      <c r="PQ90" s="1142"/>
      <c r="PR90" s="1142"/>
      <c r="PS90" s="1142"/>
      <c r="PT90" s="1142"/>
      <c r="PU90" s="1142"/>
      <c r="PV90" s="1142"/>
      <c r="PW90" s="1142"/>
      <c r="PX90" s="1142"/>
      <c r="PY90" s="1142"/>
      <c r="PZ90" s="1142"/>
      <c r="QA90" s="1142"/>
      <c r="QB90" s="1142"/>
      <c r="QC90" s="1142"/>
      <c r="QD90" s="1142"/>
      <c r="QE90" s="1142"/>
      <c r="QF90" s="1142"/>
      <c r="QG90" s="1142"/>
      <c r="QH90" s="1142"/>
      <c r="QI90" s="1142"/>
      <c r="QJ90" s="1142"/>
      <c r="QK90" s="1142"/>
      <c r="QL90" s="1142"/>
      <c r="QM90" s="1142"/>
      <c r="QN90" s="1142"/>
      <c r="QO90" s="1142"/>
      <c r="QP90" s="1142"/>
      <c r="QQ90" s="1142"/>
      <c r="QR90" s="1142"/>
      <c r="QS90" s="1142"/>
      <c r="QT90" s="1142"/>
      <c r="QU90" s="1142"/>
      <c r="QV90" s="1142"/>
      <c r="QW90" s="1142"/>
      <c r="QX90" s="1142"/>
      <c r="QY90" s="1142"/>
      <c r="QZ90" s="1142"/>
      <c r="RA90" s="1142"/>
      <c r="RB90" s="1142"/>
      <c r="RC90" s="1142"/>
      <c r="RD90" s="1142"/>
      <c r="RE90" s="1142"/>
      <c r="RF90" s="1142"/>
      <c r="RG90" s="1142"/>
      <c r="RH90" s="1142"/>
      <c r="RI90" s="1142"/>
      <c r="RJ90" s="1142"/>
      <c r="RK90" s="1142"/>
      <c r="RL90" s="1142"/>
      <c r="RM90" s="1142"/>
      <c r="RN90" s="1142"/>
      <c r="RO90" s="1142"/>
      <c r="RP90" s="1142"/>
      <c r="RQ90" s="1142"/>
      <c r="RR90" s="1142"/>
      <c r="RS90" s="1142"/>
      <c r="RT90" s="1142"/>
      <c r="RU90" s="1142"/>
      <c r="RV90" s="1142"/>
      <c r="RW90" s="1142"/>
      <c r="RX90" s="1142"/>
      <c r="RY90" s="1142"/>
      <c r="RZ90" s="1142"/>
      <c r="SA90" s="1142"/>
      <c r="SB90" s="1142"/>
      <c r="SC90" s="1142"/>
      <c r="SD90" s="1142"/>
      <c r="SE90" s="1142"/>
      <c r="SF90" s="1142"/>
      <c r="SG90" s="1142"/>
      <c r="SH90" s="1142"/>
      <c r="SI90" s="1142"/>
      <c r="SJ90" s="1142"/>
      <c r="SK90" s="1142"/>
      <c r="SL90" s="1142"/>
      <c r="SM90" s="1142"/>
      <c r="SN90" s="1142"/>
      <c r="SO90" s="1142"/>
      <c r="SP90" s="1142"/>
      <c r="SQ90" s="1142"/>
      <c r="SR90" s="1142"/>
      <c r="SS90" s="1142"/>
      <c r="ST90" s="1142"/>
      <c r="SU90" s="1142"/>
      <c r="SV90" s="1142"/>
      <c r="SW90" s="1142"/>
      <c r="SX90" s="1142"/>
      <c r="SY90" s="1142"/>
      <c r="SZ90" s="1142"/>
      <c r="TA90" s="1142"/>
      <c r="TB90" s="1142"/>
      <c r="TC90" s="1142"/>
      <c r="TD90" s="1142"/>
      <c r="TE90" s="1142"/>
      <c r="TF90" s="1142"/>
      <c r="TG90" s="1142"/>
      <c r="TH90" s="1142"/>
      <c r="TI90" s="1142"/>
      <c r="TJ90" s="1142"/>
      <c r="TK90" s="1142"/>
      <c r="TL90" s="1142"/>
      <c r="TM90" s="1142"/>
      <c r="TN90" s="1142"/>
      <c r="TO90" s="1142"/>
      <c r="TP90" s="1142"/>
      <c r="TQ90" s="1142"/>
      <c r="TR90" s="1142"/>
      <c r="TS90" s="1142"/>
      <c r="TT90" s="1142"/>
      <c r="TU90" s="1142"/>
      <c r="TV90" s="1142"/>
      <c r="TW90" s="1142"/>
      <c r="TX90" s="1142"/>
      <c r="TY90" s="1142"/>
      <c r="TZ90" s="1142"/>
      <c r="UA90" s="1142"/>
      <c r="UB90" s="1142"/>
      <c r="UC90" s="1142"/>
      <c r="UD90" s="1142"/>
      <c r="UE90" s="1142"/>
      <c r="UF90" s="1142"/>
      <c r="UG90" s="1142"/>
      <c r="UH90" s="1142"/>
      <c r="UI90" s="1142"/>
      <c r="UJ90" s="1142"/>
      <c r="UK90" s="1142"/>
      <c r="UL90" s="1142"/>
      <c r="UM90" s="1142"/>
      <c r="UN90" s="1142"/>
      <c r="UO90" s="1142"/>
      <c r="UP90" s="1142"/>
      <c r="UQ90" s="1142"/>
      <c r="UR90" s="1142"/>
      <c r="US90" s="1142"/>
      <c r="UT90" s="1142"/>
      <c r="UU90" s="1142"/>
      <c r="UV90" s="1142"/>
      <c r="UW90" s="1142"/>
      <c r="UX90" s="1142"/>
      <c r="UY90" s="1142"/>
      <c r="UZ90" s="1142"/>
      <c r="VA90" s="1142"/>
      <c r="VB90" s="1142"/>
      <c r="VC90" s="1142"/>
      <c r="VD90" s="1142"/>
      <c r="VE90" s="1142"/>
      <c r="VF90" s="1142"/>
      <c r="VG90" s="1142"/>
      <c r="VH90" s="1142"/>
      <c r="VI90" s="1142"/>
      <c r="VJ90" s="1142"/>
      <c r="VK90" s="1142"/>
      <c r="VL90" s="1142"/>
      <c r="VM90" s="1142"/>
      <c r="VN90" s="1142"/>
      <c r="VO90" s="1142"/>
      <c r="VP90" s="1142"/>
      <c r="VQ90" s="1142"/>
      <c r="VR90" s="1142"/>
      <c r="VS90" s="1142"/>
      <c r="VT90" s="1142"/>
      <c r="VU90" s="1142"/>
      <c r="VV90" s="1142"/>
      <c r="VW90" s="1142"/>
      <c r="VX90" s="1142"/>
      <c r="VY90" s="1142"/>
      <c r="VZ90" s="1142"/>
      <c r="WA90" s="1142"/>
      <c r="WB90" s="1142"/>
      <c r="WC90" s="1142"/>
      <c r="WD90" s="1142"/>
      <c r="WE90" s="1142"/>
      <c r="WF90" s="1142"/>
      <c r="WG90" s="1142"/>
      <c r="WH90" s="1142"/>
      <c r="WI90" s="1142"/>
      <c r="WJ90" s="1142"/>
      <c r="WK90" s="1142"/>
      <c r="WL90" s="1142"/>
      <c r="WM90" s="1142"/>
      <c r="WN90" s="1142"/>
      <c r="WO90" s="1142"/>
      <c r="WP90" s="1142"/>
      <c r="WQ90" s="1142"/>
      <c r="WR90" s="1142"/>
      <c r="WS90" s="1142"/>
      <c r="WT90" s="1142"/>
      <c r="WU90" s="1142"/>
      <c r="WV90" s="1142"/>
      <c r="WW90" s="1142"/>
      <c r="WX90" s="1142"/>
      <c r="WY90" s="1142"/>
      <c r="WZ90" s="1142"/>
      <c r="XA90" s="1142"/>
      <c r="XB90" s="1142"/>
      <c r="XC90" s="1142"/>
      <c r="XD90" s="1142"/>
      <c r="XE90" s="1142"/>
      <c r="XF90" s="1142"/>
      <c r="XG90" s="1142"/>
      <c r="XH90" s="1142"/>
      <c r="XI90" s="1142"/>
      <c r="XJ90" s="1142"/>
      <c r="XK90" s="1142"/>
      <c r="XL90" s="1142"/>
      <c r="XM90" s="1142"/>
      <c r="XN90" s="1142"/>
      <c r="XO90" s="1142"/>
      <c r="XP90" s="1142"/>
      <c r="XQ90" s="1142"/>
      <c r="XR90" s="1142"/>
      <c r="XS90" s="1142"/>
      <c r="XT90" s="1142"/>
      <c r="XU90" s="1142"/>
      <c r="XV90" s="1142"/>
      <c r="XW90" s="1142"/>
      <c r="XX90" s="1142"/>
      <c r="XY90" s="1142"/>
      <c r="XZ90" s="1142"/>
      <c r="YA90" s="1142"/>
      <c r="YB90" s="1142"/>
      <c r="YC90" s="1142"/>
      <c r="YD90" s="1142"/>
      <c r="YE90" s="1142"/>
      <c r="YF90" s="1142"/>
      <c r="YG90" s="1142"/>
      <c r="YH90" s="1142"/>
      <c r="YI90" s="1142"/>
      <c r="YJ90" s="1142"/>
      <c r="YK90" s="1142"/>
      <c r="YL90" s="1142"/>
      <c r="YM90" s="1142"/>
      <c r="YN90" s="1142"/>
      <c r="YO90" s="1142"/>
      <c r="YP90" s="1142"/>
      <c r="YQ90" s="1142"/>
      <c r="YR90" s="1142"/>
      <c r="YS90" s="1142"/>
      <c r="YT90" s="1142"/>
      <c r="YU90" s="1142"/>
      <c r="YV90" s="1142"/>
      <c r="YW90" s="1142"/>
      <c r="YX90" s="1142"/>
      <c r="YY90" s="1142"/>
      <c r="YZ90" s="1142"/>
      <c r="ZA90" s="1142"/>
      <c r="ZB90" s="1142"/>
      <c r="ZC90" s="1142"/>
      <c r="ZD90" s="1142"/>
      <c r="ZE90" s="1142"/>
      <c r="ZF90" s="1142"/>
      <c r="ZG90" s="1142"/>
      <c r="ZH90" s="1142"/>
      <c r="ZI90" s="1142"/>
      <c r="ZJ90" s="1142"/>
      <c r="ZK90" s="1142"/>
      <c r="ZL90" s="1142"/>
      <c r="ZM90" s="1142"/>
      <c r="ZN90" s="1142"/>
      <c r="ZO90" s="1142"/>
      <c r="ZP90" s="1142"/>
      <c r="ZQ90" s="1142"/>
      <c r="ZR90" s="1142"/>
      <c r="ZS90" s="1142"/>
      <c r="ZT90" s="1142"/>
      <c r="ZU90" s="1142"/>
      <c r="ZV90" s="1142"/>
      <c r="ZW90" s="1142"/>
      <c r="ZX90" s="1142"/>
      <c r="ZY90" s="1142"/>
      <c r="ZZ90" s="1142"/>
      <c r="AAA90" s="1142"/>
      <c r="AAB90" s="1142"/>
      <c r="AAC90" s="1142"/>
      <c r="AAD90" s="1142"/>
      <c r="AAE90" s="1142"/>
      <c r="AAF90" s="1142"/>
      <c r="AAG90" s="1142"/>
      <c r="AAH90" s="1142"/>
      <c r="AAI90" s="1142"/>
      <c r="AAJ90" s="1142"/>
      <c r="AAK90" s="1142"/>
      <c r="AAL90" s="1142"/>
      <c r="AAM90" s="1142"/>
      <c r="AAN90" s="1142"/>
      <c r="AAO90" s="1142"/>
      <c r="AAP90" s="1142"/>
      <c r="AAQ90" s="1142"/>
      <c r="AAR90" s="1142"/>
      <c r="AAS90" s="1142"/>
      <c r="AAT90" s="1142"/>
      <c r="AAU90" s="1142"/>
      <c r="AAV90" s="1142"/>
      <c r="AAW90" s="1142"/>
      <c r="AAX90" s="1142"/>
      <c r="AAY90" s="1142"/>
      <c r="AAZ90" s="1142"/>
      <c r="ABA90" s="1142"/>
      <c r="ABB90" s="1142"/>
      <c r="ABC90" s="1142"/>
      <c r="ABD90" s="1142"/>
      <c r="ABE90" s="1142"/>
      <c r="ABF90" s="1142"/>
      <c r="ABG90" s="1142"/>
      <c r="ABH90" s="1142"/>
      <c r="ABI90" s="1142"/>
      <c r="ABJ90" s="1142"/>
      <c r="ABK90" s="1142"/>
      <c r="ABL90" s="1142"/>
      <c r="ABM90" s="1142"/>
      <c r="ABN90" s="1142"/>
      <c r="ABO90" s="1142"/>
      <c r="ABP90" s="1142"/>
      <c r="ABQ90" s="1142"/>
      <c r="ABR90" s="1142"/>
      <c r="ABS90" s="1142"/>
      <c r="ABT90" s="1142"/>
      <c r="ABU90" s="1142"/>
      <c r="ABV90" s="1142"/>
      <c r="ABW90" s="1142"/>
      <c r="ABX90" s="1142"/>
      <c r="ABY90" s="1142"/>
      <c r="ABZ90" s="1142"/>
      <c r="ACA90" s="1142"/>
      <c r="ACB90" s="1142"/>
      <c r="ACC90" s="1142"/>
      <c r="ACD90" s="1142"/>
      <c r="ACE90" s="1142"/>
      <c r="ACF90" s="1142"/>
      <c r="ACG90" s="1142"/>
      <c r="ACH90" s="1142"/>
      <c r="ACI90" s="1142"/>
      <c r="ACJ90" s="1142"/>
      <c r="ACK90" s="1142"/>
      <c r="ACL90" s="1142"/>
      <c r="ACM90" s="1142"/>
      <c r="ACN90" s="1142"/>
      <c r="ACO90" s="1142"/>
      <c r="ACP90" s="1142"/>
      <c r="ACQ90" s="1142"/>
      <c r="ACR90" s="1142"/>
      <c r="ACS90" s="1142"/>
      <c r="ACT90" s="1142"/>
      <c r="ACU90" s="1142"/>
      <c r="ACV90" s="1142"/>
      <c r="ACW90" s="1142"/>
      <c r="ACX90" s="1142"/>
      <c r="ACY90" s="1142"/>
      <c r="ACZ90" s="1142"/>
      <c r="ADA90" s="1142"/>
      <c r="ADB90" s="1142"/>
      <c r="ADC90" s="1142"/>
      <c r="ADD90" s="1142"/>
      <c r="ADE90" s="1142"/>
      <c r="ADF90" s="1142"/>
      <c r="ADG90" s="1142"/>
      <c r="ADH90" s="1142"/>
      <c r="ADI90" s="1142"/>
      <c r="ADJ90" s="1142"/>
      <c r="ADK90" s="1142"/>
      <c r="ADL90" s="1142"/>
      <c r="ADM90" s="1142"/>
      <c r="ADN90" s="1142"/>
      <c r="ADO90" s="1142"/>
      <c r="ADP90" s="1142"/>
      <c r="ADQ90" s="1142"/>
      <c r="ADR90" s="1142"/>
      <c r="ADS90" s="1142"/>
      <c r="ADT90" s="1142"/>
      <c r="ADU90" s="1142"/>
      <c r="ADV90" s="1142"/>
      <c r="ADW90" s="1142"/>
      <c r="ADX90" s="1142"/>
      <c r="ADY90" s="1142"/>
      <c r="ADZ90" s="1142"/>
      <c r="AEA90" s="1142"/>
      <c r="AEB90" s="1142"/>
      <c r="AEC90" s="1142"/>
      <c r="AED90" s="1142"/>
      <c r="AEE90" s="1142"/>
      <c r="AEF90" s="1142"/>
      <c r="AEG90" s="1142"/>
      <c r="AEH90" s="1142"/>
      <c r="AEI90" s="1142"/>
      <c r="AEJ90" s="1142"/>
      <c r="AEK90" s="1142"/>
      <c r="AEL90" s="1142"/>
      <c r="AEM90" s="1142"/>
      <c r="AEN90" s="1142"/>
      <c r="AEO90" s="1142"/>
      <c r="AEP90" s="1142"/>
      <c r="AEQ90" s="1142"/>
      <c r="AER90" s="1142"/>
      <c r="AES90" s="1142"/>
      <c r="AET90" s="1142"/>
      <c r="AEU90" s="1142"/>
      <c r="AEV90" s="1142"/>
      <c r="AEW90" s="1142"/>
      <c r="AEX90" s="1142"/>
      <c r="AEY90" s="1142"/>
      <c r="AEZ90" s="1142"/>
      <c r="AFA90" s="1142"/>
      <c r="AFB90" s="1142"/>
      <c r="AFC90" s="1142"/>
      <c r="AFD90" s="1142"/>
      <c r="AFE90" s="1142"/>
      <c r="AFF90" s="1142"/>
      <c r="AFG90" s="1142"/>
      <c r="AFH90" s="1142"/>
      <c r="AFI90" s="1142"/>
      <c r="AFJ90" s="1142"/>
      <c r="AFK90" s="1142"/>
      <c r="AFL90" s="1142"/>
      <c r="AFM90" s="1142"/>
      <c r="AFN90" s="1142"/>
      <c r="AFO90" s="1142"/>
      <c r="AFP90" s="1142"/>
      <c r="AFQ90" s="1142"/>
      <c r="AFR90" s="1142"/>
      <c r="AFS90" s="1142"/>
      <c r="AFT90" s="1142"/>
      <c r="AFU90" s="1142"/>
      <c r="AFV90" s="1142"/>
      <c r="AFW90" s="1142"/>
      <c r="AFX90" s="1142"/>
      <c r="AFY90" s="1142"/>
      <c r="AFZ90" s="1142"/>
      <c r="AGA90" s="1142"/>
      <c r="AGB90" s="1142"/>
      <c r="AGC90" s="1142"/>
      <c r="AGD90" s="1142"/>
      <c r="AGE90" s="1142"/>
      <c r="AGF90" s="1142"/>
      <c r="AGG90" s="1142"/>
      <c r="AGH90" s="1142"/>
      <c r="AGI90" s="1142"/>
      <c r="AGJ90" s="1142"/>
      <c r="AGK90" s="1142"/>
      <c r="AGL90" s="1142"/>
      <c r="AGM90" s="1142"/>
      <c r="AGN90" s="1142"/>
      <c r="AGO90" s="1142"/>
      <c r="AGP90" s="1142"/>
      <c r="AGQ90" s="1142"/>
      <c r="AGR90" s="1142"/>
      <c r="AGS90" s="1142"/>
      <c r="AGT90" s="1142"/>
      <c r="AGU90" s="1142"/>
      <c r="AGV90" s="1142"/>
      <c r="AGW90" s="1142"/>
      <c r="AGX90" s="1142"/>
      <c r="AGY90" s="1142"/>
      <c r="AGZ90" s="1142"/>
      <c r="AHA90" s="1142"/>
      <c r="AHB90" s="1142"/>
      <c r="AHC90" s="1142"/>
      <c r="AHD90" s="1142"/>
      <c r="AHE90" s="1142"/>
      <c r="AHF90" s="1142"/>
      <c r="AHG90" s="1142"/>
      <c r="AHH90" s="1142"/>
      <c r="AHI90" s="1142"/>
      <c r="AHJ90" s="1142"/>
      <c r="AHK90" s="1142"/>
      <c r="AHL90" s="1142"/>
      <c r="AHM90" s="1142"/>
      <c r="AHN90" s="1142"/>
      <c r="AHO90" s="1142"/>
      <c r="AHP90" s="1142"/>
      <c r="AHQ90" s="1142"/>
      <c r="AHR90" s="1142"/>
      <c r="AHS90" s="1142"/>
      <c r="AHT90" s="1142"/>
      <c r="AHU90" s="1142"/>
      <c r="AHV90" s="1142"/>
      <c r="AHW90" s="1142"/>
      <c r="AHX90" s="1142"/>
      <c r="AHY90" s="1142"/>
      <c r="AHZ90" s="1142"/>
      <c r="AIA90" s="1142"/>
      <c r="AIB90" s="1142"/>
      <c r="AIC90" s="1142"/>
      <c r="AID90" s="1142"/>
      <c r="AIE90" s="1142"/>
      <c r="AIF90" s="1142"/>
      <c r="AIG90" s="1142"/>
      <c r="AIH90" s="1142"/>
      <c r="AII90" s="1142"/>
      <c r="AIJ90" s="1142"/>
      <c r="AIK90" s="1142"/>
      <c r="AIL90" s="1142"/>
      <c r="AIM90" s="1142"/>
      <c r="AIN90" s="1142"/>
      <c r="AIO90" s="1142"/>
      <c r="AIP90" s="1142"/>
      <c r="AIQ90" s="1142"/>
      <c r="AIR90" s="1142"/>
      <c r="AIS90" s="1142"/>
      <c r="AIT90" s="1142"/>
      <c r="AIU90" s="1142"/>
      <c r="AIV90" s="1142"/>
      <c r="AIW90" s="1142"/>
      <c r="AIX90" s="1142"/>
      <c r="AIY90" s="1142"/>
      <c r="AIZ90" s="1142"/>
      <c r="AJA90" s="1142"/>
      <c r="AJB90" s="1142"/>
      <c r="AJC90" s="1142"/>
      <c r="AJD90" s="1142"/>
      <c r="AJE90" s="1142"/>
      <c r="AJF90" s="1142"/>
      <c r="AJG90" s="1142"/>
      <c r="AJH90" s="1142"/>
      <c r="AJI90" s="1142"/>
      <c r="AJJ90" s="1142"/>
      <c r="AJK90" s="1142"/>
      <c r="AJL90" s="1142"/>
      <c r="AJM90" s="1142"/>
      <c r="AJN90" s="1142"/>
      <c r="AJO90" s="1142"/>
      <c r="AJP90" s="1142"/>
      <c r="AJQ90" s="1142"/>
      <c r="AJR90" s="1142"/>
      <c r="AJS90" s="1142"/>
      <c r="AJT90" s="1142"/>
      <c r="AJU90" s="1142"/>
      <c r="AJV90" s="1142"/>
      <c r="AJW90" s="1142"/>
      <c r="AJX90" s="1142"/>
      <c r="AJY90" s="1142"/>
      <c r="AJZ90" s="1142"/>
      <c r="AKA90" s="1142"/>
      <c r="AKB90" s="1142"/>
      <c r="AKC90" s="1142"/>
      <c r="AKD90" s="1142"/>
      <c r="AKE90" s="1142"/>
      <c r="AKF90" s="1142"/>
      <c r="AKG90" s="1142"/>
      <c r="AKH90" s="1142"/>
      <c r="AKI90" s="1142"/>
      <c r="AKJ90" s="1142"/>
      <c r="AKK90" s="1142"/>
      <c r="AKL90" s="1142"/>
      <c r="AKM90" s="1142"/>
      <c r="AKN90" s="1142"/>
      <c r="AKO90" s="1142"/>
      <c r="AKP90" s="1142"/>
      <c r="AKQ90" s="1142"/>
      <c r="AKR90" s="1142"/>
      <c r="AKS90" s="1142"/>
      <c r="AKT90" s="1142"/>
      <c r="AKU90" s="1142"/>
      <c r="AKV90" s="1142"/>
      <c r="AKW90" s="1142"/>
      <c r="AKX90" s="1142"/>
      <c r="AKY90" s="1142"/>
      <c r="AKZ90" s="1142"/>
      <c r="ALA90" s="1142"/>
      <c r="ALB90" s="1142"/>
      <c r="ALC90" s="1142"/>
      <c r="ALD90" s="1142"/>
      <c r="ALE90" s="1142"/>
      <c r="ALF90" s="1142"/>
      <c r="ALG90" s="1142"/>
      <c r="ALH90" s="1142"/>
      <c r="ALI90" s="1142"/>
      <c r="ALJ90" s="1142"/>
      <c r="ALK90" s="1142"/>
      <c r="ALL90" s="1142"/>
      <c r="ALM90" s="1142"/>
      <c r="ALN90" s="1142"/>
      <c r="ALO90" s="1142"/>
      <c r="ALP90" s="1142"/>
      <c r="ALQ90" s="1142"/>
      <c r="ALR90" s="1142"/>
      <c r="ALS90" s="1142"/>
      <c r="ALT90" s="1142"/>
      <c r="ALU90" s="1142"/>
      <c r="ALV90" s="1142"/>
      <c r="ALW90" s="1142"/>
      <c r="ALX90" s="1142"/>
      <c r="ALY90" s="1142"/>
      <c r="ALZ90" s="1142"/>
      <c r="AMA90" s="1142"/>
      <c r="AMB90" s="1142"/>
      <c r="AMC90" s="1142"/>
      <c r="AMD90" s="1142"/>
      <c r="AME90" s="1142"/>
      <c r="AMF90" s="1142"/>
      <c r="AMG90" s="1142"/>
      <c r="AMH90" s="1142"/>
      <c r="AMI90" s="1142"/>
      <c r="AMJ90" s="1142"/>
    </row>
    <row r="91" spans="1:1024" s="1142" customFormat="1" ht="229.5">
      <c r="A91" s="1139">
        <f>A89+1</f>
        <v>38</v>
      </c>
      <c r="B91" s="1150" t="s">
        <v>5314</v>
      </c>
      <c r="C91" s="1129" t="s">
        <v>16</v>
      </c>
      <c r="D91" s="1529">
        <v>31</v>
      </c>
      <c r="E91" s="1165"/>
      <c r="F91" s="1156">
        <f>D91*E91</f>
        <v>0</v>
      </c>
      <c r="G91" s="1148"/>
    </row>
    <row r="92" spans="1:1024">
      <c r="A92" s="1147"/>
      <c r="B92" s="1150"/>
      <c r="C92" s="1129"/>
      <c r="D92" s="1155"/>
      <c r="E92" s="1165"/>
      <c r="F92" s="1156"/>
      <c r="G92" s="1142"/>
      <c r="H92" s="1142"/>
      <c r="I92" s="1142"/>
      <c r="J92" s="1142"/>
      <c r="K92" s="1142"/>
      <c r="L92" s="1142"/>
      <c r="M92" s="1142"/>
      <c r="N92" s="1142"/>
      <c r="O92" s="1142"/>
      <c r="P92" s="1142"/>
      <c r="Q92" s="1142"/>
      <c r="R92" s="1142"/>
      <c r="S92" s="1142"/>
      <c r="T92" s="1142"/>
      <c r="U92" s="1142"/>
      <c r="V92" s="1142"/>
      <c r="W92" s="1142"/>
      <c r="X92" s="1142"/>
      <c r="Y92" s="1142"/>
      <c r="Z92" s="1142"/>
      <c r="AA92" s="1142"/>
      <c r="AB92" s="1142"/>
      <c r="AC92" s="1142"/>
      <c r="AD92" s="1142"/>
      <c r="AE92" s="1142"/>
      <c r="AF92" s="1142"/>
      <c r="AG92" s="1142"/>
      <c r="AH92" s="1142"/>
      <c r="AI92" s="1142"/>
      <c r="AJ92" s="1142"/>
      <c r="AK92" s="1142"/>
      <c r="AL92" s="1142"/>
      <c r="AM92" s="1142"/>
      <c r="AN92" s="1142"/>
      <c r="AO92" s="1142"/>
      <c r="AP92" s="1142"/>
      <c r="AQ92" s="1142"/>
      <c r="AR92" s="1142"/>
      <c r="AS92" s="1142"/>
      <c r="AT92" s="1142"/>
      <c r="AU92" s="1142"/>
      <c r="AV92" s="1142"/>
      <c r="AW92" s="1142"/>
      <c r="AX92" s="1142"/>
      <c r="AY92" s="1142"/>
      <c r="AZ92" s="1142"/>
      <c r="BA92" s="1142"/>
      <c r="BB92" s="1142"/>
      <c r="BC92" s="1142"/>
      <c r="BD92" s="1142"/>
      <c r="BE92" s="1142"/>
      <c r="BF92" s="1142"/>
      <c r="BG92" s="1142"/>
      <c r="BH92" s="1142"/>
      <c r="BI92" s="1142"/>
      <c r="BJ92" s="1142"/>
      <c r="BK92" s="1142"/>
      <c r="BL92" s="1142"/>
      <c r="BM92" s="1142"/>
      <c r="BN92" s="1142"/>
      <c r="BO92" s="1142"/>
      <c r="BP92" s="1142"/>
      <c r="BQ92" s="1142"/>
      <c r="BR92" s="1142"/>
      <c r="BS92" s="1142"/>
      <c r="BT92" s="1142"/>
      <c r="BU92" s="1142"/>
      <c r="BV92" s="1142"/>
      <c r="BW92" s="1142"/>
      <c r="BX92" s="1142"/>
      <c r="BY92" s="1142"/>
      <c r="BZ92" s="1142"/>
      <c r="CA92" s="1142"/>
      <c r="CB92" s="1142"/>
      <c r="CC92" s="1142"/>
      <c r="CD92" s="1142"/>
      <c r="CE92" s="1142"/>
      <c r="CF92" s="1142"/>
      <c r="CG92" s="1142"/>
      <c r="CH92" s="1142"/>
      <c r="CI92" s="1142"/>
      <c r="CJ92" s="1142"/>
      <c r="CK92" s="1142"/>
      <c r="CL92" s="1142"/>
      <c r="CM92" s="1142"/>
      <c r="CN92" s="1142"/>
      <c r="CO92" s="1142"/>
      <c r="CP92" s="1142"/>
      <c r="CQ92" s="1142"/>
      <c r="CR92" s="1142"/>
      <c r="CS92" s="1142"/>
      <c r="CT92" s="1142"/>
      <c r="CU92" s="1142"/>
      <c r="CV92" s="1142"/>
      <c r="CW92" s="1142"/>
      <c r="CX92" s="1142"/>
      <c r="CY92" s="1142"/>
      <c r="CZ92" s="1142"/>
      <c r="DA92" s="1142"/>
      <c r="DB92" s="1142"/>
      <c r="DC92" s="1142"/>
      <c r="DD92" s="1142"/>
      <c r="DE92" s="1142"/>
      <c r="DF92" s="1142"/>
      <c r="DG92" s="1142"/>
      <c r="DH92" s="1142"/>
      <c r="DI92" s="1142"/>
      <c r="DJ92" s="1142"/>
      <c r="DK92" s="1142"/>
      <c r="DL92" s="1142"/>
      <c r="DM92" s="1142"/>
      <c r="DN92" s="1142"/>
      <c r="DO92" s="1142"/>
      <c r="DP92" s="1142"/>
      <c r="DQ92" s="1142"/>
      <c r="DR92" s="1142"/>
      <c r="DS92" s="1142"/>
      <c r="DT92" s="1142"/>
      <c r="DU92" s="1142"/>
      <c r="DV92" s="1142"/>
      <c r="DW92" s="1142"/>
      <c r="DX92" s="1142"/>
      <c r="DY92" s="1142"/>
      <c r="DZ92" s="1142"/>
      <c r="EA92" s="1142"/>
      <c r="EB92" s="1142"/>
      <c r="EC92" s="1142"/>
      <c r="ED92" s="1142"/>
      <c r="EE92" s="1142"/>
      <c r="EF92" s="1142"/>
      <c r="EG92" s="1142"/>
      <c r="EH92" s="1142"/>
      <c r="EI92" s="1142"/>
      <c r="EJ92" s="1142"/>
      <c r="EK92" s="1142"/>
      <c r="EL92" s="1142"/>
      <c r="EM92" s="1142"/>
      <c r="EN92" s="1142"/>
      <c r="EO92" s="1142"/>
      <c r="EP92" s="1142"/>
      <c r="EQ92" s="1142"/>
      <c r="ER92" s="1142"/>
      <c r="ES92" s="1142"/>
      <c r="ET92" s="1142"/>
      <c r="EU92" s="1142"/>
      <c r="EV92" s="1142"/>
      <c r="EW92" s="1142"/>
      <c r="EX92" s="1142"/>
      <c r="EY92" s="1142"/>
      <c r="EZ92" s="1142"/>
      <c r="FA92" s="1142"/>
      <c r="FB92" s="1142"/>
      <c r="FC92" s="1142"/>
      <c r="FD92" s="1142"/>
      <c r="FE92" s="1142"/>
      <c r="FF92" s="1142"/>
      <c r="FG92" s="1142"/>
      <c r="FH92" s="1142"/>
      <c r="FI92" s="1142"/>
      <c r="FJ92" s="1142"/>
      <c r="FK92" s="1142"/>
      <c r="FL92" s="1142"/>
      <c r="FM92" s="1142"/>
      <c r="FN92" s="1142"/>
      <c r="FO92" s="1142"/>
      <c r="FP92" s="1142"/>
      <c r="FQ92" s="1142"/>
      <c r="FR92" s="1142"/>
      <c r="FS92" s="1142"/>
      <c r="FT92" s="1142"/>
      <c r="FU92" s="1142"/>
      <c r="FV92" s="1142"/>
      <c r="FW92" s="1142"/>
      <c r="FX92" s="1142"/>
      <c r="FY92" s="1142"/>
      <c r="FZ92" s="1142"/>
      <c r="GA92" s="1142"/>
      <c r="GB92" s="1142"/>
      <c r="GC92" s="1142"/>
      <c r="GD92" s="1142"/>
      <c r="GE92" s="1142"/>
      <c r="GF92" s="1142"/>
      <c r="GG92" s="1142"/>
      <c r="GH92" s="1142"/>
      <c r="GI92" s="1142"/>
      <c r="GJ92" s="1142"/>
      <c r="GK92" s="1142"/>
      <c r="GL92" s="1142"/>
      <c r="GM92" s="1142"/>
      <c r="GN92" s="1142"/>
      <c r="GO92" s="1142"/>
      <c r="GP92" s="1142"/>
      <c r="GQ92" s="1142"/>
      <c r="GR92" s="1142"/>
      <c r="GS92" s="1142"/>
      <c r="GT92" s="1142"/>
      <c r="GU92" s="1142"/>
      <c r="GV92" s="1142"/>
      <c r="GW92" s="1142"/>
      <c r="GX92" s="1142"/>
      <c r="GY92" s="1142"/>
      <c r="GZ92" s="1142"/>
      <c r="HA92" s="1142"/>
      <c r="HB92" s="1142"/>
      <c r="HC92" s="1142"/>
      <c r="HD92" s="1142"/>
      <c r="HE92" s="1142"/>
      <c r="HF92" s="1142"/>
      <c r="HG92" s="1142"/>
      <c r="HH92" s="1142"/>
      <c r="HI92" s="1142"/>
      <c r="HJ92" s="1142"/>
      <c r="HK92" s="1142"/>
      <c r="HL92" s="1142"/>
      <c r="HM92" s="1142"/>
      <c r="HN92" s="1142"/>
      <c r="HO92" s="1142"/>
      <c r="HP92" s="1142"/>
      <c r="HQ92" s="1142"/>
      <c r="HR92" s="1142"/>
      <c r="HS92" s="1142"/>
      <c r="HT92" s="1142"/>
      <c r="HU92" s="1142"/>
      <c r="HV92" s="1142"/>
      <c r="HW92" s="1142"/>
      <c r="HX92" s="1142"/>
      <c r="HY92" s="1142"/>
      <c r="HZ92" s="1142"/>
      <c r="IA92" s="1142"/>
      <c r="IB92" s="1142"/>
      <c r="IC92" s="1142"/>
      <c r="ID92" s="1142"/>
      <c r="IE92" s="1142"/>
      <c r="IF92" s="1142"/>
      <c r="IG92" s="1142"/>
      <c r="IH92" s="1142"/>
      <c r="II92" s="1142"/>
      <c r="IJ92" s="1142"/>
      <c r="IK92" s="1142"/>
      <c r="IL92" s="1142"/>
      <c r="IM92" s="1142"/>
      <c r="IN92" s="1142"/>
      <c r="IO92" s="1142"/>
      <c r="IP92" s="1142"/>
      <c r="IQ92" s="1142"/>
      <c r="IR92" s="1142"/>
      <c r="IS92" s="1142"/>
      <c r="IT92" s="1142"/>
      <c r="IU92" s="1142"/>
      <c r="IV92" s="1142"/>
      <c r="IW92" s="1142"/>
      <c r="IX92" s="1142"/>
      <c r="IY92" s="1142"/>
      <c r="IZ92" s="1142"/>
      <c r="JA92" s="1142"/>
      <c r="JB92" s="1142"/>
      <c r="JC92" s="1142"/>
      <c r="JD92" s="1142"/>
      <c r="JE92" s="1142"/>
      <c r="JF92" s="1142"/>
      <c r="JG92" s="1142"/>
      <c r="JH92" s="1142"/>
      <c r="JI92" s="1142"/>
      <c r="JJ92" s="1142"/>
      <c r="JK92" s="1142"/>
      <c r="JL92" s="1142"/>
      <c r="JM92" s="1142"/>
      <c r="JN92" s="1142"/>
      <c r="JO92" s="1142"/>
      <c r="JP92" s="1142"/>
      <c r="JQ92" s="1142"/>
      <c r="JR92" s="1142"/>
      <c r="JS92" s="1142"/>
      <c r="JT92" s="1142"/>
      <c r="JU92" s="1142"/>
      <c r="JV92" s="1142"/>
      <c r="JW92" s="1142"/>
      <c r="JX92" s="1142"/>
      <c r="JY92" s="1142"/>
      <c r="JZ92" s="1142"/>
      <c r="KA92" s="1142"/>
      <c r="KB92" s="1142"/>
      <c r="KC92" s="1142"/>
      <c r="KD92" s="1142"/>
      <c r="KE92" s="1142"/>
      <c r="KF92" s="1142"/>
      <c r="KG92" s="1142"/>
      <c r="KH92" s="1142"/>
      <c r="KI92" s="1142"/>
      <c r="KJ92" s="1142"/>
      <c r="KK92" s="1142"/>
      <c r="KL92" s="1142"/>
      <c r="KM92" s="1142"/>
      <c r="KN92" s="1142"/>
      <c r="KO92" s="1142"/>
      <c r="KP92" s="1142"/>
      <c r="KQ92" s="1142"/>
      <c r="KR92" s="1142"/>
      <c r="KS92" s="1142"/>
      <c r="KT92" s="1142"/>
      <c r="KU92" s="1142"/>
      <c r="KV92" s="1142"/>
      <c r="KW92" s="1142"/>
      <c r="KX92" s="1142"/>
      <c r="KY92" s="1142"/>
      <c r="KZ92" s="1142"/>
      <c r="LA92" s="1142"/>
      <c r="LB92" s="1142"/>
      <c r="LC92" s="1142"/>
      <c r="LD92" s="1142"/>
      <c r="LE92" s="1142"/>
      <c r="LF92" s="1142"/>
      <c r="LG92" s="1142"/>
      <c r="LH92" s="1142"/>
      <c r="LI92" s="1142"/>
      <c r="LJ92" s="1142"/>
      <c r="LK92" s="1142"/>
      <c r="LL92" s="1142"/>
      <c r="LM92" s="1142"/>
      <c r="LN92" s="1142"/>
      <c r="LO92" s="1142"/>
      <c r="LP92" s="1142"/>
      <c r="LQ92" s="1142"/>
      <c r="LR92" s="1142"/>
      <c r="LS92" s="1142"/>
      <c r="LT92" s="1142"/>
      <c r="LU92" s="1142"/>
      <c r="LV92" s="1142"/>
      <c r="LW92" s="1142"/>
      <c r="LX92" s="1142"/>
      <c r="LY92" s="1142"/>
      <c r="LZ92" s="1142"/>
      <c r="MA92" s="1142"/>
      <c r="MB92" s="1142"/>
      <c r="MC92" s="1142"/>
      <c r="MD92" s="1142"/>
      <c r="ME92" s="1142"/>
      <c r="MF92" s="1142"/>
      <c r="MG92" s="1142"/>
      <c r="MH92" s="1142"/>
      <c r="MI92" s="1142"/>
      <c r="MJ92" s="1142"/>
      <c r="MK92" s="1142"/>
      <c r="ML92" s="1142"/>
      <c r="MM92" s="1142"/>
      <c r="MN92" s="1142"/>
      <c r="MO92" s="1142"/>
      <c r="MP92" s="1142"/>
      <c r="MQ92" s="1142"/>
      <c r="MR92" s="1142"/>
      <c r="MS92" s="1142"/>
      <c r="MT92" s="1142"/>
      <c r="MU92" s="1142"/>
      <c r="MV92" s="1142"/>
      <c r="MW92" s="1142"/>
      <c r="MX92" s="1142"/>
      <c r="MY92" s="1142"/>
      <c r="MZ92" s="1142"/>
      <c r="NA92" s="1142"/>
      <c r="NB92" s="1142"/>
      <c r="NC92" s="1142"/>
      <c r="ND92" s="1142"/>
      <c r="NE92" s="1142"/>
      <c r="NF92" s="1142"/>
      <c r="NG92" s="1142"/>
      <c r="NH92" s="1142"/>
      <c r="NI92" s="1142"/>
      <c r="NJ92" s="1142"/>
      <c r="NK92" s="1142"/>
      <c r="NL92" s="1142"/>
      <c r="NM92" s="1142"/>
      <c r="NN92" s="1142"/>
      <c r="NO92" s="1142"/>
      <c r="NP92" s="1142"/>
      <c r="NQ92" s="1142"/>
      <c r="NR92" s="1142"/>
      <c r="NS92" s="1142"/>
      <c r="NT92" s="1142"/>
      <c r="NU92" s="1142"/>
      <c r="NV92" s="1142"/>
      <c r="NW92" s="1142"/>
      <c r="NX92" s="1142"/>
      <c r="NY92" s="1142"/>
      <c r="NZ92" s="1142"/>
      <c r="OA92" s="1142"/>
      <c r="OB92" s="1142"/>
      <c r="OC92" s="1142"/>
      <c r="OD92" s="1142"/>
      <c r="OE92" s="1142"/>
      <c r="OF92" s="1142"/>
      <c r="OG92" s="1142"/>
      <c r="OH92" s="1142"/>
      <c r="OI92" s="1142"/>
      <c r="OJ92" s="1142"/>
      <c r="OK92" s="1142"/>
      <c r="OL92" s="1142"/>
      <c r="OM92" s="1142"/>
      <c r="ON92" s="1142"/>
      <c r="OO92" s="1142"/>
      <c r="OP92" s="1142"/>
      <c r="OQ92" s="1142"/>
      <c r="OR92" s="1142"/>
      <c r="OS92" s="1142"/>
      <c r="OT92" s="1142"/>
      <c r="OU92" s="1142"/>
      <c r="OV92" s="1142"/>
      <c r="OW92" s="1142"/>
      <c r="OX92" s="1142"/>
      <c r="OY92" s="1142"/>
      <c r="OZ92" s="1142"/>
      <c r="PA92" s="1142"/>
      <c r="PB92" s="1142"/>
      <c r="PC92" s="1142"/>
      <c r="PD92" s="1142"/>
      <c r="PE92" s="1142"/>
      <c r="PF92" s="1142"/>
      <c r="PG92" s="1142"/>
      <c r="PH92" s="1142"/>
      <c r="PI92" s="1142"/>
      <c r="PJ92" s="1142"/>
      <c r="PK92" s="1142"/>
      <c r="PL92" s="1142"/>
      <c r="PM92" s="1142"/>
      <c r="PN92" s="1142"/>
      <c r="PO92" s="1142"/>
      <c r="PP92" s="1142"/>
      <c r="PQ92" s="1142"/>
      <c r="PR92" s="1142"/>
      <c r="PS92" s="1142"/>
      <c r="PT92" s="1142"/>
      <c r="PU92" s="1142"/>
      <c r="PV92" s="1142"/>
      <c r="PW92" s="1142"/>
      <c r="PX92" s="1142"/>
      <c r="PY92" s="1142"/>
      <c r="PZ92" s="1142"/>
      <c r="QA92" s="1142"/>
      <c r="QB92" s="1142"/>
      <c r="QC92" s="1142"/>
      <c r="QD92" s="1142"/>
      <c r="QE92" s="1142"/>
      <c r="QF92" s="1142"/>
      <c r="QG92" s="1142"/>
      <c r="QH92" s="1142"/>
      <c r="QI92" s="1142"/>
      <c r="QJ92" s="1142"/>
      <c r="QK92" s="1142"/>
      <c r="QL92" s="1142"/>
      <c r="QM92" s="1142"/>
      <c r="QN92" s="1142"/>
      <c r="QO92" s="1142"/>
      <c r="QP92" s="1142"/>
      <c r="QQ92" s="1142"/>
      <c r="QR92" s="1142"/>
      <c r="QS92" s="1142"/>
      <c r="QT92" s="1142"/>
      <c r="QU92" s="1142"/>
      <c r="QV92" s="1142"/>
      <c r="QW92" s="1142"/>
      <c r="QX92" s="1142"/>
      <c r="QY92" s="1142"/>
      <c r="QZ92" s="1142"/>
      <c r="RA92" s="1142"/>
      <c r="RB92" s="1142"/>
      <c r="RC92" s="1142"/>
      <c r="RD92" s="1142"/>
      <c r="RE92" s="1142"/>
      <c r="RF92" s="1142"/>
      <c r="RG92" s="1142"/>
      <c r="RH92" s="1142"/>
      <c r="RI92" s="1142"/>
      <c r="RJ92" s="1142"/>
      <c r="RK92" s="1142"/>
      <c r="RL92" s="1142"/>
      <c r="RM92" s="1142"/>
      <c r="RN92" s="1142"/>
      <c r="RO92" s="1142"/>
      <c r="RP92" s="1142"/>
      <c r="RQ92" s="1142"/>
      <c r="RR92" s="1142"/>
      <c r="RS92" s="1142"/>
      <c r="RT92" s="1142"/>
      <c r="RU92" s="1142"/>
      <c r="RV92" s="1142"/>
      <c r="RW92" s="1142"/>
      <c r="RX92" s="1142"/>
      <c r="RY92" s="1142"/>
      <c r="RZ92" s="1142"/>
      <c r="SA92" s="1142"/>
      <c r="SB92" s="1142"/>
      <c r="SC92" s="1142"/>
      <c r="SD92" s="1142"/>
      <c r="SE92" s="1142"/>
      <c r="SF92" s="1142"/>
      <c r="SG92" s="1142"/>
      <c r="SH92" s="1142"/>
      <c r="SI92" s="1142"/>
      <c r="SJ92" s="1142"/>
      <c r="SK92" s="1142"/>
      <c r="SL92" s="1142"/>
      <c r="SM92" s="1142"/>
      <c r="SN92" s="1142"/>
      <c r="SO92" s="1142"/>
      <c r="SP92" s="1142"/>
      <c r="SQ92" s="1142"/>
      <c r="SR92" s="1142"/>
      <c r="SS92" s="1142"/>
      <c r="ST92" s="1142"/>
      <c r="SU92" s="1142"/>
      <c r="SV92" s="1142"/>
      <c r="SW92" s="1142"/>
      <c r="SX92" s="1142"/>
      <c r="SY92" s="1142"/>
      <c r="SZ92" s="1142"/>
      <c r="TA92" s="1142"/>
      <c r="TB92" s="1142"/>
      <c r="TC92" s="1142"/>
      <c r="TD92" s="1142"/>
      <c r="TE92" s="1142"/>
      <c r="TF92" s="1142"/>
      <c r="TG92" s="1142"/>
      <c r="TH92" s="1142"/>
      <c r="TI92" s="1142"/>
      <c r="TJ92" s="1142"/>
      <c r="TK92" s="1142"/>
      <c r="TL92" s="1142"/>
      <c r="TM92" s="1142"/>
      <c r="TN92" s="1142"/>
      <c r="TO92" s="1142"/>
      <c r="TP92" s="1142"/>
      <c r="TQ92" s="1142"/>
      <c r="TR92" s="1142"/>
      <c r="TS92" s="1142"/>
      <c r="TT92" s="1142"/>
      <c r="TU92" s="1142"/>
      <c r="TV92" s="1142"/>
      <c r="TW92" s="1142"/>
      <c r="TX92" s="1142"/>
      <c r="TY92" s="1142"/>
      <c r="TZ92" s="1142"/>
      <c r="UA92" s="1142"/>
      <c r="UB92" s="1142"/>
      <c r="UC92" s="1142"/>
      <c r="UD92" s="1142"/>
      <c r="UE92" s="1142"/>
      <c r="UF92" s="1142"/>
      <c r="UG92" s="1142"/>
      <c r="UH92" s="1142"/>
      <c r="UI92" s="1142"/>
      <c r="UJ92" s="1142"/>
      <c r="UK92" s="1142"/>
      <c r="UL92" s="1142"/>
      <c r="UM92" s="1142"/>
      <c r="UN92" s="1142"/>
      <c r="UO92" s="1142"/>
      <c r="UP92" s="1142"/>
      <c r="UQ92" s="1142"/>
      <c r="UR92" s="1142"/>
      <c r="US92" s="1142"/>
      <c r="UT92" s="1142"/>
      <c r="UU92" s="1142"/>
      <c r="UV92" s="1142"/>
      <c r="UW92" s="1142"/>
      <c r="UX92" s="1142"/>
      <c r="UY92" s="1142"/>
      <c r="UZ92" s="1142"/>
      <c r="VA92" s="1142"/>
      <c r="VB92" s="1142"/>
      <c r="VC92" s="1142"/>
      <c r="VD92" s="1142"/>
      <c r="VE92" s="1142"/>
      <c r="VF92" s="1142"/>
      <c r="VG92" s="1142"/>
      <c r="VH92" s="1142"/>
      <c r="VI92" s="1142"/>
      <c r="VJ92" s="1142"/>
      <c r="VK92" s="1142"/>
      <c r="VL92" s="1142"/>
      <c r="VM92" s="1142"/>
      <c r="VN92" s="1142"/>
      <c r="VO92" s="1142"/>
      <c r="VP92" s="1142"/>
      <c r="VQ92" s="1142"/>
      <c r="VR92" s="1142"/>
      <c r="VS92" s="1142"/>
      <c r="VT92" s="1142"/>
      <c r="VU92" s="1142"/>
      <c r="VV92" s="1142"/>
      <c r="VW92" s="1142"/>
      <c r="VX92" s="1142"/>
      <c r="VY92" s="1142"/>
      <c r="VZ92" s="1142"/>
      <c r="WA92" s="1142"/>
      <c r="WB92" s="1142"/>
      <c r="WC92" s="1142"/>
      <c r="WD92" s="1142"/>
      <c r="WE92" s="1142"/>
      <c r="WF92" s="1142"/>
      <c r="WG92" s="1142"/>
      <c r="WH92" s="1142"/>
      <c r="WI92" s="1142"/>
      <c r="WJ92" s="1142"/>
      <c r="WK92" s="1142"/>
      <c r="WL92" s="1142"/>
      <c r="WM92" s="1142"/>
      <c r="WN92" s="1142"/>
      <c r="WO92" s="1142"/>
      <c r="WP92" s="1142"/>
      <c r="WQ92" s="1142"/>
      <c r="WR92" s="1142"/>
      <c r="WS92" s="1142"/>
      <c r="WT92" s="1142"/>
      <c r="WU92" s="1142"/>
      <c r="WV92" s="1142"/>
      <c r="WW92" s="1142"/>
      <c r="WX92" s="1142"/>
      <c r="WY92" s="1142"/>
      <c r="WZ92" s="1142"/>
      <c r="XA92" s="1142"/>
      <c r="XB92" s="1142"/>
      <c r="XC92" s="1142"/>
      <c r="XD92" s="1142"/>
      <c r="XE92" s="1142"/>
      <c r="XF92" s="1142"/>
      <c r="XG92" s="1142"/>
      <c r="XH92" s="1142"/>
      <c r="XI92" s="1142"/>
      <c r="XJ92" s="1142"/>
      <c r="XK92" s="1142"/>
      <c r="XL92" s="1142"/>
      <c r="XM92" s="1142"/>
      <c r="XN92" s="1142"/>
      <c r="XO92" s="1142"/>
      <c r="XP92" s="1142"/>
      <c r="XQ92" s="1142"/>
      <c r="XR92" s="1142"/>
      <c r="XS92" s="1142"/>
      <c r="XT92" s="1142"/>
      <c r="XU92" s="1142"/>
      <c r="XV92" s="1142"/>
      <c r="XW92" s="1142"/>
      <c r="XX92" s="1142"/>
      <c r="XY92" s="1142"/>
      <c r="XZ92" s="1142"/>
      <c r="YA92" s="1142"/>
      <c r="YB92" s="1142"/>
      <c r="YC92" s="1142"/>
      <c r="YD92" s="1142"/>
      <c r="YE92" s="1142"/>
      <c r="YF92" s="1142"/>
      <c r="YG92" s="1142"/>
      <c r="YH92" s="1142"/>
      <c r="YI92" s="1142"/>
      <c r="YJ92" s="1142"/>
      <c r="YK92" s="1142"/>
      <c r="YL92" s="1142"/>
      <c r="YM92" s="1142"/>
      <c r="YN92" s="1142"/>
      <c r="YO92" s="1142"/>
      <c r="YP92" s="1142"/>
      <c r="YQ92" s="1142"/>
      <c r="YR92" s="1142"/>
      <c r="YS92" s="1142"/>
      <c r="YT92" s="1142"/>
      <c r="YU92" s="1142"/>
      <c r="YV92" s="1142"/>
      <c r="YW92" s="1142"/>
      <c r="YX92" s="1142"/>
      <c r="YY92" s="1142"/>
      <c r="YZ92" s="1142"/>
      <c r="ZA92" s="1142"/>
      <c r="ZB92" s="1142"/>
      <c r="ZC92" s="1142"/>
      <c r="ZD92" s="1142"/>
      <c r="ZE92" s="1142"/>
      <c r="ZF92" s="1142"/>
      <c r="ZG92" s="1142"/>
      <c r="ZH92" s="1142"/>
      <c r="ZI92" s="1142"/>
      <c r="ZJ92" s="1142"/>
      <c r="ZK92" s="1142"/>
      <c r="ZL92" s="1142"/>
      <c r="ZM92" s="1142"/>
      <c r="ZN92" s="1142"/>
      <c r="ZO92" s="1142"/>
      <c r="ZP92" s="1142"/>
      <c r="ZQ92" s="1142"/>
      <c r="ZR92" s="1142"/>
      <c r="ZS92" s="1142"/>
      <c r="ZT92" s="1142"/>
      <c r="ZU92" s="1142"/>
      <c r="ZV92" s="1142"/>
      <c r="ZW92" s="1142"/>
      <c r="ZX92" s="1142"/>
      <c r="ZY92" s="1142"/>
      <c r="ZZ92" s="1142"/>
      <c r="AAA92" s="1142"/>
      <c r="AAB92" s="1142"/>
      <c r="AAC92" s="1142"/>
      <c r="AAD92" s="1142"/>
      <c r="AAE92" s="1142"/>
      <c r="AAF92" s="1142"/>
      <c r="AAG92" s="1142"/>
      <c r="AAH92" s="1142"/>
      <c r="AAI92" s="1142"/>
      <c r="AAJ92" s="1142"/>
      <c r="AAK92" s="1142"/>
      <c r="AAL92" s="1142"/>
      <c r="AAM92" s="1142"/>
      <c r="AAN92" s="1142"/>
      <c r="AAO92" s="1142"/>
      <c r="AAP92" s="1142"/>
      <c r="AAQ92" s="1142"/>
      <c r="AAR92" s="1142"/>
      <c r="AAS92" s="1142"/>
      <c r="AAT92" s="1142"/>
      <c r="AAU92" s="1142"/>
      <c r="AAV92" s="1142"/>
      <c r="AAW92" s="1142"/>
      <c r="AAX92" s="1142"/>
      <c r="AAY92" s="1142"/>
      <c r="AAZ92" s="1142"/>
      <c r="ABA92" s="1142"/>
      <c r="ABB92" s="1142"/>
      <c r="ABC92" s="1142"/>
      <c r="ABD92" s="1142"/>
      <c r="ABE92" s="1142"/>
      <c r="ABF92" s="1142"/>
      <c r="ABG92" s="1142"/>
      <c r="ABH92" s="1142"/>
      <c r="ABI92" s="1142"/>
      <c r="ABJ92" s="1142"/>
      <c r="ABK92" s="1142"/>
      <c r="ABL92" s="1142"/>
      <c r="ABM92" s="1142"/>
      <c r="ABN92" s="1142"/>
      <c r="ABO92" s="1142"/>
      <c r="ABP92" s="1142"/>
      <c r="ABQ92" s="1142"/>
      <c r="ABR92" s="1142"/>
      <c r="ABS92" s="1142"/>
      <c r="ABT92" s="1142"/>
      <c r="ABU92" s="1142"/>
      <c r="ABV92" s="1142"/>
      <c r="ABW92" s="1142"/>
      <c r="ABX92" s="1142"/>
      <c r="ABY92" s="1142"/>
      <c r="ABZ92" s="1142"/>
      <c r="ACA92" s="1142"/>
      <c r="ACB92" s="1142"/>
      <c r="ACC92" s="1142"/>
      <c r="ACD92" s="1142"/>
      <c r="ACE92" s="1142"/>
      <c r="ACF92" s="1142"/>
      <c r="ACG92" s="1142"/>
      <c r="ACH92" s="1142"/>
      <c r="ACI92" s="1142"/>
      <c r="ACJ92" s="1142"/>
      <c r="ACK92" s="1142"/>
      <c r="ACL92" s="1142"/>
      <c r="ACM92" s="1142"/>
      <c r="ACN92" s="1142"/>
      <c r="ACO92" s="1142"/>
      <c r="ACP92" s="1142"/>
      <c r="ACQ92" s="1142"/>
      <c r="ACR92" s="1142"/>
      <c r="ACS92" s="1142"/>
      <c r="ACT92" s="1142"/>
      <c r="ACU92" s="1142"/>
      <c r="ACV92" s="1142"/>
      <c r="ACW92" s="1142"/>
      <c r="ACX92" s="1142"/>
      <c r="ACY92" s="1142"/>
      <c r="ACZ92" s="1142"/>
      <c r="ADA92" s="1142"/>
      <c r="ADB92" s="1142"/>
      <c r="ADC92" s="1142"/>
      <c r="ADD92" s="1142"/>
      <c r="ADE92" s="1142"/>
      <c r="ADF92" s="1142"/>
      <c r="ADG92" s="1142"/>
      <c r="ADH92" s="1142"/>
      <c r="ADI92" s="1142"/>
      <c r="ADJ92" s="1142"/>
      <c r="ADK92" s="1142"/>
      <c r="ADL92" s="1142"/>
      <c r="ADM92" s="1142"/>
      <c r="ADN92" s="1142"/>
      <c r="ADO92" s="1142"/>
      <c r="ADP92" s="1142"/>
      <c r="ADQ92" s="1142"/>
      <c r="ADR92" s="1142"/>
      <c r="ADS92" s="1142"/>
      <c r="ADT92" s="1142"/>
      <c r="ADU92" s="1142"/>
      <c r="ADV92" s="1142"/>
      <c r="ADW92" s="1142"/>
      <c r="ADX92" s="1142"/>
      <c r="ADY92" s="1142"/>
      <c r="ADZ92" s="1142"/>
      <c r="AEA92" s="1142"/>
      <c r="AEB92" s="1142"/>
      <c r="AEC92" s="1142"/>
      <c r="AED92" s="1142"/>
      <c r="AEE92" s="1142"/>
      <c r="AEF92" s="1142"/>
      <c r="AEG92" s="1142"/>
      <c r="AEH92" s="1142"/>
      <c r="AEI92" s="1142"/>
      <c r="AEJ92" s="1142"/>
      <c r="AEK92" s="1142"/>
      <c r="AEL92" s="1142"/>
      <c r="AEM92" s="1142"/>
      <c r="AEN92" s="1142"/>
      <c r="AEO92" s="1142"/>
      <c r="AEP92" s="1142"/>
      <c r="AEQ92" s="1142"/>
      <c r="AER92" s="1142"/>
      <c r="AES92" s="1142"/>
      <c r="AET92" s="1142"/>
      <c r="AEU92" s="1142"/>
      <c r="AEV92" s="1142"/>
      <c r="AEW92" s="1142"/>
      <c r="AEX92" s="1142"/>
      <c r="AEY92" s="1142"/>
      <c r="AEZ92" s="1142"/>
      <c r="AFA92" s="1142"/>
      <c r="AFB92" s="1142"/>
      <c r="AFC92" s="1142"/>
      <c r="AFD92" s="1142"/>
      <c r="AFE92" s="1142"/>
      <c r="AFF92" s="1142"/>
      <c r="AFG92" s="1142"/>
      <c r="AFH92" s="1142"/>
      <c r="AFI92" s="1142"/>
      <c r="AFJ92" s="1142"/>
      <c r="AFK92" s="1142"/>
      <c r="AFL92" s="1142"/>
      <c r="AFM92" s="1142"/>
      <c r="AFN92" s="1142"/>
      <c r="AFO92" s="1142"/>
      <c r="AFP92" s="1142"/>
      <c r="AFQ92" s="1142"/>
      <c r="AFR92" s="1142"/>
      <c r="AFS92" s="1142"/>
      <c r="AFT92" s="1142"/>
      <c r="AFU92" s="1142"/>
      <c r="AFV92" s="1142"/>
      <c r="AFW92" s="1142"/>
      <c r="AFX92" s="1142"/>
      <c r="AFY92" s="1142"/>
      <c r="AFZ92" s="1142"/>
      <c r="AGA92" s="1142"/>
      <c r="AGB92" s="1142"/>
      <c r="AGC92" s="1142"/>
      <c r="AGD92" s="1142"/>
      <c r="AGE92" s="1142"/>
      <c r="AGF92" s="1142"/>
      <c r="AGG92" s="1142"/>
      <c r="AGH92" s="1142"/>
      <c r="AGI92" s="1142"/>
      <c r="AGJ92" s="1142"/>
      <c r="AGK92" s="1142"/>
      <c r="AGL92" s="1142"/>
      <c r="AGM92" s="1142"/>
      <c r="AGN92" s="1142"/>
      <c r="AGO92" s="1142"/>
      <c r="AGP92" s="1142"/>
      <c r="AGQ92" s="1142"/>
      <c r="AGR92" s="1142"/>
      <c r="AGS92" s="1142"/>
      <c r="AGT92" s="1142"/>
      <c r="AGU92" s="1142"/>
      <c r="AGV92" s="1142"/>
      <c r="AGW92" s="1142"/>
      <c r="AGX92" s="1142"/>
      <c r="AGY92" s="1142"/>
      <c r="AGZ92" s="1142"/>
      <c r="AHA92" s="1142"/>
      <c r="AHB92" s="1142"/>
      <c r="AHC92" s="1142"/>
      <c r="AHD92" s="1142"/>
      <c r="AHE92" s="1142"/>
      <c r="AHF92" s="1142"/>
      <c r="AHG92" s="1142"/>
      <c r="AHH92" s="1142"/>
      <c r="AHI92" s="1142"/>
      <c r="AHJ92" s="1142"/>
      <c r="AHK92" s="1142"/>
      <c r="AHL92" s="1142"/>
      <c r="AHM92" s="1142"/>
      <c r="AHN92" s="1142"/>
      <c r="AHO92" s="1142"/>
      <c r="AHP92" s="1142"/>
      <c r="AHQ92" s="1142"/>
      <c r="AHR92" s="1142"/>
      <c r="AHS92" s="1142"/>
      <c r="AHT92" s="1142"/>
      <c r="AHU92" s="1142"/>
      <c r="AHV92" s="1142"/>
      <c r="AHW92" s="1142"/>
      <c r="AHX92" s="1142"/>
      <c r="AHY92" s="1142"/>
      <c r="AHZ92" s="1142"/>
      <c r="AIA92" s="1142"/>
      <c r="AIB92" s="1142"/>
      <c r="AIC92" s="1142"/>
      <c r="AID92" s="1142"/>
      <c r="AIE92" s="1142"/>
      <c r="AIF92" s="1142"/>
      <c r="AIG92" s="1142"/>
      <c r="AIH92" s="1142"/>
      <c r="AII92" s="1142"/>
      <c r="AIJ92" s="1142"/>
      <c r="AIK92" s="1142"/>
      <c r="AIL92" s="1142"/>
      <c r="AIM92" s="1142"/>
      <c r="AIN92" s="1142"/>
      <c r="AIO92" s="1142"/>
      <c r="AIP92" s="1142"/>
      <c r="AIQ92" s="1142"/>
      <c r="AIR92" s="1142"/>
      <c r="AIS92" s="1142"/>
      <c r="AIT92" s="1142"/>
      <c r="AIU92" s="1142"/>
      <c r="AIV92" s="1142"/>
      <c r="AIW92" s="1142"/>
      <c r="AIX92" s="1142"/>
      <c r="AIY92" s="1142"/>
      <c r="AIZ92" s="1142"/>
      <c r="AJA92" s="1142"/>
      <c r="AJB92" s="1142"/>
      <c r="AJC92" s="1142"/>
      <c r="AJD92" s="1142"/>
      <c r="AJE92" s="1142"/>
      <c r="AJF92" s="1142"/>
      <c r="AJG92" s="1142"/>
      <c r="AJH92" s="1142"/>
      <c r="AJI92" s="1142"/>
      <c r="AJJ92" s="1142"/>
      <c r="AJK92" s="1142"/>
      <c r="AJL92" s="1142"/>
      <c r="AJM92" s="1142"/>
      <c r="AJN92" s="1142"/>
      <c r="AJO92" s="1142"/>
      <c r="AJP92" s="1142"/>
      <c r="AJQ92" s="1142"/>
      <c r="AJR92" s="1142"/>
      <c r="AJS92" s="1142"/>
      <c r="AJT92" s="1142"/>
      <c r="AJU92" s="1142"/>
      <c r="AJV92" s="1142"/>
      <c r="AJW92" s="1142"/>
      <c r="AJX92" s="1142"/>
      <c r="AJY92" s="1142"/>
      <c r="AJZ92" s="1142"/>
      <c r="AKA92" s="1142"/>
      <c r="AKB92" s="1142"/>
      <c r="AKC92" s="1142"/>
      <c r="AKD92" s="1142"/>
      <c r="AKE92" s="1142"/>
      <c r="AKF92" s="1142"/>
      <c r="AKG92" s="1142"/>
      <c r="AKH92" s="1142"/>
      <c r="AKI92" s="1142"/>
      <c r="AKJ92" s="1142"/>
      <c r="AKK92" s="1142"/>
      <c r="AKL92" s="1142"/>
      <c r="AKM92" s="1142"/>
      <c r="AKN92" s="1142"/>
      <c r="AKO92" s="1142"/>
      <c r="AKP92" s="1142"/>
      <c r="AKQ92" s="1142"/>
      <c r="AKR92" s="1142"/>
      <c r="AKS92" s="1142"/>
      <c r="AKT92" s="1142"/>
      <c r="AKU92" s="1142"/>
      <c r="AKV92" s="1142"/>
      <c r="AKW92" s="1142"/>
      <c r="AKX92" s="1142"/>
      <c r="AKY92" s="1142"/>
      <c r="AKZ92" s="1142"/>
      <c r="ALA92" s="1142"/>
      <c r="ALB92" s="1142"/>
      <c r="ALC92" s="1142"/>
      <c r="ALD92" s="1142"/>
      <c r="ALE92" s="1142"/>
      <c r="ALF92" s="1142"/>
      <c r="ALG92" s="1142"/>
      <c r="ALH92" s="1142"/>
      <c r="ALI92" s="1142"/>
      <c r="ALJ92" s="1142"/>
      <c r="ALK92" s="1142"/>
      <c r="ALL92" s="1142"/>
      <c r="ALM92" s="1142"/>
      <c r="ALN92" s="1142"/>
      <c r="ALO92" s="1142"/>
      <c r="ALP92" s="1142"/>
      <c r="ALQ92" s="1142"/>
      <c r="ALR92" s="1142"/>
      <c r="ALS92" s="1142"/>
      <c r="ALT92" s="1142"/>
      <c r="ALU92" s="1142"/>
      <c r="ALV92" s="1142"/>
      <c r="ALW92" s="1142"/>
      <c r="ALX92" s="1142"/>
      <c r="ALY92" s="1142"/>
      <c r="ALZ92" s="1142"/>
      <c r="AMA92" s="1142"/>
      <c r="AMB92" s="1142"/>
      <c r="AMC92" s="1142"/>
      <c r="AMD92" s="1142"/>
      <c r="AME92" s="1142"/>
      <c r="AMF92" s="1142"/>
      <c r="AMG92" s="1142"/>
      <c r="AMH92" s="1142"/>
      <c r="AMI92" s="1142"/>
      <c r="AMJ92" s="1142"/>
    </row>
    <row r="93" spans="1:1024" s="1142" customFormat="1" ht="114.75">
      <c r="A93" s="1139">
        <f>A91+1</f>
        <v>39</v>
      </c>
      <c r="B93" s="1150" t="s">
        <v>5151</v>
      </c>
      <c r="C93" s="1129" t="s">
        <v>16</v>
      </c>
      <c r="D93" s="1155">
        <v>10</v>
      </c>
      <c r="E93" s="1165"/>
      <c r="F93" s="1156">
        <f>D93*E93</f>
        <v>0</v>
      </c>
      <c r="G93" s="1148"/>
    </row>
    <row r="94" spans="1:1024">
      <c r="A94" s="1147"/>
      <c r="B94" s="1150"/>
      <c r="C94" s="1129"/>
      <c r="D94" s="1155"/>
      <c r="E94" s="1165"/>
      <c r="F94" s="1156"/>
      <c r="G94" s="1142"/>
      <c r="H94" s="1142"/>
      <c r="I94" s="1142"/>
      <c r="J94" s="1142"/>
      <c r="K94" s="1142"/>
      <c r="L94" s="1142"/>
      <c r="M94" s="1142"/>
      <c r="N94" s="1142"/>
      <c r="O94" s="1142"/>
      <c r="P94" s="1142"/>
      <c r="Q94" s="1142"/>
      <c r="R94" s="1142"/>
      <c r="S94" s="1142"/>
      <c r="T94" s="1142"/>
      <c r="U94" s="1142"/>
      <c r="V94" s="1142"/>
      <c r="W94" s="1142"/>
      <c r="X94" s="1142"/>
      <c r="Y94" s="1142"/>
      <c r="Z94" s="1142"/>
      <c r="AA94" s="1142"/>
      <c r="AB94" s="1142"/>
      <c r="AC94" s="1142"/>
      <c r="AD94" s="1142"/>
      <c r="AE94" s="1142"/>
      <c r="AF94" s="1142"/>
      <c r="AG94" s="1142"/>
      <c r="AH94" s="1142"/>
      <c r="AI94" s="1142"/>
      <c r="AJ94" s="1142"/>
      <c r="AK94" s="1142"/>
      <c r="AL94" s="1142"/>
      <c r="AM94" s="1142"/>
      <c r="AN94" s="1142"/>
      <c r="AO94" s="1142"/>
      <c r="AP94" s="1142"/>
      <c r="AQ94" s="1142"/>
      <c r="AR94" s="1142"/>
      <c r="AS94" s="1142"/>
      <c r="AT94" s="1142"/>
      <c r="AU94" s="1142"/>
      <c r="AV94" s="1142"/>
      <c r="AW94" s="1142"/>
      <c r="AX94" s="1142"/>
      <c r="AY94" s="1142"/>
      <c r="AZ94" s="1142"/>
      <c r="BA94" s="1142"/>
      <c r="BB94" s="1142"/>
      <c r="BC94" s="1142"/>
      <c r="BD94" s="1142"/>
      <c r="BE94" s="1142"/>
      <c r="BF94" s="1142"/>
      <c r="BG94" s="1142"/>
      <c r="BH94" s="1142"/>
      <c r="BI94" s="1142"/>
      <c r="BJ94" s="1142"/>
      <c r="BK94" s="1142"/>
      <c r="BL94" s="1142"/>
      <c r="BM94" s="1142"/>
      <c r="BN94" s="1142"/>
      <c r="BO94" s="1142"/>
      <c r="BP94" s="1142"/>
      <c r="BQ94" s="1142"/>
      <c r="BR94" s="1142"/>
      <c r="BS94" s="1142"/>
      <c r="BT94" s="1142"/>
      <c r="BU94" s="1142"/>
      <c r="BV94" s="1142"/>
      <c r="BW94" s="1142"/>
      <c r="BX94" s="1142"/>
      <c r="BY94" s="1142"/>
      <c r="BZ94" s="1142"/>
      <c r="CA94" s="1142"/>
      <c r="CB94" s="1142"/>
      <c r="CC94" s="1142"/>
      <c r="CD94" s="1142"/>
      <c r="CE94" s="1142"/>
      <c r="CF94" s="1142"/>
      <c r="CG94" s="1142"/>
      <c r="CH94" s="1142"/>
      <c r="CI94" s="1142"/>
      <c r="CJ94" s="1142"/>
      <c r="CK94" s="1142"/>
      <c r="CL94" s="1142"/>
      <c r="CM94" s="1142"/>
      <c r="CN94" s="1142"/>
      <c r="CO94" s="1142"/>
      <c r="CP94" s="1142"/>
      <c r="CQ94" s="1142"/>
      <c r="CR94" s="1142"/>
      <c r="CS94" s="1142"/>
      <c r="CT94" s="1142"/>
      <c r="CU94" s="1142"/>
      <c r="CV94" s="1142"/>
      <c r="CW94" s="1142"/>
      <c r="CX94" s="1142"/>
      <c r="CY94" s="1142"/>
      <c r="CZ94" s="1142"/>
      <c r="DA94" s="1142"/>
      <c r="DB94" s="1142"/>
      <c r="DC94" s="1142"/>
      <c r="DD94" s="1142"/>
      <c r="DE94" s="1142"/>
      <c r="DF94" s="1142"/>
      <c r="DG94" s="1142"/>
      <c r="DH94" s="1142"/>
      <c r="DI94" s="1142"/>
      <c r="DJ94" s="1142"/>
      <c r="DK94" s="1142"/>
      <c r="DL94" s="1142"/>
      <c r="DM94" s="1142"/>
      <c r="DN94" s="1142"/>
      <c r="DO94" s="1142"/>
      <c r="DP94" s="1142"/>
      <c r="DQ94" s="1142"/>
      <c r="DR94" s="1142"/>
      <c r="DS94" s="1142"/>
      <c r="DT94" s="1142"/>
      <c r="DU94" s="1142"/>
      <c r="DV94" s="1142"/>
      <c r="DW94" s="1142"/>
      <c r="DX94" s="1142"/>
      <c r="DY94" s="1142"/>
      <c r="DZ94" s="1142"/>
      <c r="EA94" s="1142"/>
      <c r="EB94" s="1142"/>
      <c r="EC94" s="1142"/>
      <c r="ED94" s="1142"/>
      <c r="EE94" s="1142"/>
      <c r="EF94" s="1142"/>
      <c r="EG94" s="1142"/>
      <c r="EH94" s="1142"/>
      <c r="EI94" s="1142"/>
      <c r="EJ94" s="1142"/>
      <c r="EK94" s="1142"/>
      <c r="EL94" s="1142"/>
      <c r="EM94" s="1142"/>
      <c r="EN94" s="1142"/>
      <c r="EO94" s="1142"/>
      <c r="EP94" s="1142"/>
      <c r="EQ94" s="1142"/>
      <c r="ER94" s="1142"/>
      <c r="ES94" s="1142"/>
      <c r="ET94" s="1142"/>
      <c r="EU94" s="1142"/>
      <c r="EV94" s="1142"/>
      <c r="EW94" s="1142"/>
      <c r="EX94" s="1142"/>
      <c r="EY94" s="1142"/>
      <c r="EZ94" s="1142"/>
      <c r="FA94" s="1142"/>
      <c r="FB94" s="1142"/>
      <c r="FC94" s="1142"/>
      <c r="FD94" s="1142"/>
      <c r="FE94" s="1142"/>
      <c r="FF94" s="1142"/>
      <c r="FG94" s="1142"/>
      <c r="FH94" s="1142"/>
      <c r="FI94" s="1142"/>
      <c r="FJ94" s="1142"/>
      <c r="FK94" s="1142"/>
      <c r="FL94" s="1142"/>
      <c r="FM94" s="1142"/>
      <c r="FN94" s="1142"/>
      <c r="FO94" s="1142"/>
      <c r="FP94" s="1142"/>
      <c r="FQ94" s="1142"/>
      <c r="FR94" s="1142"/>
      <c r="FS94" s="1142"/>
      <c r="FT94" s="1142"/>
      <c r="FU94" s="1142"/>
      <c r="FV94" s="1142"/>
      <c r="FW94" s="1142"/>
      <c r="FX94" s="1142"/>
      <c r="FY94" s="1142"/>
      <c r="FZ94" s="1142"/>
      <c r="GA94" s="1142"/>
      <c r="GB94" s="1142"/>
      <c r="GC94" s="1142"/>
      <c r="GD94" s="1142"/>
      <c r="GE94" s="1142"/>
      <c r="GF94" s="1142"/>
      <c r="GG94" s="1142"/>
      <c r="GH94" s="1142"/>
      <c r="GI94" s="1142"/>
      <c r="GJ94" s="1142"/>
      <c r="GK94" s="1142"/>
      <c r="GL94" s="1142"/>
      <c r="GM94" s="1142"/>
      <c r="GN94" s="1142"/>
      <c r="GO94" s="1142"/>
      <c r="GP94" s="1142"/>
      <c r="GQ94" s="1142"/>
      <c r="GR94" s="1142"/>
      <c r="GS94" s="1142"/>
      <c r="GT94" s="1142"/>
      <c r="GU94" s="1142"/>
      <c r="GV94" s="1142"/>
      <c r="GW94" s="1142"/>
      <c r="GX94" s="1142"/>
      <c r="GY94" s="1142"/>
      <c r="GZ94" s="1142"/>
      <c r="HA94" s="1142"/>
      <c r="HB94" s="1142"/>
      <c r="HC94" s="1142"/>
      <c r="HD94" s="1142"/>
      <c r="HE94" s="1142"/>
      <c r="HF94" s="1142"/>
      <c r="HG94" s="1142"/>
      <c r="HH94" s="1142"/>
      <c r="HI94" s="1142"/>
      <c r="HJ94" s="1142"/>
      <c r="HK94" s="1142"/>
      <c r="HL94" s="1142"/>
      <c r="HM94" s="1142"/>
      <c r="HN94" s="1142"/>
      <c r="HO94" s="1142"/>
      <c r="HP94" s="1142"/>
      <c r="HQ94" s="1142"/>
      <c r="HR94" s="1142"/>
      <c r="HS94" s="1142"/>
      <c r="HT94" s="1142"/>
      <c r="HU94" s="1142"/>
      <c r="HV94" s="1142"/>
      <c r="HW94" s="1142"/>
      <c r="HX94" s="1142"/>
      <c r="HY94" s="1142"/>
      <c r="HZ94" s="1142"/>
      <c r="IA94" s="1142"/>
      <c r="IB94" s="1142"/>
      <c r="IC94" s="1142"/>
      <c r="ID94" s="1142"/>
      <c r="IE94" s="1142"/>
      <c r="IF94" s="1142"/>
      <c r="IG94" s="1142"/>
      <c r="IH94" s="1142"/>
      <c r="II94" s="1142"/>
      <c r="IJ94" s="1142"/>
      <c r="IK94" s="1142"/>
      <c r="IL94" s="1142"/>
      <c r="IM94" s="1142"/>
      <c r="IN94" s="1142"/>
      <c r="IO94" s="1142"/>
      <c r="IP94" s="1142"/>
      <c r="IQ94" s="1142"/>
      <c r="IR94" s="1142"/>
      <c r="IS94" s="1142"/>
      <c r="IT94" s="1142"/>
      <c r="IU94" s="1142"/>
      <c r="IV94" s="1142"/>
      <c r="IW94" s="1142"/>
      <c r="IX94" s="1142"/>
      <c r="IY94" s="1142"/>
      <c r="IZ94" s="1142"/>
      <c r="JA94" s="1142"/>
      <c r="JB94" s="1142"/>
      <c r="JC94" s="1142"/>
      <c r="JD94" s="1142"/>
      <c r="JE94" s="1142"/>
      <c r="JF94" s="1142"/>
      <c r="JG94" s="1142"/>
      <c r="JH94" s="1142"/>
      <c r="JI94" s="1142"/>
      <c r="JJ94" s="1142"/>
      <c r="JK94" s="1142"/>
      <c r="JL94" s="1142"/>
      <c r="JM94" s="1142"/>
      <c r="JN94" s="1142"/>
      <c r="JO94" s="1142"/>
      <c r="JP94" s="1142"/>
      <c r="JQ94" s="1142"/>
      <c r="JR94" s="1142"/>
      <c r="JS94" s="1142"/>
      <c r="JT94" s="1142"/>
      <c r="JU94" s="1142"/>
      <c r="JV94" s="1142"/>
      <c r="JW94" s="1142"/>
      <c r="JX94" s="1142"/>
      <c r="JY94" s="1142"/>
      <c r="JZ94" s="1142"/>
      <c r="KA94" s="1142"/>
      <c r="KB94" s="1142"/>
      <c r="KC94" s="1142"/>
      <c r="KD94" s="1142"/>
      <c r="KE94" s="1142"/>
      <c r="KF94" s="1142"/>
      <c r="KG94" s="1142"/>
      <c r="KH94" s="1142"/>
      <c r="KI94" s="1142"/>
      <c r="KJ94" s="1142"/>
      <c r="KK94" s="1142"/>
      <c r="KL94" s="1142"/>
      <c r="KM94" s="1142"/>
      <c r="KN94" s="1142"/>
      <c r="KO94" s="1142"/>
      <c r="KP94" s="1142"/>
      <c r="KQ94" s="1142"/>
      <c r="KR94" s="1142"/>
      <c r="KS94" s="1142"/>
      <c r="KT94" s="1142"/>
      <c r="KU94" s="1142"/>
      <c r="KV94" s="1142"/>
      <c r="KW94" s="1142"/>
      <c r="KX94" s="1142"/>
      <c r="KY94" s="1142"/>
      <c r="KZ94" s="1142"/>
      <c r="LA94" s="1142"/>
      <c r="LB94" s="1142"/>
      <c r="LC94" s="1142"/>
      <c r="LD94" s="1142"/>
      <c r="LE94" s="1142"/>
      <c r="LF94" s="1142"/>
      <c r="LG94" s="1142"/>
      <c r="LH94" s="1142"/>
      <c r="LI94" s="1142"/>
      <c r="LJ94" s="1142"/>
      <c r="LK94" s="1142"/>
      <c r="LL94" s="1142"/>
      <c r="LM94" s="1142"/>
      <c r="LN94" s="1142"/>
      <c r="LO94" s="1142"/>
      <c r="LP94" s="1142"/>
      <c r="LQ94" s="1142"/>
      <c r="LR94" s="1142"/>
      <c r="LS94" s="1142"/>
      <c r="LT94" s="1142"/>
      <c r="LU94" s="1142"/>
      <c r="LV94" s="1142"/>
      <c r="LW94" s="1142"/>
      <c r="LX94" s="1142"/>
      <c r="LY94" s="1142"/>
      <c r="LZ94" s="1142"/>
      <c r="MA94" s="1142"/>
      <c r="MB94" s="1142"/>
      <c r="MC94" s="1142"/>
      <c r="MD94" s="1142"/>
      <c r="ME94" s="1142"/>
      <c r="MF94" s="1142"/>
      <c r="MG94" s="1142"/>
      <c r="MH94" s="1142"/>
      <c r="MI94" s="1142"/>
      <c r="MJ94" s="1142"/>
      <c r="MK94" s="1142"/>
      <c r="ML94" s="1142"/>
      <c r="MM94" s="1142"/>
      <c r="MN94" s="1142"/>
      <c r="MO94" s="1142"/>
      <c r="MP94" s="1142"/>
      <c r="MQ94" s="1142"/>
      <c r="MR94" s="1142"/>
      <c r="MS94" s="1142"/>
      <c r="MT94" s="1142"/>
      <c r="MU94" s="1142"/>
      <c r="MV94" s="1142"/>
      <c r="MW94" s="1142"/>
      <c r="MX94" s="1142"/>
      <c r="MY94" s="1142"/>
      <c r="MZ94" s="1142"/>
      <c r="NA94" s="1142"/>
      <c r="NB94" s="1142"/>
      <c r="NC94" s="1142"/>
      <c r="ND94" s="1142"/>
      <c r="NE94" s="1142"/>
      <c r="NF94" s="1142"/>
      <c r="NG94" s="1142"/>
      <c r="NH94" s="1142"/>
      <c r="NI94" s="1142"/>
      <c r="NJ94" s="1142"/>
      <c r="NK94" s="1142"/>
      <c r="NL94" s="1142"/>
      <c r="NM94" s="1142"/>
      <c r="NN94" s="1142"/>
      <c r="NO94" s="1142"/>
      <c r="NP94" s="1142"/>
      <c r="NQ94" s="1142"/>
      <c r="NR94" s="1142"/>
      <c r="NS94" s="1142"/>
      <c r="NT94" s="1142"/>
      <c r="NU94" s="1142"/>
      <c r="NV94" s="1142"/>
      <c r="NW94" s="1142"/>
      <c r="NX94" s="1142"/>
      <c r="NY94" s="1142"/>
      <c r="NZ94" s="1142"/>
      <c r="OA94" s="1142"/>
      <c r="OB94" s="1142"/>
      <c r="OC94" s="1142"/>
      <c r="OD94" s="1142"/>
      <c r="OE94" s="1142"/>
      <c r="OF94" s="1142"/>
      <c r="OG94" s="1142"/>
      <c r="OH94" s="1142"/>
      <c r="OI94" s="1142"/>
      <c r="OJ94" s="1142"/>
      <c r="OK94" s="1142"/>
      <c r="OL94" s="1142"/>
      <c r="OM94" s="1142"/>
      <c r="ON94" s="1142"/>
      <c r="OO94" s="1142"/>
      <c r="OP94" s="1142"/>
      <c r="OQ94" s="1142"/>
      <c r="OR94" s="1142"/>
      <c r="OS94" s="1142"/>
      <c r="OT94" s="1142"/>
      <c r="OU94" s="1142"/>
      <c r="OV94" s="1142"/>
      <c r="OW94" s="1142"/>
      <c r="OX94" s="1142"/>
      <c r="OY94" s="1142"/>
      <c r="OZ94" s="1142"/>
      <c r="PA94" s="1142"/>
      <c r="PB94" s="1142"/>
      <c r="PC94" s="1142"/>
      <c r="PD94" s="1142"/>
      <c r="PE94" s="1142"/>
      <c r="PF94" s="1142"/>
      <c r="PG94" s="1142"/>
      <c r="PH94" s="1142"/>
      <c r="PI94" s="1142"/>
      <c r="PJ94" s="1142"/>
      <c r="PK94" s="1142"/>
      <c r="PL94" s="1142"/>
      <c r="PM94" s="1142"/>
      <c r="PN94" s="1142"/>
      <c r="PO94" s="1142"/>
      <c r="PP94" s="1142"/>
      <c r="PQ94" s="1142"/>
      <c r="PR94" s="1142"/>
      <c r="PS94" s="1142"/>
      <c r="PT94" s="1142"/>
      <c r="PU94" s="1142"/>
      <c r="PV94" s="1142"/>
      <c r="PW94" s="1142"/>
      <c r="PX94" s="1142"/>
      <c r="PY94" s="1142"/>
      <c r="PZ94" s="1142"/>
      <c r="QA94" s="1142"/>
      <c r="QB94" s="1142"/>
      <c r="QC94" s="1142"/>
      <c r="QD94" s="1142"/>
      <c r="QE94" s="1142"/>
      <c r="QF94" s="1142"/>
      <c r="QG94" s="1142"/>
      <c r="QH94" s="1142"/>
      <c r="QI94" s="1142"/>
      <c r="QJ94" s="1142"/>
      <c r="QK94" s="1142"/>
      <c r="QL94" s="1142"/>
      <c r="QM94" s="1142"/>
      <c r="QN94" s="1142"/>
      <c r="QO94" s="1142"/>
      <c r="QP94" s="1142"/>
      <c r="QQ94" s="1142"/>
      <c r="QR94" s="1142"/>
      <c r="QS94" s="1142"/>
      <c r="QT94" s="1142"/>
      <c r="QU94" s="1142"/>
      <c r="QV94" s="1142"/>
      <c r="QW94" s="1142"/>
      <c r="QX94" s="1142"/>
      <c r="QY94" s="1142"/>
      <c r="QZ94" s="1142"/>
      <c r="RA94" s="1142"/>
      <c r="RB94" s="1142"/>
      <c r="RC94" s="1142"/>
      <c r="RD94" s="1142"/>
      <c r="RE94" s="1142"/>
      <c r="RF94" s="1142"/>
      <c r="RG94" s="1142"/>
      <c r="RH94" s="1142"/>
      <c r="RI94" s="1142"/>
      <c r="RJ94" s="1142"/>
      <c r="RK94" s="1142"/>
      <c r="RL94" s="1142"/>
      <c r="RM94" s="1142"/>
      <c r="RN94" s="1142"/>
      <c r="RO94" s="1142"/>
      <c r="RP94" s="1142"/>
      <c r="RQ94" s="1142"/>
      <c r="RR94" s="1142"/>
      <c r="RS94" s="1142"/>
      <c r="RT94" s="1142"/>
      <c r="RU94" s="1142"/>
      <c r="RV94" s="1142"/>
      <c r="RW94" s="1142"/>
      <c r="RX94" s="1142"/>
      <c r="RY94" s="1142"/>
      <c r="RZ94" s="1142"/>
      <c r="SA94" s="1142"/>
      <c r="SB94" s="1142"/>
      <c r="SC94" s="1142"/>
      <c r="SD94" s="1142"/>
      <c r="SE94" s="1142"/>
      <c r="SF94" s="1142"/>
      <c r="SG94" s="1142"/>
      <c r="SH94" s="1142"/>
      <c r="SI94" s="1142"/>
      <c r="SJ94" s="1142"/>
      <c r="SK94" s="1142"/>
      <c r="SL94" s="1142"/>
      <c r="SM94" s="1142"/>
      <c r="SN94" s="1142"/>
      <c r="SO94" s="1142"/>
      <c r="SP94" s="1142"/>
      <c r="SQ94" s="1142"/>
      <c r="SR94" s="1142"/>
      <c r="SS94" s="1142"/>
      <c r="ST94" s="1142"/>
      <c r="SU94" s="1142"/>
      <c r="SV94" s="1142"/>
      <c r="SW94" s="1142"/>
      <c r="SX94" s="1142"/>
      <c r="SY94" s="1142"/>
      <c r="SZ94" s="1142"/>
      <c r="TA94" s="1142"/>
      <c r="TB94" s="1142"/>
      <c r="TC94" s="1142"/>
      <c r="TD94" s="1142"/>
      <c r="TE94" s="1142"/>
      <c r="TF94" s="1142"/>
      <c r="TG94" s="1142"/>
      <c r="TH94" s="1142"/>
      <c r="TI94" s="1142"/>
      <c r="TJ94" s="1142"/>
      <c r="TK94" s="1142"/>
      <c r="TL94" s="1142"/>
      <c r="TM94" s="1142"/>
      <c r="TN94" s="1142"/>
      <c r="TO94" s="1142"/>
      <c r="TP94" s="1142"/>
      <c r="TQ94" s="1142"/>
      <c r="TR94" s="1142"/>
      <c r="TS94" s="1142"/>
      <c r="TT94" s="1142"/>
      <c r="TU94" s="1142"/>
      <c r="TV94" s="1142"/>
      <c r="TW94" s="1142"/>
      <c r="TX94" s="1142"/>
      <c r="TY94" s="1142"/>
      <c r="TZ94" s="1142"/>
      <c r="UA94" s="1142"/>
      <c r="UB94" s="1142"/>
      <c r="UC94" s="1142"/>
      <c r="UD94" s="1142"/>
      <c r="UE94" s="1142"/>
      <c r="UF94" s="1142"/>
      <c r="UG94" s="1142"/>
      <c r="UH94" s="1142"/>
      <c r="UI94" s="1142"/>
      <c r="UJ94" s="1142"/>
      <c r="UK94" s="1142"/>
      <c r="UL94" s="1142"/>
      <c r="UM94" s="1142"/>
      <c r="UN94" s="1142"/>
      <c r="UO94" s="1142"/>
      <c r="UP94" s="1142"/>
      <c r="UQ94" s="1142"/>
      <c r="UR94" s="1142"/>
      <c r="US94" s="1142"/>
      <c r="UT94" s="1142"/>
      <c r="UU94" s="1142"/>
      <c r="UV94" s="1142"/>
      <c r="UW94" s="1142"/>
      <c r="UX94" s="1142"/>
      <c r="UY94" s="1142"/>
      <c r="UZ94" s="1142"/>
      <c r="VA94" s="1142"/>
      <c r="VB94" s="1142"/>
      <c r="VC94" s="1142"/>
      <c r="VD94" s="1142"/>
      <c r="VE94" s="1142"/>
      <c r="VF94" s="1142"/>
      <c r="VG94" s="1142"/>
      <c r="VH94" s="1142"/>
      <c r="VI94" s="1142"/>
      <c r="VJ94" s="1142"/>
      <c r="VK94" s="1142"/>
      <c r="VL94" s="1142"/>
      <c r="VM94" s="1142"/>
      <c r="VN94" s="1142"/>
      <c r="VO94" s="1142"/>
      <c r="VP94" s="1142"/>
      <c r="VQ94" s="1142"/>
      <c r="VR94" s="1142"/>
      <c r="VS94" s="1142"/>
      <c r="VT94" s="1142"/>
      <c r="VU94" s="1142"/>
      <c r="VV94" s="1142"/>
      <c r="VW94" s="1142"/>
      <c r="VX94" s="1142"/>
      <c r="VY94" s="1142"/>
      <c r="VZ94" s="1142"/>
      <c r="WA94" s="1142"/>
      <c r="WB94" s="1142"/>
      <c r="WC94" s="1142"/>
      <c r="WD94" s="1142"/>
      <c r="WE94" s="1142"/>
      <c r="WF94" s="1142"/>
      <c r="WG94" s="1142"/>
      <c r="WH94" s="1142"/>
      <c r="WI94" s="1142"/>
      <c r="WJ94" s="1142"/>
      <c r="WK94" s="1142"/>
      <c r="WL94" s="1142"/>
      <c r="WM94" s="1142"/>
      <c r="WN94" s="1142"/>
      <c r="WO94" s="1142"/>
      <c r="WP94" s="1142"/>
      <c r="WQ94" s="1142"/>
      <c r="WR94" s="1142"/>
      <c r="WS94" s="1142"/>
      <c r="WT94" s="1142"/>
      <c r="WU94" s="1142"/>
      <c r="WV94" s="1142"/>
      <c r="WW94" s="1142"/>
      <c r="WX94" s="1142"/>
      <c r="WY94" s="1142"/>
      <c r="WZ94" s="1142"/>
      <c r="XA94" s="1142"/>
      <c r="XB94" s="1142"/>
      <c r="XC94" s="1142"/>
      <c r="XD94" s="1142"/>
      <c r="XE94" s="1142"/>
      <c r="XF94" s="1142"/>
      <c r="XG94" s="1142"/>
      <c r="XH94" s="1142"/>
      <c r="XI94" s="1142"/>
      <c r="XJ94" s="1142"/>
      <c r="XK94" s="1142"/>
      <c r="XL94" s="1142"/>
      <c r="XM94" s="1142"/>
      <c r="XN94" s="1142"/>
      <c r="XO94" s="1142"/>
      <c r="XP94" s="1142"/>
      <c r="XQ94" s="1142"/>
      <c r="XR94" s="1142"/>
      <c r="XS94" s="1142"/>
      <c r="XT94" s="1142"/>
      <c r="XU94" s="1142"/>
      <c r="XV94" s="1142"/>
      <c r="XW94" s="1142"/>
      <c r="XX94" s="1142"/>
      <c r="XY94" s="1142"/>
      <c r="XZ94" s="1142"/>
      <c r="YA94" s="1142"/>
      <c r="YB94" s="1142"/>
      <c r="YC94" s="1142"/>
      <c r="YD94" s="1142"/>
      <c r="YE94" s="1142"/>
      <c r="YF94" s="1142"/>
      <c r="YG94" s="1142"/>
      <c r="YH94" s="1142"/>
      <c r="YI94" s="1142"/>
      <c r="YJ94" s="1142"/>
      <c r="YK94" s="1142"/>
      <c r="YL94" s="1142"/>
      <c r="YM94" s="1142"/>
      <c r="YN94" s="1142"/>
      <c r="YO94" s="1142"/>
      <c r="YP94" s="1142"/>
      <c r="YQ94" s="1142"/>
      <c r="YR94" s="1142"/>
      <c r="YS94" s="1142"/>
      <c r="YT94" s="1142"/>
      <c r="YU94" s="1142"/>
      <c r="YV94" s="1142"/>
      <c r="YW94" s="1142"/>
      <c r="YX94" s="1142"/>
      <c r="YY94" s="1142"/>
      <c r="YZ94" s="1142"/>
      <c r="ZA94" s="1142"/>
      <c r="ZB94" s="1142"/>
      <c r="ZC94" s="1142"/>
      <c r="ZD94" s="1142"/>
      <c r="ZE94" s="1142"/>
      <c r="ZF94" s="1142"/>
      <c r="ZG94" s="1142"/>
      <c r="ZH94" s="1142"/>
      <c r="ZI94" s="1142"/>
      <c r="ZJ94" s="1142"/>
      <c r="ZK94" s="1142"/>
      <c r="ZL94" s="1142"/>
      <c r="ZM94" s="1142"/>
      <c r="ZN94" s="1142"/>
      <c r="ZO94" s="1142"/>
      <c r="ZP94" s="1142"/>
      <c r="ZQ94" s="1142"/>
      <c r="ZR94" s="1142"/>
      <c r="ZS94" s="1142"/>
      <c r="ZT94" s="1142"/>
      <c r="ZU94" s="1142"/>
      <c r="ZV94" s="1142"/>
      <c r="ZW94" s="1142"/>
      <c r="ZX94" s="1142"/>
      <c r="ZY94" s="1142"/>
      <c r="ZZ94" s="1142"/>
      <c r="AAA94" s="1142"/>
      <c r="AAB94" s="1142"/>
      <c r="AAC94" s="1142"/>
      <c r="AAD94" s="1142"/>
      <c r="AAE94" s="1142"/>
      <c r="AAF94" s="1142"/>
      <c r="AAG94" s="1142"/>
      <c r="AAH94" s="1142"/>
      <c r="AAI94" s="1142"/>
      <c r="AAJ94" s="1142"/>
      <c r="AAK94" s="1142"/>
      <c r="AAL94" s="1142"/>
      <c r="AAM94" s="1142"/>
      <c r="AAN94" s="1142"/>
      <c r="AAO94" s="1142"/>
      <c r="AAP94" s="1142"/>
      <c r="AAQ94" s="1142"/>
      <c r="AAR94" s="1142"/>
      <c r="AAS94" s="1142"/>
      <c r="AAT94" s="1142"/>
      <c r="AAU94" s="1142"/>
      <c r="AAV94" s="1142"/>
      <c r="AAW94" s="1142"/>
      <c r="AAX94" s="1142"/>
      <c r="AAY94" s="1142"/>
      <c r="AAZ94" s="1142"/>
      <c r="ABA94" s="1142"/>
      <c r="ABB94" s="1142"/>
      <c r="ABC94" s="1142"/>
      <c r="ABD94" s="1142"/>
      <c r="ABE94" s="1142"/>
      <c r="ABF94" s="1142"/>
      <c r="ABG94" s="1142"/>
      <c r="ABH94" s="1142"/>
      <c r="ABI94" s="1142"/>
      <c r="ABJ94" s="1142"/>
      <c r="ABK94" s="1142"/>
      <c r="ABL94" s="1142"/>
      <c r="ABM94" s="1142"/>
      <c r="ABN94" s="1142"/>
      <c r="ABO94" s="1142"/>
      <c r="ABP94" s="1142"/>
      <c r="ABQ94" s="1142"/>
      <c r="ABR94" s="1142"/>
      <c r="ABS94" s="1142"/>
      <c r="ABT94" s="1142"/>
      <c r="ABU94" s="1142"/>
      <c r="ABV94" s="1142"/>
      <c r="ABW94" s="1142"/>
      <c r="ABX94" s="1142"/>
      <c r="ABY94" s="1142"/>
      <c r="ABZ94" s="1142"/>
      <c r="ACA94" s="1142"/>
      <c r="ACB94" s="1142"/>
      <c r="ACC94" s="1142"/>
      <c r="ACD94" s="1142"/>
      <c r="ACE94" s="1142"/>
      <c r="ACF94" s="1142"/>
      <c r="ACG94" s="1142"/>
      <c r="ACH94" s="1142"/>
      <c r="ACI94" s="1142"/>
      <c r="ACJ94" s="1142"/>
      <c r="ACK94" s="1142"/>
      <c r="ACL94" s="1142"/>
      <c r="ACM94" s="1142"/>
      <c r="ACN94" s="1142"/>
      <c r="ACO94" s="1142"/>
      <c r="ACP94" s="1142"/>
      <c r="ACQ94" s="1142"/>
      <c r="ACR94" s="1142"/>
      <c r="ACS94" s="1142"/>
      <c r="ACT94" s="1142"/>
      <c r="ACU94" s="1142"/>
      <c r="ACV94" s="1142"/>
      <c r="ACW94" s="1142"/>
      <c r="ACX94" s="1142"/>
      <c r="ACY94" s="1142"/>
      <c r="ACZ94" s="1142"/>
      <c r="ADA94" s="1142"/>
      <c r="ADB94" s="1142"/>
      <c r="ADC94" s="1142"/>
      <c r="ADD94" s="1142"/>
      <c r="ADE94" s="1142"/>
      <c r="ADF94" s="1142"/>
      <c r="ADG94" s="1142"/>
      <c r="ADH94" s="1142"/>
      <c r="ADI94" s="1142"/>
      <c r="ADJ94" s="1142"/>
      <c r="ADK94" s="1142"/>
      <c r="ADL94" s="1142"/>
      <c r="ADM94" s="1142"/>
      <c r="ADN94" s="1142"/>
      <c r="ADO94" s="1142"/>
      <c r="ADP94" s="1142"/>
      <c r="ADQ94" s="1142"/>
      <c r="ADR94" s="1142"/>
      <c r="ADS94" s="1142"/>
      <c r="ADT94" s="1142"/>
      <c r="ADU94" s="1142"/>
      <c r="ADV94" s="1142"/>
      <c r="ADW94" s="1142"/>
      <c r="ADX94" s="1142"/>
      <c r="ADY94" s="1142"/>
      <c r="ADZ94" s="1142"/>
      <c r="AEA94" s="1142"/>
      <c r="AEB94" s="1142"/>
      <c r="AEC94" s="1142"/>
      <c r="AED94" s="1142"/>
      <c r="AEE94" s="1142"/>
      <c r="AEF94" s="1142"/>
      <c r="AEG94" s="1142"/>
      <c r="AEH94" s="1142"/>
      <c r="AEI94" s="1142"/>
      <c r="AEJ94" s="1142"/>
      <c r="AEK94" s="1142"/>
      <c r="AEL94" s="1142"/>
      <c r="AEM94" s="1142"/>
      <c r="AEN94" s="1142"/>
      <c r="AEO94" s="1142"/>
      <c r="AEP94" s="1142"/>
      <c r="AEQ94" s="1142"/>
      <c r="AER94" s="1142"/>
      <c r="AES94" s="1142"/>
      <c r="AET94" s="1142"/>
      <c r="AEU94" s="1142"/>
      <c r="AEV94" s="1142"/>
      <c r="AEW94" s="1142"/>
      <c r="AEX94" s="1142"/>
      <c r="AEY94" s="1142"/>
      <c r="AEZ94" s="1142"/>
      <c r="AFA94" s="1142"/>
      <c r="AFB94" s="1142"/>
      <c r="AFC94" s="1142"/>
      <c r="AFD94" s="1142"/>
      <c r="AFE94" s="1142"/>
      <c r="AFF94" s="1142"/>
      <c r="AFG94" s="1142"/>
      <c r="AFH94" s="1142"/>
      <c r="AFI94" s="1142"/>
      <c r="AFJ94" s="1142"/>
      <c r="AFK94" s="1142"/>
      <c r="AFL94" s="1142"/>
      <c r="AFM94" s="1142"/>
      <c r="AFN94" s="1142"/>
      <c r="AFO94" s="1142"/>
      <c r="AFP94" s="1142"/>
      <c r="AFQ94" s="1142"/>
      <c r="AFR94" s="1142"/>
      <c r="AFS94" s="1142"/>
      <c r="AFT94" s="1142"/>
      <c r="AFU94" s="1142"/>
      <c r="AFV94" s="1142"/>
      <c r="AFW94" s="1142"/>
      <c r="AFX94" s="1142"/>
      <c r="AFY94" s="1142"/>
      <c r="AFZ94" s="1142"/>
      <c r="AGA94" s="1142"/>
      <c r="AGB94" s="1142"/>
      <c r="AGC94" s="1142"/>
      <c r="AGD94" s="1142"/>
      <c r="AGE94" s="1142"/>
      <c r="AGF94" s="1142"/>
      <c r="AGG94" s="1142"/>
      <c r="AGH94" s="1142"/>
      <c r="AGI94" s="1142"/>
      <c r="AGJ94" s="1142"/>
      <c r="AGK94" s="1142"/>
      <c r="AGL94" s="1142"/>
      <c r="AGM94" s="1142"/>
      <c r="AGN94" s="1142"/>
      <c r="AGO94" s="1142"/>
      <c r="AGP94" s="1142"/>
      <c r="AGQ94" s="1142"/>
      <c r="AGR94" s="1142"/>
      <c r="AGS94" s="1142"/>
      <c r="AGT94" s="1142"/>
      <c r="AGU94" s="1142"/>
      <c r="AGV94" s="1142"/>
      <c r="AGW94" s="1142"/>
      <c r="AGX94" s="1142"/>
      <c r="AGY94" s="1142"/>
      <c r="AGZ94" s="1142"/>
      <c r="AHA94" s="1142"/>
      <c r="AHB94" s="1142"/>
      <c r="AHC94" s="1142"/>
      <c r="AHD94" s="1142"/>
      <c r="AHE94" s="1142"/>
      <c r="AHF94" s="1142"/>
      <c r="AHG94" s="1142"/>
      <c r="AHH94" s="1142"/>
      <c r="AHI94" s="1142"/>
      <c r="AHJ94" s="1142"/>
      <c r="AHK94" s="1142"/>
      <c r="AHL94" s="1142"/>
      <c r="AHM94" s="1142"/>
      <c r="AHN94" s="1142"/>
      <c r="AHO94" s="1142"/>
      <c r="AHP94" s="1142"/>
      <c r="AHQ94" s="1142"/>
      <c r="AHR94" s="1142"/>
      <c r="AHS94" s="1142"/>
      <c r="AHT94" s="1142"/>
      <c r="AHU94" s="1142"/>
      <c r="AHV94" s="1142"/>
      <c r="AHW94" s="1142"/>
      <c r="AHX94" s="1142"/>
      <c r="AHY94" s="1142"/>
      <c r="AHZ94" s="1142"/>
      <c r="AIA94" s="1142"/>
      <c r="AIB94" s="1142"/>
      <c r="AIC94" s="1142"/>
      <c r="AID94" s="1142"/>
      <c r="AIE94" s="1142"/>
      <c r="AIF94" s="1142"/>
      <c r="AIG94" s="1142"/>
      <c r="AIH94" s="1142"/>
      <c r="AII94" s="1142"/>
      <c r="AIJ94" s="1142"/>
      <c r="AIK94" s="1142"/>
      <c r="AIL94" s="1142"/>
      <c r="AIM94" s="1142"/>
      <c r="AIN94" s="1142"/>
      <c r="AIO94" s="1142"/>
      <c r="AIP94" s="1142"/>
      <c r="AIQ94" s="1142"/>
      <c r="AIR94" s="1142"/>
      <c r="AIS94" s="1142"/>
      <c r="AIT94" s="1142"/>
      <c r="AIU94" s="1142"/>
      <c r="AIV94" s="1142"/>
      <c r="AIW94" s="1142"/>
      <c r="AIX94" s="1142"/>
      <c r="AIY94" s="1142"/>
      <c r="AIZ94" s="1142"/>
      <c r="AJA94" s="1142"/>
      <c r="AJB94" s="1142"/>
      <c r="AJC94" s="1142"/>
      <c r="AJD94" s="1142"/>
      <c r="AJE94" s="1142"/>
      <c r="AJF94" s="1142"/>
      <c r="AJG94" s="1142"/>
      <c r="AJH94" s="1142"/>
      <c r="AJI94" s="1142"/>
      <c r="AJJ94" s="1142"/>
      <c r="AJK94" s="1142"/>
      <c r="AJL94" s="1142"/>
      <c r="AJM94" s="1142"/>
      <c r="AJN94" s="1142"/>
      <c r="AJO94" s="1142"/>
      <c r="AJP94" s="1142"/>
      <c r="AJQ94" s="1142"/>
      <c r="AJR94" s="1142"/>
      <c r="AJS94" s="1142"/>
      <c r="AJT94" s="1142"/>
      <c r="AJU94" s="1142"/>
      <c r="AJV94" s="1142"/>
      <c r="AJW94" s="1142"/>
      <c r="AJX94" s="1142"/>
      <c r="AJY94" s="1142"/>
      <c r="AJZ94" s="1142"/>
      <c r="AKA94" s="1142"/>
      <c r="AKB94" s="1142"/>
      <c r="AKC94" s="1142"/>
      <c r="AKD94" s="1142"/>
      <c r="AKE94" s="1142"/>
      <c r="AKF94" s="1142"/>
      <c r="AKG94" s="1142"/>
      <c r="AKH94" s="1142"/>
      <c r="AKI94" s="1142"/>
      <c r="AKJ94" s="1142"/>
      <c r="AKK94" s="1142"/>
      <c r="AKL94" s="1142"/>
      <c r="AKM94" s="1142"/>
      <c r="AKN94" s="1142"/>
      <c r="AKO94" s="1142"/>
      <c r="AKP94" s="1142"/>
      <c r="AKQ94" s="1142"/>
      <c r="AKR94" s="1142"/>
      <c r="AKS94" s="1142"/>
      <c r="AKT94" s="1142"/>
      <c r="AKU94" s="1142"/>
      <c r="AKV94" s="1142"/>
      <c r="AKW94" s="1142"/>
      <c r="AKX94" s="1142"/>
      <c r="AKY94" s="1142"/>
      <c r="AKZ94" s="1142"/>
      <c r="ALA94" s="1142"/>
      <c r="ALB94" s="1142"/>
      <c r="ALC94" s="1142"/>
      <c r="ALD94" s="1142"/>
      <c r="ALE94" s="1142"/>
      <c r="ALF94" s="1142"/>
      <c r="ALG94" s="1142"/>
      <c r="ALH94" s="1142"/>
      <c r="ALI94" s="1142"/>
      <c r="ALJ94" s="1142"/>
      <c r="ALK94" s="1142"/>
      <c r="ALL94" s="1142"/>
      <c r="ALM94" s="1142"/>
      <c r="ALN94" s="1142"/>
      <c r="ALO94" s="1142"/>
      <c r="ALP94" s="1142"/>
      <c r="ALQ94" s="1142"/>
      <c r="ALR94" s="1142"/>
      <c r="ALS94" s="1142"/>
      <c r="ALT94" s="1142"/>
      <c r="ALU94" s="1142"/>
      <c r="ALV94" s="1142"/>
      <c r="ALW94" s="1142"/>
      <c r="ALX94" s="1142"/>
      <c r="ALY94" s="1142"/>
      <c r="ALZ94" s="1142"/>
      <c r="AMA94" s="1142"/>
      <c r="AMB94" s="1142"/>
      <c r="AMC94" s="1142"/>
      <c r="AMD94" s="1142"/>
      <c r="AME94" s="1142"/>
      <c r="AMF94" s="1142"/>
      <c r="AMG94" s="1142"/>
      <c r="AMH94" s="1142"/>
      <c r="AMI94" s="1142"/>
      <c r="AMJ94" s="1142"/>
    </row>
    <row r="95" spans="1:1024" s="1142" customFormat="1" ht="63.75">
      <c r="A95" s="1139">
        <f>A93+1</f>
        <v>40</v>
      </c>
      <c r="B95" s="1133" t="s">
        <v>5062</v>
      </c>
      <c r="C95" s="1129" t="s">
        <v>16</v>
      </c>
      <c r="D95" s="1155">
        <v>4</v>
      </c>
      <c r="E95" s="1165"/>
      <c r="F95" s="1156">
        <f>D95*E95</f>
        <v>0</v>
      </c>
      <c r="G95" s="1148"/>
    </row>
    <row r="96" spans="1:1024">
      <c r="A96" s="1147"/>
      <c r="B96" s="1150"/>
      <c r="C96" s="1129"/>
      <c r="D96" s="1155"/>
      <c r="E96" s="1165"/>
      <c r="F96" s="1156"/>
      <c r="G96" s="1142"/>
      <c r="H96" s="1142"/>
      <c r="I96" s="1142"/>
      <c r="J96" s="1142"/>
      <c r="K96" s="1142"/>
      <c r="L96" s="1142"/>
      <c r="M96" s="1142"/>
      <c r="N96" s="1142"/>
      <c r="O96" s="1142"/>
      <c r="P96" s="1142"/>
      <c r="Q96" s="1142"/>
      <c r="R96" s="1142"/>
      <c r="S96" s="1142"/>
      <c r="T96" s="1142"/>
      <c r="U96" s="1142"/>
      <c r="V96" s="1142"/>
      <c r="W96" s="1142"/>
      <c r="X96" s="1142"/>
      <c r="Y96" s="1142"/>
      <c r="Z96" s="1142"/>
      <c r="AA96" s="1142"/>
      <c r="AB96" s="1142"/>
      <c r="AC96" s="1142"/>
      <c r="AD96" s="1142"/>
      <c r="AE96" s="1142"/>
      <c r="AF96" s="1142"/>
      <c r="AG96" s="1142"/>
      <c r="AH96" s="1142"/>
      <c r="AI96" s="1142"/>
      <c r="AJ96" s="1142"/>
      <c r="AK96" s="1142"/>
      <c r="AL96" s="1142"/>
      <c r="AM96" s="1142"/>
      <c r="AN96" s="1142"/>
      <c r="AO96" s="1142"/>
      <c r="AP96" s="1142"/>
      <c r="AQ96" s="1142"/>
      <c r="AR96" s="1142"/>
      <c r="AS96" s="1142"/>
      <c r="AT96" s="1142"/>
      <c r="AU96" s="1142"/>
      <c r="AV96" s="1142"/>
      <c r="AW96" s="1142"/>
      <c r="AX96" s="1142"/>
      <c r="AY96" s="1142"/>
      <c r="AZ96" s="1142"/>
      <c r="BA96" s="1142"/>
      <c r="BB96" s="1142"/>
      <c r="BC96" s="1142"/>
      <c r="BD96" s="1142"/>
      <c r="BE96" s="1142"/>
      <c r="BF96" s="1142"/>
      <c r="BG96" s="1142"/>
      <c r="BH96" s="1142"/>
      <c r="BI96" s="1142"/>
      <c r="BJ96" s="1142"/>
      <c r="BK96" s="1142"/>
      <c r="BL96" s="1142"/>
      <c r="BM96" s="1142"/>
      <c r="BN96" s="1142"/>
      <c r="BO96" s="1142"/>
      <c r="BP96" s="1142"/>
      <c r="BQ96" s="1142"/>
      <c r="BR96" s="1142"/>
      <c r="BS96" s="1142"/>
      <c r="BT96" s="1142"/>
      <c r="BU96" s="1142"/>
      <c r="BV96" s="1142"/>
      <c r="BW96" s="1142"/>
      <c r="BX96" s="1142"/>
      <c r="BY96" s="1142"/>
      <c r="BZ96" s="1142"/>
      <c r="CA96" s="1142"/>
      <c r="CB96" s="1142"/>
      <c r="CC96" s="1142"/>
      <c r="CD96" s="1142"/>
      <c r="CE96" s="1142"/>
      <c r="CF96" s="1142"/>
      <c r="CG96" s="1142"/>
      <c r="CH96" s="1142"/>
      <c r="CI96" s="1142"/>
      <c r="CJ96" s="1142"/>
      <c r="CK96" s="1142"/>
      <c r="CL96" s="1142"/>
      <c r="CM96" s="1142"/>
      <c r="CN96" s="1142"/>
      <c r="CO96" s="1142"/>
      <c r="CP96" s="1142"/>
      <c r="CQ96" s="1142"/>
      <c r="CR96" s="1142"/>
      <c r="CS96" s="1142"/>
      <c r="CT96" s="1142"/>
      <c r="CU96" s="1142"/>
      <c r="CV96" s="1142"/>
      <c r="CW96" s="1142"/>
      <c r="CX96" s="1142"/>
      <c r="CY96" s="1142"/>
      <c r="CZ96" s="1142"/>
      <c r="DA96" s="1142"/>
      <c r="DB96" s="1142"/>
      <c r="DC96" s="1142"/>
      <c r="DD96" s="1142"/>
      <c r="DE96" s="1142"/>
      <c r="DF96" s="1142"/>
      <c r="DG96" s="1142"/>
      <c r="DH96" s="1142"/>
      <c r="DI96" s="1142"/>
      <c r="DJ96" s="1142"/>
      <c r="DK96" s="1142"/>
      <c r="DL96" s="1142"/>
      <c r="DM96" s="1142"/>
      <c r="DN96" s="1142"/>
      <c r="DO96" s="1142"/>
      <c r="DP96" s="1142"/>
      <c r="DQ96" s="1142"/>
      <c r="DR96" s="1142"/>
      <c r="DS96" s="1142"/>
      <c r="DT96" s="1142"/>
      <c r="DU96" s="1142"/>
      <c r="DV96" s="1142"/>
      <c r="DW96" s="1142"/>
      <c r="DX96" s="1142"/>
      <c r="DY96" s="1142"/>
      <c r="DZ96" s="1142"/>
      <c r="EA96" s="1142"/>
      <c r="EB96" s="1142"/>
      <c r="EC96" s="1142"/>
      <c r="ED96" s="1142"/>
      <c r="EE96" s="1142"/>
      <c r="EF96" s="1142"/>
      <c r="EG96" s="1142"/>
      <c r="EH96" s="1142"/>
      <c r="EI96" s="1142"/>
      <c r="EJ96" s="1142"/>
      <c r="EK96" s="1142"/>
      <c r="EL96" s="1142"/>
      <c r="EM96" s="1142"/>
      <c r="EN96" s="1142"/>
      <c r="EO96" s="1142"/>
      <c r="EP96" s="1142"/>
      <c r="EQ96" s="1142"/>
      <c r="ER96" s="1142"/>
      <c r="ES96" s="1142"/>
      <c r="ET96" s="1142"/>
      <c r="EU96" s="1142"/>
      <c r="EV96" s="1142"/>
      <c r="EW96" s="1142"/>
      <c r="EX96" s="1142"/>
      <c r="EY96" s="1142"/>
      <c r="EZ96" s="1142"/>
      <c r="FA96" s="1142"/>
      <c r="FB96" s="1142"/>
      <c r="FC96" s="1142"/>
      <c r="FD96" s="1142"/>
      <c r="FE96" s="1142"/>
      <c r="FF96" s="1142"/>
      <c r="FG96" s="1142"/>
      <c r="FH96" s="1142"/>
      <c r="FI96" s="1142"/>
      <c r="FJ96" s="1142"/>
      <c r="FK96" s="1142"/>
      <c r="FL96" s="1142"/>
      <c r="FM96" s="1142"/>
      <c r="FN96" s="1142"/>
      <c r="FO96" s="1142"/>
      <c r="FP96" s="1142"/>
      <c r="FQ96" s="1142"/>
      <c r="FR96" s="1142"/>
      <c r="FS96" s="1142"/>
      <c r="FT96" s="1142"/>
      <c r="FU96" s="1142"/>
      <c r="FV96" s="1142"/>
      <c r="FW96" s="1142"/>
      <c r="FX96" s="1142"/>
      <c r="FY96" s="1142"/>
      <c r="FZ96" s="1142"/>
      <c r="GA96" s="1142"/>
      <c r="GB96" s="1142"/>
      <c r="GC96" s="1142"/>
      <c r="GD96" s="1142"/>
      <c r="GE96" s="1142"/>
      <c r="GF96" s="1142"/>
      <c r="GG96" s="1142"/>
      <c r="GH96" s="1142"/>
      <c r="GI96" s="1142"/>
      <c r="GJ96" s="1142"/>
      <c r="GK96" s="1142"/>
      <c r="GL96" s="1142"/>
      <c r="GM96" s="1142"/>
      <c r="GN96" s="1142"/>
      <c r="GO96" s="1142"/>
      <c r="GP96" s="1142"/>
      <c r="GQ96" s="1142"/>
      <c r="GR96" s="1142"/>
      <c r="GS96" s="1142"/>
      <c r="GT96" s="1142"/>
      <c r="GU96" s="1142"/>
      <c r="GV96" s="1142"/>
      <c r="GW96" s="1142"/>
      <c r="GX96" s="1142"/>
      <c r="GY96" s="1142"/>
      <c r="GZ96" s="1142"/>
      <c r="HA96" s="1142"/>
      <c r="HB96" s="1142"/>
      <c r="HC96" s="1142"/>
      <c r="HD96" s="1142"/>
      <c r="HE96" s="1142"/>
      <c r="HF96" s="1142"/>
      <c r="HG96" s="1142"/>
      <c r="HH96" s="1142"/>
      <c r="HI96" s="1142"/>
      <c r="HJ96" s="1142"/>
      <c r="HK96" s="1142"/>
      <c r="HL96" s="1142"/>
      <c r="HM96" s="1142"/>
      <c r="HN96" s="1142"/>
      <c r="HO96" s="1142"/>
      <c r="HP96" s="1142"/>
      <c r="HQ96" s="1142"/>
      <c r="HR96" s="1142"/>
      <c r="HS96" s="1142"/>
      <c r="HT96" s="1142"/>
      <c r="HU96" s="1142"/>
      <c r="HV96" s="1142"/>
      <c r="HW96" s="1142"/>
      <c r="HX96" s="1142"/>
      <c r="HY96" s="1142"/>
      <c r="HZ96" s="1142"/>
      <c r="IA96" s="1142"/>
      <c r="IB96" s="1142"/>
      <c r="IC96" s="1142"/>
      <c r="ID96" s="1142"/>
      <c r="IE96" s="1142"/>
      <c r="IF96" s="1142"/>
      <c r="IG96" s="1142"/>
      <c r="IH96" s="1142"/>
      <c r="II96" s="1142"/>
      <c r="IJ96" s="1142"/>
      <c r="IK96" s="1142"/>
      <c r="IL96" s="1142"/>
      <c r="IM96" s="1142"/>
      <c r="IN96" s="1142"/>
      <c r="IO96" s="1142"/>
      <c r="IP96" s="1142"/>
      <c r="IQ96" s="1142"/>
      <c r="IR96" s="1142"/>
      <c r="IS96" s="1142"/>
      <c r="IT96" s="1142"/>
      <c r="IU96" s="1142"/>
      <c r="IV96" s="1142"/>
      <c r="IW96" s="1142"/>
      <c r="IX96" s="1142"/>
      <c r="IY96" s="1142"/>
      <c r="IZ96" s="1142"/>
      <c r="JA96" s="1142"/>
      <c r="JB96" s="1142"/>
      <c r="JC96" s="1142"/>
      <c r="JD96" s="1142"/>
      <c r="JE96" s="1142"/>
      <c r="JF96" s="1142"/>
      <c r="JG96" s="1142"/>
      <c r="JH96" s="1142"/>
      <c r="JI96" s="1142"/>
      <c r="JJ96" s="1142"/>
      <c r="JK96" s="1142"/>
      <c r="JL96" s="1142"/>
      <c r="JM96" s="1142"/>
      <c r="JN96" s="1142"/>
      <c r="JO96" s="1142"/>
      <c r="JP96" s="1142"/>
      <c r="JQ96" s="1142"/>
      <c r="JR96" s="1142"/>
      <c r="JS96" s="1142"/>
      <c r="JT96" s="1142"/>
      <c r="JU96" s="1142"/>
      <c r="JV96" s="1142"/>
      <c r="JW96" s="1142"/>
      <c r="JX96" s="1142"/>
      <c r="JY96" s="1142"/>
      <c r="JZ96" s="1142"/>
      <c r="KA96" s="1142"/>
      <c r="KB96" s="1142"/>
      <c r="KC96" s="1142"/>
      <c r="KD96" s="1142"/>
      <c r="KE96" s="1142"/>
      <c r="KF96" s="1142"/>
      <c r="KG96" s="1142"/>
      <c r="KH96" s="1142"/>
      <c r="KI96" s="1142"/>
      <c r="KJ96" s="1142"/>
      <c r="KK96" s="1142"/>
      <c r="KL96" s="1142"/>
      <c r="KM96" s="1142"/>
      <c r="KN96" s="1142"/>
      <c r="KO96" s="1142"/>
      <c r="KP96" s="1142"/>
      <c r="KQ96" s="1142"/>
      <c r="KR96" s="1142"/>
      <c r="KS96" s="1142"/>
      <c r="KT96" s="1142"/>
      <c r="KU96" s="1142"/>
      <c r="KV96" s="1142"/>
      <c r="KW96" s="1142"/>
      <c r="KX96" s="1142"/>
      <c r="KY96" s="1142"/>
      <c r="KZ96" s="1142"/>
      <c r="LA96" s="1142"/>
      <c r="LB96" s="1142"/>
      <c r="LC96" s="1142"/>
      <c r="LD96" s="1142"/>
      <c r="LE96" s="1142"/>
      <c r="LF96" s="1142"/>
      <c r="LG96" s="1142"/>
      <c r="LH96" s="1142"/>
      <c r="LI96" s="1142"/>
      <c r="LJ96" s="1142"/>
      <c r="LK96" s="1142"/>
      <c r="LL96" s="1142"/>
      <c r="LM96" s="1142"/>
      <c r="LN96" s="1142"/>
      <c r="LO96" s="1142"/>
      <c r="LP96" s="1142"/>
      <c r="LQ96" s="1142"/>
      <c r="LR96" s="1142"/>
      <c r="LS96" s="1142"/>
      <c r="LT96" s="1142"/>
      <c r="LU96" s="1142"/>
      <c r="LV96" s="1142"/>
      <c r="LW96" s="1142"/>
      <c r="LX96" s="1142"/>
      <c r="LY96" s="1142"/>
      <c r="LZ96" s="1142"/>
      <c r="MA96" s="1142"/>
      <c r="MB96" s="1142"/>
      <c r="MC96" s="1142"/>
      <c r="MD96" s="1142"/>
      <c r="ME96" s="1142"/>
      <c r="MF96" s="1142"/>
      <c r="MG96" s="1142"/>
      <c r="MH96" s="1142"/>
      <c r="MI96" s="1142"/>
      <c r="MJ96" s="1142"/>
      <c r="MK96" s="1142"/>
      <c r="ML96" s="1142"/>
      <c r="MM96" s="1142"/>
      <c r="MN96" s="1142"/>
      <c r="MO96" s="1142"/>
      <c r="MP96" s="1142"/>
      <c r="MQ96" s="1142"/>
      <c r="MR96" s="1142"/>
      <c r="MS96" s="1142"/>
      <c r="MT96" s="1142"/>
      <c r="MU96" s="1142"/>
      <c r="MV96" s="1142"/>
      <c r="MW96" s="1142"/>
      <c r="MX96" s="1142"/>
      <c r="MY96" s="1142"/>
      <c r="MZ96" s="1142"/>
      <c r="NA96" s="1142"/>
      <c r="NB96" s="1142"/>
      <c r="NC96" s="1142"/>
      <c r="ND96" s="1142"/>
      <c r="NE96" s="1142"/>
      <c r="NF96" s="1142"/>
      <c r="NG96" s="1142"/>
      <c r="NH96" s="1142"/>
      <c r="NI96" s="1142"/>
      <c r="NJ96" s="1142"/>
      <c r="NK96" s="1142"/>
      <c r="NL96" s="1142"/>
      <c r="NM96" s="1142"/>
      <c r="NN96" s="1142"/>
      <c r="NO96" s="1142"/>
      <c r="NP96" s="1142"/>
      <c r="NQ96" s="1142"/>
      <c r="NR96" s="1142"/>
      <c r="NS96" s="1142"/>
      <c r="NT96" s="1142"/>
      <c r="NU96" s="1142"/>
      <c r="NV96" s="1142"/>
      <c r="NW96" s="1142"/>
      <c r="NX96" s="1142"/>
      <c r="NY96" s="1142"/>
      <c r="NZ96" s="1142"/>
      <c r="OA96" s="1142"/>
      <c r="OB96" s="1142"/>
      <c r="OC96" s="1142"/>
      <c r="OD96" s="1142"/>
      <c r="OE96" s="1142"/>
      <c r="OF96" s="1142"/>
      <c r="OG96" s="1142"/>
      <c r="OH96" s="1142"/>
      <c r="OI96" s="1142"/>
      <c r="OJ96" s="1142"/>
      <c r="OK96" s="1142"/>
      <c r="OL96" s="1142"/>
      <c r="OM96" s="1142"/>
      <c r="ON96" s="1142"/>
      <c r="OO96" s="1142"/>
      <c r="OP96" s="1142"/>
      <c r="OQ96" s="1142"/>
      <c r="OR96" s="1142"/>
      <c r="OS96" s="1142"/>
      <c r="OT96" s="1142"/>
      <c r="OU96" s="1142"/>
      <c r="OV96" s="1142"/>
      <c r="OW96" s="1142"/>
      <c r="OX96" s="1142"/>
      <c r="OY96" s="1142"/>
      <c r="OZ96" s="1142"/>
      <c r="PA96" s="1142"/>
      <c r="PB96" s="1142"/>
      <c r="PC96" s="1142"/>
      <c r="PD96" s="1142"/>
      <c r="PE96" s="1142"/>
      <c r="PF96" s="1142"/>
      <c r="PG96" s="1142"/>
      <c r="PH96" s="1142"/>
      <c r="PI96" s="1142"/>
      <c r="PJ96" s="1142"/>
      <c r="PK96" s="1142"/>
      <c r="PL96" s="1142"/>
      <c r="PM96" s="1142"/>
      <c r="PN96" s="1142"/>
      <c r="PO96" s="1142"/>
      <c r="PP96" s="1142"/>
      <c r="PQ96" s="1142"/>
      <c r="PR96" s="1142"/>
      <c r="PS96" s="1142"/>
      <c r="PT96" s="1142"/>
      <c r="PU96" s="1142"/>
      <c r="PV96" s="1142"/>
      <c r="PW96" s="1142"/>
      <c r="PX96" s="1142"/>
      <c r="PY96" s="1142"/>
      <c r="PZ96" s="1142"/>
      <c r="QA96" s="1142"/>
      <c r="QB96" s="1142"/>
      <c r="QC96" s="1142"/>
      <c r="QD96" s="1142"/>
      <c r="QE96" s="1142"/>
      <c r="QF96" s="1142"/>
      <c r="QG96" s="1142"/>
      <c r="QH96" s="1142"/>
      <c r="QI96" s="1142"/>
      <c r="QJ96" s="1142"/>
      <c r="QK96" s="1142"/>
      <c r="QL96" s="1142"/>
      <c r="QM96" s="1142"/>
      <c r="QN96" s="1142"/>
      <c r="QO96" s="1142"/>
      <c r="QP96" s="1142"/>
      <c r="QQ96" s="1142"/>
      <c r="QR96" s="1142"/>
      <c r="QS96" s="1142"/>
      <c r="QT96" s="1142"/>
      <c r="QU96" s="1142"/>
      <c r="QV96" s="1142"/>
      <c r="QW96" s="1142"/>
      <c r="QX96" s="1142"/>
      <c r="QY96" s="1142"/>
      <c r="QZ96" s="1142"/>
      <c r="RA96" s="1142"/>
      <c r="RB96" s="1142"/>
      <c r="RC96" s="1142"/>
      <c r="RD96" s="1142"/>
      <c r="RE96" s="1142"/>
      <c r="RF96" s="1142"/>
      <c r="RG96" s="1142"/>
      <c r="RH96" s="1142"/>
      <c r="RI96" s="1142"/>
      <c r="RJ96" s="1142"/>
      <c r="RK96" s="1142"/>
      <c r="RL96" s="1142"/>
      <c r="RM96" s="1142"/>
      <c r="RN96" s="1142"/>
      <c r="RO96" s="1142"/>
      <c r="RP96" s="1142"/>
      <c r="RQ96" s="1142"/>
      <c r="RR96" s="1142"/>
      <c r="RS96" s="1142"/>
      <c r="RT96" s="1142"/>
      <c r="RU96" s="1142"/>
      <c r="RV96" s="1142"/>
      <c r="RW96" s="1142"/>
      <c r="RX96" s="1142"/>
      <c r="RY96" s="1142"/>
      <c r="RZ96" s="1142"/>
      <c r="SA96" s="1142"/>
      <c r="SB96" s="1142"/>
      <c r="SC96" s="1142"/>
      <c r="SD96" s="1142"/>
      <c r="SE96" s="1142"/>
      <c r="SF96" s="1142"/>
      <c r="SG96" s="1142"/>
      <c r="SH96" s="1142"/>
      <c r="SI96" s="1142"/>
      <c r="SJ96" s="1142"/>
      <c r="SK96" s="1142"/>
      <c r="SL96" s="1142"/>
      <c r="SM96" s="1142"/>
      <c r="SN96" s="1142"/>
      <c r="SO96" s="1142"/>
      <c r="SP96" s="1142"/>
      <c r="SQ96" s="1142"/>
      <c r="SR96" s="1142"/>
      <c r="SS96" s="1142"/>
      <c r="ST96" s="1142"/>
      <c r="SU96" s="1142"/>
      <c r="SV96" s="1142"/>
      <c r="SW96" s="1142"/>
      <c r="SX96" s="1142"/>
      <c r="SY96" s="1142"/>
      <c r="SZ96" s="1142"/>
      <c r="TA96" s="1142"/>
      <c r="TB96" s="1142"/>
      <c r="TC96" s="1142"/>
      <c r="TD96" s="1142"/>
      <c r="TE96" s="1142"/>
      <c r="TF96" s="1142"/>
      <c r="TG96" s="1142"/>
      <c r="TH96" s="1142"/>
      <c r="TI96" s="1142"/>
      <c r="TJ96" s="1142"/>
      <c r="TK96" s="1142"/>
      <c r="TL96" s="1142"/>
      <c r="TM96" s="1142"/>
      <c r="TN96" s="1142"/>
      <c r="TO96" s="1142"/>
      <c r="TP96" s="1142"/>
      <c r="TQ96" s="1142"/>
      <c r="TR96" s="1142"/>
      <c r="TS96" s="1142"/>
      <c r="TT96" s="1142"/>
      <c r="TU96" s="1142"/>
      <c r="TV96" s="1142"/>
      <c r="TW96" s="1142"/>
      <c r="TX96" s="1142"/>
      <c r="TY96" s="1142"/>
      <c r="TZ96" s="1142"/>
      <c r="UA96" s="1142"/>
      <c r="UB96" s="1142"/>
      <c r="UC96" s="1142"/>
      <c r="UD96" s="1142"/>
      <c r="UE96" s="1142"/>
      <c r="UF96" s="1142"/>
      <c r="UG96" s="1142"/>
      <c r="UH96" s="1142"/>
      <c r="UI96" s="1142"/>
      <c r="UJ96" s="1142"/>
      <c r="UK96" s="1142"/>
      <c r="UL96" s="1142"/>
      <c r="UM96" s="1142"/>
      <c r="UN96" s="1142"/>
      <c r="UO96" s="1142"/>
      <c r="UP96" s="1142"/>
      <c r="UQ96" s="1142"/>
      <c r="UR96" s="1142"/>
      <c r="US96" s="1142"/>
      <c r="UT96" s="1142"/>
      <c r="UU96" s="1142"/>
      <c r="UV96" s="1142"/>
      <c r="UW96" s="1142"/>
      <c r="UX96" s="1142"/>
      <c r="UY96" s="1142"/>
      <c r="UZ96" s="1142"/>
      <c r="VA96" s="1142"/>
      <c r="VB96" s="1142"/>
      <c r="VC96" s="1142"/>
      <c r="VD96" s="1142"/>
      <c r="VE96" s="1142"/>
      <c r="VF96" s="1142"/>
      <c r="VG96" s="1142"/>
      <c r="VH96" s="1142"/>
      <c r="VI96" s="1142"/>
      <c r="VJ96" s="1142"/>
      <c r="VK96" s="1142"/>
      <c r="VL96" s="1142"/>
      <c r="VM96" s="1142"/>
      <c r="VN96" s="1142"/>
      <c r="VO96" s="1142"/>
      <c r="VP96" s="1142"/>
      <c r="VQ96" s="1142"/>
      <c r="VR96" s="1142"/>
      <c r="VS96" s="1142"/>
      <c r="VT96" s="1142"/>
      <c r="VU96" s="1142"/>
      <c r="VV96" s="1142"/>
      <c r="VW96" s="1142"/>
      <c r="VX96" s="1142"/>
      <c r="VY96" s="1142"/>
      <c r="VZ96" s="1142"/>
      <c r="WA96" s="1142"/>
      <c r="WB96" s="1142"/>
      <c r="WC96" s="1142"/>
      <c r="WD96" s="1142"/>
      <c r="WE96" s="1142"/>
      <c r="WF96" s="1142"/>
      <c r="WG96" s="1142"/>
      <c r="WH96" s="1142"/>
      <c r="WI96" s="1142"/>
      <c r="WJ96" s="1142"/>
      <c r="WK96" s="1142"/>
      <c r="WL96" s="1142"/>
      <c r="WM96" s="1142"/>
      <c r="WN96" s="1142"/>
      <c r="WO96" s="1142"/>
      <c r="WP96" s="1142"/>
      <c r="WQ96" s="1142"/>
      <c r="WR96" s="1142"/>
      <c r="WS96" s="1142"/>
      <c r="WT96" s="1142"/>
      <c r="WU96" s="1142"/>
      <c r="WV96" s="1142"/>
      <c r="WW96" s="1142"/>
      <c r="WX96" s="1142"/>
      <c r="WY96" s="1142"/>
      <c r="WZ96" s="1142"/>
      <c r="XA96" s="1142"/>
      <c r="XB96" s="1142"/>
      <c r="XC96" s="1142"/>
      <c r="XD96" s="1142"/>
      <c r="XE96" s="1142"/>
      <c r="XF96" s="1142"/>
      <c r="XG96" s="1142"/>
      <c r="XH96" s="1142"/>
      <c r="XI96" s="1142"/>
      <c r="XJ96" s="1142"/>
      <c r="XK96" s="1142"/>
      <c r="XL96" s="1142"/>
      <c r="XM96" s="1142"/>
      <c r="XN96" s="1142"/>
      <c r="XO96" s="1142"/>
      <c r="XP96" s="1142"/>
      <c r="XQ96" s="1142"/>
      <c r="XR96" s="1142"/>
      <c r="XS96" s="1142"/>
      <c r="XT96" s="1142"/>
      <c r="XU96" s="1142"/>
      <c r="XV96" s="1142"/>
      <c r="XW96" s="1142"/>
      <c r="XX96" s="1142"/>
      <c r="XY96" s="1142"/>
      <c r="XZ96" s="1142"/>
      <c r="YA96" s="1142"/>
      <c r="YB96" s="1142"/>
      <c r="YC96" s="1142"/>
      <c r="YD96" s="1142"/>
      <c r="YE96" s="1142"/>
      <c r="YF96" s="1142"/>
      <c r="YG96" s="1142"/>
      <c r="YH96" s="1142"/>
      <c r="YI96" s="1142"/>
      <c r="YJ96" s="1142"/>
      <c r="YK96" s="1142"/>
      <c r="YL96" s="1142"/>
      <c r="YM96" s="1142"/>
      <c r="YN96" s="1142"/>
      <c r="YO96" s="1142"/>
      <c r="YP96" s="1142"/>
      <c r="YQ96" s="1142"/>
      <c r="YR96" s="1142"/>
      <c r="YS96" s="1142"/>
      <c r="YT96" s="1142"/>
      <c r="YU96" s="1142"/>
      <c r="YV96" s="1142"/>
      <c r="YW96" s="1142"/>
      <c r="YX96" s="1142"/>
      <c r="YY96" s="1142"/>
      <c r="YZ96" s="1142"/>
      <c r="ZA96" s="1142"/>
      <c r="ZB96" s="1142"/>
      <c r="ZC96" s="1142"/>
      <c r="ZD96" s="1142"/>
      <c r="ZE96" s="1142"/>
      <c r="ZF96" s="1142"/>
      <c r="ZG96" s="1142"/>
      <c r="ZH96" s="1142"/>
      <c r="ZI96" s="1142"/>
      <c r="ZJ96" s="1142"/>
      <c r="ZK96" s="1142"/>
      <c r="ZL96" s="1142"/>
      <c r="ZM96" s="1142"/>
      <c r="ZN96" s="1142"/>
      <c r="ZO96" s="1142"/>
      <c r="ZP96" s="1142"/>
      <c r="ZQ96" s="1142"/>
      <c r="ZR96" s="1142"/>
      <c r="ZS96" s="1142"/>
      <c r="ZT96" s="1142"/>
      <c r="ZU96" s="1142"/>
      <c r="ZV96" s="1142"/>
      <c r="ZW96" s="1142"/>
      <c r="ZX96" s="1142"/>
      <c r="ZY96" s="1142"/>
      <c r="ZZ96" s="1142"/>
      <c r="AAA96" s="1142"/>
      <c r="AAB96" s="1142"/>
      <c r="AAC96" s="1142"/>
      <c r="AAD96" s="1142"/>
      <c r="AAE96" s="1142"/>
      <c r="AAF96" s="1142"/>
      <c r="AAG96" s="1142"/>
      <c r="AAH96" s="1142"/>
      <c r="AAI96" s="1142"/>
      <c r="AAJ96" s="1142"/>
      <c r="AAK96" s="1142"/>
      <c r="AAL96" s="1142"/>
      <c r="AAM96" s="1142"/>
      <c r="AAN96" s="1142"/>
      <c r="AAO96" s="1142"/>
      <c r="AAP96" s="1142"/>
      <c r="AAQ96" s="1142"/>
      <c r="AAR96" s="1142"/>
      <c r="AAS96" s="1142"/>
      <c r="AAT96" s="1142"/>
      <c r="AAU96" s="1142"/>
      <c r="AAV96" s="1142"/>
      <c r="AAW96" s="1142"/>
      <c r="AAX96" s="1142"/>
      <c r="AAY96" s="1142"/>
      <c r="AAZ96" s="1142"/>
      <c r="ABA96" s="1142"/>
      <c r="ABB96" s="1142"/>
      <c r="ABC96" s="1142"/>
      <c r="ABD96" s="1142"/>
      <c r="ABE96" s="1142"/>
      <c r="ABF96" s="1142"/>
      <c r="ABG96" s="1142"/>
      <c r="ABH96" s="1142"/>
      <c r="ABI96" s="1142"/>
      <c r="ABJ96" s="1142"/>
      <c r="ABK96" s="1142"/>
      <c r="ABL96" s="1142"/>
      <c r="ABM96" s="1142"/>
      <c r="ABN96" s="1142"/>
      <c r="ABO96" s="1142"/>
      <c r="ABP96" s="1142"/>
      <c r="ABQ96" s="1142"/>
      <c r="ABR96" s="1142"/>
      <c r="ABS96" s="1142"/>
      <c r="ABT96" s="1142"/>
      <c r="ABU96" s="1142"/>
      <c r="ABV96" s="1142"/>
      <c r="ABW96" s="1142"/>
      <c r="ABX96" s="1142"/>
      <c r="ABY96" s="1142"/>
      <c r="ABZ96" s="1142"/>
      <c r="ACA96" s="1142"/>
      <c r="ACB96" s="1142"/>
      <c r="ACC96" s="1142"/>
      <c r="ACD96" s="1142"/>
      <c r="ACE96" s="1142"/>
      <c r="ACF96" s="1142"/>
      <c r="ACG96" s="1142"/>
      <c r="ACH96" s="1142"/>
      <c r="ACI96" s="1142"/>
      <c r="ACJ96" s="1142"/>
      <c r="ACK96" s="1142"/>
      <c r="ACL96" s="1142"/>
      <c r="ACM96" s="1142"/>
      <c r="ACN96" s="1142"/>
      <c r="ACO96" s="1142"/>
      <c r="ACP96" s="1142"/>
      <c r="ACQ96" s="1142"/>
      <c r="ACR96" s="1142"/>
      <c r="ACS96" s="1142"/>
      <c r="ACT96" s="1142"/>
      <c r="ACU96" s="1142"/>
      <c r="ACV96" s="1142"/>
      <c r="ACW96" s="1142"/>
      <c r="ACX96" s="1142"/>
      <c r="ACY96" s="1142"/>
      <c r="ACZ96" s="1142"/>
      <c r="ADA96" s="1142"/>
      <c r="ADB96" s="1142"/>
      <c r="ADC96" s="1142"/>
      <c r="ADD96" s="1142"/>
      <c r="ADE96" s="1142"/>
      <c r="ADF96" s="1142"/>
      <c r="ADG96" s="1142"/>
      <c r="ADH96" s="1142"/>
      <c r="ADI96" s="1142"/>
      <c r="ADJ96" s="1142"/>
      <c r="ADK96" s="1142"/>
      <c r="ADL96" s="1142"/>
      <c r="ADM96" s="1142"/>
      <c r="ADN96" s="1142"/>
      <c r="ADO96" s="1142"/>
      <c r="ADP96" s="1142"/>
      <c r="ADQ96" s="1142"/>
      <c r="ADR96" s="1142"/>
      <c r="ADS96" s="1142"/>
      <c r="ADT96" s="1142"/>
      <c r="ADU96" s="1142"/>
      <c r="ADV96" s="1142"/>
      <c r="ADW96" s="1142"/>
      <c r="ADX96" s="1142"/>
      <c r="ADY96" s="1142"/>
      <c r="ADZ96" s="1142"/>
      <c r="AEA96" s="1142"/>
      <c r="AEB96" s="1142"/>
      <c r="AEC96" s="1142"/>
      <c r="AED96" s="1142"/>
      <c r="AEE96" s="1142"/>
      <c r="AEF96" s="1142"/>
      <c r="AEG96" s="1142"/>
      <c r="AEH96" s="1142"/>
      <c r="AEI96" s="1142"/>
      <c r="AEJ96" s="1142"/>
      <c r="AEK96" s="1142"/>
      <c r="AEL96" s="1142"/>
      <c r="AEM96" s="1142"/>
      <c r="AEN96" s="1142"/>
      <c r="AEO96" s="1142"/>
      <c r="AEP96" s="1142"/>
      <c r="AEQ96" s="1142"/>
      <c r="AER96" s="1142"/>
      <c r="AES96" s="1142"/>
      <c r="AET96" s="1142"/>
      <c r="AEU96" s="1142"/>
      <c r="AEV96" s="1142"/>
      <c r="AEW96" s="1142"/>
      <c r="AEX96" s="1142"/>
      <c r="AEY96" s="1142"/>
      <c r="AEZ96" s="1142"/>
      <c r="AFA96" s="1142"/>
      <c r="AFB96" s="1142"/>
      <c r="AFC96" s="1142"/>
      <c r="AFD96" s="1142"/>
      <c r="AFE96" s="1142"/>
      <c r="AFF96" s="1142"/>
      <c r="AFG96" s="1142"/>
      <c r="AFH96" s="1142"/>
      <c r="AFI96" s="1142"/>
      <c r="AFJ96" s="1142"/>
      <c r="AFK96" s="1142"/>
      <c r="AFL96" s="1142"/>
      <c r="AFM96" s="1142"/>
      <c r="AFN96" s="1142"/>
      <c r="AFO96" s="1142"/>
      <c r="AFP96" s="1142"/>
      <c r="AFQ96" s="1142"/>
      <c r="AFR96" s="1142"/>
      <c r="AFS96" s="1142"/>
      <c r="AFT96" s="1142"/>
      <c r="AFU96" s="1142"/>
      <c r="AFV96" s="1142"/>
      <c r="AFW96" s="1142"/>
      <c r="AFX96" s="1142"/>
      <c r="AFY96" s="1142"/>
      <c r="AFZ96" s="1142"/>
      <c r="AGA96" s="1142"/>
      <c r="AGB96" s="1142"/>
      <c r="AGC96" s="1142"/>
      <c r="AGD96" s="1142"/>
      <c r="AGE96" s="1142"/>
      <c r="AGF96" s="1142"/>
      <c r="AGG96" s="1142"/>
      <c r="AGH96" s="1142"/>
      <c r="AGI96" s="1142"/>
      <c r="AGJ96" s="1142"/>
      <c r="AGK96" s="1142"/>
      <c r="AGL96" s="1142"/>
      <c r="AGM96" s="1142"/>
      <c r="AGN96" s="1142"/>
      <c r="AGO96" s="1142"/>
      <c r="AGP96" s="1142"/>
      <c r="AGQ96" s="1142"/>
      <c r="AGR96" s="1142"/>
      <c r="AGS96" s="1142"/>
      <c r="AGT96" s="1142"/>
      <c r="AGU96" s="1142"/>
      <c r="AGV96" s="1142"/>
      <c r="AGW96" s="1142"/>
      <c r="AGX96" s="1142"/>
      <c r="AGY96" s="1142"/>
      <c r="AGZ96" s="1142"/>
      <c r="AHA96" s="1142"/>
      <c r="AHB96" s="1142"/>
      <c r="AHC96" s="1142"/>
      <c r="AHD96" s="1142"/>
      <c r="AHE96" s="1142"/>
      <c r="AHF96" s="1142"/>
      <c r="AHG96" s="1142"/>
      <c r="AHH96" s="1142"/>
      <c r="AHI96" s="1142"/>
      <c r="AHJ96" s="1142"/>
      <c r="AHK96" s="1142"/>
      <c r="AHL96" s="1142"/>
      <c r="AHM96" s="1142"/>
      <c r="AHN96" s="1142"/>
      <c r="AHO96" s="1142"/>
      <c r="AHP96" s="1142"/>
      <c r="AHQ96" s="1142"/>
      <c r="AHR96" s="1142"/>
      <c r="AHS96" s="1142"/>
      <c r="AHT96" s="1142"/>
      <c r="AHU96" s="1142"/>
      <c r="AHV96" s="1142"/>
      <c r="AHW96" s="1142"/>
      <c r="AHX96" s="1142"/>
      <c r="AHY96" s="1142"/>
      <c r="AHZ96" s="1142"/>
      <c r="AIA96" s="1142"/>
      <c r="AIB96" s="1142"/>
      <c r="AIC96" s="1142"/>
      <c r="AID96" s="1142"/>
      <c r="AIE96" s="1142"/>
      <c r="AIF96" s="1142"/>
      <c r="AIG96" s="1142"/>
      <c r="AIH96" s="1142"/>
      <c r="AII96" s="1142"/>
      <c r="AIJ96" s="1142"/>
      <c r="AIK96" s="1142"/>
      <c r="AIL96" s="1142"/>
      <c r="AIM96" s="1142"/>
      <c r="AIN96" s="1142"/>
      <c r="AIO96" s="1142"/>
      <c r="AIP96" s="1142"/>
      <c r="AIQ96" s="1142"/>
      <c r="AIR96" s="1142"/>
      <c r="AIS96" s="1142"/>
      <c r="AIT96" s="1142"/>
      <c r="AIU96" s="1142"/>
      <c r="AIV96" s="1142"/>
      <c r="AIW96" s="1142"/>
      <c r="AIX96" s="1142"/>
      <c r="AIY96" s="1142"/>
      <c r="AIZ96" s="1142"/>
      <c r="AJA96" s="1142"/>
      <c r="AJB96" s="1142"/>
      <c r="AJC96" s="1142"/>
      <c r="AJD96" s="1142"/>
      <c r="AJE96" s="1142"/>
      <c r="AJF96" s="1142"/>
      <c r="AJG96" s="1142"/>
      <c r="AJH96" s="1142"/>
      <c r="AJI96" s="1142"/>
      <c r="AJJ96" s="1142"/>
      <c r="AJK96" s="1142"/>
      <c r="AJL96" s="1142"/>
      <c r="AJM96" s="1142"/>
      <c r="AJN96" s="1142"/>
      <c r="AJO96" s="1142"/>
      <c r="AJP96" s="1142"/>
      <c r="AJQ96" s="1142"/>
      <c r="AJR96" s="1142"/>
      <c r="AJS96" s="1142"/>
      <c r="AJT96" s="1142"/>
      <c r="AJU96" s="1142"/>
      <c r="AJV96" s="1142"/>
      <c r="AJW96" s="1142"/>
      <c r="AJX96" s="1142"/>
      <c r="AJY96" s="1142"/>
      <c r="AJZ96" s="1142"/>
      <c r="AKA96" s="1142"/>
      <c r="AKB96" s="1142"/>
      <c r="AKC96" s="1142"/>
      <c r="AKD96" s="1142"/>
      <c r="AKE96" s="1142"/>
      <c r="AKF96" s="1142"/>
      <c r="AKG96" s="1142"/>
      <c r="AKH96" s="1142"/>
      <c r="AKI96" s="1142"/>
      <c r="AKJ96" s="1142"/>
      <c r="AKK96" s="1142"/>
      <c r="AKL96" s="1142"/>
      <c r="AKM96" s="1142"/>
      <c r="AKN96" s="1142"/>
      <c r="AKO96" s="1142"/>
      <c r="AKP96" s="1142"/>
      <c r="AKQ96" s="1142"/>
      <c r="AKR96" s="1142"/>
      <c r="AKS96" s="1142"/>
      <c r="AKT96" s="1142"/>
      <c r="AKU96" s="1142"/>
      <c r="AKV96" s="1142"/>
      <c r="AKW96" s="1142"/>
      <c r="AKX96" s="1142"/>
      <c r="AKY96" s="1142"/>
      <c r="AKZ96" s="1142"/>
      <c r="ALA96" s="1142"/>
      <c r="ALB96" s="1142"/>
      <c r="ALC96" s="1142"/>
      <c r="ALD96" s="1142"/>
      <c r="ALE96" s="1142"/>
      <c r="ALF96" s="1142"/>
      <c r="ALG96" s="1142"/>
      <c r="ALH96" s="1142"/>
      <c r="ALI96" s="1142"/>
      <c r="ALJ96" s="1142"/>
      <c r="ALK96" s="1142"/>
      <c r="ALL96" s="1142"/>
      <c r="ALM96" s="1142"/>
      <c r="ALN96" s="1142"/>
      <c r="ALO96" s="1142"/>
      <c r="ALP96" s="1142"/>
      <c r="ALQ96" s="1142"/>
      <c r="ALR96" s="1142"/>
      <c r="ALS96" s="1142"/>
      <c r="ALT96" s="1142"/>
      <c r="ALU96" s="1142"/>
      <c r="ALV96" s="1142"/>
      <c r="ALW96" s="1142"/>
      <c r="ALX96" s="1142"/>
      <c r="ALY96" s="1142"/>
      <c r="ALZ96" s="1142"/>
      <c r="AMA96" s="1142"/>
      <c r="AMB96" s="1142"/>
      <c r="AMC96" s="1142"/>
      <c r="AMD96" s="1142"/>
      <c r="AME96" s="1142"/>
      <c r="AMF96" s="1142"/>
      <c r="AMG96" s="1142"/>
      <c r="AMH96" s="1142"/>
      <c r="AMI96" s="1142"/>
      <c r="AMJ96" s="1142"/>
    </row>
    <row r="97" spans="1:1024" s="1142" customFormat="1" ht="63.75">
      <c r="A97" s="1139">
        <f>A95+1</f>
        <v>41</v>
      </c>
      <c r="B97" s="1133" t="s">
        <v>5063</v>
      </c>
      <c r="C97" s="1129" t="s">
        <v>16</v>
      </c>
      <c r="D97" s="1155">
        <v>4</v>
      </c>
      <c r="E97" s="1165"/>
      <c r="F97" s="1156">
        <f>D97*E97</f>
        <v>0</v>
      </c>
      <c r="G97" s="1148"/>
    </row>
    <row r="98" spans="1:1024">
      <c r="A98" s="1147"/>
      <c r="B98" s="1150"/>
      <c r="C98" s="1129"/>
      <c r="D98" s="1155"/>
      <c r="E98" s="1165"/>
      <c r="F98" s="1156"/>
      <c r="G98" s="1142"/>
      <c r="H98" s="1142"/>
      <c r="I98" s="1142"/>
      <c r="J98" s="1142"/>
      <c r="K98" s="1142"/>
      <c r="L98" s="1142"/>
      <c r="M98" s="1142"/>
      <c r="N98" s="1142"/>
      <c r="O98" s="1142"/>
      <c r="P98" s="1142"/>
      <c r="Q98" s="1142"/>
      <c r="R98" s="1142"/>
      <c r="S98" s="1142"/>
      <c r="T98" s="1142"/>
      <c r="U98" s="1142"/>
      <c r="V98" s="1142"/>
      <c r="W98" s="1142"/>
      <c r="X98" s="1142"/>
      <c r="Y98" s="1142"/>
      <c r="Z98" s="1142"/>
      <c r="AA98" s="1142"/>
      <c r="AB98" s="1142"/>
      <c r="AC98" s="1142"/>
      <c r="AD98" s="1142"/>
      <c r="AE98" s="1142"/>
      <c r="AF98" s="1142"/>
      <c r="AG98" s="1142"/>
      <c r="AH98" s="1142"/>
      <c r="AI98" s="1142"/>
      <c r="AJ98" s="1142"/>
      <c r="AK98" s="1142"/>
      <c r="AL98" s="1142"/>
      <c r="AM98" s="1142"/>
      <c r="AN98" s="1142"/>
      <c r="AO98" s="1142"/>
      <c r="AP98" s="1142"/>
      <c r="AQ98" s="1142"/>
      <c r="AR98" s="1142"/>
      <c r="AS98" s="1142"/>
      <c r="AT98" s="1142"/>
      <c r="AU98" s="1142"/>
      <c r="AV98" s="1142"/>
      <c r="AW98" s="1142"/>
      <c r="AX98" s="1142"/>
      <c r="AY98" s="1142"/>
      <c r="AZ98" s="1142"/>
      <c r="BA98" s="1142"/>
      <c r="BB98" s="1142"/>
      <c r="BC98" s="1142"/>
      <c r="BD98" s="1142"/>
      <c r="BE98" s="1142"/>
      <c r="BF98" s="1142"/>
      <c r="BG98" s="1142"/>
      <c r="BH98" s="1142"/>
      <c r="BI98" s="1142"/>
      <c r="BJ98" s="1142"/>
      <c r="BK98" s="1142"/>
      <c r="BL98" s="1142"/>
      <c r="BM98" s="1142"/>
      <c r="BN98" s="1142"/>
      <c r="BO98" s="1142"/>
      <c r="BP98" s="1142"/>
      <c r="BQ98" s="1142"/>
      <c r="BR98" s="1142"/>
      <c r="BS98" s="1142"/>
      <c r="BT98" s="1142"/>
      <c r="BU98" s="1142"/>
      <c r="BV98" s="1142"/>
      <c r="BW98" s="1142"/>
      <c r="BX98" s="1142"/>
      <c r="BY98" s="1142"/>
      <c r="BZ98" s="1142"/>
      <c r="CA98" s="1142"/>
      <c r="CB98" s="1142"/>
      <c r="CC98" s="1142"/>
      <c r="CD98" s="1142"/>
      <c r="CE98" s="1142"/>
      <c r="CF98" s="1142"/>
      <c r="CG98" s="1142"/>
      <c r="CH98" s="1142"/>
      <c r="CI98" s="1142"/>
      <c r="CJ98" s="1142"/>
      <c r="CK98" s="1142"/>
      <c r="CL98" s="1142"/>
      <c r="CM98" s="1142"/>
      <c r="CN98" s="1142"/>
      <c r="CO98" s="1142"/>
      <c r="CP98" s="1142"/>
      <c r="CQ98" s="1142"/>
      <c r="CR98" s="1142"/>
      <c r="CS98" s="1142"/>
      <c r="CT98" s="1142"/>
      <c r="CU98" s="1142"/>
      <c r="CV98" s="1142"/>
      <c r="CW98" s="1142"/>
      <c r="CX98" s="1142"/>
      <c r="CY98" s="1142"/>
      <c r="CZ98" s="1142"/>
      <c r="DA98" s="1142"/>
      <c r="DB98" s="1142"/>
      <c r="DC98" s="1142"/>
      <c r="DD98" s="1142"/>
      <c r="DE98" s="1142"/>
      <c r="DF98" s="1142"/>
      <c r="DG98" s="1142"/>
      <c r="DH98" s="1142"/>
      <c r="DI98" s="1142"/>
      <c r="DJ98" s="1142"/>
      <c r="DK98" s="1142"/>
      <c r="DL98" s="1142"/>
      <c r="DM98" s="1142"/>
      <c r="DN98" s="1142"/>
      <c r="DO98" s="1142"/>
      <c r="DP98" s="1142"/>
      <c r="DQ98" s="1142"/>
      <c r="DR98" s="1142"/>
      <c r="DS98" s="1142"/>
      <c r="DT98" s="1142"/>
      <c r="DU98" s="1142"/>
      <c r="DV98" s="1142"/>
      <c r="DW98" s="1142"/>
      <c r="DX98" s="1142"/>
      <c r="DY98" s="1142"/>
      <c r="DZ98" s="1142"/>
      <c r="EA98" s="1142"/>
      <c r="EB98" s="1142"/>
      <c r="EC98" s="1142"/>
      <c r="ED98" s="1142"/>
      <c r="EE98" s="1142"/>
      <c r="EF98" s="1142"/>
      <c r="EG98" s="1142"/>
      <c r="EH98" s="1142"/>
      <c r="EI98" s="1142"/>
      <c r="EJ98" s="1142"/>
      <c r="EK98" s="1142"/>
      <c r="EL98" s="1142"/>
      <c r="EM98" s="1142"/>
      <c r="EN98" s="1142"/>
      <c r="EO98" s="1142"/>
      <c r="EP98" s="1142"/>
      <c r="EQ98" s="1142"/>
      <c r="ER98" s="1142"/>
      <c r="ES98" s="1142"/>
      <c r="ET98" s="1142"/>
      <c r="EU98" s="1142"/>
      <c r="EV98" s="1142"/>
      <c r="EW98" s="1142"/>
      <c r="EX98" s="1142"/>
      <c r="EY98" s="1142"/>
      <c r="EZ98" s="1142"/>
      <c r="FA98" s="1142"/>
      <c r="FB98" s="1142"/>
      <c r="FC98" s="1142"/>
      <c r="FD98" s="1142"/>
      <c r="FE98" s="1142"/>
      <c r="FF98" s="1142"/>
      <c r="FG98" s="1142"/>
      <c r="FH98" s="1142"/>
      <c r="FI98" s="1142"/>
      <c r="FJ98" s="1142"/>
      <c r="FK98" s="1142"/>
      <c r="FL98" s="1142"/>
      <c r="FM98" s="1142"/>
      <c r="FN98" s="1142"/>
      <c r="FO98" s="1142"/>
      <c r="FP98" s="1142"/>
      <c r="FQ98" s="1142"/>
      <c r="FR98" s="1142"/>
      <c r="FS98" s="1142"/>
      <c r="FT98" s="1142"/>
      <c r="FU98" s="1142"/>
      <c r="FV98" s="1142"/>
      <c r="FW98" s="1142"/>
      <c r="FX98" s="1142"/>
      <c r="FY98" s="1142"/>
      <c r="FZ98" s="1142"/>
      <c r="GA98" s="1142"/>
      <c r="GB98" s="1142"/>
      <c r="GC98" s="1142"/>
      <c r="GD98" s="1142"/>
      <c r="GE98" s="1142"/>
      <c r="GF98" s="1142"/>
      <c r="GG98" s="1142"/>
      <c r="GH98" s="1142"/>
      <c r="GI98" s="1142"/>
      <c r="GJ98" s="1142"/>
      <c r="GK98" s="1142"/>
      <c r="GL98" s="1142"/>
      <c r="GM98" s="1142"/>
      <c r="GN98" s="1142"/>
      <c r="GO98" s="1142"/>
      <c r="GP98" s="1142"/>
      <c r="GQ98" s="1142"/>
      <c r="GR98" s="1142"/>
      <c r="GS98" s="1142"/>
      <c r="GT98" s="1142"/>
      <c r="GU98" s="1142"/>
      <c r="GV98" s="1142"/>
      <c r="GW98" s="1142"/>
      <c r="GX98" s="1142"/>
      <c r="GY98" s="1142"/>
      <c r="GZ98" s="1142"/>
      <c r="HA98" s="1142"/>
      <c r="HB98" s="1142"/>
      <c r="HC98" s="1142"/>
      <c r="HD98" s="1142"/>
      <c r="HE98" s="1142"/>
      <c r="HF98" s="1142"/>
      <c r="HG98" s="1142"/>
      <c r="HH98" s="1142"/>
      <c r="HI98" s="1142"/>
      <c r="HJ98" s="1142"/>
      <c r="HK98" s="1142"/>
      <c r="HL98" s="1142"/>
      <c r="HM98" s="1142"/>
      <c r="HN98" s="1142"/>
      <c r="HO98" s="1142"/>
      <c r="HP98" s="1142"/>
      <c r="HQ98" s="1142"/>
      <c r="HR98" s="1142"/>
      <c r="HS98" s="1142"/>
      <c r="HT98" s="1142"/>
      <c r="HU98" s="1142"/>
      <c r="HV98" s="1142"/>
      <c r="HW98" s="1142"/>
      <c r="HX98" s="1142"/>
      <c r="HY98" s="1142"/>
      <c r="HZ98" s="1142"/>
      <c r="IA98" s="1142"/>
      <c r="IB98" s="1142"/>
      <c r="IC98" s="1142"/>
      <c r="ID98" s="1142"/>
      <c r="IE98" s="1142"/>
      <c r="IF98" s="1142"/>
      <c r="IG98" s="1142"/>
      <c r="IH98" s="1142"/>
      <c r="II98" s="1142"/>
      <c r="IJ98" s="1142"/>
      <c r="IK98" s="1142"/>
      <c r="IL98" s="1142"/>
      <c r="IM98" s="1142"/>
      <c r="IN98" s="1142"/>
      <c r="IO98" s="1142"/>
      <c r="IP98" s="1142"/>
      <c r="IQ98" s="1142"/>
      <c r="IR98" s="1142"/>
      <c r="IS98" s="1142"/>
      <c r="IT98" s="1142"/>
      <c r="IU98" s="1142"/>
      <c r="IV98" s="1142"/>
      <c r="IW98" s="1142"/>
      <c r="IX98" s="1142"/>
      <c r="IY98" s="1142"/>
      <c r="IZ98" s="1142"/>
      <c r="JA98" s="1142"/>
      <c r="JB98" s="1142"/>
      <c r="JC98" s="1142"/>
      <c r="JD98" s="1142"/>
      <c r="JE98" s="1142"/>
      <c r="JF98" s="1142"/>
      <c r="JG98" s="1142"/>
      <c r="JH98" s="1142"/>
      <c r="JI98" s="1142"/>
      <c r="JJ98" s="1142"/>
      <c r="JK98" s="1142"/>
      <c r="JL98" s="1142"/>
      <c r="JM98" s="1142"/>
      <c r="JN98" s="1142"/>
      <c r="JO98" s="1142"/>
      <c r="JP98" s="1142"/>
      <c r="JQ98" s="1142"/>
      <c r="JR98" s="1142"/>
      <c r="JS98" s="1142"/>
      <c r="JT98" s="1142"/>
      <c r="JU98" s="1142"/>
      <c r="JV98" s="1142"/>
      <c r="JW98" s="1142"/>
      <c r="JX98" s="1142"/>
      <c r="JY98" s="1142"/>
      <c r="JZ98" s="1142"/>
      <c r="KA98" s="1142"/>
      <c r="KB98" s="1142"/>
      <c r="KC98" s="1142"/>
      <c r="KD98" s="1142"/>
      <c r="KE98" s="1142"/>
      <c r="KF98" s="1142"/>
      <c r="KG98" s="1142"/>
      <c r="KH98" s="1142"/>
      <c r="KI98" s="1142"/>
      <c r="KJ98" s="1142"/>
      <c r="KK98" s="1142"/>
      <c r="KL98" s="1142"/>
      <c r="KM98" s="1142"/>
      <c r="KN98" s="1142"/>
      <c r="KO98" s="1142"/>
      <c r="KP98" s="1142"/>
      <c r="KQ98" s="1142"/>
      <c r="KR98" s="1142"/>
      <c r="KS98" s="1142"/>
      <c r="KT98" s="1142"/>
      <c r="KU98" s="1142"/>
      <c r="KV98" s="1142"/>
      <c r="KW98" s="1142"/>
      <c r="KX98" s="1142"/>
      <c r="KY98" s="1142"/>
      <c r="KZ98" s="1142"/>
      <c r="LA98" s="1142"/>
      <c r="LB98" s="1142"/>
      <c r="LC98" s="1142"/>
      <c r="LD98" s="1142"/>
      <c r="LE98" s="1142"/>
      <c r="LF98" s="1142"/>
      <c r="LG98" s="1142"/>
      <c r="LH98" s="1142"/>
      <c r="LI98" s="1142"/>
      <c r="LJ98" s="1142"/>
      <c r="LK98" s="1142"/>
      <c r="LL98" s="1142"/>
      <c r="LM98" s="1142"/>
      <c r="LN98" s="1142"/>
      <c r="LO98" s="1142"/>
      <c r="LP98" s="1142"/>
      <c r="LQ98" s="1142"/>
      <c r="LR98" s="1142"/>
      <c r="LS98" s="1142"/>
      <c r="LT98" s="1142"/>
      <c r="LU98" s="1142"/>
      <c r="LV98" s="1142"/>
      <c r="LW98" s="1142"/>
      <c r="LX98" s="1142"/>
      <c r="LY98" s="1142"/>
      <c r="LZ98" s="1142"/>
      <c r="MA98" s="1142"/>
      <c r="MB98" s="1142"/>
      <c r="MC98" s="1142"/>
      <c r="MD98" s="1142"/>
      <c r="ME98" s="1142"/>
      <c r="MF98" s="1142"/>
      <c r="MG98" s="1142"/>
      <c r="MH98" s="1142"/>
      <c r="MI98" s="1142"/>
      <c r="MJ98" s="1142"/>
      <c r="MK98" s="1142"/>
      <c r="ML98" s="1142"/>
      <c r="MM98" s="1142"/>
      <c r="MN98" s="1142"/>
      <c r="MO98" s="1142"/>
      <c r="MP98" s="1142"/>
      <c r="MQ98" s="1142"/>
      <c r="MR98" s="1142"/>
      <c r="MS98" s="1142"/>
      <c r="MT98" s="1142"/>
      <c r="MU98" s="1142"/>
      <c r="MV98" s="1142"/>
      <c r="MW98" s="1142"/>
      <c r="MX98" s="1142"/>
      <c r="MY98" s="1142"/>
      <c r="MZ98" s="1142"/>
      <c r="NA98" s="1142"/>
      <c r="NB98" s="1142"/>
      <c r="NC98" s="1142"/>
      <c r="ND98" s="1142"/>
      <c r="NE98" s="1142"/>
      <c r="NF98" s="1142"/>
      <c r="NG98" s="1142"/>
      <c r="NH98" s="1142"/>
      <c r="NI98" s="1142"/>
      <c r="NJ98" s="1142"/>
      <c r="NK98" s="1142"/>
      <c r="NL98" s="1142"/>
      <c r="NM98" s="1142"/>
      <c r="NN98" s="1142"/>
      <c r="NO98" s="1142"/>
      <c r="NP98" s="1142"/>
      <c r="NQ98" s="1142"/>
      <c r="NR98" s="1142"/>
      <c r="NS98" s="1142"/>
      <c r="NT98" s="1142"/>
      <c r="NU98" s="1142"/>
      <c r="NV98" s="1142"/>
      <c r="NW98" s="1142"/>
      <c r="NX98" s="1142"/>
      <c r="NY98" s="1142"/>
      <c r="NZ98" s="1142"/>
      <c r="OA98" s="1142"/>
      <c r="OB98" s="1142"/>
      <c r="OC98" s="1142"/>
      <c r="OD98" s="1142"/>
      <c r="OE98" s="1142"/>
      <c r="OF98" s="1142"/>
      <c r="OG98" s="1142"/>
      <c r="OH98" s="1142"/>
      <c r="OI98" s="1142"/>
      <c r="OJ98" s="1142"/>
      <c r="OK98" s="1142"/>
      <c r="OL98" s="1142"/>
      <c r="OM98" s="1142"/>
      <c r="ON98" s="1142"/>
      <c r="OO98" s="1142"/>
      <c r="OP98" s="1142"/>
      <c r="OQ98" s="1142"/>
      <c r="OR98" s="1142"/>
      <c r="OS98" s="1142"/>
      <c r="OT98" s="1142"/>
      <c r="OU98" s="1142"/>
      <c r="OV98" s="1142"/>
      <c r="OW98" s="1142"/>
      <c r="OX98" s="1142"/>
      <c r="OY98" s="1142"/>
      <c r="OZ98" s="1142"/>
      <c r="PA98" s="1142"/>
      <c r="PB98" s="1142"/>
      <c r="PC98" s="1142"/>
      <c r="PD98" s="1142"/>
      <c r="PE98" s="1142"/>
      <c r="PF98" s="1142"/>
      <c r="PG98" s="1142"/>
      <c r="PH98" s="1142"/>
      <c r="PI98" s="1142"/>
      <c r="PJ98" s="1142"/>
      <c r="PK98" s="1142"/>
      <c r="PL98" s="1142"/>
      <c r="PM98" s="1142"/>
      <c r="PN98" s="1142"/>
      <c r="PO98" s="1142"/>
      <c r="PP98" s="1142"/>
      <c r="PQ98" s="1142"/>
      <c r="PR98" s="1142"/>
      <c r="PS98" s="1142"/>
      <c r="PT98" s="1142"/>
      <c r="PU98" s="1142"/>
      <c r="PV98" s="1142"/>
      <c r="PW98" s="1142"/>
      <c r="PX98" s="1142"/>
      <c r="PY98" s="1142"/>
      <c r="PZ98" s="1142"/>
      <c r="QA98" s="1142"/>
      <c r="QB98" s="1142"/>
      <c r="QC98" s="1142"/>
      <c r="QD98" s="1142"/>
      <c r="QE98" s="1142"/>
      <c r="QF98" s="1142"/>
      <c r="QG98" s="1142"/>
      <c r="QH98" s="1142"/>
      <c r="QI98" s="1142"/>
      <c r="QJ98" s="1142"/>
      <c r="QK98" s="1142"/>
      <c r="QL98" s="1142"/>
      <c r="QM98" s="1142"/>
      <c r="QN98" s="1142"/>
      <c r="QO98" s="1142"/>
      <c r="QP98" s="1142"/>
      <c r="QQ98" s="1142"/>
      <c r="QR98" s="1142"/>
      <c r="QS98" s="1142"/>
      <c r="QT98" s="1142"/>
      <c r="QU98" s="1142"/>
      <c r="QV98" s="1142"/>
      <c r="QW98" s="1142"/>
      <c r="QX98" s="1142"/>
      <c r="QY98" s="1142"/>
      <c r="QZ98" s="1142"/>
      <c r="RA98" s="1142"/>
      <c r="RB98" s="1142"/>
      <c r="RC98" s="1142"/>
      <c r="RD98" s="1142"/>
      <c r="RE98" s="1142"/>
      <c r="RF98" s="1142"/>
      <c r="RG98" s="1142"/>
      <c r="RH98" s="1142"/>
      <c r="RI98" s="1142"/>
      <c r="RJ98" s="1142"/>
      <c r="RK98" s="1142"/>
      <c r="RL98" s="1142"/>
      <c r="RM98" s="1142"/>
      <c r="RN98" s="1142"/>
      <c r="RO98" s="1142"/>
      <c r="RP98" s="1142"/>
      <c r="RQ98" s="1142"/>
      <c r="RR98" s="1142"/>
      <c r="RS98" s="1142"/>
      <c r="RT98" s="1142"/>
      <c r="RU98" s="1142"/>
      <c r="RV98" s="1142"/>
      <c r="RW98" s="1142"/>
      <c r="RX98" s="1142"/>
      <c r="RY98" s="1142"/>
      <c r="RZ98" s="1142"/>
      <c r="SA98" s="1142"/>
      <c r="SB98" s="1142"/>
      <c r="SC98" s="1142"/>
      <c r="SD98" s="1142"/>
      <c r="SE98" s="1142"/>
      <c r="SF98" s="1142"/>
      <c r="SG98" s="1142"/>
      <c r="SH98" s="1142"/>
      <c r="SI98" s="1142"/>
      <c r="SJ98" s="1142"/>
      <c r="SK98" s="1142"/>
      <c r="SL98" s="1142"/>
      <c r="SM98" s="1142"/>
      <c r="SN98" s="1142"/>
      <c r="SO98" s="1142"/>
      <c r="SP98" s="1142"/>
      <c r="SQ98" s="1142"/>
      <c r="SR98" s="1142"/>
      <c r="SS98" s="1142"/>
      <c r="ST98" s="1142"/>
      <c r="SU98" s="1142"/>
      <c r="SV98" s="1142"/>
      <c r="SW98" s="1142"/>
      <c r="SX98" s="1142"/>
      <c r="SY98" s="1142"/>
      <c r="SZ98" s="1142"/>
      <c r="TA98" s="1142"/>
      <c r="TB98" s="1142"/>
      <c r="TC98" s="1142"/>
      <c r="TD98" s="1142"/>
      <c r="TE98" s="1142"/>
      <c r="TF98" s="1142"/>
      <c r="TG98" s="1142"/>
      <c r="TH98" s="1142"/>
      <c r="TI98" s="1142"/>
      <c r="TJ98" s="1142"/>
      <c r="TK98" s="1142"/>
      <c r="TL98" s="1142"/>
      <c r="TM98" s="1142"/>
      <c r="TN98" s="1142"/>
      <c r="TO98" s="1142"/>
      <c r="TP98" s="1142"/>
      <c r="TQ98" s="1142"/>
      <c r="TR98" s="1142"/>
      <c r="TS98" s="1142"/>
      <c r="TT98" s="1142"/>
      <c r="TU98" s="1142"/>
      <c r="TV98" s="1142"/>
      <c r="TW98" s="1142"/>
      <c r="TX98" s="1142"/>
      <c r="TY98" s="1142"/>
      <c r="TZ98" s="1142"/>
      <c r="UA98" s="1142"/>
      <c r="UB98" s="1142"/>
      <c r="UC98" s="1142"/>
      <c r="UD98" s="1142"/>
      <c r="UE98" s="1142"/>
      <c r="UF98" s="1142"/>
      <c r="UG98" s="1142"/>
      <c r="UH98" s="1142"/>
      <c r="UI98" s="1142"/>
      <c r="UJ98" s="1142"/>
      <c r="UK98" s="1142"/>
      <c r="UL98" s="1142"/>
      <c r="UM98" s="1142"/>
      <c r="UN98" s="1142"/>
      <c r="UO98" s="1142"/>
      <c r="UP98" s="1142"/>
      <c r="UQ98" s="1142"/>
      <c r="UR98" s="1142"/>
      <c r="US98" s="1142"/>
      <c r="UT98" s="1142"/>
      <c r="UU98" s="1142"/>
      <c r="UV98" s="1142"/>
      <c r="UW98" s="1142"/>
      <c r="UX98" s="1142"/>
      <c r="UY98" s="1142"/>
      <c r="UZ98" s="1142"/>
      <c r="VA98" s="1142"/>
      <c r="VB98" s="1142"/>
      <c r="VC98" s="1142"/>
      <c r="VD98" s="1142"/>
      <c r="VE98" s="1142"/>
      <c r="VF98" s="1142"/>
      <c r="VG98" s="1142"/>
      <c r="VH98" s="1142"/>
      <c r="VI98" s="1142"/>
      <c r="VJ98" s="1142"/>
      <c r="VK98" s="1142"/>
      <c r="VL98" s="1142"/>
      <c r="VM98" s="1142"/>
      <c r="VN98" s="1142"/>
      <c r="VO98" s="1142"/>
      <c r="VP98" s="1142"/>
      <c r="VQ98" s="1142"/>
      <c r="VR98" s="1142"/>
      <c r="VS98" s="1142"/>
      <c r="VT98" s="1142"/>
      <c r="VU98" s="1142"/>
      <c r="VV98" s="1142"/>
      <c r="VW98" s="1142"/>
      <c r="VX98" s="1142"/>
      <c r="VY98" s="1142"/>
      <c r="VZ98" s="1142"/>
      <c r="WA98" s="1142"/>
      <c r="WB98" s="1142"/>
      <c r="WC98" s="1142"/>
      <c r="WD98" s="1142"/>
      <c r="WE98" s="1142"/>
      <c r="WF98" s="1142"/>
      <c r="WG98" s="1142"/>
      <c r="WH98" s="1142"/>
      <c r="WI98" s="1142"/>
      <c r="WJ98" s="1142"/>
      <c r="WK98" s="1142"/>
      <c r="WL98" s="1142"/>
      <c r="WM98" s="1142"/>
      <c r="WN98" s="1142"/>
      <c r="WO98" s="1142"/>
      <c r="WP98" s="1142"/>
      <c r="WQ98" s="1142"/>
      <c r="WR98" s="1142"/>
      <c r="WS98" s="1142"/>
      <c r="WT98" s="1142"/>
      <c r="WU98" s="1142"/>
      <c r="WV98" s="1142"/>
      <c r="WW98" s="1142"/>
      <c r="WX98" s="1142"/>
      <c r="WY98" s="1142"/>
      <c r="WZ98" s="1142"/>
      <c r="XA98" s="1142"/>
      <c r="XB98" s="1142"/>
      <c r="XC98" s="1142"/>
      <c r="XD98" s="1142"/>
      <c r="XE98" s="1142"/>
      <c r="XF98" s="1142"/>
      <c r="XG98" s="1142"/>
      <c r="XH98" s="1142"/>
      <c r="XI98" s="1142"/>
      <c r="XJ98" s="1142"/>
      <c r="XK98" s="1142"/>
      <c r="XL98" s="1142"/>
      <c r="XM98" s="1142"/>
      <c r="XN98" s="1142"/>
      <c r="XO98" s="1142"/>
      <c r="XP98" s="1142"/>
      <c r="XQ98" s="1142"/>
      <c r="XR98" s="1142"/>
      <c r="XS98" s="1142"/>
      <c r="XT98" s="1142"/>
      <c r="XU98" s="1142"/>
      <c r="XV98" s="1142"/>
      <c r="XW98" s="1142"/>
      <c r="XX98" s="1142"/>
      <c r="XY98" s="1142"/>
      <c r="XZ98" s="1142"/>
      <c r="YA98" s="1142"/>
      <c r="YB98" s="1142"/>
      <c r="YC98" s="1142"/>
      <c r="YD98" s="1142"/>
      <c r="YE98" s="1142"/>
      <c r="YF98" s="1142"/>
      <c r="YG98" s="1142"/>
      <c r="YH98" s="1142"/>
      <c r="YI98" s="1142"/>
      <c r="YJ98" s="1142"/>
      <c r="YK98" s="1142"/>
      <c r="YL98" s="1142"/>
      <c r="YM98" s="1142"/>
      <c r="YN98" s="1142"/>
      <c r="YO98" s="1142"/>
      <c r="YP98" s="1142"/>
      <c r="YQ98" s="1142"/>
      <c r="YR98" s="1142"/>
      <c r="YS98" s="1142"/>
      <c r="YT98" s="1142"/>
      <c r="YU98" s="1142"/>
      <c r="YV98" s="1142"/>
      <c r="YW98" s="1142"/>
      <c r="YX98" s="1142"/>
      <c r="YY98" s="1142"/>
      <c r="YZ98" s="1142"/>
      <c r="ZA98" s="1142"/>
      <c r="ZB98" s="1142"/>
      <c r="ZC98" s="1142"/>
      <c r="ZD98" s="1142"/>
      <c r="ZE98" s="1142"/>
      <c r="ZF98" s="1142"/>
      <c r="ZG98" s="1142"/>
      <c r="ZH98" s="1142"/>
      <c r="ZI98" s="1142"/>
      <c r="ZJ98" s="1142"/>
      <c r="ZK98" s="1142"/>
      <c r="ZL98" s="1142"/>
      <c r="ZM98" s="1142"/>
      <c r="ZN98" s="1142"/>
      <c r="ZO98" s="1142"/>
      <c r="ZP98" s="1142"/>
      <c r="ZQ98" s="1142"/>
      <c r="ZR98" s="1142"/>
      <c r="ZS98" s="1142"/>
      <c r="ZT98" s="1142"/>
      <c r="ZU98" s="1142"/>
      <c r="ZV98" s="1142"/>
      <c r="ZW98" s="1142"/>
      <c r="ZX98" s="1142"/>
      <c r="ZY98" s="1142"/>
      <c r="ZZ98" s="1142"/>
      <c r="AAA98" s="1142"/>
      <c r="AAB98" s="1142"/>
      <c r="AAC98" s="1142"/>
      <c r="AAD98" s="1142"/>
      <c r="AAE98" s="1142"/>
      <c r="AAF98" s="1142"/>
      <c r="AAG98" s="1142"/>
      <c r="AAH98" s="1142"/>
      <c r="AAI98" s="1142"/>
      <c r="AAJ98" s="1142"/>
      <c r="AAK98" s="1142"/>
      <c r="AAL98" s="1142"/>
      <c r="AAM98" s="1142"/>
      <c r="AAN98" s="1142"/>
      <c r="AAO98" s="1142"/>
      <c r="AAP98" s="1142"/>
      <c r="AAQ98" s="1142"/>
      <c r="AAR98" s="1142"/>
      <c r="AAS98" s="1142"/>
      <c r="AAT98" s="1142"/>
      <c r="AAU98" s="1142"/>
      <c r="AAV98" s="1142"/>
      <c r="AAW98" s="1142"/>
      <c r="AAX98" s="1142"/>
      <c r="AAY98" s="1142"/>
      <c r="AAZ98" s="1142"/>
      <c r="ABA98" s="1142"/>
      <c r="ABB98" s="1142"/>
      <c r="ABC98" s="1142"/>
      <c r="ABD98" s="1142"/>
      <c r="ABE98" s="1142"/>
      <c r="ABF98" s="1142"/>
      <c r="ABG98" s="1142"/>
      <c r="ABH98" s="1142"/>
      <c r="ABI98" s="1142"/>
      <c r="ABJ98" s="1142"/>
      <c r="ABK98" s="1142"/>
      <c r="ABL98" s="1142"/>
      <c r="ABM98" s="1142"/>
      <c r="ABN98" s="1142"/>
      <c r="ABO98" s="1142"/>
      <c r="ABP98" s="1142"/>
      <c r="ABQ98" s="1142"/>
      <c r="ABR98" s="1142"/>
      <c r="ABS98" s="1142"/>
      <c r="ABT98" s="1142"/>
      <c r="ABU98" s="1142"/>
      <c r="ABV98" s="1142"/>
      <c r="ABW98" s="1142"/>
      <c r="ABX98" s="1142"/>
      <c r="ABY98" s="1142"/>
      <c r="ABZ98" s="1142"/>
      <c r="ACA98" s="1142"/>
      <c r="ACB98" s="1142"/>
      <c r="ACC98" s="1142"/>
      <c r="ACD98" s="1142"/>
      <c r="ACE98" s="1142"/>
      <c r="ACF98" s="1142"/>
      <c r="ACG98" s="1142"/>
      <c r="ACH98" s="1142"/>
      <c r="ACI98" s="1142"/>
      <c r="ACJ98" s="1142"/>
      <c r="ACK98" s="1142"/>
      <c r="ACL98" s="1142"/>
      <c r="ACM98" s="1142"/>
      <c r="ACN98" s="1142"/>
      <c r="ACO98" s="1142"/>
      <c r="ACP98" s="1142"/>
      <c r="ACQ98" s="1142"/>
      <c r="ACR98" s="1142"/>
      <c r="ACS98" s="1142"/>
      <c r="ACT98" s="1142"/>
      <c r="ACU98" s="1142"/>
      <c r="ACV98" s="1142"/>
      <c r="ACW98" s="1142"/>
      <c r="ACX98" s="1142"/>
      <c r="ACY98" s="1142"/>
      <c r="ACZ98" s="1142"/>
      <c r="ADA98" s="1142"/>
      <c r="ADB98" s="1142"/>
      <c r="ADC98" s="1142"/>
      <c r="ADD98" s="1142"/>
      <c r="ADE98" s="1142"/>
      <c r="ADF98" s="1142"/>
      <c r="ADG98" s="1142"/>
      <c r="ADH98" s="1142"/>
      <c r="ADI98" s="1142"/>
      <c r="ADJ98" s="1142"/>
      <c r="ADK98" s="1142"/>
      <c r="ADL98" s="1142"/>
      <c r="ADM98" s="1142"/>
      <c r="ADN98" s="1142"/>
      <c r="ADO98" s="1142"/>
      <c r="ADP98" s="1142"/>
      <c r="ADQ98" s="1142"/>
      <c r="ADR98" s="1142"/>
      <c r="ADS98" s="1142"/>
      <c r="ADT98" s="1142"/>
      <c r="ADU98" s="1142"/>
      <c r="ADV98" s="1142"/>
      <c r="ADW98" s="1142"/>
      <c r="ADX98" s="1142"/>
      <c r="ADY98" s="1142"/>
      <c r="ADZ98" s="1142"/>
      <c r="AEA98" s="1142"/>
      <c r="AEB98" s="1142"/>
      <c r="AEC98" s="1142"/>
      <c r="AED98" s="1142"/>
      <c r="AEE98" s="1142"/>
      <c r="AEF98" s="1142"/>
      <c r="AEG98" s="1142"/>
      <c r="AEH98" s="1142"/>
      <c r="AEI98" s="1142"/>
      <c r="AEJ98" s="1142"/>
      <c r="AEK98" s="1142"/>
      <c r="AEL98" s="1142"/>
      <c r="AEM98" s="1142"/>
      <c r="AEN98" s="1142"/>
      <c r="AEO98" s="1142"/>
      <c r="AEP98" s="1142"/>
      <c r="AEQ98" s="1142"/>
      <c r="AER98" s="1142"/>
      <c r="AES98" s="1142"/>
      <c r="AET98" s="1142"/>
      <c r="AEU98" s="1142"/>
      <c r="AEV98" s="1142"/>
      <c r="AEW98" s="1142"/>
      <c r="AEX98" s="1142"/>
      <c r="AEY98" s="1142"/>
      <c r="AEZ98" s="1142"/>
      <c r="AFA98" s="1142"/>
      <c r="AFB98" s="1142"/>
      <c r="AFC98" s="1142"/>
      <c r="AFD98" s="1142"/>
      <c r="AFE98" s="1142"/>
      <c r="AFF98" s="1142"/>
      <c r="AFG98" s="1142"/>
      <c r="AFH98" s="1142"/>
      <c r="AFI98" s="1142"/>
      <c r="AFJ98" s="1142"/>
      <c r="AFK98" s="1142"/>
      <c r="AFL98" s="1142"/>
      <c r="AFM98" s="1142"/>
      <c r="AFN98" s="1142"/>
      <c r="AFO98" s="1142"/>
      <c r="AFP98" s="1142"/>
      <c r="AFQ98" s="1142"/>
      <c r="AFR98" s="1142"/>
      <c r="AFS98" s="1142"/>
      <c r="AFT98" s="1142"/>
      <c r="AFU98" s="1142"/>
      <c r="AFV98" s="1142"/>
      <c r="AFW98" s="1142"/>
      <c r="AFX98" s="1142"/>
      <c r="AFY98" s="1142"/>
      <c r="AFZ98" s="1142"/>
      <c r="AGA98" s="1142"/>
      <c r="AGB98" s="1142"/>
      <c r="AGC98" s="1142"/>
      <c r="AGD98" s="1142"/>
      <c r="AGE98" s="1142"/>
      <c r="AGF98" s="1142"/>
      <c r="AGG98" s="1142"/>
      <c r="AGH98" s="1142"/>
      <c r="AGI98" s="1142"/>
      <c r="AGJ98" s="1142"/>
      <c r="AGK98" s="1142"/>
      <c r="AGL98" s="1142"/>
      <c r="AGM98" s="1142"/>
      <c r="AGN98" s="1142"/>
      <c r="AGO98" s="1142"/>
      <c r="AGP98" s="1142"/>
      <c r="AGQ98" s="1142"/>
      <c r="AGR98" s="1142"/>
      <c r="AGS98" s="1142"/>
      <c r="AGT98" s="1142"/>
      <c r="AGU98" s="1142"/>
      <c r="AGV98" s="1142"/>
      <c r="AGW98" s="1142"/>
      <c r="AGX98" s="1142"/>
      <c r="AGY98" s="1142"/>
      <c r="AGZ98" s="1142"/>
      <c r="AHA98" s="1142"/>
      <c r="AHB98" s="1142"/>
      <c r="AHC98" s="1142"/>
      <c r="AHD98" s="1142"/>
      <c r="AHE98" s="1142"/>
      <c r="AHF98" s="1142"/>
      <c r="AHG98" s="1142"/>
      <c r="AHH98" s="1142"/>
      <c r="AHI98" s="1142"/>
      <c r="AHJ98" s="1142"/>
      <c r="AHK98" s="1142"/>
      <c r="AHL98" s="1142"/>
      <c r="AHM98" s="1142"/>
      <c r="AHN98" s="1142"/>
      <c r="AHO98" s="1142"/>
      <c r="AHP98" s="1142"/>
      <c r="AHQ98" s="1142"/>
      <c r="AHR98" s="1142"/>
      <c r="AHS98" s="1142"/>
      <c r="AHT98" s="1142"/>
      <c r="AHU98" s="1142"/>
      <c r="AHV98" s="1142"/>
      <c r="AHW98" s="1142"/>
      <c r="AHX98" s="1142"/>
      <c r="AHY98" s="1142"/>
      <c r="AHZ98" s="1142"/>
      <c r="AIA98" s="1142"/>
      <c r="AIB98" s="1142"/>
      <c r="AIC98" s="1142"/>
      <c r="AID98" s="1142"/>
      <c r="AIE98" s="1142"/>
      <c r="AIF98" s="1142"/>
      <c r="AIG98" s="1142"/>
      <c r="AIH98" s="1142"/>
      <c r="AII98" s="1142"/>
      <c r="AIJ98" s="1142"/>
      <c r="AIK98" s="1142"/>
      <c r="AIL98" s="1142"/>
      <c r="AIM98" s="1142"/>
      <c r="AIN98" s="1142"/>
      <c r="AIO98" s="1142"/>
      <c r="AIP98" s="1142"/>
      <c r="AIQ98" s="1142"/>
      <c r="AIR98" s="1142"/>
      <c r="AIS98" s="1142"/>
      <c r="AIT98" s="1142"/>
      <c r="AIU98" s="1142"/>
      <c r="AIV98" s="1142"/>
      <c r="AIW98" s="1142"/>
      <c r="AIX98" s="1142"/>
      <c r="AIY98" s="1142"/>
      <c r="AIZ98" s="1142"/>
      <c r="AJA98" s="1142"/>
      <c r="AJB98" s="1142"/>
      <c r="AJC98" s="1142"/>
      <c r="AJD98" s="1142"/>
      <c r="AJE98" s="1142"/>
      <c r="AJF98" s="1142"/>
      <c r="AJG98" s="1142"/>
      <c r="AJH98" s="1142"/>
      <c r="AJI98" s="1142"/>
      <c r="AJJ98" s="1142"/>
      <c r="AJK98" s="1142"/>
      <c r="AJL98" s="1142"/>
      <c r="AJM98" s="1142"/>
      <c r="AJN98" s="1142"/>
      <c r="AJO98" s="1142"/>
      <c r="AJP98" s="1142"/>
      <c r="AJQ98" s="1142"/>
      <c r="AJR98" s="1142"/>
      <c r="AJS98" s="1142"/>
      <c r="AJT98" s="1142"/>
      <c r="AJU98" s="1142"/>
      <c r="AJV98" s="1142"/>
      <c r="AJW98" s="1142"/>
      <c r="AJX98" s="1142"/>
      <c r="AJY98" s="1142"/>
      <c r="AJZ98" s="1142"/>
      <c r="AKA98" s="1142"/>
      <c r="AKB98" s="1142"/>
      <c r="AKC98" s="1142"/>
      <c r="AKD98" s="1142"/>
      <c r="AKE98" s="1142"/>
      <c r="AKF98" s="1142"/>
      <c r="AKG98" s="1142"/>
      <c r="AKH98" s="1142"/>
      <c r="AKI98" s="1142"/>
      <c r="AKJ98" s="1142"/>
      <c r="AKK98" s="1142"/>
      <c r="AKL98" s="1142"/>
      <c r="AKM98" s="1142"/>
      <c r="AKN98" s="1142"/>
      <c r="AKO98" s="1142"/>
      <c r="AKP98" s="1142"/>
      <c r="AKQ98" s="1142"/>
      <c r="AKR98" s="1142"/>
      <c r="AKS98" s="1142"/>
      <c r="AKT98" s="1142"/>
      <c r="AKU98" s="1142"/>
      <c r="AKV98" s="1142"/>
      <c r="AKW98" s="1142"/>
      <c r="AKX98" s="1142"/>
      <c r="AKY98" s="1142"/>
      <c r="AKZ98" s="1142"/>
      <c r="ALA98" s="1142"/>
      <c r="ALB98" s="1142"/>
      <c r="ALC98" s="1142"/>
      <c r="ALD98" s="1142"/>
      <c r="ALE98" s="1142"/>
      <c r="ALF98" s="1142"/>
      <c r="ALG98" s="1142"/>
      <c r="ALH98" s="1142"/>
      <c r="ALI98" s="1142"/>
      <c r="ALJ98" s="1142"/>
      <c r="ALK98" s="1142"/>
      <c r="ALL98" s="1142"/>
      <c r="ALM98" s="1142"/>
      <c r="ALN98" s="1142"/>
      <c r="ALO98" s="1142"/>
      <c r="ALP98" s="1142"/>
      <c r="ALQ98" s="1142"/>
      <c r="ALR98" s="1142"/>
      <c r="ALS98" s="1142"/>
      <c r="ALT98" s="1142"/>
      <c r="ALU98" s="1142"/>
      <c r="ALV98" s="1142"/>
      <c r="ALW98" s="1142"/>
      <c r="ALX98" s="1142"/>
      <c r="ALY98" s="1142"/>
      <c r="ALZ98" s="1142"/>
      <c r="AMA98" s="1142"/>
      <c r="AMB98" s="1142"/>
      <c r="AMC98" s="1142"/>
      <c r="AMD98" s="1142"/>
      <c r="AME98" s="1142"/>
      <c r="AMF98" s="1142"/>
      <c r="AMG98" s="1142"/>
      <c r="AMH98" s="1142"/>
      <c r="AMI98" s="1142"/>
      <c r="AMJ98" s="1142"/>
    </row>
    <row r="99" spans="1:1024" s="1142" customFormat="1" ht="63.75">
      <c r="A99" s="1139">
        <f>A97+1</f>
        <v>42</v>
      </c>
      <c r="B99" s="1133" t="s">
        <v>5064</v>
      </c>
      <c r="C99" s="1129" t="s">
        <v>16</v>
      </c>
      <c r="D99" s="1155">
        <v>1</v>
      </c>
      <c r="E99" s="1165"/>
      <c r="F99" s="1156">
        <f>D99*E99</f>
        <v>0</v>
      </c>
      <c r="G99" s="1148"/>
    </row>
    <row r="100" spans="1:1024">
      <c r="A100" s="1147"/>
      <c r="B100" s="1150"/>
      <c r="C100" s="1129"/>
      <c r="D100" s="1155"/>
      <c r="E100" s="1165"/>
      <c r="F100" s="1156"/>
      <c r="G100" s="1142"/>
      <c r="H100" s="1142"/>
      <c r="I100" s="1142"/>
      <c r="J100" s="1142"/>
      <c r="K100" s="1142"/>
      <c r="L100" s="1142"/>
      <c r="M100" s="1142"/>
      <c r="N100" s="1142"/>
      <c r="O100" s="1142"/>
      <c r="P100" s="1142"/>
      <c r="Q100" s="1142"/>
      <c r="R100" s="1142"/>
      <c r="S100" s="1142"/>
      <c r="T100" s="1142"/>
      <c r="U100" s="1142"/>
      <c r="V100" s="1142"/>
      <c r="W100" s="1142"/>
      <c r="X100" s="1142"/>
      <c r="Y100" s="1142"/>
      <c r="Z100" s="1142"/>
      <c r="AA100" s="1142"/>
      <c r="AB100" s="1142"/>
      <c r="AC100" s="1142"/>
      <c r="AD100" s="1142"/>
      <c r="AE100" s="1142"/>
      <c r="AF100" s="1142"/>
      <c r="AG100" s="1142"/>
      <c r="AH100" s="1142"/>
      <c r="AI100" s="1142"/>
      <c r="AJ100" s="1142"/>
      <c r="AK100" s="1142"/>
      <c r="AL100" s="1142"/>
      <c r="AM100" s="1142"/>
      <c r="AN100" s="1142"/>
      <c r="AO100" s="1142"/>
      <c r="AP100" s="1142"/>
      <c r="AQ100" s="1142"/>
      <c r="AR100" s="1142"/>
      <c r="AS100" s="1142"/>
      <c r="AT100" s="1142"/>
      <c r="AU100" s="1142"/>
      <c r="AV100" s="1142"/>
      <c r="AW100" s="1142"/>
      <c r="AX100" s="1142"/>
      <c r="AY100" s="1142"/>
      <c r="AZ100" s="1142"/>
      <c r="BA100" s="1142"/>
      <c r="BB100" s="1142"/>
      <c r="BC100" s="1142"/>
      <c r="BD100" s="1142"/>
      <c r="BE100" s="1142"/>
      <c r="BF100" s="1142"/>
      <c r="BG100" s="1142"/>
      <c r="BH100" s="1142"/>
      <c r="BI100" s="1142"/>
      <c r="BJ100" s="1142"/>
      <c r="BK100" s="1142"/>
      <c r="BL100" s="1142"/>
      <c r="BM100" s="1142"/>
      <c r="BN100" s="1142"/>
      <c r="BO100" s="1142"/>
      <c r="BP100" s="1142"/>
      <c r="BQ100" s="1142"/>
      <c r="BR100" s="1142"/>
      <c r="BS100" s="1142"/>
      <c r="BT100" s="1142"/>
      <c r="BU100" s="1142"/>
      <c r="BV100" s="1142"/>
      <c r="BW100" s="1142"/>
      <c r="BX100" s="1142"/>
      <c r="BY100" s="1142"/>
      <c r="BZ100" s="1142"/>
      <c r="CA100" s="1142"/>
      <c r="CB100" s="1142"/>
      <c r="CC100" s="1142"/>
      <c r="CD100" s="1142"/>
      <c r="CE100" s="1142"/>
      <c r="CF100" s="1142"/>
      <c r="CG100" s="1142"/>
      <c r="CH100" s="1142"/>
      <c r="CI100" s="1142"/>
      <c r="CJ100" s="1142"/>
      <c r="CK100" s="1142"/>
      <c r="CL100" s="1142"/>
      <c r="CM100" s="1142"/>
      <c r="CN100" s="1142"/>
      <c r="CO100" s="1142"/>
      <c r="CP100" s="1142"/>
      <c r="CQ100" s="1142"/>
      <c r="CR100" s="1142"/>
      <c r="CS100" s="1142"/>
      <c r="CT100" s="1142"/>
      <c r="CU100" s="1142"/>
      <c r="CV100" s="1142"/>
      <c r="CW100" s="1142"/>
      <c r="CX100" s="1142"/>
      <c r="CY100" s="1142"/>
      <c r="CZ100" s="1142"/>
      <c r="DA100" s="1142"/>
      <c r="DB100" s="1142"/>
      <c r="DC100" s="1142"/>
      <c r="DD100" s="1142"/>
      <c r="DE100" s="1142"/>
      <c r="DF100" s="1142"/>
      <c r="DG100" s="1142"/>
      <c r="DH100" s="1142"/>
      <c r="DI100" s="1142"/>
      <c r="DJ100" s="1142"/>
      <c r="DK100" s="1142"/>
      <c r="DL100" s="1142"/>
      <c r="DM100" s="1142"/>
      <c r="DN100" s="1142"/>
      <c r="DO100" s="1142"/>
      <c r="DP100" s="1142"/>
      <c r="DQ100" s="1142"/>
      <c r="DR100" s="1142"/>
      <c r="DS100" s="1142"/>
      <c r="DT100" s="1142"/>
      <c r="DU100" s="1142"/>
      <c r="DV100" s="1142"/>
      <c r="DW100" s="1142"/>
      <c r="DX100" s="1142"/>
      <c r="DY100" s="1142"/>
      <c r="DZ100" s="1142"/>
      <c r="EA100" s="1142"/>
      <c r="EB100" s="1142"/>
      <c r="EC100" s="1142"/>
      <c r="ED100" s="1142"/>
      <c r="EE100" s="1142"/>
      <c r="EF100" s="1142"/>
      <c r="EG100" s="1142"/>
      <c r="EH100" s="1142"/>
      <c r="EI100" s="1142"/>
      <c r="EJ100" s="1142"/>
      <c r="EK100" s="1142"/>
      <c r="EL100" s="1142"/>
      <c r="EM100" s="1142"/>
      <c r="EN100" s="1142"/>
      <c r="EO100" s="1142"/>
      <c r="EP100" s="1142"/>
      <c r="EQ100" s="1142"/>
      <c r="ER100" s="1142"/>
      <c r="ES100" s="1142"/>
      <c r="ET100" s="1142"/>
      <c r="EU100" s="1142"/>
      <c r="EV100" s="1142"/>
      <c r="EW100" s="1142"/>
      <c r="EX100" s="1142"/>
      <c r="EY100" s="1142"/>
      <c r="EZ100" s="1142"/>
      <c r="FA100" s="1142"/>
      <c r="FB100" s="1142"/>
      <c r="FC100" s="1142"/>
      <c r="FD100" s="1142"/>
      <c r="FE100" s="1142"/>
      <c r="FF100" s="1142"/>
      <c r="FG100" s="1142"/>
      <c r="FH100" s="1142"/>
      <c r="FI100" s="1142"/>
      <c r="FJ100" s="1142"/>
      <c r="FK100" s="1142"/>
      <c r="FL100" s="1142"/>
      <c r="FM100" s="1142"/>
      <c r="FN100" s="1142"/>
      <c r="FO100" s="1142"/>
      <c r="FP100" s="1142"/>
      <c r="FQ100" s="1142"/>
      <c r="FR100" s="1142"/>
      <c r="FS100" s="1142"/>
      <c r="FT100" s="1142"/>
      <c r="FU100" s="1142"/>
      <c r="FV100" s="1142"/>
      <c r="FW100" s="1142"/>
      <c r="FX100" s="1142"/>
      <c r="FY100" s="1142"/>
      <c r="FZ100" s="1142"/>
      <c r="GA100" s="1142"/>
      <c r="GB100" s="1142"/>
      <c r="GC100" s="1142"/>
      <c r="GD100" s="1142"/>
      <c r="GE100" s="1142"/>
      <c r="GF100" s="1142"/>
      <c r="GG100" s="1142"/>
      <c r="GH100" s="1142"/>
      <c r="GI100" s="1142"/>
      <c r="GJ100" s="1142"/>
      <c r="GK100" s="1142"/>
      <c r="GL100" s="1142"/>
      <c r="GM100" s="1142"/>
      <c r="GN100" s="1142"/>
      <c r="GO100" s="1142"/>
      <c r="GP100" s="1142"/>
      <c r="GQ100" s="1142"/>
      <c r="GR100" s="1142"/>
      <c r="GS100" s="1142"/>
      <c r="GT100" s="1142"/>
      <c r="GU100" s="1142"/>
      <c r="GV100" s="1142"/>
      <c r="GW100" s="1142"/>
      <c r="GX100" s="1142"/>
      <c r="GY100" s="1142"/>
      <c r="GZ100" s="1142"/>
      <c r="HA100" s="1142"/>
      <c r="HB100" s="1142"/>
      <c r="HC100" s="1142"/>
      <c r="HD100" s="1142"/>
      <c r="HE100" s="1142"/>
      <c r="HF100" s="1142"/>
      <c r="HG100" s="1142"/>
      <c r="HH100" s="1142"/>
      <c r="HI100" s="1142"/>
      <c r="HJ100" s="1142"/>
      <c r="HK100" s="1142"/>
      <c r="HL100" s="1142"/>
      <c r="HM100" s="1142"/>
      <c r="HN100" s="1142"/>
      <c r="HO100" s="1142"/>
      <c r="HP100" s="1142"/>
      <c r="HQ100" s="1142"/>
      <c r="HR100" s="1142"/>
      <c r="HS100" s="1142"/>
      <c r="HT100" s="1142"/>
      <c r="HU100" s="1142"/>
      <c r="HV100" s="1142"/>
      <c r="HW100" s="1142"/>
      <c r="HX100" s="1142"/>
      <c r="HY100" s="1142"/>
      <c r="HZ100" s="1142"/>
      <c r="IA100" s="1142"/>
      <c r="IB100" s="1142"/>
      <c r="IC100" s="1142"/>
      <c r="ID100" s="1142"/>
      <c r="IE100" s="1142"/>
      <c r="IF100" s="1142"/>
      <c r="IG100" s="1142"/>
      <c r="IH100" s="1142"/>
      <c r="II100" s="1142"/>
      <c r="IJ100" s="1142"/>
      <c r="IK100" s="1142"/>
      <c r="IL100" s="1142"/>
      <c r="IM100" s="1142"/>
      <c r="IN100" s="1142"/>
      <c r="IO100" s="1142"/>
      <c r="IP100" s="1142"/>
      <c r="IQ100" s="1142"/>
      <c r="IR100" s="1142"/>
      <c r="IS100" s="1142"/>
      <c r="IT100" s="1142"/>
      <c r="IU100" s="1142"/>
      <c r="IV100" s="1142"/>
      <c r="IW100" s="1142"/>
      <c r="IX100" s="1142"/>
      <c r="IY100" s="1142"/>
      <c r="IZ100" s="1142"/>
      <c r="JA100" s="1142"/>
      <c r="JB100" s="1142"/>
      <c r="JC100" s="1142"/>
      <c r="JD100" s="1142"/>
      <c r="JE100" s="1142"/>
      <c r="JF100" s="1142"/>
      <c r="JG100" s="1142"/>
      <c r="JH100" s="1142"/>
      <c r="JI100" s="1142"/>
      <c r="JJ100" s="1142"/>
      <c r="JK100" s="1142"/>
      <c r="JL100" s="1142"/>
      <c r="JM100" s="1142"/>
      <c r="JN100" s="1142"/>
      <c r="JO100" s="1142"/>
      <c r="JP100" s="1142"/>
      <c r="JQ100" s="1142"/>
      <c r="JR100" s="1142"/>
      <c r="JS100" s="1142"/>
      <c r="JT100" s="1142"/>
      <c r="JU100" s="1142"/>
      <c r="JV100" s="1142"/>
      <c r="JW100" s="1142"/>
      <c r="JX100" s="1142"/>
      <c r="JY100" s="1142"/>
      <c r="JZ100" s="1142"/>
      <c r="KA100" s="1142"/>
      <c r="KB100" s="1142"/>
      <c r="KC100" s="1142"/>
      <c r="KD100" s="1142"/>
      <c r="KE100" s="1142"/>
      <c r="KF100" s="1142"/>
      <c r="KG100" s="1142"/>
      <c r="KH100" s="1142"/>
      <c r="KI100" s="1142"/>
      <c r="KJ100" s="1142"/>
      <c r="KK100" s="1142"/>
      <c r="KL100" s="1142"/>
      <c r="KM100" s="1142"/>
      <c r="KN100" s="1142"/>
      <c r="KO100" s="1142"/>
      <c r="KP100" s="1142"/>
      <c r="KQ100" s="1142"/>
      <c r="KR100" s="1142"/>
      <c r="KS100" s="1142"/>
      <c r="KT100" s="1142"/>
      <c r="KU100" s="1142"/>
      <c r="KV100" s="1142"/>
      <c r="KW100" s="1142"/>
      <c r="KX100" s="1142"/>
      <c r="KY100" s="1142"/>
      <c r="KZ100" s="1142"/>
      <c r="LA100" s="1142"/>
      <c r="LB100" s="1142"/>
      <c r="LC100" s="1142"/>
      <c r="LD100" s="1142"/>
      <c r="LE100" s="1142"/>
      <c r="LF100" s="1142"/>
      <c r="LG100" s="1142"/>
      <c r="LH100" s="1142"/>
      <c r="LI100" s="1142"/>
      <c r="LJ100" s="1142"/>
      <c r="LK100" s="1142"/>
      <c r="LL100" s="1142"/>
      <c r="LM100" s="1142"/>
      <c r="LN100" s="1142"/>
      <c r="LO100" s="1142"/>
      <c r="LP100" s="1142"/>
      <c r="LQ100" s="1142"/>
      <c r="LR100" s="1142"/>
      <c r="LS100" s="1142"/>
      <c r="LT100" s="1142"/>
      <c r="LU100" s="1142"/>
      <c r="LV100" s="1142"/>
      <c r="LW100" s="1142"/>
      <c r="LX100" s="1142"/>
      <c r="LY100" s="1142"/>
      <c r="LZ100" s="1142"/>
      <c r="MA100" s="1142"/>
      <c r="MB100" s="1142"/>
      <c r="MC100" s="1142"/>
      <c r="MD100" s="1142"/>
      <c r="ME100" s="1142"/>
      <c r="MF100" s="1142"/>
      <c r="MG100" s="1142"/>
      <c r="MH100" s="1142"/>
      <c r="MI100" s="1142"/>
      <c r="MJ100" s="1142"/>
      <c r="MK100" s="1142"/>
      <c r="ML100" s="1142"/>
      <c r="MM100" s="1142"/>
      <c r="MN100" s="1142"/>
      <c r="MO100" s="1142"/>
      <c r="MP100" s="1142"/>
      <c r="MQ100" s="1142"/>
      <c r="MR100" s="1142"/>
      <c r="MS100" s="1142"/>
      <c r="MT100" s="1142"/>
      <c r="MU100" s="1142"/>
      <c r="MV100" s="1142"/>
      <c r="MW100" s="1142"/>
      <c r="MX100" s="1142"/>
      <c r="MY100" s="1142"/>
      <c r="MZ100" s="1142"/>
      <c r="NA100" s="1142"/>
      <c r="NB100" s="1142"/>
      <c r="NC100" s="1142"/>
      <c r="ND100" s="1142"/>
      <c r="NE100" s="1142"/>
      <c r="NF100" s="1142"/>
      <c r="NG100" s="1142"/>
      <c r="NH100" s="1142"/>
      <c r="NI100" s="1142"/>
      <c r="NJ100" s="1142"/>
      <c r="NK100" s="1142"/>
      <c r="NL100" s="1142"/>
      <c r="NM100" s="1142"/>
      <c r="NN100" s="1142"/>
      <c r="NO100" s="1142"/>
      <c r="NP100" s="1142"/>
      <c r="NQ100" s="1142"/>
      <c r="NR100" s="1142"/>
      <c r="NS100" s="1142"/>
      <c r="NT100" s="1142"/>
      <c r="NU100" s="1142"/>
      <c r="NV100" s="1142"/>
      <c r="NW100" s="1142"/>
      <c r="NX100" s="1142"/>
      <c r="NY100" s="1142"/>
      <c r="NZ100" s="1142"/>
      <c r="OA100" s="1142"/>
      <c r="OB100" s="1142"/>
      <c r="OC100" s="1142"/>
      <c r="OD100" s="1142"/>
      <c r="OE100" s="1142"/>
      <c r="OF100" s="1142"/>
      <c r="OG100" s="1142"/>
      <c r="OH100" s="1142"/>
      <c r="OI100" s="1142"/>
      <c r="OJ100" s="1142"/>
      <c r="OK100" s="1142"/>
      <c r="OL100" s="1142"/>
      <c r="OM100" s="1142"/>
      <c r="ON100" s="1142"/>
      <c r="OO100" s="1142"/>
      <c r="OP100" s="1142"/>
      <c r="OQ100" s="1142"/>
      <c r="OR100" s="1142"/>
      <c r="OS100" s="1142"/>
      <c r="OT100" s="1142"/>
      <c r="OU100" s="1142"/>
      <c r="OV100" s="1142"/>
      <c r="OW100" s="1142"/>
      <c r="OX100" s="1142"/>
      <c r="OY100" s="1142"/>
      <c r="OZ100" s="1142"/>
      <c r="PA100" s="1142"/>
      <c r="PB100" s="1142"/>
      <c r="PC100" s="1142"/>
      <c r="PD100" s="1142"/>
      <c r="PE100" s="1142"/>
      <c r="PF100" s="1142"/>
      <c r="PG100" s="1142"/>
      <c r="PH100" s="1142"/>
      <c r="PI100" s="1142"/>
      <c r="PJ100" s="1142"/>
      <c r="PK100" s="1142"/>
      <c r="PL100" s="1142"/>
      <c r="PM100" s="1142"/>
      <c r="PN100" s="1142"/>
      <c r="PO100" s="1142"/>
      <c r="PP100" s="1142"/>
      <c r="PQ100" s="1142"/>
      <c r="PR100" s="1142"/>
      <c r="PS100" s="1142"/>
      <c r="PT100" s="1142"/>
      <c r="PU100" s="1142"/>
      <c r="PV100" s="1142"/>
      <c r="PW100" s="1142"/>
      <c r="PX100" s="1142"/>
      <c r="PY100" s="1142"/>
      <c r="PZ100" s="1142"/>
      <c r="QA100" s="1142"/>
      <c r="QB100" s="1142"/>
      <c r="QC100" s="1142"/>
      <c r="QD100" s="1142"/>
      <c r="QE100" s="1142"/>
      <c r="QF100" s="1142"/>
      <c r="QG100" s="1142"/>
      <c r="QH100" s="1142"/>
      <c r="QI100" s="1142"/>
      <c r="QJ100" s="1142"/>
      <c r="QK100" s="1142"/>
      <c r="QL100" s="1142"/>
      <c r="QM100" s="1142"/>
      <c r="QN100" s="1142"/>
      <c r="QO100" s="1142"/>
      <c r="QP100" s="1142"/>
      <c r="QQ100" s="1142"/>
      <c r="QR100" s="1142"/>
      <c r="QS100" s="1142"/>
      <c r="QT100" s="1142"/>
      <c r="QU100" s="1142"/>
      <c r="QV100" s="1142"/>
      <c r="QW100" s="1142"/>
      <c r="QX100" s="1142"/>
      <c r="QY100" s="1142"/>
      <c r="QZ100" s="1142"/>
      <c r="RA100" s="1142"/>
      <c r="RB100" s="1142"/>
      <c r="RC100" s="1142"/>
      <c r="RD100" s="1142"/>
      <c r="RE100" s="1142"/>
      <c r="RF100" s="1142"/>
      <c r="RG100" s="1142"/>
      <c r="RH100" s="1142"/>
      <c r="RI100" s="1142"/>
      <c r="RJ100" s="1142"/>
      <c r="RK100" s="1142"/>
      <c r="RL100" s="1142"/>
      <c r="RM100" s="1142"/>
      <c r="RN100" s="1142"/>
      <c r="RO100" s="1142"/>
      <c r="RP100" s="1142"/>
      <c r="RQ100" s="1142"/>
      <c r="RR100" s="1142"/>
      <c r="RS100" s="1142"/>
      <c r="RT100" s="1142"/>
      <c r="RU100" s="1142"/>
      <c r="RV100" s="1142"/>
      <c r="RW100" s="1142"/>
      <c r="RX100" s="1142"/>
      <c r="RY100" s="1142"/>
      <c r="RZ100" s="1142"/>
      <c r="SA100" s="1142"/>
      <c r="SB100" s="1142"/>
      <c r="SC100" s="1142"/>
      <c r="SD100" s="1142"/>
      <c r="SE100" s="1142"/>
      <c r="SF100" s="1142"/>
      <c r="SG100" s="1142"/>
      <c r="SH100" s="1142"/>
      <c r="SI100" s="1142"/>
      <c r="SJ100" s="1142"/>
      <c r="SK100" s="1142"/>
      <c r="SL100" s="1142"/>
      <c r="SM100" s="1142"/>
      <c r="SN100" s="1142"/>
      <c r="SO100" s="1142"/>
      <c r="SP100" s="1142"/>
      <c r="SQ100" s="1142"/>
      <c r="SR100" s="1142"/>
      <c r="SS100" s="1142"/>
      <c r="ST100" s="1142"/>
      <c r="SU100" s="1142"/>
      <c r="SV100" s="1142"/>
      <c r="SW100" s="1142"/>
      <c r="SX100" s="1142"/>
      <c r="SY100" s="1142"/>
      <c r="SZ100" s="1142"/>
      <c r="TA100" s="1142"/>
      <c r="TB100" s="1142"/>
      <c r="TC100" s="1142"/>
      <c r="TD100" s="1142"/>
      <c r="TE100" s="1142"/>
      <c r="TF100" s="1142"/>
      <c r="TG100" s="1142"/>
      <c r="TH100" s="1142"/>
      <c r="TI100" s="1142"/>
      <c r="TJ100" s="1142"/>
      <c r="TK100" s="1142"/>
      <c r="TL100" s="1142"/>
      <c r="TM100" s="1142"/>
      <c r="TN100" s="1142"/>
      <c r="TO100" s="1142"/>
      <c r="TP100" s="1142"/>
      <c r="TQ100" s="1142"/>
      <c r="TR100" s="1142"/>
      <c r="TS100" s="1142"/>
      <c r="TT100" s="1142"/>
      <c r="TU100" s="1142"/>
      <c r="TV100" s="1142"/>
      <c r="TW100" s="1142"/>
      <c r="TX100" s="1142"/>
      <c r="TY100" s="1142"/>
      <c r="TZ100" s="1142"/>
      <c r="UA100" s="1142"/>
      <c r="UB100" s="1142"/>
      <c r="UC100" s="1142"/>
      <c r="UD100" s="1142"/>
      <c r="UE100" s="1142"/>
      <c r="UF100" s="1142"/>
      <c r="UG100" s="1142"/>
      <c r="UH100" s="1142"/>
      <c r="UI100" s="1142"/>
      <c r="UJ100" s="1142"/>
      <c r="UK100" s="1142"/>
      <c r="UL100" s="1142"/>
      <c r="UM100" s="1142"/>
      <c r="UN100" s="1142"/>
      <c r="UO100" s="1142"/>
      <c r="UP100" s="1142"/>
      <c r="UQ100" s="1142"/>
      <c r="UR100" s="1142"/>
      <c r="US100" s="1142"/>
      <c r="UT100" s="1142"/>
      <c r="UU100" s="1142"/>
      <c r="UV100" s="1142"/>
      <c r="UW100" s="1142"/>
      <c r="UX100" s="1142"/>
      <c r="UY100" s="1142"/>
      <c r="UZ100" s="1142"/>
      <c r="VA100" s="1142"/>
      <c r="VB100" s="1142"/>
      <c r="VC100" s="1142"/>
      <c r="VD100" s="1142"/>
      <c r="VE100" s="1142"/>
      <c r="VF100" s="1142"/>
      <c r="VG100" s="1142"/>
      <c r="VH100" s="1142"/>
      <c r="VI100" s="1142"/>
      <c r="VJ100" s="1142"/>
      <c r="VK100" s="1142"/>
      <c r="VL100" s="1142"/>
      <c r="VM100" s="1142"/>
      <c r="VN100" s="1142"/>
      <c r="VO100" s="1142"/>
      <c r="VP100" s="1142"/>
      <c r="VQ100" s="1142"/>
      <c r="VR100" s="1142"/>
      <c r="VS100" s="1142"/>
      <c r="VT100" s="1142"/>
      <c r="VU100" s="1142"/>
      <c r="VV100" s="1142"/>
      <c r="VW100" s="1142"/>
      <c r="VX100" s="1142"/>
      <c r="VY100" s="1142"/>
      <c r="VZ100" s="1142"/>
      <c r="WA100" s="1142"/>
      <c r="WB100" s="1142"/>
      <c r="WC100" s="1142"/>
      <c r="WD100" s="1142"/>
      <c r="WE100" s="1142"/>
      <c r="WF100" s="1142"/>
      <c r="WG100" s="1142"/>
      <c r="WH100" s="1142"/>
      <c r="WI100" s="1142"/>
      <c r="WJ100" s="1142"/>
      <c r="WK100" s="1142"/>
      <c r="WL100" s="1142"/>
      <c r="WM100" s="1142"/>
      <c r="WN100" s="1142"/>
      <c r="WO100" s="1142"/>
      <c r="WP100" s="1142"/>
      <c r="WQ100" s="1142"/>
      <c r="WR100" s="1142"/>
      <c r="WS100" s="1142"/>
      <c r="WT100" s="1142"/>
      <c r="WU100" s="1142"/>
      <c r="WV100" s="1142"/>
      <c r="WW100" s="1142"/>
      <c r="WX100" s="1142"/>
      <c r="WY100" s="1142"/>
      <c r="WZ100" s="1142"/>
      <c r="XA100" s="1142"/>
      <c r="XB100" s="1142"/>
      <c r="XC100" s="1142"/>
      <c r="XD100" s="1142"/>
      <c r="XE100" s="1142"/>
      <c r="XF100" s="1142"/>
      <c r="XG100" s="1142"/>
      <c r="XH100" s="1142"/>
      <c r="XI100" s="1142"/>
      <c r="XJ100" s="1142"/>
      <c r="XK100" s="1142"/>
      <c r="XL100" s="1142"/>
      <c r="XM100" s="1142"/>
      <c r="XN100" s="1142"/>
      <c r="XO100" s="1142"/>
      <c r="XP100" s="1142"/>
      <c r="XQ100" s="1142"/>
      <c r="XR100" s="1142"/>
      <c r="XS100" s="1142"/>
      <c r="XT100" s="1142"/>
      <c r="XU100" s="1142"/>
      <c r="XV100" s="1142"/>
      <c r="XW100" s="1142"/>
      <c r="XX100" s="1142"/>
      <c r="XY100" s="1142"/>
      <c r="XZ100" s="1142"/>
      <c r="YA100" s="1142"/>
      <c r="YB100" s="1142"/>
      <c r="YC100" s="1142"/>
      <c r="YD100" s="1142"/>
      <c r="YE100" s="1142"/>
      <c r="YF100" s="1142"/>
      <c r="YG100" s="1142"/>
      <c r="YH100" s="1142"/>
      <c r="YI100" s="1142"/>
      <c r="YJ100" s="1142"/>
      <c r="YK100" s="1142"/>
      <c r="YL100" s="1142"/>
      <c r="YM100" s="1142"/>
      <c r="YN100" s="1142"/>
      <c r="YO100" s="1142"/>
      <c r="YP100" s="1142"/>
      <c r="YQ100" s="1142"/>
      <c r="YR100" s="1142"/>
      <c r="YS100" s="1142"/>
      <c r="YT100" s="1142"/>
      <c r="YU100" s="1142"/>
      <c r="YV100" s="1142"/>
      <c r="YW100" s="1142"/>
      <c r="YX100" s="1142"/>
      <c r="YY100" s="1142"/>
      <c r="YZ100" s="1142"/>
      <c r="ZA100" s="1142"/>
      <c r="ZB100" s="1142"/>
      <c r="ZC100" s="1142"/>
      <c r="ZD100" s="1142"/>
      <c r="ZE100" s="1142"/>
      <c r="ZF100" s="1142"/>
      <c r="ZG100" s="1142"/>
      <c r="ZH100" s="1142"/>
      <c r="ZI100" s="1142"/>
      <c r="ZJ100" s="1142"/>
      <c r="ZK100" s="1142"/>
      <c r="ZL100" s="1142"/>
      <c r="ZM100" s="1142"/>
      <c r="ZN100" s="1142"/>
      <c r="ZO100" s="1142"/>
      <c r="ZP100" s="1142"/>
      <c r="ZQ100" s="1142"/>
      <c r="ZR100" s="1142"/>
      <c r="ZS100" s="1142"/>
      <c r="ZT100" s="1142"/>
      <c r="ZU100" s="1142"/>
      <c r="ZV100" s="1142"/>
      <c r="ZW100" s="1142"/>
      <c r="ZX100" s="1142"/>
      <c r="ZY100" s="1142"/>
      <c r="ZZ100" s="1142"/>
      <c r="AAA100" s="1142"/>
      <c r="AAB100" s="1142"/>
      <c r="AAC100" s="1142"/>
      <c r="AAD100" s="1142"/>
      <c r="AAE100" s="1142"/>
      <c r="AAF100" s="1142"/>
      <c r="AAG100" s="1142"/>
      <c r="AAH100" s="1142"/>
      <c r="AAI100" s="1142"/>
      <c r="AAJ100" s="1142"/>
      <c r="AAK100" s="1142"/>
      <c r="AAL100" s="1142"/>
      <c r="AAM100" s="1142"/>
      <c r="AAN100" s="1142"/>
      <c r="AAO100" s="1142"/>
      <c r="AAP100" s="1142"/>
      <c r="AAQ100" s="1142"/>
      <c r="AAR100" s="1142"/>
      <c r="AAS100" s="1142"/>
      <c r="AAT100" s="1142"/>
      <c r="AAU100" s="1142"/>
      <c r="AAV100" s="1142"/>
      <c r="AAW100" s="1142"/>
      <c r="AAX100" s="1142"/>
      <c r="AAY100" s="1142"/>
      <c r="AAZ100" s="1142"/>
      <c r="ABA100" s="1142"/>
      <c r="ABB100" s="1142"/>
      <c r="ABC100" s="1142"/>
      <c r="ABD100" s="1142"/>
      <c r="ABE100" s="1142"/>
      <c r="ABF100" s="1142"/>
      <c r="ABG100" s="1142"/>
      <c r="ABH100" s="1142"/>
      <c r="ABI100" s="1142"/>
      <c r="ABJ100" s="1142"/>
      <c r="ABK100" s="1142"/>
      <c r="ABL100" s="1142"/>
      <c r="ABM100" s="1142"/>
      <c r="ABN100" s="1142"/>
      <c r="ABO100" s="1142"/>
      <c r="ABP100" s="1142"/>
      <c r="ABQ100" s="1142"/>
      <c r="ABR100" s="1142"/>
      <c r="ABS100" s="1142"/>
      <c r="ABT100" s="1142"/>
      <c r="ABU100" s="1142"/>
      <c r="ABV100" s="1142"/>
      <c r="ABW100" s="1142"/>
      <c r="ABX100" s="1142"/>
      <c r="ABY100" s="1142"/>
      <c r="ABZ100" s="1142"/>
      <c r="ACA100" s="1142"/>
      <c r="ACB100" s="1142"/>
      <c r="ACC100" s="1142"/>
      <c r="ACD100" s="1142"/>
      <c r="ACE100" s="1142"/>
      <c r="ACF100" s="1142"/>
      <c r="ACG100" s="1142"/>
      <c r="ACH100" s="1142"/>
      <c r="ACI100" s="1142"/>
      <c r="ACJ100" s="1142"/>
      <c r="ACK100" s="1142"/>
      <c r="ACL100" s="1142"/>
      <c r="ACM100" s="1142"/>
      <c r="ACN100" s="1142"/>
      <c r="ACO100" s="1142"/>
      <c r="ACP100" s="1142"/>
      <c r="ACQ100" s="1142"/>
      <c r="ACR100" s="1142"/>
      <c r="ACS100" s="1142"/>
      <c r="ACT100" s="1142"/>
      <c r="ACU100" s="1142"/>
      <c r="ACV100" s="1142"/>
      <c r="ACW100" s="1142"/>
      <c r="ACX100" s="1142"/>
      <c r="ACY100" s="1142"/>
      <c r="ACZ100" s="1142"/>
      <c r="ADA100" s="1142"/>
      <c r="ADB100" s="1142"/>
      <c r="ADC100" s="1142"/>
      <c r="ADD100" s="1142"/>
      <c r="ADE100" s="1142"/>
      <c r="ADF100" s="1142"/>
      <c r="ADG100" s="1142"/>
      <c r="ADH100" s="1142"/>
      <c r="ADI100" s="1142"/>
      <c r="ADJ100" s="1142"/>
      <c r="ADK100" s="1142"/>
      <c r="ADL100" s="1142"/>
      <c r="ADM100" s="1142"/>
      <c r="ADN100" s="1142"/>
      <c r="ADO100" s="1142"/>
      <c r="ADP100" s="1142"/>
      <c r="ADQ100" s="1142"/>
      <c r="ADR100" s="1142"/>
      <c r="ADS100" s="1142"/>
      <c r="ADT100" s="1142"/>
      <c r="ADU100" s="1142"/>
      <c r="ADV100" s="1142"/>
      <c r="ADW100" s="1142"/>
      <c r="ADX100" s="1142"/>
      <c r="ADY100" s="1142"/>
      <c r="ADZ100" s="1142"/>
      <c r="AEA100" s="1142"/>
      <c r="AEB100" s="1142"/>
      <c r="AEC100" s="1142"/>
      <c r="AED100" s="1142"/>
      <c r="AEE100" s="1142"/>
      <c r="AEF100" s="1142"/>
      <c r="AEG100" s="1142"/>
      <c r="AEH100" s="1142"/>
      <c r="AEI100" s="1142"/>
      <c r="AEJ100" s="1142"/>
      <c r="AEK100" s="1142"/>
      <c r="AEL100" s="1142"/>
      <c r="AEM100" s="1142"/>
      <c r="AEN100" s="1142"/>
      <c r="AEO100" s="1142"/>
      <c r="AEP100" s="1142"/>
      <c r="AEQ100" s="1142"/>
      <c r="AER100" s="1142"/>
      <c r="AES100" s="1142"/>
      <c r="AET100" s="1142"/>
      <c r="AEU100" s="1142"/>
      <c r="AEV100" s="1142"/>
      <c r="AEW100" s="1142"/>
      <c r="AEX100" s="1142"/>
      <c r="AEY100" s="1142"/>
      <c r="AEZ100" s="1142"/>
      <c r="AFA100" s="1142"/>
      <c r="AFB100" s="1142"/>
      <c r="AFC100" s="1142"/>
      <c r="AFD100" s="1142"/>
      <c r="AFE100" s="1142"/>
      <c r="AFF100" s="1142"/>
      <c r="AFG100" s="1142"/>
      <c r="AFH100" s="1142"/>
      <c r="AFI100" s="1142"/>
      <c r="AFJ100" s="1142"/>
      <c r="AFK100" s="1142"/>
      <c r="AFL100" s="1142"/>
      <c r="AFM100" s="1142"/>
      <c r="AFN100" s="1142"/>
      <c r="AFO100" s="1142"/>
      <c r="AFP100" s="1142"/>
      <c r="AFQ100" s="1142"/>
      <c r="AFR100" s="1142"/>
      <c r="AFS100" s="1142"/>
      <c r="AFT100" s="1142"/>
      <c r="AFU100" s="1142"/>
      <c r="AFV100" s="1142"/>
      <c r="AFW100" s="1142"/>
      <c r="AFX100" s="1142"/>
      <c r="AFY100" s="1142"/>
      <c r="AFZ100" s="1142"/>
      <c r="AGA100" s="1142"/>
      <c r="AGB100" s="1142"/>
      <c r="AGC100" s="1142"/>
      <c r="AGD100" s="1142"/>
      <c r="AGE100" s="1142"/>
      <c r="AGF100" s="1142"/>
      <c r="AGG100" s="1142"/>
      <c r="AGH100" s="1142"/>
      <c r="AGI100" s="1142"/>
      <c r="AGJ100" s="1142"/>
      <c r="AGK100" s="1142"/>
      <c r="AGL100" s="1142"/>
      <c r="AGM100" s="1142"/>
      <c r="AGN100" s="1142"/>
      <c r="AGO100" s="1142"/>
      <c r="AGP100" s="1142"/>
      <c r="AGQ100" s="1142"/>
      <c r="AGR100" s="1142"/>
      <c r="AGS100" s="1142"/>
      <c r="AGT100" s="1142"/>
      <c r="AGU100" s="1142"/>
      <c r="AGV100" s="1142"/>
      <c r="AGW100" s="1142"/>
      <c r="AGX100" s="1142"/>
      <c r="AGY100" s="1142"/>
      <c r="AGZ100" s="1142"/>
      <c r="AHA100" s="1142"/>
      <c r="AHB100" s="1142"/>
      <c r="AHC100" s="1142"/>
      <c r="AHD100" s="1142"/>
      <c r="AHE100" s="1142"/>
      <c r="AHF100" s="1142"/>
      <c r="AHG100" s="1142"/>
      <c r="AHH100" s="1142"/>
      <c r="AHI100" s="1142"/>
      <c r="AHJ100" s="1142"/>
      <c r="AHK100" s="1142"/>
      <c r="AHL100" s="1142"/>
      <c r="AHM100" s="1142"/>
      <c r="AHN100" s="1142"/>
      <c r="AHO100" s="1142"/>
      <c r="AHP100" s="1142"/>
      <c r="AHQ100" s="1142"/>
      <c r="AHR100" s="1142"/>
      <c r="AHS100" s="1142"/>
      <c r="AHT100" s="1142"/>
      <c r="AHU100" s="1142"/>
      <c r="AHV100" s="1142"/>
      <c r="AHW100" s="1142"/>
      <c r="AHX100" s="1142"/>
      <c r="AHY100" s="1142"/>
      <c r="AHZ100" s="1142"/>
      <c r="AIA100" s="1142"/>
      <c r="AIB100" s="1142"/>
      <c r="AIC100" s="1142"/>
      <c r="AID100" s="1142"/>
      <c r="AIE100" s="1142"/>
      <c r="AIF100" s="1142"/>
      <c r="AIG100" s="1142"/>
      <c r="AIH100" s="1142"/>
      <c r="AII100" s="1142"/>
      <c r="AIJ100" s="1142"/>
      <c r="AIK100" s="1142"/>
      <c r="AIL100" s="1142"/>
      <c r="AIM100" s="1142"/>
      <c r="AIN100" s="1142"/>
      <c r="AIO100" s="1142"/>
      <c r="AIP100" s="1142"/>
      <c r="AIQ100" s="1142"/>
      <c r="AIR100" s="1142"/>
      <c r="AIS100" s="1142"/>
      <c r="AIT100" s="1142"/>
      <c r="AIU100" s="1142"/>
      <c r="AIV100" s="1142"/>
      <c r="AIW100" s="1142"/>
      <c r="AIX100" s="1142"/>
      <c r="AIY100" s="1142"/>
      <c r="AIZ100" s="1142"/>
      <c r="AJA100" s="1142"/>
      <c r="AJB100" s="1142"/>
      <c r="AJC100" s="1142"/>
      <c r="AJD100" s="1142"/>
      <c r="AJE100" s="1142"/>
      <c r="AJF100" s="1142"/>
      <c r="AJG100" s="1142"/>
      <c r="AJH100" s="1142"/>
      <c r="AJI100" s="1142"/>
      <c r="AJJ100" s="1142"/>
      <c r="AJK100" s="1142"/>
      <c r="AJL100" s="1142"/>
      <c r="AJM100" s="1142"/>
      <c r="AJN100" s="1142"/>
      <c r="AJO100" s="1142"/>
      <c r="AJP100" s="1142"/>
      <c r="AJQ100" s="1142"/>
      <c r="AJR100" s="1142"/>
      <c r="AJS100" s="1142"/>
      <c r="AJT100" s="1142"/>
      <c r="AJU100" s="1142"/>
      <c r="AJV100" s="1142"/>
      <c r="AJW100" s="1142"/>
      <c r="AJX100" s="1142"/>
      <c r="AJY100" s="1142"/>
      <c r="AJZ100" s="1142"/>
      <c r="AKA100" s="1142"/>
      <c r="AKB100" s="1142"/>
      <c r="AKC100" s="1142"/>
      <c r="AKD100" s="1142"/>
      <c r="AKE100" s="1142"/>
      <c r="AKF100" s="1142"/>
      <c r="AKG100" s="1142"/>
      <c r="AKH100" s="1142"/>
      <c r="AKI100" s="1142"/>
      <c r="AKJ100" s="1142"/>
      <c r="AKK100" s="1142"/>
      <c r="AKL100" s="1142"/>
      <c r="AKM100" s="1142"/>
      <c r="AKN100" s="1142"/>
      <c r="AKO100" s="1142"/>
      <c r="AKP100" s="1142"/>
      <c r="AKQ100" s="1142"/>
      <c r="AKR100" s="1142"/>
      <c r="AKS100" s="1142"/>
      <c r="AKT100" s="1142"/>
      <c r="AKU100" s="1142"/>
      <c r="AKV100" s="1142"/>
      <c r="AKW100" s="1142"/>
      <c r="AKX100" s="1142"/>
      <c r="AKY100" s="1142"/>
      <c r="AKZ100" s="1142"/>
      <c r="ALA100" s="1142"/>
      <c r="ALB100" s="1142"/>
      <c r="ALC100" s="1142"/>
      <c r="ALD100" s="1142"/>
      <c r="ALE100" s="1142"/>
      <c r="ALF100" s="1142"/>
      <c r="ALG100" s="1142"/>
      <c r="ALH100" s="1142"/>
      <c r="ALI100" s="1142"/>
      <c r="ALJ100" s="1142"/>
      <c r="ALK100" s="1142"/>
      <c r="ALL100" s="1142"/>
      <c r="ALM100" s="1142"/>
      <c r="ALN100" s="1142"/>
      <c r="ALO100" s="1142"/>
      <c r="ALP100" s="1142"/>
      <c r="ALQ100" s="1142"/>
      <c r="ALR100" s="1142"/>
      <c r="ALS100" s="1142"/>
      <c r="ALT100" s="1142"/>
      <c r="ALU100" s="1142"/>
      <c r="ALV100" s="1142"/>
      <c r="ALW100" s="1142"/>
      <c r="ALX100" s="1142"/>
      <c r="ALY100" s="1142"/>
      <c r="ALZ100" s="1142"/>
      <c r="AMA100" s="1142"/>
      <c r="AMB100" s="1142"/>
      <c r="AMC100" s="1142"/>
      <c r="AMD100" s="1142"/>
      <c r="AME100" s="1142"/>
      <c r="AMF100" s="1142"/>
      <c r="AMG100" s="1142"/>
      <c r="AMH100" s="1142"/>
      <c r="AMI100" s="1142"/>
      <c r="AMJ100" s="1142"/>
    </row>
    <row r="101" spans="1:1024" s="1142" customFormat="1" ht="63.75">
      <c r="A101" s="1139">
        <f>A99+1</f>
        <v>43</v>
      </c>
      <c r="B101" s="1133" t="s">
        <v>5065</v>
      </c>
      <c r="C101" s="1129" t="s">
        <v>16</v>
      </c>
      <c r="D101" s="1155">
        <v>3</v>
      </c>
      <c r="E101" s="1165"/>
      <c r="F101" s="1156">
        <f>D101*E101</f>
        <v>0</v>
      </c>
      <c r="G101" s="1148"/>
    </row>
    <row r="102" spans="1:1024">
      <c r="A102" s="1147"/>
      <c r="B102" s="1150"/>
      <c r="C102" s="1129"/>
      <c r="D102" s="1155"/>
      <c r="E102" s="1165"/>
      <c r="F102" s="1156"/>
      <c r="G102" s="1142"/>
      <c r="H102" s="1142"/>
      <c r="I102" s="1142"/>
      <c r="J102" s="1142"/>
      <c r="K102" s="1142"/>
      <c r="L102" s="1142"/>
      <c r="M102" s="1142"/>
      <c r="N102" s="1142"/>
      <c r="O102" s="1142"/>
      <c r="P102" s="1142"/>
      <c r="Q102" s="1142"/>
      <c r="R102" s="1142"/>
      <c r="S102" s="1142"/>
      <c r="T102" s="1142"/>
      <c r="U102" s="1142"/>
      <c r="V102" s="1142"/>
      <c r="W102" s="1142"/>
      <c r="X102" s="1142"/>
      <c r="Y102" s="1142"/>
      <c r="Z102" s="1142"/>
      <c r="AA102" s="1142"/>
      <c r="AB102" s="1142"/>
      <c r="AC102" s="1142"/>
      <c r="AD102" s="1142"/>
      <c r="AE102" s="1142"/>
      <c r="AF102" s="1142"/>
      <c r="AG102" s="1142"/>
      <c r="AH102" s="1142"/>
      <c r="AI102" s="1142"/>
      <c r="AJ102" s="1142"/>
      <c r="AK102" s="1142"/>
      <c r="AL102" s="1142"/>
      <c r="AM102" s="1142"/>
      <c r="AN102" s="1142"/>
      <c r="AO102" s="1142"/>
      <c r="AP102" s="1142"/>
      <c r="AQ102" s="1142"/>
      <c r="AR102" s="1142"/>
      <c r="AS102" s="1142"/>
      <c r="AT102" s="1142"/>
      <c r="AU102" s="1142"/>
      <c r="AV102" s="1142"/>
      <c r="AW102" s="1142"/>
      <c r="AX102" s="1142"/>
      <c r="AY102" s="1142"/>
      <c r="AZ102" s="1142"/>
      <c r="BA102" s="1142"/>
      <c r="BB102" s="1142"/>
      <c r="BC102" s="1142"/>
      <c r="BD102" s="1142"/>
      <c r="BE102" s="1142"/>
      <c r="BF102" s="1142"/>
      <c r="BG102" s="1142"/>
      <c r="BH102" s="1142"/>
      <c r="BI102" s="1142"/>
      <c r="BJ102" s="1142"/>
      <c r="BK102" s="1142"/>
      <c r="BL102" s="1142"/>
      <c r="BM102" s="1142"/>
      <c r="BN102" s="1142"/>
      <c r="BO102" s="1142"/>
      <c r="BP102" s="1142"/>
      <c r="BQ102" s="1142"/>
      <c r="BR102" s="1142"/>
      <c r="BS102" s="1142"/>
      <c r="BT102" s="1142"/>
      <c r="BU102" s="1142"/>
      <c r="BV102" s="1142"/>
      <c r="BW102" s="1142"/>
      <c r="BX102" s="1142"/>
      <c r="BY102" s="1142"/>
      <c r="BZ102" s="1142"/>
      <c r="CA102" s="1142"/>
      <c r="CB102" s="1142"/>
      <c r="CC102" s="1142"/>
      <c r="CD102" s="1142"/>
      <c r="CE102" s="1142"/>
      <c r="CF102" s="1142"/>
      <c r="CG102" s="1142"/>
      <c r="CH102" s="1142"/>
      <c r="CI102" s="1142"/>
      <c r="CJ102" s="1142"/>
      <c r="CK102" s="1142"/>
      <c r="CL102" s="1142"/>
      <c r="CM102" s="1142"/>
      <c r="CN102" s="1142"/>
      <c r="CO102" s="1142"/>
      <c r="CP102" s="1142"/>
      <c r="CQ102" s="1142"/>
      <c r="CR102" s="1142"/>
      <c r="CS102" s="1142"/>
      <c r="CT102" s="1142"/>
      <c r="CU102" s="1142"/>
      <c r="CV102" s="1142"/>
      <c r="CW102" s="1142"/>
      <c r="CX102" s="1142"/>
      <c r="CY102" s="1142"/>
      <c r="CZ102" s="1142"/>
      <c r="DA102" s="1142"/>
      <c r="DB102" s="1142"/>
      <c r="DC102" s="1142"/>
      <c r="DD102" s="1142"/>
      <c r="DE102" s="1142"/>
      <c r="DF102" s="1142"/>
      <c r="DG102" s="1142"/>
      <c r="DH102" s="1142"/>
      <c r="DI102" s="1142"/>
      <c r="DJ102" s="1142"/>
      <c r="DK102" s="1142"/>
      <c r="DL102" s="1142"/>
      <c r="DM102" s="1142"/>
      <c r="DN102" s="1142"/>
      <c r="DO102" s="1142"/>
      <c r="DP102" s="1142"/>
      <c r="DQ102" s="1142"/>
      <c r="DR102" s="1142"/>
      <c r="DS102" s="1142"/>
      <c r="DT102" s="1142"/>
      <c r="DU102" s="1142"/>
      <c r="DV102" s="1142"/>
      <c r="DW102" s="1142"/>
      <c r="DX102" s="1142"/>
      <c r="DY102" s="1142"/>
      <c r="DZ102" s="1142"/>
      <c r="EA102" s="1142"/>
      <c r="EB102" s="1142"/>
      <c r="EC102" s="1142"/>
      <c r="ED102" s="1142"/>
      <c r="EE102" s="1142"/>
      <c r="EF102" s="1142"/>
      <c r="EG102" s="1142"/>
      <c r="EH102" s="1142"/>
      <c r="EI102" s="1142"/>
      <c r="EJ102" s="1142"/>
      <c r="EK102" s="1142"/>
      <c r="EL102" s="1142"/>
      <c r="EM102" s="1142"/>
      <c r="EN102" s="1142"/>
      <c r="EO102" s="1142"/>
      <c r="EP102" s="1142"/>
      <c r="EQ102" s="1142"/>
      <c r="ER102" s="1142"/>
      <c r="ES102" s="1142"/>
      <c r="ET102" s="1142"/>
      <c r="EU102" s="1142"/>
      <c r="EV102" s="1142"/>
      <c r="EW102" s="1142"/>
      <c r="EX102" s="1142"/>
      <c r="EY102" s="1142"/>
      <c r="EZ102" s="1142"/>
      <c r="FA102" s="1142"/>
      <c r="FB102" s="1142"/>
      <c r="FC102" s="1142"/>
      <c r="FD102" s="1142"/>
      <c r="FE102" s="1142"/>
      <c r="FF102" s="1142"/>
      <c r="FG102" s="1142"/>
      <c r="FH102" s="1142"/>
      <c r="FI102" s="1142"/>
      <c r="FJ102" s="1142"/>
      <c r="FK102" s="1142"/>
      <c r="FL102" s="1142"/>
      <c r="FM102" s="1142"/>
      <c r="FN102" s="1142"/>
      <c r="FO102" s="1142"/>
      <c r="FP102" s="1142"/>
      <c r="FQ102" s="1142"/>
      <c r="FR102" s="1142"/>
      <c r="FS102" s="1142"/>
      <c r="FT102" s="1142"/>
      <c r="FU102" s="1142"/>
      <c r="FV102" s="1142"/>
      <c r="FW102" s="1142"/>
      <c r="FX102" s="1142"/>
      <c r="FY102" s="1142"/>
      <c r="FZ102" s="1142"/>
      <c r="GA102" s="1142"/>
      <c r="GB102" s="1142"/>
      <c r="GC102" s="1142"/>
      <c r="GD102" s="1142"/>
      <c r="GE102" s="1142"/>
      <c r="GF102" s="1142"/>
      <c r="GG102" s="1142"/>
      <c r="GH102" s="1142"/>
      <c r="GI102" s="1142"/>
      <c r="GJ102" s="1142"/>
      <c r="GK102" s="1142"/>
      <c r="GL102" s="1142"/>
      <c r="GM102" s="1142"/>
      <c r="GN102" s="1142"/>
      <c r="GO102" s="1142"/>
      <c r="GP102" s="1142"/>
      <c r="GQ102" s="1142"/>
      <c r="GR102" s="1142"/>
      <c r="GS102" s="1142"/>
      <c r="GT102" s="1142"/>
      <c r="GU102" s="1142"/>
      <c r="GV102" s="1142"/>
      <c r="GW102" s="1142"/>
      <c r="GX102" s="1142"/>
      <c r="GY102" s="1142"/>
      <c r="GZ102" s="1142"/>
      <c r="HA102" s="1142"/>
      <c r="HB102" s="1142"/>
      <c r="HC102" s="1142"/>
      <c r="HD102" s="1142"/>
      <c r="HE102" s="1142"/>
      <c r="HF102" s="1142"/>
      <c r="HG102" s="1142"/>
      <c r="HH102" s="1142"/>
      <c r="HI102" s="1142"/>
      <c r="HJ102" s="1142"/>
      <c r="HK102" s="1142"/>
      <c r="HL102" s="1142"/>
      <c r="HM102" s="1142"/>
      <c r="HN102" s="1142"/>
      <c r="HO102" s="1142"/>
      <c r="HP102" s="1142"/>
      <c r="HQ102" s="1142"/>
      <c r="HR102" s="1142"/>
      <c r="HS102" s="1142"/>
      <c r="HT102" s="1142"/>
      <c r="HU102" s="1142"/>
      <c r="HV102" s="1142"/>
      <c r="HW102" s="1142"/>
      <c r="HX102" s="1142"/>
      <c r="HY102" s="1142"/>
      <c r="HZ102" s="1142"/>
      <c r="IA102" s="1142"/>
      <c r="IB102" s="1142"/>
      <c r="IC102" s="1142"/>
      <c r="ID102" s="1142"/>
      <c r="IE102" s="1142"/>
      <c r="IF102" s="1142"/>
      <c r="IG102" s="1142"/>
      <c r="IH102" s="1142"/>
      <c r="II102" s="1142"/>
      <c r="IJ102" s="1142"/>
      <c r="IK102" s="1142"/>
      <c r="IL102" s="1142"/>
      <c r="IM102" s="1142"/>
      <c r="IN102" s="1142"/>
      <c r="IO102" s="1142"/>
      <c r="IP102" s="1142"/>
      <c r="IQ102" s="1142"/>
      <c r="IR102" s="1142"/>
      <c r="IS102" s="1142"/>
      <c r="IT102" s="1142"/>
      <c r="IU102" s="1142"/>
      <c r="IV102" s="1142"/>
      <c r="IW102" s="1142"/>
      <c r="IX102" s="1142"/>
      <c r="IY102" s="1142"/>
      <c r="IZ102" s="1142"/>
      <c r="JA102" s="1142"/>
      <c r="JB102" s="1142"/>
      <c r="JC102" s="1142"/>
      <c r="JD102" s="1142"/>
      <c r="JE102" s="1142"/>
      <c r="JF102" s="1142"/>
      <c r="JG102" s="1142"/>
      <c r="JH102" s="1142"/>
      <c r="JI102" s="1142"/>
      <c r="JJ102" s="1142"/>
      <c r="JK102" s="1142"/>
      <c r="JL102" s="1142"/>
      <c r="JM102" s="1142"/>
      <c r="JN102" s="1142"/>
      <c r="JO102" s="1142"/>
      <c r="JP102" s="1142"/>
      <c r="JQ102" s="1142"/>
      <c r="JR102" s="1142"/>
      <c r="JS102" s="1142"/>
      <c r="JT102" s="1142"/>
      <c r="JU102" s="1142"/>
      <c r="JV102" s="1142"/>
      <c r="JW102" s="1142"/>
      <c r="JX102" s="1142"/>
      <c r="JY102" s="1142"/>
      <c r="JZ102" s="1142"/>
      <c r="KA102" s="1142"/>
      <c r="KB102" s="1142"/>
      <c r="KC102" s="1142"/>
      <c r="KD102" s="1142"/>
      <c r="KE102" s="1142"/>
      <c r="KF102" s="1142"/>
      <c r="KG102" s="1142"/>
      <c r="KH102" s="1142"/>
      <c r="KI102" s="1142"/>
      <c r="KJ102" s="1142"/>
      <c r="KK102" s="1142"/>
      <c r="KL102" s="1142"/>
      <c r="KM102" s="1142"/>
      <c r="KN102" s="1142"/>
      <c r="KO102" s="1142"/>
      <c r="KP102" s="1142"/>
      <c r="KQ102" s="1142"/>
      <c r="KR102" s="1142"/>
      <c r="KS102" s="1142"/>
      <c r="KT102" s="1142"/>
      <c r="KU102" s="1142"/>
      <c r="KV102" s="1142"/>
      <c r="KW102" s="1142"/>
      <c r="KX102" s="1142"/>
      <c r="KY102" s="1142"/>
      <c r="KZ102" s="1142"/>
      <c r="LA102" s="1142"/>
      <c r="LB102" s="1142"/>
      <c r="LC102" s="1142"/>
      <c r="LD102" s="1142"/>
      <c r="LE102" s="1142"/>
      <c r="LF102" s="1142"/>
      <c r="LG102" s="1142"/>
      <c r="LH102" s="1142"/>
      <c r="LI102" s="1142"/>
      <c r="LJ102" s="1142"/>
      <c r="LK102" s="1142"/>
      <c r="LL102" s="1142"/>
      <c r="LM102" s="1142"/>
      <c r="LN102" s="1142"/>
      <c r="LO102" s="1142"/>
      <c r="LP102" s="1142"/>
      <c r="LQ102" s="1142"/>
      <c r="LR102" s="1142"/>
      <c r="LS102" s="1142"/>
      <c r="LT102" s="1142"/>
      <c r="LU102" s="1142"/>
      <c r="LV102" s="1142"/>
      <c r="LW102" s="1142"/>
      <c r="LX102" s="1142"/>
      <c r="LY102" s="1142"/>
      <c r="LZ102" s="1142"/>
      <c r="MA102" s="1142"/>
      <c r="MB102" s="1142"/>
      <c r="MC102" s="1142"/>
      <c r="MD102" s="1142"/>
      <c r="ME102" s="1142"/>
      <c r="MF102" s="1142"/>
      <c r="MG102" s="1142"/>
      <c r="MH102" s="1142"/>
      <c r="MI102" s="1142"/>
      <c r="MJ102" s="1142"/>
      <c r="MK102" s="1142"/>
      <c r="ML102" s="1142"/>
      <c r="MM102" s="1142"/>
      <c r="MN102" s="1142"/>
      <c r="MO102" s="1142"/>
      <c r="MP102" s="1142"/>
      <c r="MQ102" s="1142"/>
      <c r="MR102" s="1142"/>
      <c r="MS102" s="1142"/>
      <c r="MT102" s="1142"/>
      <c r="MU102" s="1142"/>
      <c r="MV102" s="1142"/>
      <c r="MW102" s="1142"/>
      <c r="MX102" s="1142"/>
      <c r="MY102" s="1142"/>
      <c r="MZ102" s="1142"/>
      <c r="NA102" s="1142"/>
      <c r="NB102" s="1142"/>
      <c r="NC102" s="1142"/>
      <c r="ND102" s="1142"/>
      <c r="NE102" s="1142"/>
      <c r="NF102" s="1142"/>
      <c r="NG102" s="1142"/>
      <c r="NH102" s="1142"/>
      <c r="NI102" s="1142"/>
      <c r="NJ102" s="1142"/>
      <c r="NK102" s="1142"/>
      <c r="NL102" s="1142"/>
      <c r="NM102" s="1142"/>
      <c r="NN102" s="1142"/>
      <c r="NO102" s="1142"/>
      <c r="NP102" s="1142"/>
      <c r="NQ102" s="1142"/>
      <c r="NR102" s="1142"/>
      <c r="NS102" s="1142"/>
      <c r="NT102" s="1142"/>
      <c r="NU102" s="1142"/>
      <c r="NV102" s="1142"/>
      <c r="NW102" s="1142"/>
      <c r="NX102" s="1142"/>
      <c r="NY102" s="1142"/>
      <c r="NZ102" s="1142"/>
      <c r="OA102" s="1142"/>
      <c r="OB102" s="1142"/>
      <c r="OC102" s="1142"/>
      <c r="OD102" s="1142"/>
      <c r="OE102" s="1142"/>
      <c r="OF102" s="1142"/>
      <c r="OG102" s="1142"/>
      <c r="OH102" s="1142"/>
      <c r="OI102" s="1142"/>
      <c r="OJ102" s="1142"/>
      <c r="OK102" s="1142"/>
      <c r="OL102" s="1142"/>
      <c r="OM102" s="1142"/>
      <c r="ON102" s="1142"/>
      <c r="OO102" s="1142"/>
      <c r="OP102" s="1142"/>
      <c r="OQ102" s="1142"/>
      <c r="OR102" s="1142"/>
      <c r="OS102" s="1142"/>
      <c r="OT102" s="1142"/>
      <c r="OU102" s="1142"/>
      <c r="OV102" s="1142"/>
      <c r="OW102" s="1142"/>
      <c r="OX102" s="1142"/>
      <c r="OY102" s="1142"/>
      <c r="OZ102" s="1142"/>
      <c r="PA102" s="1142"/>
      <c r="PB102" s="1142"/>
      <c r="PC102" s="1142"/>
      <c r="PD102" s="1142"/>
      <c r="PE102" s="1142"/>
      <c r="PF102" s="1142"/>
      <c r="PG102" s="1142"/>
      <c r="PH102" s="1142"/>
      <c r="PI102" s="1142"/>
      <c r="PJ102" s="1142"/>
      <c r="PK102" s="1142"/>
      <c r="PL102" s="1142"/>
      <c r="PM102" s="1142"/>
      <c r="PN102" s="1142"/>
      <c r="PO102" s="1142"/>
      <c r="PP102" s="1142"/>
      <c r="PQ102" s="1142"/>
      <c r="PR102" s="1142"/>
      <c r="PS102" s="1142"/>
      <c r="PT102" s="1142"/>
      <c r="PU102" s="1142"/>
      <c r="PV102" s="1142"/>
      <c r="PW102" s="1142"/>
      <c r="PX102" s="1142"/>
      <c r="PY102" s="1142"/>
      <c r="PZ102" s="1142"/>
      <c r="QA102" s="1142"/>
      <c r="QB102" s="1142"/>
      <c r="QC102" s="1142"/>
      <c r="QD102" s="1142"/>
      <c r="QE102" s="1142"/>
      <c r="QF102" s="1142"/>
      <c r="QG102" s="1142"/>
      <c r="QH102" s="1142"/>
      <c r="QI102" s="1142"/>
      <c r="QJ102" s="1142"/>
      <c r="QK102" s="1142"/>
      <c r="QL102" s="1142"/>
      <c r="QM102" s="1142"/>
      <c r="QN102" s="1142"/>
      <c r="QO102" s="1142"/>
      <c r="QP102" s="1142"/>
      <c r="QQ102" s="1142"/>
      <c r="QR102" s="1142"/>
      <c r="QS102" s="1142"/>
      <c r="QT102" s="1142"/>
      <c r="QU102" s="1142"/>
      <c r="QV102" s="1142"/>
      <c r="QW102" s="1142"/>
      <c r="QX102" s="1142"/>
      <c r="QY102" s="1142"/>
      <c r="QZ102" s="1142"/>
      <c r="RA102" s="1142"/>
      <c r="RB102" s="1142"/>
      <c r="RC102" s="1142"/>
      <c r="RD102" s="1142"/>
      <c r="RE102" s="1142"/>
      <c r="RF102" s="1142"/>
      <c r="RG102" s="1142"/>
      <c r="RH102" s="1142"/>
      <c r="RI102" s="1142"/>
      <c r="RJ102" s="1142"/>
      <c r="RK102" s="1142"/>
      <c r="RL102" s="1142"/>
      <c r="RM102" s="1142"/>
      <c r="RN102" s="1142"/>
      <c r="RO102" s="1142"/>
      <c r="RP102" s="1142"/>
      <c r="RQ102" s="1142"/>
      <c r="RR102" s="1142"/>
      <c r="RS102" s="1142"/>
      <c r="RT102" s="1142"/>
      <c r="RU102" s="1142"/>
      <c r="RV102" s="1142"/>
      <c r="RW102" s="1142"/>
      <c r="RX102" s="1142"/>
      <c r="RY102" s="1142"/>
      <c r="RZ102" s="1142"/>
      <c r="SA102" s="1142"/>
      <c r="SB102" s="1142"/>
      <c r="SC102" s="1142"/>
      <c r="SD102" s="1142"/>
      <c r="SE102" s="1142"/>
      <c r="SF102" s="1142"/>
      <c r="SG102" s="1142"/>
      <c r="SH102" s="1142"/>
      <c r="SI102" s="1142"/>
      <c r="SJ102" s="1142"/>
      <c r="SK102" s="1142"/>
      <c r="SL102" s="1142"/>
      <c r="SM102" s="1142"/>
      <c r="SN102" s="1142"/>
      <c r="SO102" s="1142"/>
      <c r="SP102" s="1142"/>
      <c r="SQ102" s="1142"/>
      <c r="SR102" s="1142"/>
      <c r="SS102" s="1142"/>
      <c r="ST102" s="1142"/>
      <c r="SU102" s="1142"/>
      <c r="SV102" s="1142"/>
      <c r="SW102" s="1142"/>
      <c r="SX102" s="1142"/>
      <c r="SY102" s="1142"/>
      <c r="SZ102" s="1142"/>
      <c r="TA102" s="1142"/>
      <c r="TB102" s="1142"/>
      <c r="TC102" s="1142"/>
      <c r="TD102" s="1142"/>
      <c r="TE102" s="1142"/>
      <c r="TF102" s="1142"/>
      <c r="TG102" s="1142"/>
      <c r="TH102" s="1142"/>
      <c r="TI102" s="1142"/>
      <c r="TJ102" s="1142"/>
      <c r="TK102" s="1142"/>
      <c r="TL102" s="1142"/>
      <c r="TM102" s="1142"/>
      <c r="TN102" s="1142"/>
      <c r="TO102" s="1142"/>
      <c r="TP102" s="1142"/>
      <c r="TQ102" s="1142"/>
      <c r="TR102" s="1142"/>
      <c r="TS102" s="1142"/>
      <c r="TT102" s="1142"/>
      <c r="TU102" s="1142"/>
      <c r="TV102" s="1142"/>
      <c r="TW102" s="1142"/>
      <c r="TX102" s="1142"/>
      <c r="TY102" s="1142"/>
      <c r="TZ102" s="1142"/>
      <c r="UA102" s="1142"/>
      <c r="UB102" s="1142"/>
      <c r="UC102" s="1142"/>
      <c r="UD102" s="1142"/>
      <c r="UE102" s="1142"/>
      <c r="UF102" s="1142"/>
      <c r="UG102" s="1142"/>
      <c r="UH102" s="1142"/>
      <c r="UI102" s="1142"/>
      <c r="UJ102" s="1142"/>
      <c r="UK102" s="1142"/>
      <c r="UL102" s="1142"/>
      <c r="UM102" s="1142"/>
      <c r="UN102" s="1142"/>
      <c r="UO102" s="1142"/>
      <c r="UP102" s="1142"/>
      <c r="UQ102" s="1142"/>
      <c r="UR102" s="1142"/>
      <c r="US102" s="1142"/>
      <c r="UT102" s="1142"/>
      <c r="UU102" s="1142"/>
      <c r="UV102" s="1142"/>
      <c r="UW102" s="1142"/>
      <c r="UX102" s="1142"/>
      <c r="UY102" s="1142"/>
      <c r="UZ102" s="1142"/>
      <c r="VA102" s="1142"/>
      <c r="VB102" s="1142"/>
      <c r="VC102" s="1142"/>
      <c r="VD102" s="1142"/>
      <c r="VE102" s="1142"/>
      <c r="VF102" s="1142"/>
      <c r="VG102" s="1142"/>
      <c r="VH102" s="1142"/>
      <c r="VI102" s="1142"/>
      <c r="VJ102" s="1142"/>
      <c r="VK102" s="1142"/>
      <c r="VL102" s="1142"/>
      <c r="VM102" s="1142"/>
      <c r="VN102" s="1142"/>
      <c r="VO102" s="1142"/>
      <c r="VP102" s="1142"/>
      <c r="VQ102" s="1142"/>
      <c r="VR102" s="1142"/>
      <c r="VS102" s="1142"/>
      <c r="VT102" s="1142"/>
      <c r="VU102" s="1142"/>
      <c r="VV102" s="1142"/>
      <c r="VW102" s="1142"/>
      <c r="VX102" s="1142"/>
      <c r="VY102" s="1142"/>
      <c r="VZ102" s="1142"/>
      <c r="WA102" s="1142"/>
      <c r="WB102" s="1142"/>
      <c r="WC102" s="1142"/>
      <c r="WD102" s="1142"/>
      <c r="WE102" s="1142"/>
      <c r="WF102" s="1142"/>
      <c r="WG102" s="1142"/>
      <c r="WH102" s="1142"/>
      <c r="WI102" s="1142"/>
      <c r="WJ102" s="1142"/>
      <c r="WK102" s="1142"/>
      <c r="WL102" s="1142"/>
      <c r="WM102" s="1142"/>
      <c r="WN102" s="1142"/>
      <c r="WO102" s="1142"/>
      <c r="WP102" s="1142"/>
      <c r="WQ102" s="1142"/>
      <c r="WR102" s="1142"/>
      <c r="WS102" s="1142"/>
      <c r="WT102" s="1142"/>
      <c r="WU102" s="1142"/>
      <c r="WV102" s="1142"/>
      <c r="WW102" s="1142"/>
      <c r="WX102" s="1142"/>
      <c r="WY102" s="1142"/>
      <c r="WZ102" s="1142"/>
      <c r="XA102" s="1142"/>
      <c r="XB102" s="1142"/>
      <c r="XC102" s="1142"/>
      <c r="XD102" s="1142"/>
      <c r="XE102" s="1142"/>
      <c r="XF102" s="1142"/>
      <c r="XG102" s="1142"/>
      <c r="XH102" s="1142"/>
      <c r="XI102" s="1142"/>
      <c r="XJ102" s="1142"/>
      <c r="XK102" s="1142"/>
      <c r="XL102" s="1142"/>
      <c r="XM102" s="1142"/>
      <c r="XN102" s="1142"/>
      <c r="XO102" s="1142"/>
      <c r="XP102" s="1142"/>
      <c r="XQ102" s="1142"/>
      <c r="XR102" s="1142"/>
      <c r="XS102" s="1142"/>
      <c r="XT102" s="1142"/>
      <c r="XU102" s="1142"/>
      <c r="XV102" s="1142"/>
      <c r="XW102" s="1142"/>
      <c r="XX102" s="1142"/>
      <c r="XY102" s="1142"/>
      <c r="XZ102" s="1142"/>
      <c r="YA102" s="1142"/>
      <c r="YB102" s="1142"/>
      <c r="YC102" s="1142"/>
      <c r="YD102" s="1142"/>
      <c r="YE102" s="1142"/>
      <c r="YF102" s="1142"/>
      <c r="YG102" s="1142"/>
      <c r="YH102" s="1142"/>
      <c r="YI102" s="1142"/>
      <c r="YJ102" s="1142"/>
      <c r="YK102" s="1142"/>
      <c r="YL102" s="1142"/>
      <c r="YM102" s="1142"/>
      <c r="YN102" s="1142"/>
      <c r="YO102" s="1142"/>
      <c r="YP102" s="1142"/>
      <c r="YQ102" s="1142"/>
      <c r="YR102" s="1142"/>
      <c r="YS102" s="1142"/>
      <c r="YT102" s="1142"/>
      <c r="YU102" s="1142"/>
      <c r="YV102" s="1142"/>
      <c r="YW102" s="1142"/>
      <c r="YX102" s="1142"/>
      <c r="YY102" s="1142"/>
      <c r="YZ102" s="1142"/>
      <c r="ZA102" s="1142"/>
      <c r="ZB102" s="1142"/>
      <c r="ZC102" s="1142"/>
      <c r="ZD102" s="1142"/>
      <c r="ZE102" s="1142"/>
      <c r="ZF102" s="1142"/>
      <c r="ZG102" s="1142"/>
      <c r="ZH102" s="1142"/>
      <c r="ZI102" s="1142"/>
      <c r="ZJ102" s="1142"/>
      <c r="ZK102" s="1142"/>
      <c r="ZL102" s="1142"/>
      <c r="ZM102" s="1142"/>
      <c r="ZN102" s="1142"/>
      <c r="ZO102" s="1142"/>
      <c r="ZP102" s="1142"/>
      <c r="ZQ102" s="1142"/>
      <c r="ZR102" s="1142"/>
      <c r="ZS102" s="1142"/>
      <c r="ZT102" s="1142"/>
      <c r="ZU102" s="1142"/>
      <c r="ZV102" s="1142"/>
      <c r="ZW102" s="1142"/>
      <c r="ZX102" s="1142"/>
      <c r="ZY102" s="1142"/>
      <c r="ZZ102" s="1142"/>
      <c r="AAA102" s="1142"/>
      <c r="AAB102" s="1142"/>
      <c r="AAC102" s="1142"/>
      <c r="AAD102" s="1142"/>
      <c r="AAE102" s="1142"/>
      <c r="AAF102" s="1142"/>
      <c r="AAG102" s="1142"/>
      <c r="AAH102" s="1142"/>
      <c r="AAI102" s="1142"/>
      <c r="AAJ102" s="1142"/>
      <c r="AAK102" s="1142"/>
      <c r="AAL102" s="1142"/>
      <c r="AAM102" s="1142"/>
      <c r="AAN102" s="1142"/>
      <c r="AAO102" s="1142"/>
      <c r="AAP102" s="1142"/>
      <c r="AAQ102" s="1142"/>
      <c r="AAR102" s="1142"/>
      <c r="AAS102" s="1142"/>
      <c r="AAT102" s="1142"/>
      <c r="AAU102" s="1142"/>
      <c r="AAV102" s="1142"/>
      <c r="AAW102" s="1142"/>
      <c r="AAX102" s="1142"/>
      <c r="AAY102" s="1142"/>
      <c r="AAZ102" s="1142"/>
      <c r="ABA102" s="1142"/>
      <c r="ABB102" s="1142"/>
      <c r="ABC102" s="1142"/>
      <c r="ABD102" s="1142"/>
      <c r="ABE102" s="1142"/>
      <c r="ABF102" s="1142"/>
      <c r="ABG102" s="1142"/>
      <c r="ABH102" s="1142"/>
      <c r="ABI102" s="1142"/>
      <c r="ABJ102" s="1142"/>
      <c r="ABK102" s="1142"/>
      <c r="ABL102" s="1142"/>
      <c r="ABM102" s="1142"/>
      <c r="ABN102" s="1142"/>
      <c r="ABO102" s="1142"/>
      <c r="ABP102" s="1142"/>
      <c r="ABQ102" s="1142"/>
      <c r="ABR102" s="1142"/>
      <c r="ABS102" s="1142"/>
      <c r="ABT102" s="1142"/>
      <c r="ABU102" s="1142"/>
      <c r="ABV102" s="1142"/>
      <c r="ABW102" s="1142"/>
      <c r="ABX102" s="1142"/>
      <c r="ABY102" s="1142"/>
      <c r="ABZ102" s="1142"/>
      <c r="ACA102" s="1142"/>
      <c r="ACB102" s="1142"/>
      <c r="ACC102" s="1142"/>
      <c r="ACD102" s="1142"/>
      <c r="ACE102" s="1142"/>
      <c r="ACF102" s="1142"/>
      <c r="ACG102" s="1142"/>
      <c r="ACH102" s="1142"/>
      <c r="ACI102" s="1142"/>
      <c r="ACJ102" s="1142"/>
      <c r="ACK102" s="1142"/>
      <c r="ACL102" s="1142"/>
      <c r="ACM102" s="1142"/>
      <c r="ACN102" s="1142"/>
      <c r="ACO102" s="1142"/>
      <c r="ACP102" s="1142"/>
      <c r="ACQ102" s="1142"/>
      <c r="ACR102" s="1142"/>
      <c r="ACS102" s="1142"/>
      <c r="ACT102" s="1142"/>
      <c r="ACU102" s="1142"/>
      <c r="ACV102" s="1142"/>
      <c r="ACW102" s="1142"/>
      <c r="ACX102" s="1142"/>
      <c r="ACY102" s="1142"/>
      <c r="ACZ102" s="1142"/>
      <c r="ADA102" s="1142"/>
      <c r="ADB102" s="1142"/>
      <c r="ADC102" s="1142"/>
      <c r="ADD102" s="1142"/>
      <c r="ADE102" s="1142"/>
      <c r="ADF102" s="1142"/>
      <c r="ADG102" s="1142"/>
      <c r="ADH102" s="1142"/>
      <c r="ADI102" s="1142"/>
      <c r="ADJ102" s="1142"/>
      <c r="ADK102" s="1142"/>
      <c r="ADL102" s="1142"/>
      <c r="ADM102" s="1142"/>
      <c r="ADN102" s="1142"/>
      <c r="ADO102" s="1142"/>
      <c r="ADP102" s="1142"/>
      <c r="ADQ102" s="1142"/>
      <c r="ADR102" s="1142"/>
      <c r="ADS102" s="1142"/>
      <c r="ADT102" s="1142"/>
      <c r="ADU102" s="1142"/>
      <c r="ADV102" s="1142"/>
      <c r="ADW102" s="1142"/>
      <c r="ADX102" s="1142"/>
      <c r="ADY102" s="1142"/>
      <c r="ADZ102" s="1142"/>
      <c r="AEA102" s="1142"/>
      <c r="AEB102" s="1142"/>
      <c r="AEC102" s="1142"/>
      <c r="AED102" s="1142"/>
      <c r="AEE102" s="1142"/>
      <c r="AEF102" s="1142"/>
      <c r="AEG102" s="1142"/>
      <c r="AEH102" s="1142"/>
      <c r="AEI102" s="1142"/>
      <c r="AEJ102" s="1142"/>
      <c r="AEK102" s="1142"/>
      <c r="AEL102" s="1142"/>
      <c r="AEM102" s="1142"/>
      <c r="AEN102" s="1142"/>
      <c r="AEO102" s="1142"/>
      <c r="AEP102" s="1142"/>
      <c r="AEQ102" s="1142"/>
      <c r="AER102" s="1142"/>
      <c r="AES102" s="1142"/>
      <c r="AET102" s="1142"/>
      <c r="AEU102" s="1142"/>
      <c r="AEV102" s="1142"/>
      <c r="AEW102" s="1142"/>
      <c r="AEX102" s="1142"/>
      <c r="AEY102" s="1142"/>
      <c r="AEZ102" s="1142"/>
      <c r="AFA102" s="1142"/>
      <c r="AFB102" s="1142"/>
      <c r="AFC102" s="1142"/>
      <c r="AFD102" s="1142"/>
      <c r="AFE102" s="1142"/>
      <c r="AFF102" s="1142"/>
      <c r="AFG102" s="1142"/>
      <c r="AFH102" s="1142"/>
      <c r="AFI102" s="1142"/>
      <c r="AFJ102" s="1142"/>
      <c r="AFK102" s="1142"/>
      <c r="AFL102" s="1142"/>
      <c r="AFM102" s="1142"/>
      <c r="AFN102" s="1142"/>
      <c r="AFO102" s="1142"/>
      <c r="AFP102" s="1142"/>
      <c r="AFQ102" s="1142"/>
      <c r="AFR102" s="1142"/>
      <c r="AFS102" s="1142"/>
      <c r="AFT102" s="1142"/>
      <c r="AFU102" s="1142"/>
      <c r="AFV102" s="1142"/>
      <c r="AFW102" s="1142"/>
      <c r="AFX102" s="1142"/>
      <c r="AFY102" s="1142"/>
      <c r="AFZ102" s="1142"/>
      <c r="AGA102" s="1142"/>
      <c r="AGB102" s="1142"/>
      <c r="AGC102" s="1142"/>
      <c r="AGD102" s="1142"/>
      <c r="AGE102" s="1142"/>
      <c r="AGF102" s="1142"/>
      <c r="AGG102" s="1142"/>
      <c r="AGH102" s="1142"/>
      <c r="AGI102" s="1142"/>
      <c r="AGJ102" s="1142"/>
      <c r="AGK102" s="1142"/>
      <c r="AGL102" s="1142"/>
      <c r="AGM102" s="1142"/>
      <c r="AGN102" s="1142"/>
      <c r="AGO102" s="1142"/>
      <c r="AGP102" s="1142"/>
      <c r="AGQ102" s="1142"/>
      <c r="AGR102" s="1142"/>
      <c r="AGS102" s="1142"/>
      <c r="AGT102" s="1142"/>
      <c r="AGU102" s="1142"/>
      <c r="AGV102" s="1142"/>
      <c r="AGW102" s="1142"/>
      <c r="AGX102" s="1142"/>
      <c r="AGY102" s="1142"/>
      <c r="AGZ102" s="1142"/>
      <c r="AHA102" s="1142"/>
      <c r="AHB102" s="1142"/>
      <c r="AHC102" s="1142"/>
      <c r="AHD102" s="1142"/>
      <c r="AHE102" s="1142"/>
      <c r="AHF102" s="1142"/>
      <c r="AHG102" s="1142"/>
      <c r="AHH102" s="1142"/>
      <c r="AHI102" s="1142"/>
      <c r="AHJ102" s="1142"/>
      <c r="AHK102" s="1142"/>
      <c r="AHL102" s="1142"/>
      <c r="AHM102" s="1142"/>
      <c r="AHN102" s="1142"/>
      <c r="AHO102" s="1142"/>
      <c r="AHP102" s="1142"/>
      <c r="AHQ102" s="1142"/>
      <c r="AHR102" s="1142"/>
      <c r="AHS102" s="1142"/>
      <c r="AHT102" s="1142"/>
      <c r="AHU102" s="1142"/>
      <c r="AHV102" s="1142"/>
      <c r="AHW102" s="1142"/>
      <c r="AHX102" s="1142"/>
      <c r="AHY102" s="1142"/>
      <c r="AHZ102" s="1142"/>
      <c r="AIA102" s="1142"/>
      <c r="AIB102" s="1142"/>
      <c r="AIC102" s="1142"/>
      <c r="AID102" s="1142"/>
      <c r="AIE102" s="1142"/>
      <c r="AIF102" s="1142"/>
      <c r="AIG102" s="1142"/>
      <c r="AIH102" s="1142"/>
      <c r="AII102" s="1142"/>
      <c r="AIJ102" s="1142"/>
      <c r="AIK102" s="1142"/>
      <c r="AIL102" s="1142"/>
      <c r="AIM102" s="1142"/>
      <c r="AIN102" s="1142"/>
      <c r="AIO102" s="1142"/>
      <c r="AIP102" s="1142"/>
      <c r="AIQ102" s="1142"/>
      <c r="AIR102" s="1142"/>
      <c r="AIS102" s="1142"/>
      <c r="AIT102" s="1142"/>
      <c r="AIU102" s="1142"/>
      <c r="AIV102" s="1142"/>
      <c r="AIW102" s="1142"/>
      <c r="AIX102" s="1142"/>
      <c r="AIY102" s="1142"/>
      <c r="AIZ102" s="1142"/>
      <c r="AJA102" s="1142"/>
      <c r="AJB102" s="1142"/>
      <c r="AJC102" s="1142"/>
      <c r="AJD102" s="1142"/>
      <c r="AJE102" s="1142"/>
      <c r="AJF102" s="1142"/>
      <c r="AJG102" s="1142"/>
      <c r="AJH102" s="1142"/>
      <c r="AJI102" s="1142"/>
      <c r="AJJ102" s="1142"/>
      <c r="AJK102" s="1142"/>
      <c r="AJL102" s="1142"/>
      <c r="AJM102" s="1142"/>
      <c r="AJN102" s="1142"/>
      <c r="AJO102" s="1142"/>
      <c r="AJP102" s="1142"/>
      <c r="AJQ102" s="1142"/>
      <c r="AJR102" s="1142"/>
      <c r="AJS102" s="1142"/>
      <c r="AJT102" s="1142"/>
      <c r="AJU102" s="1142"/>
      <c r="AJV102" s="1142"/>
      <c r="AJW102" s="1142"/>
      <c r="AJX102" s="1142"/>
      <c r="AJY102" s="1142"/>
      <c r="AJZ102" s="1142"/>
      <c r="AKA102" s="1142"/>
      <c r="AKB102" s="1142"/>
      <c r="AKC102" s="1142"/>
      <c r="AKD102" s="1142"/>
      <c r="AKE102" s="1142"/>
      <c r="AKF102" s="1142"/>
      <c r="AKG102" s="1142"/>
      <c r="AKH102" s="1142"/>
      <c r="AKI102" s="1142"/>
      <c r="AKJ102" s="1142"/>
      <c r="AKK102" s="1142"/>
      <c r="AKL102" s="1142"/>
      <c r="AKM102" s="1142"/>
      <c r="AKN102" s="1142"/>
      <c r="AKO102" s="1142"/>
      <c r="AKP102" s="1142"/>
      <c r="AKQ102" s="1142"/>
      <c r="AKR102" s="1142"/>
      <c r="AKS102" s="1142"/>
      <c r="AKT102" s="1142"/>
      <c r="AKU102" s="1142"/>
      <c r="AKV102" s="1142"/>
      <c r="AKW102" s="1142"/>
      <c r="AKX102" s="1142"/>
      <c r="AKY102" s="1142"/>
      <c r="AKZ102" s="1142"/>
      <c r="ALA102" s="1142"/>
      <c r="ALB102" s="1142"/>
      <c r="ALC102" s="1142"/>
      <c r="ALD102" s="1142"/>
      <c r="ALE102" s="1142"/>
      <c r="ALF102" s="1142"/>
      <c r="ALG102" s="1142"/>
      <c r="ALH102" s="1142"/>
      <c r="ALI102" s="1142"/>
      <c r="ALJ102" s="1142"/>
      <c r="ALK102" s="1142"/>
      <c r="ALL102" s="1142"/>
      <c r="ALM102" s="1142"/>
      <c r="ALN102" s="1142"/>
      <c r="ALO102" s="1142"/>
      <c r="ALP102" s="1142"/>
      <c r="ALQ102" s="1142"/>
      <c r="ALR102" s="1142"/>
      <c r="ALS102" s="1142"/>
      <c r="ALT102" s="1142"/>
      <c r="ALU102" s="1142"/>
      <c r="ALV102" s="1142"/>
      <c r="ALW102" s="1142"/>
      <c r="ALX102" s="1142"/>
      <c r="ALY102" s="1142"/>
      <c r="ALZ102" s="1142"/>
      <c r="AMA102" s="1142"/>
      <c r="AMB102" s="1142"/>
      <c r="AMC102" s="1142"/>
      <c r="AMD102" s="1142"/>
      <c r="AME102" s="1142"/>
      <c r="AMF102" s="1142"/>
      <c r="AMG102" s="1142"/>
      <c r="AMH102" s="1142"/>
      <c r="AMI102" s="1142"/>
      <c r="AMJ102" s="1142"/>
    </row>
    <row r="103" spans="1:1024" s="1142" customFormat="1" ht="63.75">
      <c r="A103" s="1139">
        <f>A101+1</f>
        <v>44</v>
      </c>
      <c r="B103" s="1133" t="s">
        <v>5066</v>
      </c>
      <c r="C103" s="1129" t="s">
        <v>16</v>
      </c>
      <c r="D103" s="1155">
        <v>2</v>
      </c>
      <c r="E103" s="1164"/>
      <c r="F103" s="1156">
        <f>D103*E103</f>
        <v>0</v>
      </c>
      <c r="G103" s="1148"/>
    </row>
    <row r="104" spans="1:1024">
      <c r="A104" s="1147"/>
      <c r="B104" s="1150"/>
      <c r="C104" s="1129"/>
      <c r="D104" s="1155"/>
      <c r="E104" s="1165"/>
      <c r="F104" s="1156"/>
      <c r="G104" s="1142"/>
      <c r="H104" s="1142"/>
      <c r="I104" s="1142"/>
      <c r="J104" s="1142"/>
      <c r="K104" s="1142"/>
      <c r="L104" s="1142"/>
      <c r="M104" s="1142"/>
      <c r="N104" s="1142"/>
      <c r="O104" s="1142"/>
      <c r="P104" s="1142"/>
      <c r="Q104" s="1142"/>
      <c r="R104" s="1142"/>
      <c r="S104" s="1142"/>
      <c r="T104" s="1142"/>
      <c r="U104" s="1142"/>
      <c r="V104" s="1142"/>
      <c r="W104" s="1142"/>
      <c r="X104" s="1142"/>
      <c r="Y104" s="1142"/>
      <c r="Z104" s="1142"/>
      <c r="AA104" s="1142"/>
      <c r="AB104" s="1142"/>
      <c r="AC104" s="1142"/>
      <c r="AD104" s="1142"/>
      <c r="AE104" s="1142"/>
      <c r="AF104" s="1142"/>
      <c r="AG104" s="1142"/>
      <c r="AH104" s="1142"/>
      <c r="AI104" s="1142"/>
      <c r="AJ104" s="1142"/>
      <c r="AK104" s="1142"/>
      <c r="AL104" s="1142"/>
      <c r="AM104" s="1142"/>
      <c r="AN104" s="1142"/>
      <c r="AO104" s="1142"/>
      <c r="AP104" s="1142"/>
      <c r="AQ104" s="1142"/>
      <c r="AR104" s="1142"/>
      <c r="AS104" s="1142"/>
      <c r="AT104" s="1142"/>
      <c r="AU104" s="1142"/>
      <c r="AV104" s="1142"/>
      <c r="AW104" s="1142"/>
      <c r="AX104" s="1142"/>
      <c r="AY104" s="1142"/>
      <c r="AZ104" s="1142"/>
      <c r="BA104" s="1142"/>
      <c r="BB104" s="1142"/>
      <c r="BC104" s="1142"/>
      <c r="BD104" s="1142"/>
      <c r="BE104" s="1142"/>
      <c r="BF104" s="1142"/>
      <c r="BG104" s="1142"/>
      <c r="BH104" s="1142"/>
      <c r="BI104" s="1142"/>
      <c r="BJ104" s="1142"/>
      <c r="BK104" s="1142"/>
      <c r="BL104" s="1142"/>
      <c r="BM104" s="1142"/>
      <c r="BN104" s="1142"/>
      <c r="BO104" s="1142"/>
      <c r="BP104" s="1142"/>
      <c r="BQ104" s="1142"/>
      <c r="BR104" s="1142"/>
      <c r="BS104" s="1142"/>
      <c r="BT104" s="1142"/>
      <c r="BU104" s="1142"/>
      <c r="BV104" s="1142"/>
      <c r="BW104" s="1142"/>
      <c r="BX104" s="1142"/>
      <c r="BY104" s="1142"/>
      <c r="BZ104" s="1142"/>
      <c r="CA104" s="1142"/>
      <c r="CB104" s="1142"/>
      <c r="CC104" s="1142"/>
      <c r="CD104" s="1142"/>
      <c r="CE104" s="1142"/>
      <c r="CF104" s="1142"/>
      <c r="CG104" s="1142"/>
      <c r="CH104" s="1142"/>
      <c r="CI104" s="1142"/>
      <c r="CJ104" s="1142"/>
      <c r="CK104" s="1142"/>
      <c r="CL104" s="1142"/>
      <c r="CM104" s="1142"/>
      <c r="CN104" s="1142"/>
      <c r="CO104" s="1142"/>
      <c r="CP104" s="1142"/>
      <c r="CQ104" s="1142"/>
      <c r="CR104" s="1142"/>
      <c r="CS104" s="1142"/>
      <c r="CT104" s="1142"/>
      <c r="CU104" s="1142"/>
      <c r="CV104" s="1142"/>
      <c r="CW104" s="1142"/>
      <c r="CX104" s="1142"/>
      <c r="CY104" s="1142"/>
      <c r="CZ104" s="1142"/>
      <c r="DA104" s="1142"/>
      <c r="DB104" s="1142"/>
      <c r="DC104" s="1142"/>
      <c r="DD104" s="1142"/>
      <c r="DE104" s="1142"/>
      <c r="DF104" s="1142"/>
      <c r="DG104" s="1142"/>
      <c r="DH104" s="1142"/>
      <c r="DI104" s="1142"/>
      <c r="DJ104" s="1142"/>
      <c r="DK104" s="1142"/>
      <c r="DL104" s="1142"/>
      <c r="DM104" s="1142"/>
      <c r="DN104" s="1142"/>
      <c r="DO104" s="1142"/>
      <c r="DP104" s="1142"/>
      <c r="DQ104" s="1142"/>
      <c r="DR104" s="1142"/>
      <c r="DS104" s="1142"/>
      <c r="DT104" s="1142"/>
      <c r="DU104" s="1142"/>
      <c r="DV104" s="1142"/>
      <c r="DW104" s="1142"/>
      <c r="DX104" s="1142"/>
      <c r="DY104" s="1142"/>
      <c r="DZ104" s="1142"/>
      <c r="EA104" s="1142"/>
      <c r="EB104" s="1142"/>
      <c r="EC104" s="1142"/>
      <c r="ED104" s="1142"/>
      <c r="EE104" s="1142"/>
      <c r="EF104" s="1142"/>
      <c r="EG104" s="1142"/>
      <c r="EH104" s="1142"/>
      <c r="EI104" s="1142"/>
      <c r="EJ104" s="1142"/>
      <c r="EK104" s="1142"/>
      <c r="EL104" s="1142"/>
      <c r="EM104" s="1142"/>
      <c r="EN104" s="1142"/>
      <c r="EO104" s="1142"/>
      <c r="EP104" s="1142"/>
      <c r="EQ104" s="1142"/>
      <c r="ER104" s="1142"/>
      <c r="ES104" s="1142"/>
      <c r="ET104" s="1142"/>
      <c r="EU104" s="1142"/>
      <c r="EV104" s="1142"/>
      <c r="EW104" s="1142"/>
      <c r="EX104" s="1142"/>
      <c r="EY104" s="1142"/>
      <c r="EZ104" s="1142"/>
      <c r="FA104" s="1142"/>
      <c r="FB104" s="1142"/>
      <c r="FC104" s="1142"/>
      <c r="FD104" s="1142"/>
      <c r="FE104" s="1142"/>
      <c r="FF104" s="1142"/>
      <c r="FG104" s="1142"/>
      <c r="FH104" s="1142"/>
      <c r="FI104" s="1142"/>
      <c r="FJ104" s="1142"/>
      <c r="FK104" s="1142"/>
      <c r="FL104" s="1142"/>
      <c r="FM104" s="1142"/>
      <c r="FN104" s="1142"/>
      <c r="FO104" s="1142"/>
      <c r="FP104" s="1142"/>
      <c r="FQ104" s="1142"/>
      <c r="FR104" s="1142"/>
      <c r="FS104" s="1142"/>
      <c r="FT104" s="1142"/>
      <c r="FU104" s="1142"/>
      <c r="FV104" s="1142"/>
      <c r="FW104" s="1142"/>
      <c r="FX104" s="1142"/>
      <c r="FY104" s="1142"/>
      <c r="FZ104" s="1142"/>
      <c r="GA104" s="1142"/>
      <c r="GB104" s="1142"/>
      <c r="GC104" s="1142"/>
      <c r="GD104" s="1142"/>
      <c r="GE104" s="1142"/>
      <c r="GF104" s="1142"/>
      <c r="GG104" s="1142"/>
      <c r="GH104" s="1142"/>
      <c r="GI104" s="1142"/>
      <c r="GJ104" s="1142"/>
      <c r="GK104" s="1142"/>
      <c r="GL104" s="1142"/>
      <c r="GM104" s="1142"/>
      <c r="GN104" s="1142"/>
      <c r="GO104" s="1142"/>
      <c r="GP104" s="1142"/>
      <c r="GQ104" s="1142"/>
      <c r="GR104" s="1142"/>
      <c r="GS104" s="1142"/>
      <c r="GT104" s="1142"/>
      <c r="GU104" s="1142"/>
      <c r="GV104" s="1142"/>
      <c r="GW104" s="1142"/>
      <c r="GX104" s="1142"/>
      <c r="GY104" s="1142"/>
      <c r="GZ104" s="1142"/>
      <c r="HA104" s="1142"/>
      <c r="HB104" s="1142"/>
      <c r="HC104" s="1142"/>
      <c r="HD104" s="1142"/>
      <c r="HE104" s="1142"/>
      <c r="HF104" s="1142"/>
      <c r="HG104" s="1142"/>
      <c r="HH104" s="1142"/>
      <c r="HI104" s="1142"/>
      <c r="HJ104" s="1142"/>
      <c r="HK104" s="1142"/>
      <c r="HL104" s="1142"/>
      <c r="HM104" s="1142"/>
      <c r="HN104" s="1142"/>
      <c r="HO104" s="1142"/>
      <c r="HP104" s="1142"/>
      <c r="HQ104" s="1142"/>
      <c r="HR104" s="1142"/>
      <c r="HS104" s="1142"/>
      <c r="HT104" s="1142"/>
      <c r="HU104" s="1142"/>
      <c r="HV104" s="1142"/>
      <c r="HW104" s="1142"/>
      <c r="HX104" s="1142"/>
      <c r="HY104" s="1142"/>
      <c r="HZ104" s="1142"/>
      <c r="IA104" s="1142"/>
      <c r="IB104" s="1142"/>
      <c r="IC104" s="1142"/>
      <c r="ID104" s="1142"/>
      <c r="IE104" s="1142"/>
      <c r="IF104" s="1142"/>
      <c r="IG104" s="1142"/>
      <c r="IH104" s="1142"/>
      <c r="II104" s="1142"/>
      <c r="IJ104" s="1142"/>
      <c r="IK104" s="1142"/>
      <c r="IL104" s="1142"/>
      <c r="IM104" s="1142"/>
      <c r="IN104" s="1142"/>
      <c r="IO104" s="1142"/>
      <c r="IP104" s="1142"/>
      <c r="IQ104" s="1142"/>
      <c r="IR104" s="1142"/>
      <c r="IS104" s="1142"/>
      <c r="IT104" s="1142"/>
      <c r="IU104" s="1142"/>
      <c r="IV104" s="1142"/>
      <c r="IW104" s="1142"/>
      <c r="IX104" s="1142"/>
      <c r="IY104" s="1142"/>
      <c r="IZ104" s="1142"/>
      <c r="JA104" s="1142"/>
      <c r="JB104" s="1142"/>
      <c r="JC104" s="1142"/>
      <c r="JD104" s="1142"/>
      <c r="JE104" s="1142"/>
      <c r="JF104" s="1142"/>
      <c r="JG104" s="1142"/>
      <c r="JH104" s="1142"/>
      <c r="JI104" s="1142"/>
      <c r="JJ104" s="1142"/>
      <c r="JK104" s="1142"/>
      <c r="JL104" s="1142"/>
      <c r="JM104" s="1142"/>
      <c r="JN104" s="1142"/>
      <c r="JO104" s="1142"/>
      <c r="JP104" s="1142"/>
      <c r="JQ104" s="1142"/>
      <c r="JR104" s="1142"/>
      <c r="JS104" s="1142"/>
      <c r="JT104" s="1142"/>
      <c r="JU104" s="1142"/>
      <c r="JV104" s="1142"/>
      <c r="JW104" s="1142"/>
      <c r="JX104" s="1142"/>
      <c r="JY104" s="1142"/>
      <c r="JZ104" s="1142"/>
      <c r="KA104" s="1142"/>
      <c r="KB104" s="1142"/>
      <c r="KC104" s="1142"/>
      <c r="KD104" s="1142"/>
      <c r="KE104" s="1142"/>
      <c r="KF104" s="1142"/>
      <c r="KG104" s="1142"/>
      <c r="KH104" s="1142"/>
      <c r="KI104" s="1142"/>
      <c r="KJ104" s="1142"/>
      <c r="KK104" s="1142"/>
      <c r="KL104" s="1142"/>
      <c r="KM104" s="1142"/>
      <c r="KN104" s="1142"/>
      <c r="KO104" s="1142"/>
      <c r="KP104" s="1142"/>
      <c r="KQ104" s="1142"/>
      <c r="KR104" s="1142"/>
      <c r="KS104" s="1142"/>
      <c r="KT104" s="1142"/>
      <c r="KU104" s="1142"/>
      <c r="KV104" s="1142"/>
      <c r="KW104" s="1142"/>
      <c r="KX104" s="1142"/>
      <c r="KY104" s="1142"/>
      <c r="KZ104" s="1142"/>
      <c r="LA104" s="1142"/>
      <c r="LB104" s="1142"/>
      <c r="LC104" s="1142"/>
      <c r="LD104" s="1142"/>
      <c r="LE104" s="1142"/>
      <c r="LF104" s="1142"/>
      <c r="LG104" s="1142"/>
      <c r="LH104" s="1142"/>
      <c r="LI104" s="1142"/>
      <c r="LJ104" s="1142"/>
      <c r="LK104" s="1142"/>
      <c r="LL104" s="1142"/>
      <c r="LM104" s="1142"/>
      <c r="LN104" s="1142"/>
      <c r="LO104" s="1142"/>
      <c r="LP104" s="1142"/>
      <c r="LQ104" s="1142"/>
      <c r="LR104" s="1142"/>
      <c r="LS104" s="1142"/>
      <c r="LT104" s="1142"/>
      <c r="LU104" s="1142"/>
      <c r="LV104" s="1142"/>
      <c r="LW104" s="1142"/>
      <c r="LX104" s="1142"/>
      <c r="LY104" s="1142"/>
      <c r="LZ104" s="1142"/>
      <c r="MA104" s="1142"/>
      <c r="MB104" s="1142"/>
      <c r="MC104" s="1142"/>
      <c r="MD104" s="1142"/>
      <c r="ME104" s="1142"/>
      <c r="MF104" s="1142"/>
      <c r="MG104" s="1142"/>
      <c r="MH104" s="1142"/>
      <c r="MI104" s="1142"/>
      <c r="MJ104" s="1142"/>
      <c r="MK104" s="1142"/>
      <c r="ML104" s="1142"/>
      <c r="MM104" s="1142"/>
      <c r="MN104" s="1142"/>
      <c r="MO104" s="1142"/>
      <c r="MP104" s="1142"/>
      <c r="MQ104" s="1142"/>
      <c r="MR104" s="1142"/>
      <c r="MS104" s="1142"/>
      <c r="MT104" s="1142"/>
      <c r="MU104" s="1142"/>
      <c r="MV104" s="1142"/>
      <c r="MW104" s="1142"/>
      <c r="MX104" s="1142"/>
      <c r="MY104" s="1142"/>
      <c r="MZ104" s="1142"/>
      <c r="NA104" s="1142"/>
      <c r="NB104" s="1142"/>
      <c r="NC104" s="1142"/>
      <c r="ND104" s="1142"/>
      <c r="NE104" s="1142"/>
      <c r="NF104" s="1142"/>
      <c r="NG104" s="1142"/>
      <c r="NH104" s="1142"/>
      <c r="NI104" s="1142"/>
      <c r="NJ104" s="1142"/>
      <c r="NK104" s="1142"/>
      <c r="NL104" s="1142"/>
      <c r="NM104" s="1142"/>
      <c r="NN104" s="1142"/>
      <c r="NO104" s="1142"/>
      <c r="NP104" s="1142"/>
      <c r="NQ104" s="1142"/>
      <c r="NR104" s="1142"/>
      <c r="NS104" s="1142"/>
      <c r="NT104" s="1142"/>
      <c r="NU104" s="1142"/>
      <c r="NV104" s="1142"/>
      <c r="NW104" s="1142"/>
      <c r="NX104" s="1142"/>
      <c r="NY104" s="1142"/>
      <c r="NZ104" s="1142"/>
      <c r="OA104" s="1142"/>
      <c r="OB104" s="1142"/>
      <c r="OC104" s="1142"/>
      <c r="OD104" s="1142"/>
      <c r="OE104" s="1142"/>
      <c r="OF104" s="1142"/>
      <c r="OG104" s="1142"/>
      <c r="OH104" s="1142"/>
      <c r="OI104" s="1142"/>
      <c r="OJ104" s="1142"/>
      <c r="OK104" s="1142"/>
      <c r="OL104" s="1142"/>
      <c r="OM104" s="1142"/>
      <c r="ON104" s="1142"/>
      <c r="OO104" s="1142"/>
      <c r="OP104" s="1142"/>
      <c r="OQ104" s="1142"/>
      <c r="OR104" s="1142"/>
      <c r="OS104" s="1142"/>
      <c r="OT104" s="1142"/>
      <c r="OU104" s="1142"/>
      <c r="OV104" s="1142"/>
      <c r="OW104" s="1142"/>
      <c r="OX104" s="1142"/>
      <c r="OY104" s="1142"/>
      <c r="OZ104" s="1142"/>
      <c r="PA104" s="1142"/>
      <c r="PB104" s="1142"/>
      <c r="PC104" s="1142"/>
      <c r="PD104" s="1142"/>
      <c r="PE104" s="1142"/>
      <c r="PF104" s="1142"/>
      <c r="PG104" s="1142"/>
      <c r="PH104" s="1142"/>
      <c r="PI104" s="1142"/>
      <c r="PJ104" s="1142"/>
      <c r="PK104" s="1142"/>
      <c r="PL104" s="1142"/>
      <c r="PM104" s="1142"/>
      <c r="PN104" s="1142"/>
      <c r="PO104" s="1142"/>
      <c r="PP104" s="1142"/>
      <c r="PQ104" s="1142"/>
      <c r="PR104" s="1142"/>
      <c r="PS104" s="1142"/>
      <c r="PT104" s="1142"/>
      <c r="PU104" s="1142"/>
      <c r="PV104" s="1142"/>
      <c r="PW104" s="1142"/>
      <c r="PX104" s="1142"/>
      <c r="PY104" s="1142"/>
      <c r="PZ104" s="1142"/>
      <c r="QA104" s="1142"/>
      <c r="QB104" s="1142"/>
      <c r="QC104" s="1142"/>
      <c r="QD104" s="1142"/>
      <c r="QE104" s="1142"/>
      <c r="QF104" s="1142"/>
      <c r="QG104" s="1142"/>
      <c r="QH104" s="1142"/>
      <c r="QI104" s="1142"/>
      <c r="QJ104" s="1142"/>
      <c r="QK104" s="1142"/>
      <c r="QL104" s="1142"/>
      <c r="QM104" s="1142"/>
      <c r="QN104" s="1142"/>
      <c r="QO104" s="1142"/>
      <c r="QP104" s="1142"/>
      <c r="QQ104" s="1142"/>
      <c r="QR104" s="1142"/>
      <c r="QS104" s="1142"/>
      <c r="QT104" s="1142"/>
      <c r="QU104" s="1142"/>
      <c r="QV104" s="1142"/>
      <c r="QW104" s="1142"/>
      <c r="QX104" s="1142"/>
      <c r="QY104" s="1142"/>
      <c r="QZ104" s="1142"/>
      <c r="RA104" s="1142"/>
      <c r="RB104" s="1142"/>
      <c r="RC104" s="1142"/>
      <c r="RD104" s="1142"/>
      <c r="RE104" s="1142"/>
      <c r="RF104" s="1142"/>
      <c r="RG104" s="1142"/>
      <c r="RH104" s="1142"/>
      <c r="RI104" s="1142"/>
      <c r="RJ104" s="1142"/>
      <c r="RK104" s="1142"/>
      <c r="RL104" s="1142"/>
      <c r="RM104" s="1142"/>
      <c r="RN104" s="1142"/>
      <c r="RO104" s="1142"/>
      <c r="RP104" s="1142"/>
      <c r="RQ104" s="1142"/>
      <c r="RR104" s="1142"/>
      <c r="RS104" s="1142"/>
      <c r="RT104" s="1142"/>
      <c r="RU104" s="1142"/>
      <c r="RV104" s="1142"/>
      <c r="RW104" s="1142"/>
      <c r="RX104" s="1142"/>
      <c r="RY104" s="1142"/>
      <c r="RZ104" s="1142"/>
      <c r="SA104" s="1142"/>
      <c r="SB104" s="1142"/>
      <c r="SC104" s="1142"/>
      <c r="SD104" s="1142"/>
      <c r="SE104" s="1142"/>
      <c r="SF104" s="1142"/>
      <c r="SG104" s="1142"/>
      <c r="SH104" s="1142"/>
      <c r="SI104" s="1142"/>
      <c r="SJ104" s="1142"/>
      <c r="SK104" s="1142"/>
      <c r="SL104" s="1142"/>
      <c r="SM104" s="1142"/>
      <c r="SN104" s="1142"/>
      <c r="SO104" s="1142"/>
      <c r="SP104" s="1142"/>
      <c r="SQ104" s="1142"/>
      <c r="SR104" s="1142"/>
      <c r="SS104" s="1142"/>
      <c r="ST104" s="1142"/>
      <c r="SU104" s="1142"/>
      <c r="SV104" s="1142"/>
      <c r="SW104" s="1142"/>
      <c r="SX104" s="1142"/>
      <c r="SY104" s="1142"/>
      <c r="SZ104" s="1142"/>
      <c r="TA104" s="1142"/>
      <c r="TB104" s="1142"/>
      <c r="TC104" s="1142"/>
      <c r="TD104" s="1142"/>
      <c r="TE104" s="1142"/>
      <c r="TF104" s="1142"/>
      <c r="TG104" s="1142"/>
      <c r="TH104" s="1142"/>
      <c r="TI104" s="1142"/>
      <c r="TJ104" s="1142"/>
      <c r="TK104" s="1142"/>
      <c r="TL104" s="1142"/>
      <c r="TM104" s="1142"/>
      <c r="TN104" s="1142"/>
      <c r="TO104" s="1142"/>
      <c r="TP104" s="1142"/>
      <c r="TQ104" s="1142"/>
      <c r="TR104" s="1142"/>
      <c r="TS104" s="1142"/>
      <c r="TT104" s="1142"/>
      <c r="TU104" s="1142"/>
      <c r="TV104" s="1142"/>
      <c r="TW104" s="1142"/>
      <c r="TX104" s="1142"/>
      <c r="TY104" s="1142"/>
      <c r="TZ104" s="1142"/>
      <c r="UA104" s="1142"/>
      <c r="UB104" s="1142"/>
      <c r="UC104" s="1142"/>
      <c r="UD104" s="1142"/>
      <c r="UE104" s="1142"/>
      <c r="UF104" s="1142"/>
      <c r="UG104" s="1142"/>
      <c r="UH104" s="1142"/>
      <c r="UI104" s="1142"/>
      <c r="UJ104" s="1142"/>
      <c r="UK104" s="1142"/>
      <c r="UL104" s="1142"/>
      <c r="UM104" s="1142"/>
      <c r="UN104" s="1142"/>
      <c r="UO104" s="1142"/>
      <c r="UP104" s="1142"/>
      <c r="UQ104" s="1142"/>
      <c r="UR104" s="1142"/>
      <c r="US104" s="1142"/>
      <c r="UT104" s="1142"/>
      <c r="UU104" s="1142"/>
      <c r="UV104" s="1142"/>
      <c r="UW104" s="1142"/>
      <c r="UX104" s="1142"/>
      <c r="UY104" s="1142"/>
      <c r="UZ104" s="1142"/>
      <c r="VA104" s="1142"/>
      <c r="VB104" s="1142"/>
      <c r="VC104" s="1142"/>
      <c r="VD104" s="1142"/>
      <c r="VE104" s="1142"/>
      <c r="VF104" s="1142"/>
      <c r="VG104" s="1142"/>
      <c r="VH104" s="1142"/>
      <c r="VI104" s="1142"/>
      <c r="VJ104" s="1142"/>
      <c r="VK104" s="1142"/>
      <c r="VL104" s="1142"/>
      <c r="VM104" s="1142"/>
      <c r="VN104" s="1142"/>
      <c r="VO104" s="1142"/>
      <c r="VP104" s="1142"/>
      <c r="VQ104" s="1142"/>
      <c r="VR104" s="1142"/>
      <c r="VS104" s="1142"/>
      <c r="VT104" s="1142"/>
      <c r="VU104" s="1142"/>
      <c r="VV104" s="1142"/>
      <c r="VW104" s="1142"/>
      <c r="VX104" s="1142"/>
      <c r="VY104" s="1142"/>
      <c r="VZ104" s="1142"/>
      <c r="WA104" s="1142"/>
      <c r="WB104" s="1142"/>
      <c r="WC104" s="1142"/>
      <c r="WD104" s="1142"/>
      <c r="WE104" s="1142"/>
      <c r="WF104" s="1142"/>
      <c r="WG104" s="1142"/>
      <c r="WH104" s="1142"/>
      <c r="WI104" s="1142"/>
      <c r="WJ104" s="1142"/>
      <c r="WK104" s="1142"/>
      <c r="WL104" s="1142"/>
      <c r="WM104" s="1142"/>
      <c r="WN104" s="1142"/>
      <c r="WO104" s="1142"/>
      <c r="WP104" s="1142"/>
      <c r="WQ104" s="1142"/>
      <c r="WR104" s="1142"/>
      <c r="WS104" s="1142"/>
      <c r="WT104" s="1142"/>
      <c r="WU104" s="1142"/>
      <c r="WV104" s="1142"/>
      <c r="WW104" s="1142"/>
      <c r="WX104" s="1142"/>
      <c r="WY104" s="1142"/>
      <c r="WZ104" s="1142"/>
      <c r="XA104" s="1142"/>
      <c r="XB104" s="1142"/>
      <c r="XC104" s="1142"/>
      <c r="XD104" s="1142"/>
      <c r="XE104" s="1142"/>
      <c r="XF104" s="1142"/>
      <c r="XG104" s="1142"/>
      <c r="XH104" s="1142"/>
      <c r="XI104" s="1142"/>
      <c r="XJ104" s="1142"/>
      <c r="XK104" s="1142"/>
      <c r="XL104" s="1142"/>
      <c r="XM104" s="1142"/>
      <c r="XN104" s="1142"/>
      <c r="XO104" s="1142"/>
      <c r="XP104" s="1142"/>
      <c r="XQ104" s="1142"/>
      <c r="XR104" s="1142"/>
      <c r="XS104" s="1142"/>
      <c r="XT104" s="1142"/>
      <c r="XU104" s="1142"/>
      <c r="XV104" s="1142"/>
      <c r="XW104" s="1142"/>
      <c r="XX104" s="1142"/>
      <c r="XY104" s="1142"/>
      <c r="XZ104" s="1142"/>
      <c r="YA104" s="1142"/>
      <c r="YB104" s="1142"/>
      <c r="YC104" s="1142"/>
      <c r="YD104" s="1142"/>
      <c r="YE104" s="1142"/>
      <c r="YF104" s="1142"/>
      <c r="YG104" s="1142"/>
      <c r="YH104" s="1142"/>
      <c r="YI104" s="1142"/>
      <c r="YJ104" s="1142"/>
      <c r="YK104" s="1142"/>
      <c r="YL104" s="1142"/>
      <c r="YM104" s="1142"/>
      <c r="YN104" s="1142"/>
      <c r="YO104" s="1142"/>
      <c r="YP104" s="1142"/>
      <c r="YQ104" s="1142"/>
      <c r="YR104" s="1142"/>
      <c r="YS104" s="1142"/>
      <c r="YT104" s="1142"/>
      <c r="YU104" s="1142"/>
      <c r="YV104" s="1142"/>
      <c r="YW104" s="1142"/>
      <c r="YX104" s="1142"/>
      <c r="YY104" s="1142"/>
      <c r="YZ104" s="1142"/>
      <c r="ZA104" s="1142"/>
      <c r="ZB104" s="1142"/>
      <c r="ZC104" s="1142"/>
      <c r="ZD104" s="1142"/>
      <c r="ZE104" s="1142"/>
      <c r="ZF104" s="1142"/>
      <c r="ZG104" s="1142"/>
      <c r="ZH104" s="1142"/>
      <c r="ZI104" s="1142"/>
      <c r="ZJ104" s="1142"/>
      <c r="ZK104" s="1142"/>
      <c r="ZL104" s="1142"/>
      <c r="ZM104" s="1142"/>
      <c r="ZN104" s="1142"/>
      <c r="ZO104" s="1142"/>
      <c r="ZP104" s="1142"/>
      <c r="ZQ104" s="1142"/>
      <c r="ZR104" s="1142"/>
      <c r="ZS104" s="1142"/>
      <c r="ZT104" s="1142"/>
      <c r="ZU104" s="1142"/>
      <c r="ZV104" s="1142"/>
      <c r="ZW104" s="1142"/>
      <c r="ZX104" s="1142"/>
      <c r="ZY104" s="1142"/>
      <c r="ZZ104" s="1142"/>
      <c r="AAA104" s="1142"/>
      <c r="AAB104" s="1142"/>
      <c r="AAC104" s="1142"/>
      <c r="AAD104" s="1142"/>
      <c r="AAE104" s="1142"/>
      <c r="AAF104" s="1142"/>
      <c r="AAG104" s="1142"/>
      <c r="AAH104" s="1142"/>
      <c r="AAI104" s="1142"/>
      <c r="AAJ104" s="1142"/>
      <c r="AAK104" s="1142"/>
      <c r="AAL104" s="1142"/>
      <c r="AAM104" s="1142"/>
      <c r="AAN104" s="1142"/>
      <c r="AAO104" s="1142"/>
      <c r="AAP104" s="1142"/>
      <c r="AAQ104" s="1142"/>
      <c r="AAR104" s="1142"/>
      <c r="AAS104" s="1142"/>
      <c r="AAT104" s="1142"/>
      <c r="AAU104" s="1142"/>
      <c r="AAV104" s="1142"/>
      <c r="AAW104" s="1142"/>
      <c r="AAX104" s="1142"/>
      <c r="AAY104" s="1142"/>
      <c r="AAZ104" s="1142"/>
      <c r="ABA104" s="1142"/>
      <c r="ABB104" s="1142"/>
      <c r="ABC104" s="1142"/>
      <c r="ABD104" s="1142"/>
      <c r="ABE104" s="1142"/>
      <c r="ABF104" s="1142"/>
      <c r="ABG104" s="1142"/>
      <c r="ABH104" s="1142"/>
      <c r="ABI104" s="1142"/>
      <c r="ABJ104" s="1142"/>
      <c r="ABK104" s="1142"/>
      <c r="ABL104" s="1142"/>
      <c r="ABM104" s="1142"/>
      <c r="ABN104" s="1142"/>
      <c r="ABO104" s="1142"/>
      <c r="ABP104" s="1142"/>
      <c r="ABQ104" s="1142"/>
      <c r="ABR104" s="1142"/>
      <c r="ABS104" s="1142"/>
      <c r="ABT104" s="1142"/>
      <c r="ABU104" s="1142"/>
      <c r="ABV104" s="1142"/>
      <c r="ABW104" s="1142"/>
      <c r="ABX104" s="1142"/>
      <c r="ABY104" s="1142"/>
      <c r="ABZ104" s="1142"/>
      <c r="ACA104" s="1142"/>
      <c r="ACB104" s="1142"/>
      <c r="ACC104" s="1142"/>
      <c r="ACD104" s="1142"/>
      <c r="ACE104" s="1142"/>
      <c r="ACF104" s="1142"/>
      <c r="ACG104" s="1142"/>
      <c r="ACH104" s="1142"/>
      <c r="ACI104" s="1142"/>
      <c r="ACJ104" s="1142"/>
      <c r="ACK104" s="1142"/>
      <c r="ACL104" s="1142"/>
      <c r="ACM104" s="1142"/>
      <c r="ACN104" s="1142"/>
      <c r="ACO104" s="1142"/>
      <c r="ACP104" s="1142"/>
      <c r="ACQ104" s="1142"/>
      <c r="ACR104" s="1142"/>
      <c r="ACS104" s="1142"/>
      <c r="ACT104" s="1142"/>
      <c r="ACU104" s="1142"/>
      <c r="ACV104" s="1142"/>
      <c r="ACW104" s="1142"/>
      <c r="ACX104" s="1142"/>
      <c r="ACY104" s="1142"/>
      <c r="ACZ104" s="1142"/>
      <c r="ADA104" s="1142"/>
      <c r="ADB104" s="1142"/>
      <c r="ADC104" s="1142"/>
      <c r="ADD104" s="1142"/>
      <c r="ADE104" s="1142"/>
      <c r="ADF104" s="1142"/>
      <c r="ADG104" s="1142"/>
      <c r="ADH104" s="1142"/>
      <c r="ADI104" s="1142"/>
      <c r="ADJ104" s="1142"/>
      <c r="ADK104" s="1142"/>
      <c r="ADL104" s="1142"/>
      <c r="ADM104" s="1142"/>
      <c r="ADN104" s="1142"/>
      <c r="ADO104" s="1142"/>
      <c r="ADP104" s="1142"/>
      <c r="ADQ104" s="1142"/>
      <c r="ADR104" s="1142"/>
      <c r="ADS104" s="1142"/>
      <c r="ADT104" s="1142"/>
      <c r="ADU104" s="1142"/>
      <c r="ADV104" s="1142"/>
      <c r="ADW104" s="1142"/>
      <c r="ADX104" s="1142"/>
      <c r="ADY104" s="1142"/>
      <c r="ADZ104" s="1142"/>
      <c r="AEA104" s="1142"/>
      <c r="AEB104" s="1142"/>
      <c r="AEC104" s="1142"/>
      <c r="AED104" s="1142"/>
      <c r="AEE104" s="1142"/>
      <c r="AEF104" s="1142"/>
      <c r="AEG104" s="1142"/>
      <c r="AEH104" s="1142"/>
      <c r="AEI104" s="1142"/>
      <c r="AEJ104" s="1142"/>
      <c r="AEK104" s="1142"/>
      <c r="AEL104" s="1142"/>
      <c r="AEM104" s="1142"/>
      <c r="AEN104" s="1142"/>
      <c r="AEO104" s="1142"/>
      <c r="AEP104" s="1142"/>
      <c r="AEQ104" s="1142"/>
      <c r="AER104" s="1142"/>
      <c r="AES104" s="1142"/>
      <c r="AET104" s="1142"/>
      <c r="AEU104" s="1142"/>
      <c r="AEV104" s="1142"/>
      <c r="AEW104" s="1142"/>
      <c r="AEX104" s="1142"/>
      <c r="AEY104" s="1142"/>
      <c r="AEZ104" s="1142"/>
      <c r="AFA104" s="1142"/>
      <c r="AFB104" s="1142"/>
      <c r="AFC104" s="1142"/>
      <c r="AFD104" s="1142"/>
      <c r="AFE104" s="1142"/>
      <c r="AFF104" s="1142"/>
      <c r="AFG104" s="1142"/>
      <c r="AFH104" s="1142"/>
      <c r="AFI104" s="1142"/>
      <c r="AFJ104" s="1142"/>
      <c r="AFK104" s="1142"/>
      <c r="AFL104" s="1142"/>
      <c r="AFM104" s="1142"/>
      <c r="AFN104" s="1142"/>
      <c r="AFO104" s="1142"/>
      <c r="AFP104" s="1142"/>
      <c r="AFQ104" s="1142"/>
      <c r="AFR104" s="1142"/>
      <c r="AFS104" s="1142"/>
      <c r="AFT104" s="1142"/>
      <c r="AFU104" s="1142"/>
      <c r="AFV104" s="1142"/>
      <c r="AFW104" s="1142"/>
      <c r="AFX104" s="1142"/>
      <c r="AFY104" s="1142"/>
      <c r="AFZ104" s="1142"/>
      <c r="AGA104" s="1142"/>
      <c r="AGB104" s="1142"/>
      <c r="AGC104" s="1142"/>
      <c r="AGD104" s="1142"/>
      <c r="AGE104" s="1142"/>
      <c r="AGF104" s="1142"/>
      <c r="AGG104" s="1142"/>
      <c r="AGH104" s="1142"/>
      <c r="AGI104" s="1142"/>
      <c r="AGJ104" s="1142"/>
      <c r="AGK104" s="1142"/>
      <c r="AGL104" s="1142"/>
      <c r="AGM104" s="1142"/>
      <c r="AGN104" s="1142"/>
      <c r="AGO104" s="1142"/>
      <c r="AGP104" s="1142"/>
      <c r="AGQ104" s="1142"/>
      <c r="AGR104" s="1142"/>
      <c r="AGS104" s="1142"/>
      <c r="AGT104" s="1142"/>
      <c r="AGU104" s="1142"/>
      <c r="AGV104" s="1142"/>
      <c r="AGW104" s="1142"/>
      <c r="AGX104" s="1142"/>
      <c r="AGY104" s="1142"/>
      <c r="AGZ104" s="1142"/>
      <c r="AHA104" s="1142"/>
      <c r="AHB104" s="1142"/>
      <c r="AHC104" s="1142"/>
      <c r="AHD104" s="1142"/>
      <c r="AHE104" s="1142"/>
      <c r="AHF104" s="1142"/>
      <c r="AHG104" s="1142"/>
      <c r="AHH104" s="1142"/>
      <c r="AHI104" s="1142"/>
      <c r="AHJ104" s="1142"/>
      <c r="AHK104" s="1142"/>
      <c r="AHL104" s="1142"/>
      <c r="AHM104" s="1142"/>
      <c r="AHN104" s="1142"/>
      <c r="AHO104" s="1142"/>
      <c r="AHP104" s="1142"/>
      <c r="AHQ104" s="1142"/>
      <c r="AHR104" s="1142"/>
      <c r="AHS104" s="1142"/>
      <c r="AHT104" s="1142"/>
      <c r="AHU104" s="1142"/>
      <c r="AHV104" s="1142"/>
      <c r="AHW104" s="1142"/>
      <c r="AHX104" s="1142"/>
      <c r="AHY104" s="1142"/>
      <c r="AHZ104" s="1142"/>
      <c r="AIA104" s="1142"/>
      <c r="AIB104" s="1142"/>
      <c r="AIC104" s="1142"/>
      <c r="AID104" s="1142"/>
      <c r="AIE104" s="1142"/>
      <c r="AIF104" s="1142"/>
      <c r="AIG104" s="1142"/>
      <c r="AIH104" s="1142"/>
      <c r="AII104" s="1142"/>
      <c r="AIJ104" s="1142"/>
      <c r="AIK104" s="1142"/>
      <c r="AIL104" s="1142"/>
      <c r="AIM104" s="1142"/>
      <c r="AIN104" s="1142"/>
      <c r="AIO104" s="1142"/>
      <c r="AIP104" s="1142"/>
      <c r="AIQ104" s="1142"/>
      <c r="AIR104" s="1142"/>
      <c r="AIS104" s="1142"/>
      <c r="AIT104" s="1142"/>
      <c r="AIU104" s="1142"/>
      <c r="AIV104" s="1142"/>
      <c r="AIW104" s="1142"/>
      <c r="AIX104" s="1142"/>
      <c r="AIY104" s="1142"/>
      <c r="AIZ104" s="1142"/>
      <c r="AJA104" s="1142"/>
      <c r="AJB104" s="1142"/>
      <c r="AJC104" s="1142"/>
      <c r="AJD104" s="1142"/>
      <c r="AJE104" s="1142"/>
      <c r="AJF104" s="1142"/>
      <c r="AJG104" s="1142"/>
      <c r="AJH104" s="1142"/>
      <c r="AJI104" s="1142"/>
      <c r="AJJ104" s="1142"/>
      <c r="AJK104" s="1142"/>
      <c r="AJL104" s="1142"/>
      <c r="AJM104" s="1142"/>
      <c r="AJN104" s="1142"/>
      <c r="AJO104" s="1142"/>
      <c r="AJP104" s="1142"/>
      <c r="AJQ104" s="1142"/>
      <c r="AJR104" s="1142"/>
      <c r="AJS104" s="1142"/>
      <c r="AJT104" s="1142"/>
      <c r="AJU104" s="1142"/>
      <c r="AJV104" s="1142"/>
      <c r="AJW104" s="1142"/>
      <c r="AJX104" s="1142"/>
      <c r="AJY104" s="1142"/>
      <c r="AJZ104" s="1142"/>
      <c r="AKA104" s="1142"/>
      <c r="AKB104" s="1142"/>
      <c r="AKC104" s="1142"/>
      <c r="AKD104" s="1142"/>
      <c r="AKE104" s="1142"/>
      <c r="AKF104" s="1142"/>
      <c r="AKG104" s="1142"/>
      <c r="AKH104" s="1142"/>
      <c r="AKI104" s="1142"/>
      <c r="AKJ104" s="1142"/>
      <c r="AKK104" s="1142"/>
      <c r="AKL104" s="1142"/>
      <c r="AKM104" s="1142"/>
      <c r="AKN104" s="1142"/>
      <c r="AKO104" s="1142"/>
      <c r="AKP104" s="1142"/>
      <c r="AKQ104" s="1142"/>
      <c r="AKR104" s="1142"/>
      <c r="AKS104" s="1142"/>
      <c r="AKT104" s="1142"/>
      <c r="AKU104" s="1142"/>
      <c r="AKV104" s="1142"/>
      <c r="AKW104" s="1142"/>
      <c r="AKX104" s="1142"/>
      <c r="AKY104" s="1142"/>
      <c r="AKZ104" s="1142"/>
      <c r="ALA104" s="1142"/>
      <c r="ALB104" s="1142"/>
      <c r="ALC104" s="1142"/>
      <c r="ALD104" s="1142"/>
      <c r="ALE104" s="1142"/>
      <c r="ALF104" s="1142"/>
      <c r="ALG104" s="1142"/>
      <c r="ALH104" s="1142"/>
      <c r="ALI104" s="1142"/>
      <c r="ALJ104" s="1142"/>
      <c r="ALK104" s="1142"/>
      <c r="ALL104" s="1142"/>
      <c r="ALM104" s="1142"/>
      <c r="ALN104" s="1142"/>
      <c r="ALO104" s="1142"/>
      <c r="ALP104" s="1142"/>
      <c r="ALQ104" s="1142"/>
      <c r="ALR104" s="1142"/>
      <c r="ALS104" s="1142"/>
      <c r="ALT104" s="1142"/>
      <c r="ALU104" s="1142"/>
      <c r="ALV104" s="1142"/>
      <c r="ALW104" s="1142"/>
      <c r="ALX104" s="1142"/>
      <c r="ALY104" s="1142"/>
      <c r="ALZ104" s="1142"/>
      <c r="AMA104" s="1142"/>
      <c r="AMB104" s="1142"/>
      <c r="AMC104" s="1142"/>
      <c r="AMD104" s="1142"/>
      <c r="AME104" s="1142"/>
      <c r="AMF104" s="1142"/>
      <c r="AMG104" s="1142"/>
      <c r="AMH104" s="1142"/>
      <c r="AMI104" s="1142"/>
      <c r="AMJ104" s="1142"/>
    </row>
    <row r="105" spans="1:1024" s="1142" customFormat="1" ht="63.75">
      <c r="A105" s="1139">
        <f>A103+1</f>
        <v>45</v>
      </c>
      <c r="B105" s="1133" t="s">
        <v>5067</v>
      </c>
      <c r="C105" s="1129" t="s">
        <v>16</v>
      </c>
      <c r="D105" s="1155">
        <v>1</v>
      </c>
      <c r="E105" s="1165"/>
      <c r="F105" s="1156">
        <f>D105*E105</f>
        <v>0</v>
      </c>
      <c r="G105" s="1148"/>
    </row>
    <row r="106" spans="1:1024">
      <c r="A106" s="1147"/>
      <c r="B106" s="1150"/>
      <c r="C106" s="1129"/>
      <c r="D106" s="1155"/>
      <c r="E106" s="1165"/>
      <c r="F106" s="1156"/>
      <c r="G106" s="1142"/>
      <c r="H106" s="1142"/>
      <c r="I106" s="1142"/>
      <c r="J106" s="1142"/>
      <c r="K106" s="1142"/>
      <c r="L106" s="1142"/>
      <c r="M106" s="1142"/>
      <c r="N106" s="1142"/>
      <c r="O106" s="1142"/>
      <c r="P106" s="1142"/>
      <c r="Q106" s="1142"/>
      <c r="R106" s="1142"/>
      <c r="S106" s="1142"/>
      <c r="T106" s="1142"/>
      <c r="U106" s="1142"/>
      <c r="V106" s="1142"/>
      <c r="W106" s="1142"/>
      <c r="X106" s="1142"/>
      <c r="Y106" s="1142"/>
      <c r="Z106" s="1142"/>
      <c r="AA106" s="1142"/>
      <c r="AB106" s="1142"/>
      <c r="AC106" s="1142"/>
      <c r="AD106" s="1142"/>
      <c r="AE106" s="1142"/>
      <c r="AF106" s="1142"/>
      <c r="AG106" s="1142"/>
      <c r="AH106" s="1142"/>
      <c r="AI106" s="1142"/>
      <c r="AJ106" s="1142"/>
      <c r="AK106" s="1142"/>
      <c r="AL106" s="1142"/>
      <c r="AM106" s="1142"/>
      <c r="AN106" s="1142"/>
      <c r="AO106" s="1142"/>
      <c r="AP106" s="1142"/>
      <c r="AQ106" s="1142"/>
      <c r="AR106" s="1142"/>
      <c r="AS106" s="1142"/>
      <c r="AT106" s="1142"/>
      <c r="AU106" s="1142"/>
      <c r="AV106" s="1142"/>
      <c r="AW106" s="1142"/>
      <c r="AX106" s="1142"/>
      <c r="AY106" s="1142"/>
      <c r="AZ106" s="1142"/>
      <c r="BA106" s="1142"/>
      <c r="BB106" s="1142"/>
      <c r="BC106" s="1142"/>
      <c r="BD106" s="1142"/>
      <c r="BE106" s="1142"/>
      <c r="BF106" s="1142"/>
      <c r="BG106" s="1142"/>
      <c r="BH106" s="1142"/>
      <c r="BI106" s="1142"/>
      <c r="BJ106" s="1142"/>
      <c r="BK106" s="1142"/>
      <c r="BL106" s="1142"/>
      <c r="BM106" s="1142"/>
      <c r="BN106" s="1142"/>
      <c r="BO106" s="1142"/>
      <c r="BP106" s="1142"/>
      <c r="BQ106" s="1142"/>
      <c r="BR106" s="1142"/>
      <c r="BS106" s="1142"/>
      <c r="BT106" s="1142"/>
      <c r="BU106" s="1142"/>
      <c r="BV106" s="1142"/>
      <c r="BW106" s="1142"/>
      <c r="BX106" s="1142"/>
      <c r="BY106" s="1142"/>
      <c r="BZ106" s="1142"/>
      <c r="CA106" s="1142"/>
      <c r="CB106" s="1142"/>
      <c r="CC106" s="1142"/>
      <c r="CD106" s="1142"/>
      <c r="CE106" s="1142"/>
      <c r="CF106" s="1142"/>
      <c r="CG106" s="1142"/>
      <c r="CH106" s="1142"/>
      <c r="CI106" s="1142"/>
      <c r="CJ106" s="1142"/>
      <c r="CK106" s="1142"/>
      <c r="CL106" s="1142"/>
      <c r="CM106" s="1142"/>
      <c r="CN106" s="1142"/>
      <c r="CO106" s="1142"/>
      <c r="CP106" s="1142"/>
      <c r="CQ106" s="1142"/>
      <c r="CR106" s="1142"/>
      <c r="CS106" s="1142"/>
      <c r="CT106" s="1142"/>
      <c r="CU106" s="1142"/>
      <c r="CV106" s="1142"/>
      <c r="CW106" s="1142"/>
      <c r="CX106" s="1142"/>
      <c r="CY106" s="1142"/>
      <c r="CZ106" s="1142"/>
      <c r="DA106" s="1142"/>
      <c r="DB106" s="1142"/>
      <c r="DC106" s="1142"/>
      <c r="DD106" s="1142"/>
      <c r="DE106" s="1142"/>
      <c r="DF106" s="1142"/>
      <c r="DG106" s="1142"/>
      <c r="DH106" s="1142"/>
      <c r="DI106" s="1142"/>
      <c r="DJ106" s="1142"/>
      <c r="DK106" s="1142"/>
      <c r="DL106" s="1142"/>
      <c r="DM106" s="1142"/>
      <c r="DN106" s="1142"/>
      <c r="DO106" s="1142"/>
      <c r="DP106" s="1142"/>
      <c r="DQ106" s="1142"/>
      <c r="DR106" s="1142"/>
      <c r="DS106" s="1142"/>
      <c r="DT106" s="1142"/>
      <c r="DU106" s="1142"/>
      <c r="DV106" s="1142"/>
      <c r="DW106" s="1142"/>
      <c r="DX106" s="1142"/>
      <c r="DY106" s="1142"/>
      <c r="DZ106" s="1142"/>
      <c r="EA106" s="1142"/>
      <c r="EB106" s="1142"/>
      <c r="EC106" s="1142"/>
      <c r="ED106" s="1142"/>
      <c r="EE106" s="1142"/>
      <c r="EF106" s="1142"/>
      <c r="EG106" s="1142"/>
      <c r="EH106" s="1142"/>
      <c r="EI106" s="1142"/>
      <c r="EJ106" s="1142"/>
      <c r="EK106" s="1142"/>
      <c r="EL106" s="1142"/>
      <c r="EM106" s="1142"/>
      <c r="EN106" s="1142"/>
      <c r="EO106" s="1142"/>
      <c r="EP106" s="1142"/>
      <c r="EQ106" s="1142"/>
      <c r="ER106" s="1142"/>
      <c r="ES106" s="1142"/>
      <c r="ET106" s="1142"/>
      <c r="EU106" s="1142"/>
      <c r="EV106" s="1142"/>
      <c r="EW106" s="1142"/>
      <c r="EX106" s="1142"/>
      <c r="EY106" s="1142"/>
      <c r="EZ106" s="1142"/>
      <c r="FA106" s="1142"/>
      <c r="FB106" s="1142"/>
      <c r="FC106" s="1142"/>
      <c r="FD106" s="1142"/>
      <c r="FE106" s="1142"/>
      <c r="FF106" s="1142"/>
      <c r="FG106" s="1142"/>
      <c r="FH106" s="1142"/>
      <c r="FI106" s="1142"/>
      <c r="FJ106" s="1142"/>
      <c r="FK106" s="1142"/>
      <c r="FL106" s="1142"/>
      <c r="FM106" s="1142"/>
      <c r="FN106" s="1142"/>
      <c r="FO106" s="1142"/>
      <c r="FP106" s="1142"/>
      <c r="FQ106" s="1142"/>
      <c r="FR106" s="1142"/>
      <c r="FS106" s="1142"/>
      <c r="FT106" s="1142"/>
      <c r="FU106" s="1142"/>
      <c r="FV106" s="1142"/>
      <c r="FW106" s="1142"/>
      <c r="FX106" s="1142"/>
      <c r="FY106" s="1142"/>
      <c r="FZ106" s="1142"/>
      <c r="GA106" s="1142"/>
      <c r="GB106" s="1142"/>
      <c r="GC106" s="1142"/>
      <c r="GD106" s="1142"/>
      <c r="GE106" s="1142"/>
      <c r="GF106" s="1142"/>
      <c r="GG106" s="1142"/>
      <c r="GH106" s="1142"/>
      <c r="GI106" s="1142"/>
      <c r="GJ106" s="1142"/>
      <c r="GK106" s="1142"/>
      <c r="GL106" s="1142"/>
      <c r="GM106" s="1142"/>
      <c r="GN106" s="1142"/>
      <c r="GO106" s="1142"/>
      <c r="GP106" s="1142"/>
      <c r="GQ106" s="1142"/>
      <c r="GR106" s="1142"/>
      <c r="GS106" s="1142"/>
      <c r="GT106" s="1142"/>
      <c r="GU106" s="1142"/>
      <c r="GV106" s="1142"/>
      <c r="GW106" s="1142"/>
      <c r="GX106" s="1142"/>
      <c r="GY106" s="1142"/>
      <c r="GZ106" s="1142"/>
      <c r="HA106" s="1142"/>
      <c r="HB106" s="1142"/>
      <c r="HC106" s="1142"/>
      <c r="HD106" s="1142"/>
      <c r="HE106" s="1142"/>
      <c r="HF106" s="1142"/>
      <c r="HG106" s="1142"/>
      <c r="HH106" s="1142"/>
      <c r="HI106" s="1142"/>
      <c r="HJ106" s="1142"/>
      <c r="HK106" s="1142"/>
      <c r="HL106" s="1142"/>
      <c r="HM106" s="1142"/>
      <c r="HN106" s="1142"/>
      <c r="HO106" s="1142"/>
      <c r="HP106" s="1142"/>
      <c r="HQ106" s="1142"/>
      <c r="HR106" s="1142"/>
      <c r="HS106" s="1142"/>
      <c r="HT106" s="1142"/>
      <c r="HU106" s="1142"/>
      <c r="HV106" s="1142"/>
      <c r="HW106" s="1142"/>
      <c r="HX106" s="1142"/>
      <c r="HY106" s="1142"/>
      <c r="HZ106" s="1142"/>
      <c r="IA106" s="1142"/>
      <c r="IB106" s="1142"/>
      <c r="IC106" s="1142"/>
      <c r="ID106" s="1142"/>
      <c r="IE106" s="1142"/>
      <c r="IF106" s="1142"/>
      <c r="IG106" s="1142"/>
      <c r="IH106" s="1142"/>
      <c r="II106" s="1142"/>
      <c r="IJ106" s="1142"/>
      <c r="IK106" s="1142"/>
      <c r="IL106" s="1142"/>
      <c r="IM106" s="1142"/>
      <c r="IN106" s="1142"/>
      <c r="IO106" s="1142"/>
      <c r="IP106" s="1142"/>
      <c r="IQ106" s="1142"/>
      <c r="IR106" s="1142"/>
      <c r="IS106" s="1142"/>
      <c r="IT106" s="1142"/>
      <c r="IU106" s="1142"/>
      <c r="IV106" s="1142"/>
      <c r="IW106" s="1142"/>
      <c r="IX106" s="1142"/>
      <c r="IY106" s="1142"/>
      <c r="IZ106" s="1142"/>
      <c r="JA106" s="1142"/>
      <c r="JB106" s="1142"/>
      <c r="JC106" s="1142"/>
      <c r="JD106" s="1142"/>
      <c r="JE106" s="1142"/>
      <c r="JF106" s="1142"/>
      <c r="JG106" s="1142"/>
      <c r="JH106" s="1142"/>
      <c r="JI106" s="1142"/>
      <c r="JJ106" s="1142"/>
      <c r="JK106" s="1142"/>
      <c r="JL106" s="1142"/>
      <c r="JM106" s="1142"/>
      <c r="JN106" s="1142"/>
      <c r="JO106" s="1142"/>
      <c r="JP106" s="1142"/>
      <c r="JQ106" s="1142"/>
      <c r="JR106" s="1142"/>
      <c r="JS106" s="1142"/>
      <c r="JT106" s="1142"/>
      <c r="JU106" s="1142"/>
      <c r="JV106" s="1142"/>
      <c r="JW106" s="1142"/>
      <c r="JX106" s="1142"/>
      <c r="JY106" s="1142"/>
      <c r="JZ106" s="1142"/>
      <c r="KA106" s="1142"/>
      <c r="KB106" s="1142"/>
      <c r="KC106" s="1142"/>
      <c r="KD106" s="1142"/>
      <c r="KE106" s="1142"/>
      <c r="KF106" s="1142"/>
      <c r="KG106" s="1142"/>
      <c r="KH106" s="1142"/>
      <c r="KI106" s="1142"/>
      <c r="KJ106" s="1142"/>
      <c r="KK106" s="1142"/>
      <c r="KL106" s="1142"/>
      <c r="KM106" s="1142"/>
      <c r="KN106" s="1142"/>
      <c r="KO106" s="1142"/>
      <c r="KP106" s="1142"/>
      <c r="KQ106" s="1142"/>
      <c r="KR106" s="1142"/>
      <c r="KS106" s="1142"/>
      <c r="KT106" s="1142"/>
      <c r="KU106" s="1142"/>
      <c r="KV106" s="1142"/>
      <c r="KW106" s="1142"/>
      <c r="KX106" s="1142"/>
      <c r="KY106" s="1142"/>
      <c r="KZ106" s="1142"/>
      <c r="LA106" s="1142"/>
      <c r="LB106" s="1142"/>
      <c r="LC106" s="1142"/>
      <c r="LD106" s="1142"/>
      <c r="LE106" s="1142"/>
      <c r="LF106" s="1142"/>
      <c r="LG106" s="1142"/>
      <c r="LH106" s="1142"/>
      <c r="LI106" s="1142"/>
      <c r="LJ106" s="1142"/>
      <c r="LK106" s="1142"/>
      <c r="LL106" s="1142"/>
      <c r="LM106" s="1142"/>
      <c r="LN106" s="1142"/>
      <c r="LO106" s="1142"/>
      <c r="LP106" s="1142"/>
      <c r="LQ106" s="1142"/>
      <c r="LR106" s="1142"/>
      <c r="LS106" s="1142"/>
      <c r="LT106" s="1142"/>
      <c r="LU106" s="1142"/>
      <c r="LV106" s="1142"/>
      <c r="LW106" s="1142"/>
      <c r="LX106" s="1142"/>
      <c r="LY106" s="1142"/>
      <c r="LZ106" s="1142"/>
      <c r="MA106" s="1142"/>
      <c r="MB106" s="1142"/>
      <c r="MC106" s="1142"/>
      <c r="MD106" s="1142"/>
      <c r="ME106" s="1142"/>
      <c r="MF106" s="1142"/>
      <c r="MG106" s="1142"/>
      <c r="MH106" s="1142"/>
      <c r="MI106" s="1142"/>
      <c r="MJ106" s="1142"/>
      <c r="MK106" s="1142"/>
      <c r="ML106" s="1142"/>
      <c r="MM106" s="1142"/>
      <c r="MN106" s="1142"/>
      <c r="MO106" s="1142"/>
      <c r="MP106" s="1142"/>
      <c r="MQ106" s="1142"/>
      <c r="MR106" s="1142"/>
      <c r="MS106" s="1142"/>
      <c r="MT106" s="1142"/>
      <c r="MU106" s="1142"/>
      <c r="MV106" s="1142"/>
      <c r="MW106" s="1142"/>
      <c r="MX106" s="1142"/>
      <c r="MY106" s="1142"/>
      <c r="MZ106" s="1142"/>
      <c r="NA106" s="1142"/>
      <c r="NB106" s="1142"/>
      <c r="NC106" s="1142"/>
      <c r="ND106" s="1142"/>
      <c r="NE106" s="1142"/>
      <c r="NF106" s="1142"/>
      <c r="NG106" s="1142"/>
      <c r="NH106" s="1142"/>
      <c r="NI106" s="1142"/>
      <c r="NJ106" s="1142"/>
      <c r="NK106" s="1142"/>
      <c r="NL106" s="1142"/>
      <c r="NM106" s="1142"/>
      <c r="NN106" s="1142"/>
      <c r="NO106" s="1142"/>
      <c r="NP106" s="1142"/>
      <c r="NQ106" s="1142"/>
      <c r="NR106" s="1142"/>
      <c r="NS106" s="1142"/>
      <c r="NT106" s="1142"/>
      <c r="NU106" s="1142"/>
      <c r="NV106" s="1142"/>
      <c r="NW106" s="1142"/>
      <c r="NX106" s="1142"/>
      <c r="NY106" s="1142"/>
      <c r="NZ106" s="1142"/>
      <c r="OA106" s="1142"/>
      <c r="OB106" s="1142"/>
      <c r="OC106" s="1142"/>
      <c r="OD106" s="1142"/>
      <c r="OE106" s="1142"/>
      <c r="OF106" s="1142"/>
      <c r="OG106" s="1142"/>
      <c r="OH106" s="1142"/>
      <c r="OI106" s="1142"/>
      <c r="OJ106" s="1142"/>
      <c r="OK106" s="1142"/>
      <c r="OL106" s="1142"/>
      <c r="OM106" s="1142"/>
      <c r="ON106" s="1142"/>
      <c r="OO106" s="1142"/>
      <c r="OP106" s="1142"/>
      <c r="OQ106" s="1142"/>
      <c r="OR106" s="1142"/>
      <c r="OS106" s="1142"/>
      <c r="OT106" s="1142"/>
      <c r="OU106" s="1142"/>
      <c r="OV106" s="1142"/>
      <c r="OW106" s="1142"/>
      <c r="OX106" s="1142"/>
      <c r="OY106" s="1142"/>
      <c r="OZ106" s="1142"/>
      <c r="PA106" s="1142"/>
      <c r="PB106" s="1142"/>
      <c r="PC106" s="1142"/>
      <c r="PD106" s="1142"/>
      <c r="PE106" s="1142"/>
      <c r="PF106" s="1142"/>
      <c r="PG106" s="1142"/>
      <c r="PH106" s="1142"/>
      <c r="PI106" s="1142"/>
      <c r="PJ106" s="1142"/>
      <c r="PK106" s="1142"/>
      <c r="PL106" s="1142"/>
      <c r="PM106" s="1142"/>
      <c r="PN106" s="1142"/>
      <c r="PO106" s="1142"/>
      <c r="PP106" s="1142"/>
      <c r="PQ106" s="1142"/>
      <c r="PR106" s="1142"/>
      <c r="PS106" s="1142"/>
      <c r="PT106" s="1142"/>
      <c r="PU106" s="1142"/>
      <c r="PV106" s="1142"/>
      <c r="PW106" s="1142"/>
      <c r="PX106" s="1142"/>
      <c r="PY106" s="1142"/>
      <c r="PZ106" s="1142"/>
      <c r="QA106" s="1142"/>
      <c r="QB106" s="1142"/>
      <c r="QC106" s="1142"/>
      <c r="QD106" s="1142"/>
      <c r="QE106" s="1142"/>
      <c r="QF106" s="1142"/>
      <c r="QG106" s="1142"/>
      <c r="QH106" s="1142"/>
      <c r="QI106" s="1142"/>
      <c r="QJ106" s="1142"/>
      <c r="QK106" s="1142"/>
      <c r="QL106" s="1142"/>
      <c r="QM106" s="1142"/>
      <c r="QN106" s="1142"/>
      <c r="QO106" s="1142"/>
      <c r="QP106" s="1142"/>
      <c r="QQ106" s="1142"/>
      <c r="QR106" s="1142"/>
      <c r="QS106" s="1142"/>
      <c r="QT106" s="1142"/>
      <c r="QU106" s="1142"/>
      <c r="QV106" s="1142"/>
      <c r="QW106" s="1142"/>
      <c r="QX106" s="1142"/>
      <c r="QY106" s="1142"/>
      <c r="QZ106" s="1142"/>
      <c r="RA106" s="1142"/>
      <c r="RB106" s="1142"/>
      <c r="RC106" s="1142"/>
      <c r="RD106" s="1142"/>
      <c r="RE106" s="1142"/>
      <c r="RF106" s="1142"/>
      <c r="RG106" s="1142"/>
      <c r="RH106" s="1142"/>
      <c r="RI106" s="1142"/>
      <c r="RJ106" s="1142"/>
      <c r="RK106" s="1142"/>
      <c r="RL106" s="1142"/>
      <c r="RM106" s="1142"/>
      <c r="RN106" s="1142"/>
      <c r="RO106" s="1142"/>
      <c r="RP106" s="1142"/>
      <c r="RQ106" s="1142"/>
      <c r="RR106" s="1142"/>
      <c r="RS106" s="1142"/>
      <c r="RT106" s="1142"/>
      <c r="RU106" s="1142"/>
      <c r="RV106" s="1142"/>
      <c r="RW106" s="1142"/>
      <c r="RX106" s="1142"/>
      <c r="RY106" s="1142"/>
      <c r="RZ106" s="1142"/>
      <c r="SA106" s="1142"/>
      <c r="SB106" s="1142"/>
      <c r="SC106" s="1142"/>
      <c r="SD106" s="1142"/>
      <c r="SE106" s="1142"/>
      <c r="SF106" s="1142"/>
      <c r="SG106" s="1142"/>
      <c r="SH106" s="1142"/>
      <c r="SI106" s="1142"/>
      <c r="SJ106" s="1142"/>
      <c r="SK106" s="1142"/>
      <c r="SL106" s="1142"/>
      <c r="SM106" s="1142"/>
      <c r="SN106" s="1142"/>
      <c r="SO106" s="1142"/>
      <c r="SP106" s="1142"/>
      <c r="SQ106" s="1142"/>
      <c r="SR106" s="1142"/>
      <c r="SS106" s="1142"/>
      <c r="ST106" s="1142"/>
      <c r="SU106" s="1142"/>
      <c r="SV106" s="1142"/>
      <c r="SW106" s="1142"/>
      <c r="SX106" s="1142"/>
      <c r="SY106" s="1142"/>
      <c r="SZ106" s="1142"/>
      <c r="TA106" s="1142"/>
      <c r="TB106" s="1142"/>
      <c r="TC106" s="1142"/>
      <c r="TD106" s="1142"/>
      <c r="TE106" s="1142"/>
      <c r="TF106" s="1142"/>
      <c r="TG106" s="1142"/>
      <c r="TH106" s="1142"/>
      <c r="TI106" s="1142"/>
      <c r="TJ106" s="1142"/>
      <c r="TK106" s="1142"/>
      <c r="TL106" s="1142"/>
      <c r="TM106" s="1142"/>
      <c r="TN106" s="1142"/>
      <c r="TO106" s="1142"/>
      <c r="TP106" s="1142"/>
      <c r="TQ106" s="1142"/>
      <c r="TR106" s="1142"/>
      <c r="TS106" s="1142"/>
      <c r="TT106" s="1142"/>
      <c r="TU106" s="1142"/>
      <c r="TV106" s="1142"/>
      <c r="TW106" s="1142"/>
      <c r="TX106" s="1142"/>
      <c r="TY106" s="1142"/>
      <c r="TZ106" s="1142"/>
      <c r="UA106" s="1142"/>
      <c r="UB106" s="1142"/>
      <c r="UC106" s="1142"/>
      <c r="UD106" s="1142"/>
      <c r="UE106" s="1142"/>
      <c r="UF106" s="1142"/>
      <c r="UG106" s="1142"/>
      <c r="UH106" s="1142"/>
      <c r="UI106" s="1142"/>
      <c r="UJ106" s="1142"/>
      <c r="UK106" s="1142"/>
      <c r="UL106" s="1142"/>
      <c r="UM106" s="1142"/>
      <c r="UN106" s="1142"/>
      <c r="UO106" s="1142"/>
      <c r="UP106" s="1142"/>
      <c r="UQ106" s="1142"/>
      <c r="UR106" s="1142"/>
      <c r="US106" s="1142"/>
      <c r="UT106" s="1142"/>
      <c r="UU106" s="1142"/>
      <c r="UV106" s="1142"/>
      <c r="UW106" s="1142"/>
      <c r="UX106" s="1142"/>
      <c r="UY106" s="1142"/>
      <c r="UZ106" s="1142"/>
      <c r="VA106" s="1142"/>
      <c r="VB106" s="1142"/>
      <c r="VC106" s="1142"/>
      <c r="VD106" s="1142"/>
      <c r="VE106" s="1142"/>
      <c r="VF106" s="1142"/>
      <c r="VG106" s="1142"/>
      <c r="VH106" s="1142"/>
      <c r="VI106" s="1142"/>
      <c r="VJ106" s="1142"/>
      <c r="VK106" s="1142"/>
      <c r="VL106" s="1142"/>
      <c r="VM106" s="1142"/>
      <c r="VN106" s="1142"/>
      <c r="VO106" s="1142"/>
      <c r="VP106" s="1142"/>
      <c r="VQ106" s="1142"/>
      <c r="VR106" s="1142"/>
      <c r="VS106" s="1142"/>
      <c r="VT106" s="1142"/>
      <c r="VU106" s="1142"/>
      <c r="VV106" s="1142"/>
      <c r="VW106" s="1142"/>
      <c r="VX106" s="1142"/>
      <c r="VY106" s="1142"/>
      <c r="VZ106" s="1142"/>
      <c r="WA106" s="1142"/>
      <c r="WB106" s="1142"/>
      <c r="WC106" s="1142"/>
      <c r="WD106" s="1142"/>
      <c r="WE106" s="1142"/>
      <c r="WF106" s="1142"/>
      <c r="WG106" s="1142"/>
      <c r="WH106" s="1142"/>
      <c r="WI106" s="1142"/>
      <c r="WJ106" s="1142"/>
      <c r="WK106" s="1142"/>
      <c r="WL106" s="1142"/>
      <c r="WM106" s="1142"/>
      <c r="WN106" s="1142"/>
      <c r="WO106" s="1142"/>
      <c r="WP106" s="1142"/>
      <c r="WQ106" s="1142"/>
      <c r="WR106" s="1142"/>
      <c r="WS106" s="1142"/>
      <c r="WT106" s="1142"/>
      <c r="WU106" s="1142"/>
      <c r="WV106" s="1142"/>
      <c r="WW106" s="1142"/>
      <c r="WX106" s="1142"/>
      <c r="WY106" s="1142"/>
      <c r="WZ106" s="1142"/>
      <c r="XA106" s="1142"/>
      <c r="XB106" s="1142"/>
      <c r="XC106" s="1142"/>
      <c r="XD106" s="1142"/>
      <c r="XE106" s="1142"/>
      <c r="XF106" s="1142"/>
      <c r="XG106" s="1142"/>
      <c r="XH106" s="1142"/>
      <c r="XI106" s="1142"/>
      <c r="XJ106" s="1142"/>
      <c r="XK106" s="1142"/>
      <c r="XL106" s="1142"/>
      <c r="XM106" s="1142"/>
      <c r="XN106" s="1142"/>
      <c r="XO106" s="1142"/>
      <c r="XP106" s="1142"/>
      <c r="XQ106" s="1142"/>
      <c r="XR106" s="1142"/>
      <c r="XS106" s="1142"/>
      <c r="XT106" s="1142"/>
      <c r="XU106" s="1142"/>
      <c r="XV106" s="1142"/>
      <c r="XW106" s="1142"/>
      <c r="XX106" s="1142"/>
      <c r="XY106" s="1142"/>
      <c r="XZ106" s="1142"/>
      <c r="YA106" s="1142"/>
      <c r="YB106" s="1142"/>
      <c r="YC106" s="1142"/>
      <c r="YD106" s="1142"/>
      <c r="YE106" s="1142"/>
      <c r="YF106" s="1142"/>
      <c r="YG106" s="1142"/>
      <c r="YH106" s="1142"/>
      <c r="YI106" s="1142"/>
      <c r="YJ106" s="1142"/>
      <c r="YK106" s="1142"/>
      <c r="YL106" s="1142"/>
      <c r="YM106" s="1142"/>
      <c r="YN106" s="1142"/>
      <c r="YO106" s="1142"/>
      <c r="YP106" s="1142"/>
      <c r="YQ106" s="1142"/>
      <c r="YR106" s="1142"/>
      <c r="YS106" s="1142"/>
      <c r="YT106" s="1142"/>
      <c r="YU106" s="1142"/>
      <c r="YV106" s="1142"/>
      <c r="YW106" s="1142"/>
      <c r="YX106" s="1142"/>
      <c r="YY106" s="1142"/>
      <c r="YZ106" s="1142"/>
      <c r="ZA106" s="1142"/>
      <c r="ZB106" s="1142"/>
      <c r="ZC106" s="1142"/>
      <c r="ZD106" s="1142"/>
      <c r="ZE106" s="1142"/>
      <c r="ZF106" s="1142"/>
      <c r="ZG106" s="1142"/>
      <c r="ZH106" s="1142"/>
      <c r="ZI106" s="1142"/>
      <c r="ZJ106" s="1142"/>
      <c r="ZK106" s="1142"/>
      <c r="ZL106" s="1142"/>
      <c r="ZM106" s="1142"/>
      <c r="ZN106" s="1142"/>
      <c r="ZO106" s="1142"/>
      <c r="ZP106" s="1142"/>
      <c r="ZQ106" s="1142"/>
      <c r="ZR106" s="1142"/>
      <c r="ZS106" s="1142"/>
      <c r="ZT106" s="1142"/>
      <c r="ZU106" s="1142"/>
      <c r="ZV106" s="1142"/>
      <c r="ZW106" s="1142"/>
      <c r="ZX106" s="1142"/>
      <c r="ZY106" s="1142"/>
      <c r="ZZ106" s="1142"/>
      <c r="AAA106" s="1142"/>
      <c r="AAB106" s="1142"/>
      <c r="AAC106" s="1142"/>
      <c r="AAD106" s="1142"/>
      <c r="AAE106" s="1142"/>
      <c r="AAF106" s="1142"/>
      <c r="AAG106" s="1142"/>
      <c r="AAH106" s="1142"/>
      <c r="AAI106" s="1142"/>
      <c r="AAJ106" s="1142"/>
      <c r="AAK106" s="1142"/>
      <c r="AAL106" s="1142"/>
      <c r="AAM106" s="1142"/>
      <c r="AAN106" s="1142"/>
      <c r="AAO106" s="1142"/>
      <c r="AAP106" s="1142"/>
      <c r="AAQ106" s="1142"/>
      <c r="AAR106" s="1142"/>
      <c r="AAS106" s="1142"/>
      <c r="AAT106" s="1142"/>
      <c r="AAU106" s="1142"/>
      <c r="AAV106" s="1142"/>
      <c r="AAW106" s="1142"/>
      <c r="AAX106" s="1142"/>
      <c r="AAY106" s="1142"/>
      <c r="AAZ106" s="1142"/>
      <c r="ABA106" s="1142"/>
      <c r="ABB106" s="1142"/>
      <c r="ABC106" s="1142"/>
      <c r="ABD106" s="1142"/>
      <c r="ABE106" s="1142"/>
      <c r="ABF106" s="1142"/>
      <c r="ABG106" s="1142"/>
      <c r="ABH106" s="1142"/>
      <c r="ABI106" s="1142"/>
      <c r="ABJ106" s="1142"/>
      <c r="ABK106" s="1142"/>
      <c r="ABL106" s="1142"/>
      <c r="ABM106" s="1142"/>
      <c r="ABN106" s="1142"/>
      <c r="ABO106" s="1142"/>
      <c r="ABP106" s="1142"/>
      <c r="ABQ106" s="1142"/>
      <c r="ABR106" s="1142"/>
      <c r="ABS106" s="1142"/>
      <c r="ABT106" s="1142"/>
      <c r="ABU106" s="1142"/>
      <c r="ABV106" s="1142"/>
      <c r="ABW106" s="1142"/>
      <c r="ABX106" s="1142"/>
      <c r="ABY106" s="1142"/>
      <c r="ABZ106" s="1142"/>
      <c r="ACA106" s="1142"/>
      <c r="ACB106" s="1142"/>
      <c r="ACC106" s="1142"/>
      <c r="ACD106" s="1142"/>
      <c r="ACE106" s="1142"/>
      <c r="ACF106" s="1142"/>
      <c r="ACG106" s="1142"/>
      <c r="ACH106" s="1142"/>
      <c r="ACI106" s="1142"/>
      <c r="ACJ106" s="1142"/>
      <c r="ACK106" s="1142"/>
      <c r="ACL106" s="1142"/>
      <c r="ACM106" s="1142"/>
      <c r="ACN106" s="1142"/>
      <c r="ACO106" s="1142"/>
      <c r="ACP106" s="1142"/>
      <c r="ACQ106" s="1142"/>
      <c r="ACR106" s="1142"/>
      <c r="ACS106" s="1142"/>
      <c r="ACT106" s="1142"/>
      <c r="ACU106" s="1142"/>
      <c r="ACV106" s="1142"/>
      <c r="ACW106" s="1142"/>
      <c r="ACX106" s="1142"/>
      <c r="ACY106" s="1142"/>
      <c r="ACZ106" s="1142"/>
      <c r="ADA106" s="1142"/>
      <c r="ADB106" s="1142"/>
      <c r="ADC106" s="1142"/>
      <c r="ADD106" s="1142"/>
      <c r="ADE106" s="1142"/>
      <c r="ADF106" s="1142"/>
      <c r="ADG106" s="1142"/>
      <c r="ADH106" s="1142"/>
      <c r="ADI106" s="1142"/>
      <c r="ADJ106" s="1142"/>
      <c r="ADK106" s="1142"/>
      <c r="ADL106" s="1142"/>
      <c r="ADM106" s="1142"/>
      <c r="ADN106" s="1142"/>
      <c r="ADO106" s="1142"/>
      <c r="ADP106" s="1142"/>
      <c r="ADQ106" s="1142"/>
      <c r="ADR106" s="1142"/>
      <c r="ADS106" s="1142"/>
      <c r="ADT106" s="1142"/>
      <c r="ADU106" s="1142"/>
      <c r="ADV106" s="1142"/>
      <c r="ADW106" s="1142"/>
      <c r="ADX106" s="1142"/>
      <c r="ADY106" s="1142"/>
      <c r="ADZ106" s="1142"/>
      <c r="AEA106" s="1142"/>
      <c r="AEB106" s="1142"/>
      <c r="AEC106" s="1142"/>
      <c r="AED106" s="1142"/>
      <c r="AEE106" s="1142"/>
      <c r="AEF106" s="1142"/>
      <c r="AEG106" s="1142"/>
      <c r="AEH106" s="1142"/>
      <c r="AEI106" s="1142"/>
      <c r="AEJ106" s="1142"/>
      <c r="AEK106" s="1142"/>
      <c r="AEL106" s="1142"/>
      <c r="AEM106" s="1142"/>
      <c r="AEN106" s="1142"/>
      <c r="AEO106" s="1142"/>
      <c r="AEP106" s="1142"/>
      <c r="AEQ106" s="1142"/>
      <c r="AER106" s="1142"/>
      <c r="AES106" s="1142"/>
      <c r="AET106" s="1142"/>
      <c r="AEU106" s="1142"/>
      <c r="AEV106" s="1142"/>
      <c r="AEW106" s="1142"/>
      <c r="AEX106" s="1142"/>
      <c r="AEY106" s="1142"/>
      <c r="AEZ106" s="1142"/>
      <c r="AFA106" s="1142"/>
      <c r="AFB106" s="1142"/>
      <c r="AFC106" s="1142"/>
      <c r="AFD106" s="1142"/>
      <c r="AFE106" s="1142"/>
      <c r="AFF106" s="1142"/>
      <c r="AFG106" s="1142"/>
      <c r="AFH106" s="1142"/>
      <c r="AFI106" s="1142"/>
      <c r="AFJ106" s="1142"/>
      <c r="AFK106" s="1142"/>
      <c r="AFL106" s="1142"/>
      <c r="AFM106" s="1142"/>
      <c r="AFN106" s="1142"/>
      <c r="AFO106" s="1142"/>
      <c r="AFP106" s="1142"/>
      <c r="AFQ106" s="1142"/>
      <c r="AFR106" s="1142"/>
      <c r="AFS106" s="1142"/>
      <c r="AFT106" s="1142"/>
      <c r="AFU106" s="1142"/>
      <c r="AFV106" s="1142"/>
      <c r="AFW106" s="1142"/>
      <c r="AFX106" s="1142"/>
      <c r="AFY106" s="1142"/>
      <c r="AFZ106" s="1142"/>
      <c r="AGA106" s="1142"/>
      <c r="AGB106" s="1142"/>
      <c r="AGC106" s="1142"/>
      <c r="AGD106" s="1142"/>
      <c r="AGE106" s="1142"/>
      <c r="AGF106" s="1142"/>
      <c r="AGG106" s="1142"/>
      <c r="AGH106" s="1142"/>
      <c r="AGI106" s="1142"/>
      <c r="AGJ106" s="1142"/>
      <c r="AGK106" s="1142"/>
      <c r="AGL106" s="1142"/>
      <c r="AGM106" s="1142"/>
      <c r="AGN106" s="1142"/>
      <c r="AGO106" s="1142"/>
      <c r="AGP106" s="1142"/>
      <c r="AGQ106" s="1142"/>
      <c r="AGR106" s="1142"/>
      <c r="AGS106" s="1142"/>
      <c r="AGT106" s="1142"/>
      <c r="AGU106" s="1142"/>
      <c r="AGV106" s="1142"/>
      <c r="AGW106" s="1142"/>
      <c r="AGX106" s="1142"/>
      <c r="AGY106" s="1142"/>
      <c r="AGZ106" s="1142"/>
      <c r="AHA106" s="1142"/>
      <c r="AHB106" s="1142"/>
      <c r="AHC106" s="1142"/>
      <c r="AHD106" s="1142"/>
      <c r="AHE106" s="1142"/>
      <c r="AHF106" s="1142"/>
      <c r="AHG106" s="1142"/>
      <c r="AHH106" s="1142"/>
      <c r="AHI106" s="1142"/>
      <c r="AHJ106" s="1142"/>
      <c r="AHK106" s="1142"/>
      <c r="AHL106" s="1142"/>
      <c r="AHM106" s="1142"/>
      <c r="AHN106" s="1142"/>
      <c r="AHO106" s="1142"/>
      <c r="AHP106" s="1142"/>
      <c r="AHQ106" s="1142"/>
      <c r="AHR106" s="1142"/>
      <c r="AHS106" s="1142"/>
      <c r="AHT106" s="1142"/>
      <c r="AHU106" s="1142"/>
      <c r="AHV106" s="1142"/>
      <c r="AHW106" s="1142"/>
      <c r="AHX106" s="1142"/>
      <c r="AHY106" s="1142"/>
      <c r="AHZ106" s="1142"/>
      <c r="AIA106" s="1142"/>
      <c r="AIB106" s="1142"/>
      <c r="AIC106" s="1142"/>
      <c r="AID106" s="1142"/>
      <c r="AIE106" s="1142"/>
      <c r="AIF106" s="1142"/>
      <c r="AIG106" s="1142"/>
      <c r="AIH106" s="1142"/>
      <c r="AII106" s="1142"/>
      <c r="AIJ106" s="1142"/>
      <c r="AIK106" s="1142"/>
      <c r="AIL106" s="1142"/>
      <c r="AIM106" s="1142"/>
      <c r="AIN106" s="1142"/>
      <c r="AIO106" s="1142"/>
      <c r="AIP106" s="1142"/>
      <c r="AIQ106" s="1142"/>
      <c r="AIR106" s="1142"/>
      <c r="AIS106" s="1142"/>
      <c r="AIT106" s="1142"/>
      <c r="AIU106" s="1142"/>
      <c r="AIV106" s="1142"/>
      <c r="AIW106" s="1142"/>
      <c r="AIX106" s="1142"/>
      <c r="AIY106" s="1142"/>
      <c r="AIZ106" s="1142"/>
      <c r="AJA106" s="1142"/>
      <c r="AJB106" s="1142"/>
      <c r="AJC106" s="1142"/>
      <c r="AJD106" s="1142"/>
      <c r="AJE106" s="1142"/>
      <c r="AJF106" s="1142"/>
      <c r="AJG106" s="1142"/>
      <c r="AJH106" s="1142"/>
      <c r="AJI106" s="1142"/>
      <c r="AJJ106" s="1142"/>
      <c r="AJK106" s="1142"/>
      <c r="AJL106" s="1142"/>
      <c r="AJM106" s="1142"/>
      <c r="AJN106" s="1142"/>
      <c r="AJO106" s="1142"/>
      <c r="AJP106" s="1142"/>
      <c r="AJQ106" s="1142"/>
      <c r="AJR106" s="1142"/>
      <c r="AJS106" s="1142"/>
      <c r="AJT106" s="1142"/>
      <c r="AJU106" s="1142"/>
      <c r="AJV106" s="1142"/>
      <c r="AJW106" s="1142"/>
      <c r="AJX106" s="1142"/>
      <c r="AJY106" s="1142"/>
      <c r="AJZ106" s="1142"/>
      <c r="AKA106" s="1142"/>
      <c r="AKB106" s="1142"/>
      <c r="AKC106" s="1142"/>
      <c r="AKD106" s="1142"/>
      <c r="AKE106" s="1142"/>
      <c r="AKF106" s="1142"/>
      <c r="AKG106" s="1142"/>
      <c r="AKH106" s="1142"/>
      <c r="AKI106" s="1142"/>
      <c r="AKJ106" s="1142"/>
      <c r="AKK106" s="1142"/>
      <c r="AKL106" s="1142"/>
      <c r="AKM106" s="1142"/>
      <c r="AKN106" s="1142"/>
      <c r="AKO106" s="1142"/>
      <c r="AKP106" s="1142"/>
      <c r="AKQ106" s="1142"/>
      <c r="AKR106" s="1142"/>
      <c r="AKS106" s="1142"/>
      <c r="AKT106" s="1142"/>
      <c r="AKU106" s="1142"/>
      <c r="AKV106" s="1142"/>
      <c r="AKW106" s="1142"/>
      <c r="AKX106" s="1142"/>
      <c r="AKY106" s="1142"/>
      <c r="AKZ106" s="1142"/>
      <c r="ALA106" s="1142"/>
      <c r="ALB106" s="1142"/>
      <c r="ALC106" s="1142"/>
      <c r="ALD106" s="1142"/>
      <c r="ALE106" s="1142"/>
      <c r="ALF106" s="1142"/>
      <c r="ALG106" s="1142"/>
      <c r="ALH106" s="1142"/>
      <c r="ALI106" s="1142"/>
      <c r="ALJ106" s="1142"/>
      <c r="ALK106" s="1142"/>
      <c r="ALL106" s="1142"/>
      <c r="ALM106" s="1142"/>
      <c r="ALN106" s="1142"/>
      <c r="ALO106" s="1142"/>
      <c r="ALP106" s="1142"/>
      <c r="ALQ106" s="1142"/>
      <c r="ALR106" s="1142"/>
      <c r="ALS106" s="1142"/>
      <c r="ALT106" s="1142"/>
      <c r="ALU106" s="1142"/>
      <c r="ALV106" s="1142"/>
      <c r="ALW106" s="1142"/>
      <c r="ALX106" s="1142"/>
      <c r="ALY106" s="1142"/>
      <c r="ALZ106" s="1142"/>
      <c r="AMA106" s="1142"/>
      <c r="AMB106" s="1142"/>
      <c r="AMC106" s="1142"/>
      <c r="AMD106" s="1142"/>
      <c r="AME106" s="1142"/>
      <c r="AMF106" s="1142"/>
      <c r="AMG106" s="1142"/>
      <c r="AMH106" s="1142"/>
      <c r="AMI106" s="1142"/>
      <c r="AMJ106" s="1142"/>
    </row>
    <row r="107" spans="1:1024" s="1142" customFormat="1" ht="63.75">
      <c r="A107" s="1139">
        <f>A105+1</f>
        <v>46</v>
      </c>
      <c r="B107" s="1150" t="s">
        <v>5068</v>
      </c>
      <c r="C107" s="1129" t="s">
        <v>16</v>
      </c>
      <c r="D107" s="1155">
        <v>1</v>
      </c>
      <c r="E107" s="1165"/>
      <c r="F107" s="1156">
        <f>D107*E107</f>
        <v>0</v>
      </c>
      <c r="G107" s="1148"/>
    </row>
    <row r="108" spans="1:1024">
      <c r="A108" s="1147"/>
      <c r="B108" s="1150"/>
      <c r="C108" s="1129"/>
      <c r="D108" s="1155"/>
      <c r="E108" s="1165"/>
      <c r="F108" s="1156"/>
      <c r="G108" s="1142"/>
      <c r="H108" s="1142"/>
      <c r="I108" s="1142"/>
      <c r="J108" s="1142"/>
      <c r="K108" s="1142"/>
      <c r="L108" s="1142"/>
      <c r="M108" s="1142"/>
      <c r="N108" s="1142"/>
      <c r="O108" s="1142"/>
      <c r="P108" s="1142"/>
      <c r="Q108" s="1142"/>
      <c r="R108" s="1142"/>
      <c r="S108" s="1142"/>
      <c r="T108" s="1142"/>
      <c r="U108" s="1142"/>
      <c r="V108" s="1142"/>
      <c r="W108" s="1142"/>
      <c r="X108" s="1142"/>
      <c r="Y108" s="1142"/>
      <c r="Z108" s="1142"/>
      <c r="AA108" s="1142"/>
      <c r="AB108" s="1142"/>
      <c r="AC108" s="1142"/>
      <c r="AD108" s="1142"/>
      <c r="AE108" s="1142"/>
      <c r="AF108" s="1142"/>
      <c r="AG108" s="1142"/>
      <c r="AH108" s="1142"/>
      <c r="AI108" s="1142"/>
      <c r="AJ108" s="1142"/>
      <c r="AK108" s="1142"/>
      <c r="AL108" s="1142"/>
      <c r="AM108" s="1142"/>
      <c r="AN108" s="1142"/>
      <c r="AO108" s="1142"/>
      <c r="AP108" s="1142"/>
      <c r="AQ108" s="1142"/>
      <c r="AR108" s="1142"/>
      <c r="AS108" s="1142"/>
      <c r="AT108" s="1142"/>
      <c r="AU108" s="1142"/>
      <c r="AV108" s="1142"/>
      <c r="AW108" s="1142"/>
      <c r="AX108" s="1142"/>
      <c r="AY108" s="1142"/>
      <c r="AZ108" s="1142"/>
      <c r="BA108" s="1142"/>
      <c r="BB108" s="1142"/>
      <c r="BC108" s="1142"/>
      <c r="BD108" s="1142"/>
      <c r="BE108" s="1142"/>
      <c r="BF108" s="1142"/>
      <c r="BG108" s="1142"/>
      <c r="BH108" s="1142"/>
      <c r="BI108" s="1142"/>
      <c r="BJ108" s="1142"/>
      <c r="BK108" s="1142"/>
      <c r="BL108" s="1142"/>
      <c r="BM108" s="1142"/>
      <c r="BN108" s="1142"/>
      <c r="BO108" s="1142"/>
      <c r="BP108" s="1142"/>
      <c r="BQ108" s="1142"/>
      <c r="BR108" s="1142"/>
      <c r="BS108" s="1142"/>
      <c r="BT108" s="1142"/>
      <c r="BU108" s="1142"/>
      <c r="BV108" s="1142"/>
      <c r="BW108" s="1142"/>
      <c r="BX108" s="1142"/>
      <c r="BY108" s="1142"/>
      <c r="BZ108" s="1142"/>
      <c r="CA108" s="1142"/>
      <c r="CB108" s="1142"/>
      <c r="CC108" s="1142"/>
      <c r="CD108" s="1142"/>
      <c r="CE108" s="1142"/>
      <c r="CF108" s="1142"/>
      <c r="CG108" s="1142"/>
      <c r="CH108" s="1142"/>
      <c r="CI108" s="1142"/>
      <c r="CJ108" s="1142"/>
      <c r="CK108" s="1142"/>
      <c r="CL108" s="1142"/>
      <c r="CM108" s="1142"/>
      <c r="CN108" s="1142"/>
      <c r="CO108" s="1142"/>
      <c r="CP108" s="1142"/>
      <c r="CQ108" s="1142"/>
      <c r="CR108" s="1142"/>
      <c r="CS108" s="1142"/>
      <c r="CT108" s="1142"/>
      <c r="CU108" s="1142"/>
      <c r="CV108" s="1142"/>
      <c r="CW108" s="1142"/>
      <c r="CX108" s="1142"/>
      <c r="CY108" s="1142"/>
      <c r="CZ108" s="1142"/>
      <c r="DA108" s="1142"/>
      <c r="DB108" s="1142"/>
      <c r="DC108" s="1142"/>
      <c r="DD108" s="1142"/>
      <c r="DE108" s="1142"/>
      <c r="DF108" s="1142"/>
      <c r="DG108" s="1142"/>
      <c r="DH108" s="1142"/>
      <c r="DI108" s="1142"/>
      <c r="DJ108" s="1142"/>
      <c r="DK108" s="1142"/>
      <c r="DL108" s="1142"/>
      <c r="DM108" s="1142"/>
      <c r="DN108" s="1142"/>
      <c r="DO108" s="1142"/>
      <c r="DP108" s="1142"/>
      <c r="DQ108" s="1142"/>
      <c r="DR108" s="1142"/>
      <c r="DS108" s="1142"/>
      <c r="DT108" s="1142"/>
      <c r="DU108" s="1142"/>
      <c r="DV108" s="1142"/>
      <c r="DW108" s="1142"/>
      <c r="DX108" s="1142"/>
      <c r="DY108" s="1142"/>
      <c r="DZ108" s="1142"/>
      <c r="EA108" s="1142"/>
      <c r="EB108" s="1142"/>
      <c r="EC108" s="1142"/>
      <c r="ED108" s="1142"/>
      <c r="EE108" s="1142"/>
      <c r="EF108" s="1142"/>
      <c r="EG108" s="1142"/>
      <c r="EH108" s="1142"/>
      <c r="EI108" s="1142"/>
      <c r="EJ108" s="1142"/>
      <c r="EK108" s="1142"/>
      <c r="EL108" s="1142"/>
      <c r="EM108" s="1142"/>
      <c r="EN108" s="1142"/>
      <c r="EO108" s="1142"/>
      <c r="EP108" s="1142"/>
      <c r="EQ108" s="1142"/>
      <c r="ER108" s="1142"/>
      <c r="ES108" s="1142"/>
      <c r="ET108" s="1142"/>
      <c r="EU108" s="1142"/>
      <c r="EV108" s="1142"/>
      <c r="EW108" s="1142"/>
      <c r="EX108" s="1142"/>
      <c r="EY108" s="1142"/>
      <c r="EZ108" s="1142"/>
      <c r="FA108" s="1142"/>
      <c r="FB108" s="1142"/>
      <c r="FC108" s="1142"/>
      <c r="FD108" s="1142"/>
      <c r="FE108" s="1142"/>
      <c r="FF108" s="1142"/>
      <c r="FG108" s="1142"/>
      <c r="FH108" s="1142"/>
      <c r="FI108" s="1142"/>
      <c r="FJ108" s="1142"/>
      <c r="FK108" s="1142"/>
      <c r="FL108" s="1142"/>
      <c r="FM108" s="1142"/>
      <c r="FN108" s="1142"/>
      <c r="FO108" s="1142"/>
      <c r="FP108" s="1142"/>
      <c r="FQ108" s="1142"/>
      <c r="FR108" s="1142"/>
      <c r="FS108" s="1142"/>
      <c r="FT108" s="1142"/>
      <c r="FU108" s="1142"/>
      <c r="FV108" s="1142"/>
      <c r="FW108" s="1142"/>
      <c r="FX108" s="1142"/>
      <c r="FY108" s="1142"/>
      <c r="FZ108" s="1142"/>
      <c r="GA108" s="1142"/>
      <c r="GB108" s="1142"/>
      <c r="GC108" s="1142"/>
      <c r="GD108" s="1142"/>
      <c r="GE108" s="1142"/>
      <c r="GF108" s="1142"/>
      <c r="GG108" s="1142"/>
      <c r="GH108" s="1142"/>
      <c r="GI108" s="1142"/>
      <c r="GJ108" s="1142"/>
      <c r="GK108" s="1142"/>
      <c r="GL108" s="1142"/>
      <c r="GM108" s="1142"/>
      <c r="GN108" s="1142"/>
      <c r="GO108" s="1142"/>
      <c r="GP108" s="1142"/>
      <c r="GQ108" s="1142"/>
      <c r="GR108" s="1142"/>
      <c r="GS108" s="1142"/>
      <c r="GT108" s="1142"/>
      <c r="GU108" s="1142"/>
      <c r="GV108" s="1142"/>
      <c r="GW108" s="1142"/>
      <c r="GX108" s="1142"/>
      <c r="GY108" s="1142"/>
      <c r="GZ108" s="1142"/>
      <c r="HA108" s="1142"/>
      <c r="HB108" s="1142"/>
      <c r="HC108" s="1142"/>
      <c r="HD108" s="1142"/>
      <c r="HE108" s="1142"/>
      <c r="HF108" s="1142"/>
      <c r="HG108" s="1142"/>
      <c r="HH108" s="1142"/>
      <c r="HI108" s="1142"/>
      <c r="HJ108" s="1142"/>
      <c r="HK108" s="1142"/>
      <c r="HL108" s="1142"/>
      <c r="HM108" s="1142"/>
      <c r="HN108" s="1142"/>
      <c r="HO108" s="1142"/>
      <c r="HP108" s="1142"/>
      <c r="HQ108" s="1142"/>
      <c r="HR108" s="1142"/>
      <c r="HS108" s="1142"/>
      <c r="HT108" s="1142"/>
      <c r="HU108" s="1142"/>
      <c r="HV108" s="1142"/>
      <c r="HW108" s="1142"/>
      <c r="HX108" s="1142"/>
      <c r="HY108" s="1142"/>
      <c r="HZ108" s="1142"/>
      <c r="IA108" s="1142"/>
      <c r="IB108" s="1142"/>
      <c r="IC108" s="1142"/>
      <c r="ID108" s="1142"/>
      <c r="IE108" s="1142"/>
      <c r="IF108" s="1142"/>
      <c r="IG108" s="1142"/>
      <c r="IH108" s="1142"/>
      <c r="II108" s="1142"/>
      <c r="IJ108" s="1142"/>
      <c r="IK108" s="1142"/>
      <c r="IL108" s="1142"/>
      <c r="IM108" s="1142"/>
      <c r="IN108" s="1142"/>
      <c r="IO108" s="1142"/>
      <c r="IP108" s="1142"/>
      <c r="IQ108" s="1142"/>
      <c r="IR108" s="1142"/>
      <c r="IS108" s="1142"/>
      <c r="IT108" s="1142"/>
      <c r="IU108" s="1142"/>
      <c r="IV108" s="1142"/>
      <c r="IW108" s="1142"/>
      <c r="IX108" s="1142"/>
      <c r="IY108" s="1142"/>
      <c r="IZ108" s="1142"/>
      <c r="JA108" s="1142"/>
      <c r="JB108" s="1142"/>
      <c r="JC108" s="1142"/>
      <c r="JD108" s="1142"/>
      <c r="JE108" s="1142"/>
      <c r="JF108" s="1142"/>
      <c r="JG108" s="1142"/>
      <c r="JH108" s="1142"/>
      <c r="JI108" s="1142"/>
      <c r="JJ108" s="1142"/>
      <c r="JK108" s="1142"/>
      <c r="JL108" s="1142"/>
      <c r="JM108" s="1142"/>
      <c r="JN108" s="1142"/>
      <c r="JO108" s="1142"/>
      <c r="JP108" s="1142"/>
      <c r="JQ108" s="1142"/>
      <c r="JR108" s="1142"/>
      <c r="JS108" s="1142"/>
      <c r="JT108" s="1142"/>
      <c r="JU108" s="1142"/>
      <c r="JV108" s="1142"/>
      <c r="JW108" s="1142"/>
      <c r="JX108" s="1142"/>
      <c r="JY108" s="1142"/>
      <c r="JZ108" s="1142"/>
      <c r="KA108" s="1142"/>
      <c r="KB108" s="1142"/>
      <c r="KC108" s="1142"/>
      <c r="KD108" s="1142"/>
      <c r="KE108" s="1142"/>
      <c r="KF108" s="1142"/>
      <c r="KG108" s="1142"/>
      <c r="KH108" s="1142"/>
      <c r="KI108" s="1142"/>
      <c r="KJ108" s="1142"/>
      <c r="KK108" s="1142"/>
      <c r="KL108" s="1142"/>
      <c r="KM108" s="1142"/>
      <c r="KN108" s="1142"/>
      <c r="KO108" s="1142"/>
      <c r="KP108" s="1142"/>
      <c r="KQ108" s="1142"/>
      <c r="KR108" s="1142"/>
      <c r="KS108" s="1142"/>
      <c r="KT108" s="1142"/>
      <c r="KU108" s="1142"/>
      <c r="KV108" s="1142"/>
      <c r="KW108" s="1142"/>
      <c r="KX108" s="1142"/>
      <c r="KY108" s="1142"/>
      <c r="KZ108" s="1142"/>
      <c r="LA108" s="1142"/>
      <c r="LB108" s="1142"/>
      <c r="LC108" s="1142"/>
      <c r="LD108" s="1142"/>
      <c r="LE108" s="1142"/>
      <c r="LF108" s="1142"/>
      <c r="LG108" s="1142"/>
      <c r="LH108" s="1142"/>
      <c r="LI108" s="1142"/>
      <c r="LJ108" s="1142"/>
      <c r="LK108" s="1142"/>
      <c r="LL108" s="1142"/>
      <c r="LM108" s="1142"/>
      <c r="LN108" s="1142"/>
      <c r="LO108" s="1142"/>
      <c r="LP108" s="1142"/>
      <c r="LQ108" s="1142"/>
      <c r="LR108" s="1142"/>
      <c r="LS108" s="1142"/>
      <c r="LT108" s="1142"/>
      <c r="LU108" s="1142"/>
      <c r="LV108" s="1142"/>
      <c r="LW108" s="1142"/>
      <c r="LX108" s="1142"/>
      <c r="LY108" s="1142"/>
      <c r="LZ108" s="1142"/>
      <c r="MA108" s="1142"/>
      <c r="MB108" s="1142"/>
      <c r="MC108" s="1142"/>
      <c r="MD108" s="1142"/>
      <c r="ME108" s="1142"/>
      <c r="MF108" s="1142"/>
      <c r="MG108" s="1142"/>
      <c r="MH108" s="1142"/>
      <c r="MI108" s="1142"/>
      <c r="MJ108" s="1142"/>
      <c r="MK108" s="1142"/>
      <c r="ML108" s="1142"/>
      <c r="MM108" s="1142"/>
      <c r="MN108" s="1142"/>
      <c r="MO108" s="1142"/>
      <c r="MP108" s="1142"/>
      <c r="MQ108" s="1142"/>
      <c r="MR108" s="1142"/>
      <c r="MS108" s="1142"/>
      <c r="MT108" s="1142"/>
      <c r="MU108" s="1142"/>
      <c r="MV108" s="1142"/>
      <c r="MW108" s="1142"/>
      <c r="MX108" s="1142"/>
      <c r="MY108" s="1142"/>
      <c r="MZ108" s="1142"/>
      <c r="NA108" s="1142"/>
      <c r="NB108" s="1142"/>
      <c r="NC108" s="1142"/>
      <c r="ND108" s="1142"/>
      <c r="NE108" s="1142"/>
      <c r="NF108" s="1142"/>
      <c r="NG108" s="1142"/>
      <c r="NH108" s="1142"/>
      <c r="NI108" s="1142"/>
      <c r="NJ108" s="1142"/>
      <c r="NK108" s="1142"/>
      <c r="NL108" s="1142"/>
      <c r="NM108" s="1142"/>
      <c r="NN108" s="1142"/>
      <c r="NO108" s="1142"/>
      <c r="NP108" s="1142"/>
      <c r="NQ108" s="1142"/>
      <c r="NR108" s="1142"/>
      <c r="NS108" s="1142"/>
      <c r="NT108" s="1142"/>
      <c r="NU108" s="1142"/>
      <c r="NV108" s="1142"/>
      <c r="NW108" s="1142"/>
      <c r="NX108" s="1142"/>
      <c r="NY108" s="1142"/>
      <c r="NZ108" s="1142"/>
      <c r="OA108" s="1142"/>
      <c r="OB108" s="1142"/>
      <c r="OC108" s="1142"/>
      <c r="OD108" s="1142"/>
      <c r="OE108" s="1142"/>
      <c r="OF108" s="1142"/>
      <c r="OG108" s="1142"/>
      <c r="OH108" s="1142"/>
      <c r="OI108" s="1142"/>
      <c r="OJ108" s="1142"/>
      <c r="OK108" s="1142"/>
      <c r="OL108" s="1142"/>
      <c r="OM108" s="1142"/>
      <c r="ON108" s="1142"/>
      <c r="OO108" s="1142"/>
      <c r="OP108" s="1142"/>
      <c r="OQ108" s="1142"/>
      <c r="OR108" s="1142"/>
      <c r="OS108" s="1142"/>
      <c r="OT108" s="1142"/>
      <c r="OU108" s="1142"/>
      <c r="OV108" s="1142"/>
      <c r="OW108" s="1142"/>
      <c r="OX108" s="1142"/>
      <c r="OY108" s="1142"/>
      <c r="OZ108" s="1142"/>
      <c r="PA108" s="1142"/>
      <c r="PB108" s="1142"/>
      <c r="PC108" s="1142"/>
      <c r="PD108" s="1142"/>
      <c r="PE108" s="1142"/>
      <c r="PF108" s="1142"/>
      <c r="PG108" s="1142"/>
      <c r="PH108" s="1142"/>
      <c r="PI108" s="1142"/>
      <c r="PJ108" s="1142"/>
      <c r="PK108" s="1142"/>
      <c r="PL108" s="1142"/>
      <c r="PM108" s="1142"/>
      <c r="PN108" s="1142"/>
      <c r="PO108" s="1142"/>
      <c r="PP108" s="1142"/>
      <c r="PQ108" s="1142"/>
      <c r="PR108" s="1142"/>
      <c r="PS108" s="1142"/>
      <c r="PT108" s="1142"/>
      <c r="PU108" s="1142"/>
      <c r="PV108" s="1142"/>
      <c r="PW108" s="1142"/>
      <c r="PX108" s="1142"/>
      <c r="PY108" s="1142"/>
      <c r="PZ108" s="1142"/>
      <c r="QA108" s="1142"/>
      <c r="QB108" s="1142"/>
      <c r="QC108" s="1142"/>
      <c r="QD108" s="1142"/>
      <c r="QE108" s="1142"/>
      <c r="QF108" s="1142"/>
      <c r="QG108" s="1142"/>
      <c r="QH108" s="1142"/>
      <c r="QI108" s="1142"/>
      <c r="QJ108" s="1142"/>
      <c r="QK108" s="1142"/>
      <c r="QL108" s="1142"/>
      <c r="QM108" s="1142"/>
      <c r="QN108" s="1142"/>
      <c r="QO108" s="1142"/>
      <c r="QP108" s="1142"/>
      <c r="QQ108" s="1142"/>
      <c r="QR108" s="1142"/>
      <c r="QS108" s="1142"/>
      <c r="QT108" s="1142"/>
      <c r="QU108" s="1142"/>
      <c r="QV108" s="1142"/>
      <c r="QW108" s="1142"/>
      <c r="QX108" s="1142"/>
      <c r="QY108" s="1142"/>
      <c r="QZ108" s="1142"/>
      <c r="RA108" s="1142"/>
      <c r="RB108" s="1142"/>
      <c r="RC108" s="1142"/>
      <c r="RD108" s="1142"/>
      <c r="RE108" s="1142"/>
      <c r="RF108" s="1142"/>
      <c r="RG108" s="1142"/>
      <c r="RH108" s="1142"/>
      <c r="RI108" s="1142"/>
      <c r="RJ108" s="1142"/>
      <c r="RK108" s="1142"/>
      <c r="RL108" s="1142"/>
      <c r="RM108" s="1142"/>
      <c r="RN108" s="1142"/>
      <c r="RO108" s="1142"/>
      <c r="RP108" s="1142"/>
      <c r="RQ108" s="1142"/>
      <c r="RR108" s="1142"/>
      <c r="RS108" s="1142"/>
      <c r="RT108" s="1142"/>
      <c r="RU108" s="1142"/>
      <c r="RV108" s="1142"/>
      <c r="RW108" s="1142"/>
      <c r="RX108" s="1142"/>
      <c r="RY108" s="1142"/>
      <c r="RZ108" s="1142"/>
      <c r="SA108" s="1142"/>
      <c r="SB108" s="1142"/>
      <c r="SC108" s="1142"/>
      <c r="SD108" s="1142"/>
      <c r="SE108" s="1142"/>
      <c r="SF108" s="1142"/>
      <c r="SG108" s="1142"/>
      <c r="SH108" s="1142"/>
      <c r="SI108" s="1142"/>
      <c r="SJ108" s="1142"/>
      <c r="SK108" s="1142"/>
      <c r="SL108" s="1142"/>
      <c r="SM108" s="1142"/>
      <c r="SN108" s="1142"/>
      <c r="SO108" s="1142"/>
      <c r="SP108" s="1142"/>
      <c r="SQ108" s="1142"/>
      <c r="SR108" s="1142"/>
      <c r="SS108" s="1142"/>
      <c r="ST108" s="1142"/>
      <c r="SU108" s="1142"/>
      <c r="SV108" s="1142"/>
      <c r="SW108" s="1142"/>
      <c r="SX108" s="1142"/>
      <c r="SY108" s="1142"/>
      <c r="SZ108" s="1142"/>
      <c r="TA108" s="1142"/>
      <c r="TB108" s="1142"/>
      <c r="TC108" s="1142"/>
      <c r="TD108" s="1142"/>
      <c r="TE108" s="1142"/>
      <c r="TF108" s="1142"/>
      <c r="TG108" s="1142"/>
      <c r="TH108" s="1142"/>
      <c r="TI108" s="1142"/>
      <c r="TJ108" s="1142"/>
      <c r="TK108" s="1142"/>
      <c r="TL108" s="1142"/>
      <c r="TM108" s="1142"/>
      <c r="TN108" s="1142"/>
      <c r="TO108" s="1142"/>
      <c r="TP108" s="1142"/>
      <c r="TQ108" s="1142"/>
      <c r="TR108" s="1142"/>
      <c r="TS108" s="1142"/>
      <c r="TT108" s="1142"/>
      <c r="TU108" s="1142"/>
      <c r="TV108" s="1142"/>
      <c r="TW108" s="1142"/>
      <c r="TX108" s="1142"/>
      <c r="TY108" s="1142"/>
      <c r="TZ108" s="1142"/>
      <c r="UA108" s="1142"/>
      <c r="UB108" s="1142"/>
      <c r="UC108" s="1142"/>
      <c r="UD108" s="1142"/>
      <c r="UE108" s="1142"/>
      <c r="UF108" s="1142"/>
      <c r="UG108" s="1142"/>
      <c r="UH108" s="1142"/>
      <c r="UI108" s="1142"/>
      <c r="UJ108" s="1142"/>
      <c r="UK108" s="1142"/>
      <c r="UL108" s="1142"/>
      <c r="UM108" s="1142"/>
      <c r="UN108" s="1142"/>
      <c r="UO108" s="1142"/>
      <c r="UP108" s="1142"/>
      <c r="UQ108" s="1142"/>
      <c r="UR108" s="1142"/>
      <c r="US108" s="1142"/>
      <c r="UT108" s="1142"/>
      <c r="UU108" s="1142"/>
      <c r="UV108" s="1142"/>
      <c r="UW108" s="1142"/>
      <c r="UX108" s="1142"/>
      <c r="UY108" s="1142"/>
      <c r="UZ108" s="1142"/>
      <c r="VA108" s="1142"/>
      <c r="VB108" s="1142"/>
      <c r="VC108" s="1142"/>
      <c r="VD108" s="1142"/>
      <c r="VE108" s="1142"/>
      <c r="VF108" s="1142"/>
      <c r="VG108" s="1142"/>
      <c r="VH108" s="1142"/>
      <c r="VI108" s="1142"/>
      <c r="VJ108" s="1142"/>
      <c r="VK108" s="1142"/>
      <c r="VL108" s="1142"/>
      <c r="VM108" s="1142"/>
      <c r="VN108" s="1142"/>
      <c r="VO108" s="1142"/>
      <c r="VP108" s="1142"/>
      <c r="VQ108" s="1142"/>
      <c r="VR108" s="1142"/>
      <c r="VS108" s="1142"/>
      <c r="VT108" s="1142"/>
      <c r="VU108" s="1142"/>
      <c r="VV108" s="1142"/>
      <c r="VW108" s="1142"/>
      <c r="VX108" s="1142"/>
      <c r="VY108" s="1142"/>
      <c r="VZ108" s="1142"/>
      <c r="WA108" s="1142"/>
      <c r="WB108" s="1142"/>
      <c r="WC108" s="1142"/>
      <c r="WD108" s="1142"/>
      <c r="WE108" s="1142"/>
      <c r="WF108" s="1142"/>
      <c r="WG108" s="1142"/>
      <c r="WH108" s="1142"/>
      <c r="WI108" s="1142"/>
      <c r="WJ108" s="1142"/>
      <c r="WK108" s="1142"/>
      <c r="WL108" s="1142"/>
      <c r="WM108" s="1142"/>
      <c r="WN108" s="1142"/>
      <c r="WO108" s="1142"/>
      <c r="WP108" s="1142"/>
      <c r="WQ108" s="1142"/>
      <c r="WR108" s="1142"/>
      <c r="WS108" s="1142"/>
      <c r="WT108" s="1142"/>
      <c r="WU108" s="1142"/>
      <c r="WV108" s="1142"/>
      <c r="WW108" s="1142"/>
      <c r="WX108" s="1142"/>
      <c r="WY108" s="1142"/>
      <c r="WZ108" s="1142"/>
      <c r="XA108" s="1142"/>
      <c r="XB108" s="1142"/>
      <c r="XC108" s="1142"/>
      <c r="XD108" s="1142"/>
      <c r="XE108" s="1142"/>
      <c r="XF108" s="1142"/>
      <c r="XG108" s="1142"/>
      <c r="XH108" s="1142"/>
      <c r="XI108" s="1142"/>
      <c r="XJ108" s="1142"/>
      <c r="XK108" s="1142"/>
      <c r="XL108" s="1142"/>
      <c r="XM108" s="1142"/>
      <c r="XN108" s="1142"/>
      <c r="XO108" s="1142"/>
      <c r="XP108" s="1142"/>
      <c r="XQ108" s="1142"/>
      <c r="XR108" s="1142"/>
      <c r="XS108" s="1142"/>
      <c r="XT108" s="1142"/>
      <c r="XU108" s="1142"/>
      <c r="XV108" s="1142"/>
      <c r="XW108" s="1142"/>
      <c r="XX108" s="1142"/>
      <c r="XY108" s="1142"/>
      <c r="XZ108" s="1142"/>
      <c r="YA108" s="1142"/>
      <c r="YB108" s="1142"/>
      <c r="YC108" s="1142"/>
      <c r="YD108" s="1142"/>
      <c r="YE108" s="1142"/>
      <c r="YF108" s="1142"/>
      <c r="YG108" s="1142"/>
      <c r="YH108" s="1142"/>
      <c r="YI108" s="1142"/>
      <c r="YJ108" s="1142"/>
      <c r="YK108" s="1142"/>
      <c r="YL108" s="1142"/>
      <c r="YM108" s="1142"/>
      <c r="YN108" s="1142"/>
      <c r="YO108" s="1142"/>
      <c r="YP108" s="1142"/>
      <c r="YQ108" s="1142"/>
      <c r="YR108" s="1142"/>
      <c r="YS108" s="1142"/>
      <c r="YT108" s="1142"/>
      <c r="YU108" s="1142"/>
      <c r="YV108" s="1142"/>
      <c r="YW108" s="1142"/>
      <c r="YX108" s="1142"/>
      <c r="YY108" s="1142"/>
      <c r="YZ108" s="1142"/>
      <c r="ZA108" s="1142"/>
      <c r="ZB108" s="1142"/>
      <c r="ZC108" s="1142"/>
      <c r="ZD108" s="1142"/>
      <c r="ZE108" s="1142"/>
      <c r="ZF108" s="1142"/>
      <c r="ZG108" s="1142"/>
      <c r="ZH108" s="1142"/>
      <c r="ZI108" s="1142"/>
      <c r="ZJ108" s="1142"/>
      <c r="ZK108" s="1142"/>
      <c r="ZL108" s="1142"/>
      <c r="ZM108" s="1142"/>
      <c r="ZN108" s="1142"/>
      <c r="ZO108" s="1142"/>
      <c r="ZP108" s="1142"/>
      <c r="ZQ108" s="1142"/>
      <c r="ZR108" s="1142"/>
      <c r="ZS108" s="1142"/>
      <c r="ZT108" s="1142"/>
      <c r="ZU108" s="1142"/>
      <c r="ZV108" s="1142"/>
      <c r="ZW108" s="1142"/>
      <c r="ZX108" s="1142"/>
      <c r="ZY108" s="1142"/>
      <c r="ZZ108" s="1142"/>
      <c r="AAA108" s="1142"/>
      <c r="AAB108" s="1142"/>
      <c r="AAC108" s="1142"/>
      <c r="AAD108" s="1142"/>
      <c r="AAE108" s="1142"/>
      <c r="AAF108" s="1142"/>
      <c r="AAG108" s="1142"/>
      <c r="AAH108" s="1142"/>
      <c r="AAI108" s="1142"/>
      <c r="AAJ108" s="1142"/>
      <c r="AAK108" s="1142"/>
      <c r="AAL108" s="1142"/>
      <c r="AAM108" s="1142"/>
      <c r="AAN108" s="1142"/>
      <c r="AAO108" s="1142"/>
      <c r="AAP108" s="1142"/>
      <c r="AAQ108" s="1142"/>
      <c r="AAR108" s="1142"/>
      <c r="AAS108" s="1142"/>
      <c r="AAT108" s="1142"/>
      <c r="AAU108" s="1142"/>
      <c r="AAV108" s="1142"/>
      <c r="AAW108" s="1142"/>
      <c r="AAX108" s="1142"/>
      <c r="AAY108" s="1142"/>
      <c r="AAZ108" s="1142"/>
      <c r="ABA108" s="1142"/>
      <c r="ABB108" s="1142"/>
      <c r="ABC108" s="1142"/>
      <c r="ABD108" s="1142"/>
      <c r="ABE108" s="1142"/>
      <c r="ABF108" s="1142"/>
      <c r="ABG108" s="1142"/>
      <c r="ABH108" s="1142"/>
      <c r="ABI108" s="1142"/>
      <c r="ABJ108" s="1142"/>
      <c r="ABK108" s="1142"/>
      <c r="ABL108" s="1142"/>
      <c r="ABM108" s="1142"/>
      <c r="ABN108" s="1142"/>
      <c r="ABO108" s="1142"/>
      <c r="ABP108" s="1142"/>
      <c r="ABQ108" s="1142"/>
      <c r="ABR108" s="1142"/>
      <c r="ABS108" s="1142"/>
      <c r="ABT108" s="1142"/>
      <c r="ABU108" s="1142"/>
      <c r="ABV108" s="1142"/>
      <c r="ABW108" s="1142"/>
      <c r="ABX108" s="1142"/>
      <c r="ABY108" s="1142"/>
      <c r="ABZ108" s="1142"/>
      <c r="ACA108" s="1142"/>
      <c r="ACB108" s="1142"/>
      <c r="ACC108" s="1142"/>
      <c r="ACD108" s="1142"/>
      <c r="ACE108" s="1142"/>
      <c r="ACF108" s="1142"/>
      <c r="ACG108" s="1142"/>
      <c r="ACH108" s="1142"/>
      <c r="ACI108" s="1142"/>
      <c r="ACJ108" s="1142"/>
      <c r="ACK108" s="1142"/>
      <c r="ACL108" s="1142"/>
      <c r="ACM108" s="1142"/>
      <c r="ACN108" s="1142"/>
      <c r="ACO108" s="1142"/>
      <c r="ACP108" s="1142"/>
      <c r="ACQ108" s="1142"/>
      <c r="ACR108" s="1142"/>
      <c r="ACS108" s="1142"/>
      <c r="ACT108" s="1142"/>
      <c r="ACU108" s="1142"/>
      <c r="ACV108" s="1142"/>
      <c r="ACW108" s="1142"/>
      <c r="ACX108" s="1142"/>
      <c r="ACY108" s="1142"/>
      <c r="ACZ108" s="1142"/>
      <c r="ADA108" s="1142"/>
      <c r="ADB108" s="1142"/>
      <c r="ADC108" s="1142"/>
      <c r="ADD108" s="1142"/>
      <c r="ADE108" s="1142"/>
      <c r="ADF108" s="1142"/>
      <c r="ADG108" s="1142"/>
      <c r="ADH108" s="1142"/>
      <c r="ADI108" s="1142"/>
      <c r="ADJ108" s="1142"/>
      <c r="ADK108" s="1142"/>
      <c r="ADL108" s="1142"/>
      <c r="ADM108" s="1142"/>
      <c r="ADN108" s="1142"/>
      <c r="ADO108" s="1142"/>
      <c r="ADP108" s="1142"/>
      <c r="ADQ108" s="1142"/>
      <c r="ADR108" s="1142"/>
      <c r="ADS108" s="1142"/>
      <c r="ADT108" s="1142"/>
      <c r="ADU108" s="1142"/>
      <c r="ADV108" s="1142"/>
      <c r="ADW108" s="1142"/>
      <c r="ADX108" s="1142"/>
      <c r="ADY108" s="1142"/>
      <c r="ADZ108" s="1142"/>
      <c r="AEA108" s="1142"/>
      <c r="AEB108" s="1142"/>
      <c r="AEC108" s="1142"/>
      <c r="AED108" s="1142"/>
      <c r="AEE108" s="1142"/>
      <c r="AEF108" s="1142"/>
      <c r="AEG108" s="1142"/>
      <c r="AEH108" s="1142"/>
      <c r="AEI108" s="1142"/>
      <c r="AEJ108" s="1142"/>
      <c r="AEK108" s="1142"/>
      <c r="AEL108" s="1142"/>
      <c r="AEM108" s="1142"/>
      <c r="AEN108" s="1142"/>
      <c r="AEO108" s="1142"/>
      <c r="AEP108" s="1142"/>
      <c r="AEQ108" s="1142"/>
      <c r="AER108" s="1142"/>
      <c r="AES108" s="1142"/>
      <c r="AET108" s="1142"/>
      <c r="AEU108" s="1142"/>
      <c r="AEV108" s="1142"/>
      <c r="AEW108" s="1142"/>
      <c r="AEX108" s="1142"/>
      <c r="AEY108" s="1142"/>
      <c r="AEZ108" s="1142"/>
      <c r="AFA108" s="1142"/>
      <c r="AFB108" s="1142"/>
      <c r="AFC108" s="1142"/>
      <c r="AFD108" s="1142"/>
      <c r="AFE108" s="1142"/>
      <c r="AFF108" s="1142"/>
      <c r="AFG108" s="1142"/>
      <c r="AFH108" s="1142"/>
      <c r="AFI108" s="1142"/>
      <c r="AFJ108" s="1142"/>
      <c r="AFK108" s="1142"/>
      <c r="AFL108" s="1142"/>
      <c r="AFM108" s="1142"/>
      <c r="AFN108" s="1142"/>
      <c r="AFO108" s="1142"/>
      <c r="AFP108" s="1142"/>
      <c r="AFQ108" s="1142"/>
      <c r="AFR108" s="1142"/>
      <c r="AFS108" s="1142"/>
      <c r="AFT108" s="1142"/>
      <c r="AFU108" s="1142"/>
      <c r="AFV108" s="1142"/>
      <c r="AFW108" s="1142"/>
      <c r="AFX108" s="1142"/>
      <c r="AFY108" s="1142"/>
      <c r="AFZ108" s="1142"/>
      <c r="AGA108" s="1142"/>
      <c r="AGB108" s="1142"/>
      <c r="AGC108" s="1142"/>
      <c r="AGD108" s="1142"/>
      <c r="AGE108" s="1142"/>
      <c r="AGF108" s="1142"/>
      <c r="AGG108" s="1142"/>
      <c r="AGH108" s="1142"/>
      <c r="AGI108" s="1142"/>
      <c r="AGJ108" s="1142"/>
      <c r="AGK108" s="1142"/>
      <c r="AGL108" s="1142"/>
      <c r="AGM108" s="1142"/>
      <c r="AGN108" s="1142"/>
      <c r="AGO108" s="1142"/>
      <c r="AGP108" s="1142"/>
      <c r="AGQ108" s="1142"/>
      <c r="AGR108" s="1142"/>
      <c r="AGS108" s="1142"/>
      <c r="AGT108" s="1142"/>
      <c r="AGU108" s="1142"/>
      <c r="AGV108" s="1142"/>
      <c r="AGW108" s="1142"/>
      <c r="AGX108" s="1142"/>
      <c r="AGY108" s="1142"/>
      <c r="AGZ108" s="1142"/>
      <c r="AHA108" s="1142"/>
      <c r="AHB108" s="1142"/>
      <c r="AHC108" s="1142"/>
      <c r="AHD108" s="1142"/>
      <c r="AHE108" s="1142"/>
      <c r="AHF108" s="1142"/>
      <c r="AHG108" s="1142"/>
      <c r="AHH108" s="1142"/>
      <c r="AHI108" s="1142"/>
      <c r="AHJ108" s="1142"/>
      <c r="AHK108" s="1142"/>
      <c r="AHL108" s="1142"/>
      <c r="AHM108" s="1142"/>
      <c r="AHN108" s="1142"/>
      <c r="AHO108" s="1142"/>
      <c r="AHP108" s="1142"/>
      <c r="AHQ108" s="1142"/>
      <c r="AHR108" s="1142"/>
      <c r="AHS108" s="1142"/>
      <c r="AHT108" s="1142"/>
      <c r="AHU108" s="1142"/>
      <c r="AHV108" s="1142"/>
      <c r="AHW108" s="1142"/>
      <c r="AHX108" s="1142"/>
      <c r="AHY108" s="1142"/>
      <c r="AHZ108" s="1142"/>
      <c r="AIA108" s="1142"/>
      <c r="AIB108" s="1142"/>
      <c r="AIC108" s="1142"/>
      <c r="AID108" s="1142"/>
      <c r="AIE108" s="1142"/>
      <c r="AIF108" s="1142"/>
      <c r="AIG108" s="1142"/>
      <c r="AIH108" s="1142"/>
      <c r="AII108" s="1142"/>
      <c r="AIJ108" s="1142"/>
      <c r="AIK108" s="1142"/>
      <c r="AIL108" s="1142"/>
      <c r="AIM108" s="1142"/>
      <c r="AIN108" s="1142"/>
      <c r="AIO108" s="1142"/>
      <c r="AIP108" s="1142"/>
      <c r="AIQ108" s="1142"/>
      <c r="AIR108" s="1142"/>
      <c r="AIS108" s="1142"/>
      <c r="AIT108" s="1142"/>
      <c r="AIU108" s="1142"/>
      <c r="AIV108" s="1142"/>
      <c r="AIW108" s="1142"/>
      <c r="AIX108" s="1142"/>
      <c r="AIY108" s="1142"/>
      <c r="AIZ108" s="1142"/>
      <c r="AJA108" s="1142"/>
      <c r="AJB108" s="1142"/>
      <c r="AJC108" s="1142"/>
      <c r="AJD108" s="1142"/>
      <c r="AJE108" s="1142"/>
      <c r="AJF108" s="1142"/>
      <c r="AJG108" s="1142"/>
      <c r="AJH108" s="1142"/>
      <c r="AJI108" s="1142"/>
      <c r="AJJ108" s="1142"/>
      <c r="AJK108" s="1142"/>
      <c r="AJL108" s="1142"/>
      <c r="AJM108" s="1142"/>
      <c r="AJN108" s="1142"/>
      <c r="AJO108" s="1142"/>
      <c r="AJP108" s="1142"/>
      <c r="AJQ108" s="1142"/>
      <c r="AJR108" s="1142"/>
      <c r="AJS108" s="1142"/>
      <c r="AJT108" s="1142"/>
      <c r="AJU108" s="1142"/>
      <c r="AJV108" s="1142"/>
      <c r="AJW108" s="1142"/>
      <c r="AJX108" s="1142"/>
      <c r="AJY108" s="1142"/>
      <c r="AJZ108" s="1142"/>
      <c r="AKA108" s="1142"/>
      <c r="AKB108" s="1142"/>
      <c r="AKC108" s="1142"/>
      <c r="AKD108" s="1142"/>
      <c r="AKE108" s="1142"/>
      <c r="AKF108" s="1142"/>
      <c r="AKG108" s="1142"/>
      <c r="AKH108" s="1142"/>
      <c r="AKI108" s="1142"/>
      <c r="AKJ108" s="1142"/>
      <c r="AKK108" s="1142"/>
      <c r="AKL108" s="1142"/>
      <c r="AKM108" s="1142"/>
      <c r="AKN108" s="1142"/>
      <c r="AKO108" s="1142"/>
      <c r="AKP108" s="1142"/>
      <c r="AKQ108" s="1142"/>
      <c r="AKR108" s="1142"/>
      <c r="AKS108" s="1142"/>
      <c r="AKT108" s="1142"/>
      <c r="AKU108" s="1142"/>
      <c r="AKV108" s="1142"/>
      <c r="AKW108" s="1142"/>
      <c r="AKX108" s="1142"/>
      <c r="AKY108" s="1142"/>
      <c r="AKZ108" s="1142"/>
      <c r="ALA108" s="1142"/>
      <c r="ALB108" s="1142"/>
      <c r="ALC108" s="1142"/>
      <c r="ALD108" s="1142"/>
      <c r="ALE108" s="1142"/>
      <c r="ALF108" s="1142"/>
      <c r="ALG108" s="1142"/>
      <c r="ALH108" s="1142"/>
      <c r="ALI108" s="1142"/>
      <c r="ALJ108" s="1142"/>
      <c r="ALK108" s="1142"/>
      <c r="ALL108" s="1142"/>
      <c r="ALM108" s="1142"/>
      <c r="ALN108" s="1142"/>
      <c r="ALO108" s="1142"/>
      <c r="ALP108" s="1142"/>
      <c r="ALQ108" s="1142"/>
      <c r="ALR108" s="1142"/>
      <c r="ALS108" s="1142"/>
      <c r="ALT108" s="1142"/>
      <c r="ALU108" s="1142"/>
      <c r="ALV108" s="1142"/>
      <c r="ALW108" s="1142"/>
      <c r="ALX108" s="1142"/>
      <c r="ALY108" s="1142"/>
      <c r="ALZ108" s="1142"/>
      <c r="AMA108" s="1142"/>
      <c r="AMB108" s="1142"/>
      <c r="AMC108" s="1142"/>
      <c r="AMD108" s="1142"/>
      <c r="AME108" s="1142"/>
      <c r="AMF108" s="1142"/>
      <c r="AMG108" s="1142"/>
      <c r="AMH108" s="1142"/>
      <c r="AMI108" s="1142"/>
      <c r="AMJ108" s="1142"/>
    </row>
    <row r="109" spans="1:1024" s="1142" customFormat="1" ht="63.75">
      <c r="A109" s="1139">
        <f>A107+1</f>
        <v>47</v>
      </c>
      <c r="B109" s="1150" t="s">
        <v>5069</v>
      </c>
      <c r="C109" s="1129" t="s">
        <v>16</v>
      </c>
      <c r="D109" s="1155">
        <v>1</v>
      </c>
      <c r="E109" s="1165"/>
      <c r="F109" s="1156">
        <f>D109*E109</f>
        <v>0</v>
      </c>
      <c r="G109" s="1148"/>
    </row>
    <row r="110" spans="1:1024">
      <c r="A110" s="1147"/>
      <c r="B110" s="1150"/>
      <c r="C110" s="1129"/>
      <c r="D110" s="1155"/>
      <c r="E110" s="1165"/>
      <c r="F110" s="1156"/>
      <c r="G110" s="1142"/>
      <c r="H110" s="1142"/>
      <c r="I110" s="1142"/>
      <c r="J110" s="1142"/>
      <c r="K110" s="1142"/>
      <c r="L110" s="1142"/>
      <c r="M110" s="1142"/>
      <c r="N110" s="1142"/>
      <c r="O110" s="1142"/>
      <c r="P110" s="1142"/>
      <c r="Q110" s="1142"/>
      <c r="R110" s="1142"/>
      <c r="S110" s="1142"/>
      <c r="T110" s="1142"/>
      <c r="U110" s="1142"/>
      <c r="V110" s="1142"/>
      <c r="W110" s="1142"/>
      <c r="X110" s="1142"/>
      <c r="Y110" s="1142"/>
      <c r="Z110" s="1142"/>
      <c r="AA110" s="1142"/>
      <c r="AB110" s="1142"/>
      <c r="AC110" s="1142"/>
      <c r="AD110" s="1142"/>
      <c r="AE110" s="1142"/>
      <c r="AF110" s="1142"/>
      <c r="AG110" s="1142"/>
      <c r="AH110" s="1142"/>
      <c r="AI110" s="1142"/>
      <c r="AJ110" s="1142"/>
      <c r="AK110" s="1142"/>
      <c r="AL110" s="1142"/>
      <c r="AM110" s="1142"/>
      <c r="AN110" s="1142"/>
      <c r="AO110" s="1142"/>
      <c r="AP110" s="1142"/>
      <c r="AQ110" s="1142"/>
      <c r="AR110" s="1142"/>
      <c r="AS110" s="1142"/>
      <c r="AT110" s="1142"/>
      <c r="AU110" s="1142"/>
      <c r="AV110" s="1142"/>
      <c r="AW110" s="1142"/>
      <c r="AX110" s="1142"/>
      <c r="AY110" s="1142"/>
      <c r="AZ110" s="1142"/>
      <c r="BA110" s="1142"/>
      <c r="BB110" s="1142"/>
      <c r="BC110" s="1142"/>
      <c r="BD110" s="1142"/>
      <c r="BE110" s="1142"/>
      <c r="BF110" s="1142"/>
      <c r="BG110" s="1142"/>
      <c r="BH110" s="1142"/>
      <c r="BI110" s="1142"/>
      <c r="BJ110" s="1142"/>
      <c r="BK110" s="1142"/>
      <c r="BL110" s="1142"/>
      <c r="BM110" s="1142"/>
      <c r="BN110" s="1142"/>
      <c r="BO110" s="1142"/>
      <c r="BP110" s="1142"/>
      <c r="BQ110" s="1142"/>
      <c r="BR110" s="1142"/>
      <c r="BS110" s="1142"/>
      <c r="BT110" s="1142"/>
      <c r="BU110" s="1142"/>
      <c r="BV110" s="1142"/>
      <c r="BW110" s="1142"/>
      <c r="BX110" s="1142"/>
      <c r="BY110" s="1142"/>
      <c r="BZ110" s="1142"/>
      <c r="CA110" s="1142"/>
      <c r="CB110" s="1142"/>
      <c r="CC110" s="1142"/>
      <c r="CD110" s="1142"/>
      <c r="CE110" s="1142"/>
      <c r="CF110" s="1142"/>
      <c r="CG110" s="1142"/>
      <c r="CH110" s="1142"/>
      <c r="CI110" s="1142"/>
      <c r="CJ110" s="1142"/>
      <c r="CK110" s="1142"/>
      <c r="CL110" s="1142"/>
      <c r="CM110" s="1142"/>
      <c r="CN110" s="1142"/>
      <c r="CO110" s="1142"/>
      <c r="CP110" s="1142"/>
      <c r="CQ110" s="1142"/>
      <c r="CR110" s="1142"/>
      <c r="CS110" s="1142"/>
      <c r="CT110" s="1142"/>
      <c r="CU110" s="1142"/>
      <c r="CV110" s="1142"/>
      <c r="CW110" s="1142"/>
      <c r="CX110" s="1142"/>
      <c r="CY110" s="1142"/>
      <c r="CZ110" s="1142"/>
      <c r="DA110" s="1142"/>
      <c r="DB110" s="1142"/>
      <c r="DC110" s="1142"/>
      <c r="DD110" s="1142"/>
      <c r="DE110" s="1142"/>
      <c r="DF110" s="1142"/>
      <c r="DG110" s="1142"/>
      <c r="DH110" s="1142"/>
      <c r="DI110" s="1142"/>
      <c r="DJ110" s="1142"/>
      <c r="DK110" s="1142"/>
      <c r="DL110" s="1142"/>
      <c r="DM110" s="1142"/>
      <c r="DN110" s="1142"/>
      <c r="DO110" s="1142"/>
      <c r="DP110" s="1142"/>
      <c r="DQ110" s="1142"/>
      <c r="DR110" s="1142"/>
      <c r="DS110" s="1142"/>
      <c r="DT110" s="1142"/>
      <c r="DU110" s="1142"/>
      <c r="DV110" s="1142"/>
      <c r="DW110" s="1142"/>
      <c r="DX110" s="1142"/>
      <c r="DY110" s="1142"/>
      <c r="DZ110" s="1142"/>
      <c r="EA110" s="1142"/>
      <c r="EB110" s="1142"/>
      <c r="EC110" s="1142"/>
      <c r="ED110" s="1142"/>
      <c r="EE110" s="1142"/>
      <c r="EF110" s="1142"/>
      <c r="EG110" s="1142"/>
      <c r="EH110" s="1142"/>
      <c r="EI110" s="1142"/>
      <c r="EJ110" s="1142"/>
      <c r="EK110" s="1142"/>
      <c r="EL110" s="1142"/>
      <c r="EM110" s="1142"/>
      <c r="EN110" s="1142"/>
      <c r="EO110" s="1142"/>
      <c r="EP110" s="1142"/>
      <c r="EQ110" s="1142"/>
      <c r="ER110" s="1142"/>
      <c r="ES110" s="1142"/>
      <c r="ET110" s="1142"/>
      <c r="EU110" s="1142"/>
      <c r="EV110" s="1142"/>
      <c r="EW110" s="1142"/>
      <c r="EX110" s="1142"/>
      <c r="EY110" s="1142"/>
      <c r="EZ110" s="1142"/>
      <c r="FA110" s="1142"/>
      <c r="FB110" s="1142"/>
      <c r="FC110" s="1142"/>
      <c r="FD110" s="1142"/>
      <c r="FE110" s="1142"/>
      <c r="FF110" s="1142"/>
      <c r="FG110" s="1142"/>
      <c r="FH110" s="1142"/>
      <c r="FI110" s="1142"/>
      <c r="FJ110" s="1142"/>
      <c r="FK110" s="1142"/>
      <c r="FL110" s="1142"/>
      <c r="FM110" s="1142"/>
      <c r="FN110" s="1142"/>
      <c r="FO110" s="1142"/>
      <c r="FP110" s="1142"/>
      <c r="FQ110" s="1142"/>
      <c r="FR110" s="1142"/>
      <c r="FS110" s="1142"/>
      <c r="FT110" s="1142"/>
      <c r="FU110" s="1142"/>
      <c r="FV110" s="1142"/>
      <c r="FW110" s="1142"/>
      <c r="FX110" s="1142"/>
      <c r="FY110" s="1142"/>
      <c r="FZ110" s="1142"/>
      <c r="GA110" s="1142"/>
      <c r="GB110" s="1142"/>
      <c r="GC110" s="1142"/>
      <c r="GD110" s="1142"/>
      <c r="GE110" s="1142"/>
      <c r="GF110" s="1142"/>
      <c r="GG110" s="1142"/>
      <c r="GH110" s="1142"/>
      <c r="GI110" s="1142"/>
      <c r="GJ110" s="1142"/>
      <c r="GK110" s="1142"/>
      <c r="GL110" s="1142"/>
      <c r="GM110" s="1142"/>
      <c r="GN110" s="1142"/>
      <c r="GO110" s="1142"/>
      <c r="GP110" s="1142"/>
      <c r="GQ110" s="1142"/>
      <c r="GR110" s="1142"/>
      <c r="GS110" s="1142"/>
      <c r="GT110" s="1142"/>
      <c r="GU110" s="1142"/>
      <c r="GV110" s="1142"/>
      <c r="GW110" s="1142"/>
      <c r="GX110" s="1142"/>
      <c r="GY110" s="1142"/>
      <c r="GZ110" s="1142"/>
      <c r="HA110" s="1142"/>
      <c r="HB110" s="1142"/>
      <c r="HC110" s="1142"/>
      <c r="HD110" s="1142"/>
      <c r="HE110" s="1142"/>
      <c r="HF110" s="1142"/>
      <c r="HG110" s="1142"/>
      <c r="HH110" s="1142"/>
      <c r="HI110" s="1142"/>
      <c r="HJ110" s="1142"/>
      <c r="HK110" s="1142"/>
      <c r="HL110" s="1142"/>
      <c r="HM110" s="1142"/>
      <c r="HN110" s="1142"/>
      <c r="HO110" s="1142"/>
      <c r="HP110" s="1142"/>
      <c r="HQ110" s="1142"/>
      <c r="HR110" s="1142"/>
      <c r="HS110" s="1142"/>
      <c r="HT110" s="1142"/>
      <c r="HU110" s="1142"/>
      <c r="HV110" s="1142"/>
      <c r="HW110" s="1142"/>
      <c r="HX110" s="1142"/>
      <c r="HY110" s="1142"/>
      <c r="HZ110" s="1142"/>
      <c r="IA110" s="1142"/>
      <c r="IB110" s="1142"/>
      <c r="IC110" s="1142"/>
      <c r="ID110" s="1142"/>
      <c r="IE110" s="1142"/>
      <c r="IF110" s="1142"/>
      <c r="IG110" s="1142"/>
      <c r="IH110" s="1142"/>
      <c r="II110" s="1142"/>
      <c r="IJ110" s="1142"/>
      <c r="IK110" s="1142"/>
      <c r="IL110" s="1142"/>
      <c r="IM110" s="1142"/>
      <c r="IN110" s="1142"/>
      <c r="IO110" s="1142"/>
      <c r="IP110" s="1142"/>
      <c r="IQ110" s="1142"/>
      <c r="IR110" s="1142"/>
      <c r="IS110" s="1142"/>
      <c r="IT110" s="1142"/>
      <c r="IU110" s="1142"/>
      <c r="IV110" s="1142"/>
      <c r="IW110" s="1142"/>
      <c r="IX110" s="1142"/>
      <c r="IY110" s="1142"/>
      <c r="IZ110" s="1142"/>
      <c r="JA110" s="1142"/>
      <c r="JB110" s="1142"/>
      <c r="JC110" s="1142"/>
      <c r="JD110" s="1142"/>
      <c r="JE110" s="1142"/>
      <c r="JF110" s="1142"/>
      <c r="JG110" s="1142"/>
      <c r="JH110" s="1142"/>
      <c r="JI110" s="1142"/>
      <c r="JJ110" s="1142"/>
      <c r="JK110" s="1142"/>
      <c r="JL110" s="1142"/>
      <c r="JM110" s="1142"/>
      <c r="JN110" s="1142"/>
      <c r="JO110" s="1142"/>
      <c r="JP110" s="1142"/>
      <c r="JQ110" s="1142"/>
      <c r="JR110" s="1142"/>
      <c r="JS110" s="1142"/>
      <c r="JT110" s="1142"/>
      <c r="JU110" s="1142"/>
      <c r="JV110" s="1142"/>
      <c r="JW110" s="1142"/>
      <c r="JX110" s="1142"/>
      <c r="JY110" s="1142"/>
      <c r="JZ110" s="1142"/>
      <c r="KA110" s="1142"/>
      <c r="KB110" s="1142"/>
      <c r="KC110" s="1142"/>
      <c r="KD110" s="1142"/>
      <c r="KE110" s="1142"/>
      <c r="KF110" s="1142"/>
      <c r="KG110" s="1142"/>
      <c r="KH110" s="1142"/>
      <c r="KI110" s="1142"/>
      <c r="KJ110" s="1142"/>
      <c r="KK110" s="1142"/>
      <c r="KL110" s="1142"/>
      <c r="KM110" s="1142"/>
      <c r="KN110" s="1142"/>
      <c r="KO110" s="1142"/>
      <c r="KP110" s="1142"/>
      <c r="KQ110" s="1142"/>
      <c r="KR110" s="1142"/>
      <c r="KS110" s="1142"/>
      <c r="KT110" s="1142"/>
      <c r="KU110" s="1142"/>
      <c r="KV110" s="1142"/>
      <c r="KW110" s="1142"/>
      <c r="KX110" s="1142"/>
      <c r="KY110" s="1142"/>
      <c r="KZ110" s="1142"/>
      <c r="LA110" s="1142"/>
      <c r="LB110" s="1142"/>
      <c r="LC110" s="1142"/>
      <c r="LD110" s="1142"/>
      <c r="LE110" s="1142"/>
      <c r="LF110" s="1142"/>
      <c r="LG110" s="1142"/>
      <c r="LH110" s="1142"/>
      <c r="LI110" s="1142"/>
      <c r="LJ110" s="1142"/>
      <c r="LK110" s="1142"/>
      <c r="LL110" s="1142"/>
      <c r="LM110" s="1142"/>
      <c r="LN110" s="1142"/>
      <c r="LO110" s="1142"/>
      <c r="LP110" s="1142"/>
      <c r="LQ110" s="1142"/>
      <c r="LR110" s="1142"/>
      <c r="LS110" s="1142"/>
      <c r="LT110" s="1142"/>
      <c r="LU110" s="1142"/>
      <c r="LV110" s="1142"/>
      <c r="LW110" s="1142"/>
      <c r="LX110" s="1142"/>
      <c r="LY110" s="1142"/>
      <c r="LZ110" s="1142"/>
      <c r="MA110" s="1142"/>
      <c r="MB110" s="1142"/>
      <c r="MC110" s="1142"/>
      <c r="MD110" s="1142"/>
      <c r="ME110" s="1142"/>
      <c r="MF110" s="1142"/>
      <c r="MG110" s="1142"/>
      <c r="MH110" s="1142"/>
      <c r="MI110" s="1142"/>
      <c r="MJ110" s="1142"/>
      <c r="MK110" s="1142"/>
      <c r="ML110" s="1142"/>
      <c r="MM110" s="1142"/>
      <c r="MN110" s="1142"/>
      <c r="MO110" s="1142"/>
      <c r="MP110" s="1142"/>
      <c r="MQ110" s="1142"/>
      <c r="MR110" s="1142"/>
      <c r="MS110" s="1142"/>
      <c r="MT110" s="1142"/>
      <c r="MU110" s="1142"/>
      <c r="MV110" s="1142"/>
      <c r="MW110" s="1142"/>
      <c r="MX110" s="1142"/>
      <c r="MY110" s="1142"/>
      <c r="MZ110" s="1142"/>
      <c r="NA110" s="1142"/>
      <c r="NB110" s="1142"/>
      <c r="NC110" s="1142"/>
      <c r="ND110" s="1142"/>
      <c r="NE110" s="1142"/>
      <c r="NF110" s="1142"/>
      <c r="NG110" s="1142"/>
      <c r="NH110" s="1142"/>
      <c r="NI110" s="1142"/>
      <c r="NJ110" s="1142"/>
      <c r="NK110" s="1142"/>
      <c r="NL110" s="1142"/>
      <c r="NM110" s="1142"/>
      <c r="NN110" s="1142"/>
      <c r="NO110" s="1142"/>
      <c r="NP110" s="1142"/>
      <c r="NQ110" s="1142"/>
      <c r="NR110" s="1142"/>
      <c r="NS110" s="1142"/>
      <c r="NT110" s="1142"/>
      <c r="NU110" s="1142"/>
      <c r="NV110" s="1142"/>
      <c r="NW110" s="1142"/>
      <c r="NX110" s="1142"/>
      <c r="NY110" s="1142"/>
      <c r="NZ110" s="1142"/>
      <c r="OA110" s="1142"/>
      <c r="OB110" s="1142"/>
      <c r="OC110" s="1142"/>
      <c r="OD110" s="1142"/>
      <c r="OE110" s="1142"/>
      <c r="OF110" s="1142"/>
      <c r="OG110" s="1142"/>
      <c r="OH110" s="1142"/>
      <c r="OI110" s="1142"/>
      <c r="OJ110" s="1142"/>
      <c r="OK110" s="1142"/>
      <c r="OL110" s="1142"/>
      <c r="OM110" s="1142"/>
      <c r="ON110" s="1142"/>
      <c r="OO110" s="1142"/>
      <c r="OP110" s="1142"/>
      <c r="OQ110" s="1142"/>
      <c r="OR110" s="1142"/>
      <c r="OS110" s="1142"/>
      <c r="OT110" s="1142"/>
      <c r="OU110" s="1142"/>
      <c r="OV110" s="1142"/>
      <c r="OW110" s="1142"/>
      <c r="OX110" s="1142"/>
      <c r="OY110" s="1142"/>
      <c r="OZ110" s="1142"/>
      <c r="PA110" s="1142"/>
      <c r="PB110" s="1142"/>
      <c r="PC110" s="1142"/>
      <c r="PD110" s="1142"/>
      <c r="PE110" s="1142"/>
      <c r="PF110" s="1142"/>
      <c r="PG110" s="1142"/>
      <c r="PH110" s="1142"/>
      <c r="PI110" s="1142"/>
      <c r="PJ110" s="1142"/>
      <c r="PK110" s="1142"/>
      <c r="PL110" s="1142"/>
      <c r="PM110" s="1142"/>
      <c r="PN110" s="1142"/>
      <c r="PO110" s="1142"/>
      <c r="PP110" s="1142"/>
      <c r="PQ110" s="1142"/>
      <c r="PR110" s="1142"/>
      <c r="PS110" s="1142"/>
      <c r="PT110" s="1142"/>
      <c r="PU110" s="1142"/>
      <c r="PV110" s="1142"/>
      <c r="PW110" s="1142"/>
      <c r="PX110" s="1142"/>
      <c r="PY110" s="1142"/>
      <c r="PZ110" s="1142"/>
      <c r="QA110" s="1142"/>
      <c r="QB110" s="1142"/>
      <c r="QC110" s="1142"/>
      <c r="QD110" s="1142"/>
      <c r="QE110" s="1142"/>
      <c r="QF110" s="1142"/>
      <c r="QG110" s="1142"/>
      <c r="QH110" s="1142"/>
      <c r="QI110" s="1142"/>
      <c r="QJ110" s="1142"/>
      <c r="QK110" s="1142"/>
      <c r="QL110" s="1142"/>
      <c r="QM110" s="1142"/>
      <c r="QN110" s="1142"/>
      <c r="QO110" s="1142"/>
      <c r="QP110" s="1142"/>
      <c r="QQ110" s="1142"/>
      <c r="QR110" s="1142"/>
      <c r="QS110" s="1142"/>
      <c r="QT110" s="1142"/>
      <c r="QU110" s="1142"/>
      <c r="QV110" s="1142"/>
      <c r="QW110" s="1142"/>
      <c r="QX110" s="1142"/>
      <c r="QY110" s="1142"/>
      <c r="QZ110" s="1142"/>
      <c r="RA110" s="1142"/>
      <c r="RB110" s="1142"/>
      <c r="RC110" s="1142"/>
      <c r="RD110" s="1142"/>
      <c r="RE110" s="1142"/>
      <c r="RF110" s="1142"/>
      <c r="RG110" s="1142"/>
      <c r="RH110" s="1142"/>
      <c r="RI110" s="1142"/>
      <c r="RJ110" s="1142"/>
      <c r="RK110" s="1142"/>
      <c r="RL110" s="1142"/>
      <c r="RM110" s="1142"/>
      <c r="RN110" s="1142"/>
      <c r="RO110" s="1142"/>
      <c r="RP110" s="1142"/>
      <c r="RQ110" s="1142"/>
      <c r="RR110" s="1142"/>
      <c r="RS110" s="1142"/>
      <c r="RT110" s="1142"/>
      <c r="RU110" s="1142"/>
      <c r="RV110" s="1142"/>
      <c r="RW110" s="1142"/>
      <c r="RX110" s="1142"/>
      <c r="RY110" s="1142"/>
      <c r="RZ110" s="1142"/>
      <c r="SA110" s="1142"/>
      <c r="SB110" s="1142"/>
      <c r="SC110" s="1142"/>
      <c r="SD110" s="1142"/>
      <c r="SE110" s="1142"/>
      <c r="SF110" s="1142"/>
      <c r="SG110" s="1142"/>
      <c r="SH110" s="1142"/>
      <c r="SI110" s="1142"/>
      <c r="SJ110" s="1142"/>
      <c r="SK110" s="1142"/>
      <c r="SL110" s="1142"/>
      <c r="SM110" s="1142"/>
      <c r="SN110" s="1142"/>
      <c r="SO110" s="1142"/>
      <c r="SP110" s="1142"/>
      <c r="SQ110" s="1142"/>
      <c r="SR110" s="1142"/>
      <c r="SS110" s="1142"/>
      <c r="ST110" s="1142"/>
      <c r="SU110" s="1142"/>
      <c r="SV110" s="1142"/>
      <c r="SW110" s="1142"/>
      <c r="SX110" s="1142"/>
      <c r="SY110" s="1142"/>
      <c r="SZ110" s="1142"/>
      <c r="TA110" s="1142"/>
      <c r="TB110" s="1142"/>
      <c r="TC110" s="1142"/>
      <c r="TD110" s="1142"/>
      <c r="TE110" s="1142"/>
      <c r="TF110" s="1142"/>
      <c r="TG110" s="1142"/>
      <c r="TH110" s="1142"/>
      <c r="TI110" s="1142"/>
      <c r="TJ110" s="1142"/>
      <c r="TK110" s="1142"/>
      <c r="TL110" s="1142"/>
      <c r="TM110" s="1142"/>
      <c r="TN110" s="1142"/>
      <c r="TO110" s="1142"/>
      <c r="TP110" s="1142"/>
      <c r="TQ110" s="1142"/>
      <c r="TR110" s="1142"/>
      <c r="TS110" s="1142"/>
      <c r="TT110" s="1142"/>
      <c r="TU110" s="1142"/>
      <c r="TV110" s="1142"/>
      <c r="TW110" s="1142"/>
      <c r="TX110" s="1142"/>
      <c r="TY110" s="1142"/>
      <c r="TZ110" s="1142"/>
      <c r="UA110" s="1142"/>
      <c r="UB110" s="1142"/>
      <c r="UC110" s="1142"/>
      <c r="UD110" s="1142"/>
      <c r="UE110" s="1142"/>
      <c r="UF110" s="1142"/>
      <c r="UG110" s="1142"/>
      <c r="UH110" s="1142"/>
      <c r="UI110" s="1142"/>
      <c r="UJ110" s="1142"/>
      <c r="UK110" s="1142"/>
      <c r="UL110" s="1142"/>
      <c r="UM110" s="1142"/>
      <c r="UN110" s="1142"/>
      <c r="UO110" s="1142"/>
      <c r="UP110" s="1142"/>
      <c r="UQ110" s="1142"/>
      <c r="UR110" s="1142"/>
      <c r="US110" s="1142"/>
      <c r="UT110" s="1142"/>
      <c r="UU110" s="1142"/>
      <c r="UV110" s="1142"/>
      <c r="UW110" s="1142"/>
      <c r="UX110" s="1142"/>
      <c r="UY110" s="1142"/>
      <c r="UZ110" s="1142"/>
      <c r="VA110" s="1142"/>
      <c r="VB110" s="1142"/>
      <c r="VC110" s="1142"/>
      <c r="VD110" s="1142"/>
      <c r="VE110" s="1142"/>
      <c r="VF110" s="1142"/>
      <c r="VG110" s="1142"/>
      <c r="VH110" s="1142"/>
      <c r="VI110" s="1142"/>
      <c r="VJ110" s="1142"/>
      <c r="VK110" s="1142"/>
      <c r="VL110" s="1142"/>
      <c r="VM110" s="1142"/>
      <c r="VN110" s="1142"/>
      <c r="VO110" s="1142"/>
      <c r="VP110" s="1142"/>
      <c r="VQ110" s="1142"/>
      <c r="VR110" s="1142"/>
      <c r="VS110" s="1142"/>
      <c r="VT110" s="1142"/>
      <c r="VU110" s="1142"/>
      <c r="VV110" s="1142"/>
      <c r="VW110" s="1142"/>
      <c r="VX110" s="1142"/>
      <c r="VY110" s="1142"/>
      <c r="VZ110" s="1142"/>
      <c r="WA110" s="1142"/>
      <c r="WB110" s="1142"/>
      <c r="WC110" s="1142"/>
      <c r="WD110" s="1142"/>
      <c r="WE110" s="1142"/>
      <c r="WF110" s="1142"/>
      <c r="WG110" s="1142"/>
      <c r="WH110" s="1142"/>
      <c r="WI110" s="1142"/>
      <c r="WJ110" s="1142"/>
      <c r="WK110" s="1142"/>
      <c r="WL110" s="1142"/>
      <c r="WM110" s="1142"/>
      <c r="WN110" s="1142"/>
      <c r="WO110" s="1142"/>
      <c r="WP110" s="1142"/>
      <c r="WQ110" s="1142"/>
      <c r="WR110" s="1142"/>
      <c r="WS110" s="1142"/>
      <c r="WT110" s="1142"/>
      <c r="WU110" s="1142"/>
      <c r="WV110" s="1142"/>
      <c r="WW110" s="1142"/>
      <c r="WX110" s="1142"/>
      <c r="WY110" s="1142"/>
      <c r="WZ110" s="1142"/>
      <c r="XA110" s="1142"/>
      <c r="XB110" s="1142"/>
      <c r="XC110" s="1142"/>
      <c r="XD110" s="1142"/>
      <c r="XE110" s="1142"/>
      <c r="XF110" s="1142"/>
      <c r="XG110" s="1142"/>
      <c r="XH110" s="1142"/>
      <c r="XI110" s="1142"/>
      <c r="XJ110" s="1142"/>
      <c r="XK110" s="1142"/>
      <c r="XL110" s="1142"/>
      <c r="XM110" s="1142"/>
      <c r="XN110" s="1142"/>
      <c r="XO110" s="1142"/>
      <c r="XP110" s="1142"/>
      <c r="XQ110" s="1142"/>
      <c r="XR110" s="1142"/>
      <c r="XS110" s="1142"/>
      <c r="XT110" s="1142"/>
      <c r="XU110" s="1142"/>
      <c r="XV110" s="1142"/>
      <c r="XW110" s="1142"/>
      <c r="XX110" s="1142"/>
      <c r="XY110" s="1142"/>
      <c r="XZ110" s="1142"/>
      <c r="YA110" s="1142"/>
      <c r="YB110" s="1142"/>
      <c r="YC110" s="1142"/>
      <c r="YD110" s="1142"/>
      <c r="YE110" s="1142"/>
      <c r="YF110" s="1142"/>
      <c r="YG110" s="1142"/>
      <c r="YH110" s="1142"/>
      <c r="YI110" s="1142"/>
      <c r="YJ110" s="1142"/>
      <c r="YK110" s="1142"/>
      <c r="YL110" s="1142"/>
      <c r="YM110" s="1142"/>
      <c r="YN110" s="1142"/>
      <c r="YO110" s="1142"/>
      <c r="YP110" s="1142"/>
      <c r="YQ110" s="1142"/>
      <c r="YR110" s="1142"/>
      <c r="YS110" s="1142"/>
      <c r="YT110" s="1142"/>
      <c r="YU110" s="1142"/>
      <c r="YV110" s="1142"/>
      <c r="YW110" s="1142"/>
      <c r="YX110" s="1142"/>
      <c r="YY110" s="1142"/>
      <c r="YZ110" s="1142"/>
      <c r="ZA110" s="1142"/>
      <c r="ZB110" s="1142"/>
      <c r="ZC110" s="1142"/>
      <c r="ZD110" s="1142"/>
      <c r="ZE110" s="1142"/>
      <c r="ZF110" s="1142"/>
      <c r="ZG110" s="1142"/>
      <c r="ZH110" s="1142"/>
      <c r="ZI110" s="1142"/>
      <c r="ZJ110" s="1142"/>
      <c r="ZK110" s="1142"/>
      <c r="ZL110" s="1142"/>
      <c r="ZM110" s="1142"/>
      <c r="ZN110" s="1142"/>
      <c r="ZO110" s="1142"/>
      <c r="ZP110" s="1142"/>
      <c r="ZQ110" s="1142"/>
      <c r="ZR110" s="1142"/>
      <c r="ZS110" s="1142"/>
      <c r="ZT110" s="1142"/>
      <c r="ZU110" s="1142"/>
      <c r="ZV110" s="1142"/>
      <c r="ZW110" s="1142"/>
      <c r="ZX110" s="1142"/>
      <c r="ZY110" s="1142"/>
      <c r="ZZ110" s="1142"/>
      <c r="AAA110" s="1142"/>
      <c r="AAB110" s="1142"/>
      <c r="AAC110" s="1142"/>
      <c r="AAD110" s="1142"/>
      <c r="AAE110" s="1142"/>
      <c r="AAF110" s="1142"/>
      <c r="AAG110" s="1142"/>
      <c r="AAH110" s="1142"/>
      <c r="AAI110" s="1142"/>
      <c r="AAJ110" s="1142"/>
      <c r="AAK110" s="1142"/>
      <c r="AAL110" s="1142"/>
      <c r="AAM110" s="1142"/>
      <c r="AAN110" s="1142"/>
      <c r="AAO110" s="1142"/>
      <c r="AAP110" s="1142"/>
      <c r="AAQ110" s="1142"/>
      <c r="AAR110" s="1142"/>
      <c r="AAS110" s="1142"/>
      <c r="AAT110" s="1142"/>
      <c r="AAU110" s="1142"/>
      <c r="AAV110" s="1142"/>
      <c r="AAW110" s="1142"/>
      <c r="AAX110" s="1142"/>
      <c r="AAY110" s="1142"/>
      <c r="AAZ110" s="1142"/>
      <c r="ABA110" s="1142"/>
      <c r="ABB110" s="1142"/>
      <c r="ABC110" s="1142"/>
      <c r="ABD110" s="1142"/>
      <c r="ABE110" s="1142"/>
      <c r="ABF110" s="1142"/>
      <c r="ABG110" s="1142"/>
      <c r="ABH110" s="1142"/>
      <c r="ABI110" s="1142"/>
      <c r="ABJ110" s="1142"/>
      <c r="ABK110" s="1142"/>
      <c r="ABL110" s="1142"/>
      <c r="ABM110" s="1142"/>
      <c r="ABN110" s="1142"/>
      <c r="ABO110" s="1142"/>
      <c r="ABP110" s="1142"/>
      <c r="ABQ110" s="1142"/>
      <c r="ABR110" s="1142"/>
      <c r="ABS110" s="1142"/>
      <c r="ABT110" s="1142"/>
      <c r="ABU110" s="1142"/>
      <c r="ABV110" s="1142"/>
      <c r="ABW110" s="1142"/>
      <c r="ABX110" s="1142"/>
      <c r="ABY110" s="1142"/>
      <c r="ABZ110" s="1142"/>
      <c r="ACA110" s="1142"/>
      <c r="ACB110" s="1142"/>
      <c r="ACC110" s="1142"/>
      <c r="ACD110" s="1142"/>
      <c r="ACE110" s="1142"/>
      <c r="ACF110" s="1142"/>
      <c r="ACG110" s="1142"/>
      <c r="ACH110" s="1142"/>
      <c r="ACI110" s="1142"/>
      <c r="ACJ110" s="1142"/>
      <c r="ACK110" s="1142"/>
      <c r="ACL110" s="1142"/>
      <c r="ACM110" s="1142"/>
      <c r="ACN110" s="1142"/>
      <c r="ACO110" s="1142"/>
      <c r="ACP110" s="1142"/>
      <c r="ACQ110" s="1142"/>
      <c r="ACR110" s="1142"/>
      <c r="ACS110" s="1142"/>
      <c r="ACT110" s="1142"/>
      <c r="ACU110" s="1142"/>
      <c r="ACV110" s="1142"/>
      <c r="ACW110" s="1142"/>
      <c r="ACX110" s="1142"/>
      <c r="ACY110" s="1142"/>
      <c r="ACZ110" s="1142"/>
      <c r="ADA110" s="1142"/>
      <c r="ADB110" s="1142"/>
      <c r="ADC110" s="1142"/>
      <c r="ADD110" s="1142"/>
      <c r="ADE110" s="1142"/>
      <c r="ADF110" s="1142"/>
      <c r="ADG110" s="1142"/>
      <c r="ADH110" s="1142"/>
      <c r="ADI110" s="1142"/>
      <c r="ADJ110" s="1142"/>
      <c r="ADK110" s="1142"/>
      <c r="ADL110" s="1142"/>
      <c r="ADM110" s="1142"/>
      <c r="ADN110" s="1142"/>
      <c r="ADO110" s="1142"/>
      <c r="ADP110" s="1142"/>
      <c r="ADQ110" s="1142"/>
      <c r="ADR110" s="1142"/>
      <c r="ADS110" s="1142"/>
      <c r="ADT110" s="1142"/>
      <c r="ADU110" s="1142"/>
      <c r="ADV110" s="1142"/>
      <c r="ADW110" s="1142"/>
      <c r="ADX110" s="1142"/>
      <c r="ADY110" s="1142"/>
      <c r="ADZ110" s="1142"/>
      <c r="AEA110" s="1142"/>
      <c r="AEB110" s="1142"/>
      <c r="AEC110" s="1142"/>
      <c r="AED110" s="1142"/>
      <c r="AEE110" s="1142"/>
      <c r="AEF110" s="1142"/>
      <c r="AEG110" s="1142"/>
      <c r="AEH110" s="1142"/>
      <c r="AEI110" s="1142"/>
      <c r="AEJ110" s="1142"/>
      <c r="AEK110" s="1142"/>
      <c r="AEL110" s="1142"/>
      <c r="AEM110" s="1142"/>
      <c r="AEN110" s="1142"/>
      <c r="AEO110" s="1142"/>
      <c r="AEP110" s="1142"/>
      <c r="AEQ110" s="1142"/>
      <c r="AER110" s="1142"/>
      <c r="AES110" s="1142"/>
      <c r="AET110" s="1142"/>
      <c r="AEU110" s="1142"/>
      <c r="AEV110" s="1142"/>
      <c r="AEW110" s="1142"/>
      <c r="AEX110" s="1142"/>
      <c r="AEY110" s="1142"/>
      <c r="AEZ110" s="1142"/>
      <c r="AFA110" s="1142"/>
      <c r="AFB110" s="1142"/>
      <c r="AFC110" s="1142"/>
      <c r="AFD110" s="1142"/>
      <c r="AFE110" s="1142"/>
      <c r="AFF110" s="1142"/>
      <c r="AFG110" s="1142"/>
      <c r="AFH110" s="1142"/>
      <c r="AFI110" s="1142"/>
      <c r="AFJ110" s="1142"/>
      <c r="AFK110" s="1142"/>
      <c r="AFL110" s="1142"/>
      <c r="AFM110" s="1142"/>
      <c r="AFN110" s="1142"/>
      <c r="AFO110" s="1142"/>
      <c r="AFP110" s="1142"/>
      <c r="AFQ110" s="1142"/>
      <c r="AFR110" s="1142"/>
      <c r="AFS110" s="1142"/>
      <c r="AFT110" s="1142"/>
      <c r="AFU110" s="1142"/>
      <c r="AFV110" s="1142"/>
      <c r="AFW110" s="1142"/>
      <c r="AFX110" s="1142"/>
      <c r="AFY110" s="1142"/>
      <c r="AFZ110" s="1142"/>
      <c r="AGA110" s="1142"/>
      <c r="AGB110" s="1142"/>
      <c r="AGC110" s="1142"/>
      <c r="AGD110" s="1142"/>
      <c r="AGE110" s="1142"/>
      <c r="AGF110" s="1142"/>
      <c r="AGG110" s="1142"/>
      <c r="AGH110" s="1142"/>
      <c r="AGI110" s="1142"/>
      <c r="AGJ110" s="1142"/>
      <c r="AGK110" s="1142"/>
      <c r="AGL110" s="1142"/>
      <c r="AGM110" s="1142"/>
      <c r="AGN110" s="1142"/>
      <c r="AGO110" s="1142"/>
      <c r="AGP110" s="1142"/>
      <c r="AGQ110" s="1142"/>
      <c r="AGR110" s="1142"/>
      <c r="AGS110" s="1142"/>
      <c r="AGT110" s="1142"/>
      <c r="AGU110" s="1142"/>
      <c r="AGV110" s="1142"/>
      <c r="AGW110" s="1142"/>
      <c r="AGX110" s="1142"/>
      <c r="AGY110" s="1142"/>
      <c r="AGZ110" s="1142"/>
      <c r="AHA110" s="1142"/>
      <c r="AHB110" s="1142"/>
      <c r="AHC110" s="1142"/>
      <c r="AHD110" s="1142"/>
      <c r="AHE110" s="1142"/>
      <c r="AHF110" s="1142"/>
      <c r="AHG110" s="1142"/>
      <c r="AHH110" s="1142"/>
      <c r="AHI110" s="1142"/>
      <c r="AHJ110" s="1142"/>
      <c r="AHK110" s="1142"/>
      <c r="AHL110" s="1142"/>
      <c r="AHM110" s="1142"/>
      <c r="AHN110" s="1142"/>
      <c r="AHO110" s="1142"/>
      <c r="AHP110" s="1142"/>
      <c r="AHQ110" s="1142"/>
      <c r="AHR110" s="1142"/>
      <c r="AHS110" s="1142"/>
      <c r="AHT110" s="1142"/>
      <c r="AHU110" s="1142"/>
      <c r="AHV110" s="1142"/>
      <c r="AHW110" s="1142"/>
      <c r="AHX110" s="1142"/>
      <c r="AHY110" s="1142"/>
      <c r="AHZ110" s="1142"/>
      <c r="AIA110" s="1142"/>
      <c r="AIB110" s="1142"/>
      <c r="AIC110" s="1142"/>
      <c r="AID110" s="1142"/>
      <c r="AIE110" s="1142"/>
      <c r="AIF110" s="1142"/>
      <c r="AIG110" s="1142"/>
      <c r="AIH110" s="1142"/>
      <c r="AII110" s="1142"/>
      <c r="AIJ110" s="1142"/>
      <c r="AIK110" s="1142"/>
      <c r="AIL110" s="1142"/>
      <c r="AIM110" s="1142"/>
      <c r="AIN110" s="1142"/>
      <c r="AIO110" s="1142"/>
      <c r="AIP110" s="1142"/>
      <c r="AIQ110" s="1142"/>
      <c r="AIR110" s="1142"/>
      <c r="AIS110" s="1142"/>
      <c r="AIT110" s="1142"/>
      <c r="AIU110" s="1142"/>
      <c r="AIV110" s="1142"/>
      <c r="AIW110" s="1142"/>
      <c r="AIX110" s="1142"/>
      <c r="AIY110" s="1142"/>
      <c r="AIZ110" s="1142"/>
      <c r="AJA110" s="1142"/>
      <c r="AJB110" s="1142"/>
      <c r="AJC110" s="1142"/>
      <c r="AJD110" s="1142"/>
      <c r="AJE110" s="1142"/>
      <c r="AJF110" s="1142"/>
      <c r="AJG110" s="1142"/>
      <c r="AJH110" s="1142"/>
      <c r="AJI110" s="1142"/>
      <c r="AJJ110" s="1142"/>
      <c r="AJK110" s="1142"/>
      <c r="AJL110" s="1142"/>
      <c r="AJM110" s="1142"/>
      <c r="AJN110" s="1142"/>
      <c r="AJO110" s="1142"/>
      <c r="AJP110" s="1142"/>
      <c r="AJQ110" s="1142"/>
      <c r="AJR110" s="1142"/>
      <c r="AJS110" s="1142"/>
      <c r="AJT110" s="1142"/>
      <c r="AJU110" s="1142"/>
      <c r="AJV110" s="1142"/>
      <c r="AJW110" s="1142"/>
      <c r="AJX110" s="1142"/>
      <c r="AJY110" s="1142"/>
      <c r="AJZ110" s="1142"/>
      <c r="AKA110" s="1142"/>
      <c r="AKB110" s="1142"/>
      <c r="AKC110" s="1142"/>
      <c r="AKD110" s="1142"/>
      <c r="AKE110" s="1142"/>
      <c r="AKF110" s="1142"/>
      <c r="AKG110" s="1142"/>
      <c r="AKH110" s="1142"/>
      <c r="AKI110" s="1142"/>
      <c r="AKJ110" s="1142"/>
      <c r="AKK110" s="1142"/>
      <c r="AKL110" s="1142"/>
      <c r="AKM110" s="1142"/>
      <c r="AKN110" s="1142"/>
      <c r="AKO110" s="1142"/>
      <c r="AKP110" s="1142"/>
      <c r="AKQ110" s="1142"/>
      <c r="AKR110" s="1142"/>
      <c r="AKS110" s="1142"/>
      <c r="AKT110" s="1142"/>
      <c r="AKU110" s="1142"/>
      <c r="AKV110" s="1142"/>
      <c r="AKW110" s="1142"/>
      <c r="AKX110" s="1142"/>
      <c r="AKY110" s="1142"/>
      <c r="AKZ110" s="1142"/>
      <c r="ALA110" s="1142"/>
      <c r="ALB110" s="1142"/>
      <c r="ALC110" s="1142"/>
      <c r="ALD110" s="1142"/>
      <c r="ALE110" s="1142"/>
      <c r="ALF110" s="1142"/>
      <c r="ALG110" s="1142"/>
      <c r="ALH110" s="1142"/>
      <c r="ALI110" s="1142"/>
      <c r="ALJ110" s="1142"/>
      <c r="ALK110" s="1142"/>
      <c r="ALL110" s="1142"/>
      <c r="ALM110" s="1142"/>
      <c r="ALN110" s="1142"/>
      <c r="ALO110" s="1142"/>
      <c r="ALP110" s="1142"/>
      <c r="ALQ110" s="1142"/>
      <c r="ALR110" s="1142"/>
      <c r="ALS110" s="1142"/>
      <c r="ALT110" s="1142"/>
      <c r="ALU110" s="1142"/>
      <c r="ALV110" s="1142"/>
      <c r="ALW110" s="1142"/>
      <c r="ALX110" s="1142"/>
      <c r="ALY110" s="1142"/>
      <c r="ALZ110" s="1142"/>
      <c r="AMA110" s="1142"/>
      <c r="AMB110" s="1142"/>
      <c r="AMC110" s="1142"/>
      <c r="AMD110" s="1142"/>
      <c r="AME110" s="1142"/>
      <c r="AMF110" s="1142"/>
      <c r="AMG110" s="1142"/>
      <c r="AMH110" s="1142"/>
      <c r="AMI110" s="1142"/>
      <c r="AMJ110" s="1142"/>
    </row>
    <row r="111" spans="1:1024" s="1142" customFormat="1" ht="63.75">
      <c r="A111" s="1139">
        <f>A109+1</f>
        <v>48</v>
      </c>
      <c r="B111" s="1150" t="s">
        <v>5070</v>
      </c>
      <c r="C111" s="1129" t="s">
        <v>16</v>
      </c>
      <c r="D111" s="1155">
        <v>1</v>
      </c>
      <c r="E111" s="1165"/>
      <c r="F111" s="1156">
        <f>D111*E111</f>
        <v>0</v>
      </c>
      <c r="G111" s="1148"/>
    </row>
    <row r="112" spans="1:1024">
      <c r="A112" s="1147"/>
      <c r="B112" s="1150"/>
      <c r="C112" s="1129"/>
      <c r="D112" s="1155"/>
      <c r="E112" s="1165"/>
      <c r="F112" s="1156"/>
      <c r="G112" s="1142"/>
      <c r="H112" s="1142"/>
      <c r="I112" s="1142"/>
      <c r="J112" s="1142"/>
      <c r="K112" s="1142"/>
      <c r="L112" s="1142"/>
      <c r="M112" s="1142"/>
      <c r="N112" s="1142"/>
      <c r="O112" s="1142"/>
      <c r="P112" s="1142"/>
      <c r="Q112" s="1142"/>
      <c r="R112" s="1142"/>
      <c r="S112" s="1142"/>
      <c r="T112" s="1142"/>
      <c r="U112" s="1142"/>
      <c r="V112" s="1142"/>
      <c r="W112" s="1142"/>
      <c r="X112" s="1142"/>
      <c r="Y112" s="1142"/>
      <c r="Z112" s="1142"/>
      <c r="AA112" s="1142"/>
      <c r="AB112" s="1142"/>
      <c r="AC112" s="1142"/>
      <c r="AD112" s="1142"/>
      <c r="AE112" s="1142"/>
      <c r="AF112" s="1142"/>
      <c r="AG112" s="1142"/>
      <c r="AH112" s="1142"/>
      <c r="AI112" s="1142"/>
      <c r="AJ112" s="1142"/>
      <c r="AK112" s="1142"/>
      <c r="AL112" s="1142"/>
      <c r="AM112" s="1142"/>
      <c r="AN112" s="1142"/>
      <c r="AO112" s="1142"/>
      <c r="AP112" s="1142"/>
      <c r="AQ112" s="1142"/>
      <c r="AR112" s="1142"/>
      <c r="AS112" s="1142"/>
      <c r="AT112" s="1142"/>
      <c r="AU112" s="1142"/>
      <c r="AV112" s="1142"/>
      <c r="AW112" s="1142"/>
      <c r="AX112" s="1142"/>
      <c r="AY112" s="1142"/>
      <c r="AZ112" s="1142"/>
      <c r="BA112" s="1142"/>
      <c r="BB112" s="1142"/>
      <c r="BC112" s="1142"/>
      <c r="BD112" s="1142"/>
      <c r="BE112" s="1142"/>
      <c r="BF112" s="1142"/>
      <c r="BG112" s="1142"/>
      <c r="BH112" s="1142"/>
      <c r="BI112" s="1142"/>
      <c r="BJ112" s="1142"/>
      <c r="BK112" s="1142"/>
      <c r="BL112" s="1142"/>
      <c r="BM112" s="1142"/>
      <c r="BN112" s="1142"/>
      <c r="BO112" s="1142"/>
      <c r="BP112" s="1142"/>
      <c r="BQ112" s="1142"/>
      <c r="BR112" s="1142"/>
      <c r="BS112" s="1142"/>
      <c r="BT112" s="1142"/>
      <c r="BU112" s="1142"/>
      <c r="BV112" s="1142"/>
      <c r="BW112" s="1142"/>
      <c r="BX112" s="1142"/>
      <c r="BY112" s="1142"/>
      <c r="BZ112" s="1142"/>
      <c r="CA112" s="1142"/>
      <c r="CB112" s="1142"/>
      <c r="CC112" s="1142"/>
      <c r="CD112" s="1142"/>
      <c r="CE112" s="1142"/>
      <c r="CF112" s="1142"/>
      <c r="CG112" s="1142"/>
      <c r="CH112" s="1142"/>
      <c r="CI112" s="1142"/>
      <c r="CJ112" s="1142"/>
      <c r="CK112" s="1142"/>
      <c r="CL112" s="1142"/>
      <c r="CM112" s="1142"/>
      <c r="CN112" s="1142"/>
      <c r="CO112" s="1142"/>
      <c r="CP112" s="1142"/>
      <c r="CQ112" s="1142"/>
      <c r="CR112" s="1142"/>
      <c r="CS112" s="1142"/>
      <c r="CT112" s="1142"/>
      <c r="CU112" s="1142"/>
      <c r="CV112" s="1142"/>
      <c r="CW112" s="1142"/>
      <c r="CX112" s="1142"/>
      <c r="CY112" s="1142"/>
      <c r="CZ112" s="1142"/>
      <c r="DA112" s="1142"/>
      <c r="DB112" s="1142"/>
      <c r="DC112" s="1142"/>
      <c r="DD112" s="1142"/>
      <c r="DE112" s="1142"/>
      <c r="DF112" s="1142"/>
      <c r="DG112" s="1142"/>
      <c r="DH112" s="1142"/>
      <c r="DI112" s="1142"/>
      <c r="DJ112" s="1142"/>
      <c r="DK112" s="1142"/>
      <c r="DL112" s="1142"/>
      <c r="DM112" s="1142"/>
      <c r="DN112" s="1142"/>
      <c r="DO112" s="1142"/>
      <c r="DP112" s="1142"/>
      <c r="DQ112" s="1142"/>
      <c r="DR112" s="1142"/>
      <c r="DS112" s="1142"/>
      <c r="DT112" s="1142"/>
      <c r="DU112" s="1142"/>
      <c r="DV112" s="1142"/>
      <c r="DW112" s="1142"/>
      <c r="DX112" s="1142"/>
      <c r="DY112" s="1142"/>
      <c r="DZ112" s="1142"/>
      <c r="EA112" s="1142"/>
      <c r="EB112" s="1142"/>
      <c r="EC112" s="1142"/>
      <c r="ED112" s="1142"/>
      <c r="EE112" s="1142"/>
      <c r="EF112" s="1142"/>
      <c r="EG112" s="1142"/>
      <c r="EH112" s="1142"/>
      <c r="EI112" s="1142"/>
      <c r="EJ112" s="1142"/>
      <c r="EK112" s="1142"/>
      <c r="EL112" s="1142"/>
      <c r="EM112" s="1142"/>
      <c r="EN112" s="1142"/>
      <c r="EO112" s="1142"/>
      <c r="EP112" s="1142"/>
      <c r="EQ112" s="1142"/>
      <c r="ER112" s="1142"/>
      <c r="ES112" s="1142"/>
      <c r="ET112" s="1142"/>
      <c r="EU112" s="1142"/>
      <c r="EV112" s="1142"/>
      <c r="EW112" s="1142"/>
      <c r="EX112" s="1142"/>
      <c r="EY112" s="1142"/>
      <c r="EZ112" s="1142"/>
      <c r="FA112" s="1142"/>
      <c r="FB112" s="1142"/>
      <c r="FC112" s="1142"/>
      <c r="FD112" s="1142"/>
      <c r="FE112" s="1142"/>
      <c r="FF112" s="1142"/>
      <c r="FG112" s="1142"/>
      <c r="FH112" s="1142"/>
      <c r="FI112" s="1142"/>
      <c r="FJ112" s="1142"/>
      <c r="FK112" s="1142"/>
      <c r="FL112" s="1142"/>
      <c r="FM112" s="1142"/>
      <c r="FN112" s="1142"/>
      <c r="FO112" s="1142"/>
      <c r="FP112" s="1142"/>
      <c r="FQ112" s="1142"/>
      <c r="FR112" s="1142"/>
      <c r="FS112" s="1142"/>
      <c r="FT112" s="1142"/>
      <c r="FU112" s="1142"/>
      <c r="FV112" s="1142"/>
      <c r="FW112" s="1142"/>
      <c r="FX112" s="1142"/>
      <c r="FY112" s="1142"/>
      <c r="FZ112" s="1142"/>
      <c r="GA112" s="1142"/>
      <c r="GB112" s="1142"/>
      <c r="GC112" s="1142"/>
      <c r="GD112" s="1142"/>
      <c r="GE112" s="1142"/>
      <c r="GF112" s="1142"/>
      <c r="GG112" s="1142"/>
      <c r="GH112" s="1142"/>
      <c r="GI112" s="1142"/>
      <c r="GJ112" s="1142"/>
      <c r="GK112" s="1142"/>
      <c r="GL112" s="1142"/>
      <c r="GM112" s="1142"/>
      <c r="GN112" s="1142"/>
      <c r="GO112" s="1142"/>
      <c r="GP112" s="1142"/>
      <c r="GQ112" s="1142"/>
      <c r="GR112" s="1142"/>
      <c r="GS112" s="1142"/>
      <c r="GT112" s="1142"/>
      <c r="GU112" s="1142"/>
      <c r="GV112" s="1142"/>
      <c r="GW112" s="1142"/>
      <c r="GX112" s="1142"/>
      <c r="GY112" s="1142"/>
      <c r="GZ112" s="1142"/>
      <c r="HA112" s="1142"/>
      <c r="HB112" s="1142"/>
      <c r="HC112" s="1142"/>
      <c r="HD112" s="1142"/>
      <c r="HE112" s="1142"/>
      <c r="HF112" s="1142"/>
      <c r="HG112" s="1142"/>
      <c r="HH112" s="1142"/>
      <c r="HI112" s="1142"/>
      <c r="HJ112" s="1142"/>
      <c r="HK112" s="1142"/>
      <c r="HL112" s="1142"/>
      <c r="HM112" s="1142"/>
      <c r="HN112" s="1142"/>
      <c r="HO112" s="1142"/>
      <c r="HP112" s="1142"/>
      <c r="HQ112" s="1142"/>
      <c r="HR112" s="1142"/>
      <c r="HS112" s="1142"/>
      <c r="HT112" s="1142"/>
      <c r="HU112" s="1142"/>
      <c r="HV112" s="1142"/>
      <c r="HW112" s="1142"/>
      <c r="HX112" s="1142"/>
      <c r="HY112" s="1142"/>
      <c r="HZ112" s="1142"/>
      <c r="IA112" s="1142"/>
      <c r="IB112" s="1142"/>
      <c r="IC112" s="1142"/>
      <c r="ID112" s="1142"/>
      <c r="IE112" s="1142"/>
      <c r="IF112" s="1142"/>
      <c r="IG112" s="1142"/>
      <c r="IH112" s="1142"/>
      <c r="II112" s="1142"/>
      <c r="IJ112" s="1142"/>
      <c r="IK112" s="1142"/>
      <c r="IL112" s="1142"/>
      <c r="IM112" s="1142"/>
      <c r="IN112" s="1142"/>
      <c r="IO112" s="1142"/>
      <c r="IP112" s="1142"/>
      <c r="IQ112" s="1142"/>
      <c r="IR112" s="1142"/>
      <c r="IS112" s="1142"/>
      <c r="IT112" s="1142"/>
      <c r="IU112" s="1142"/>
      <c r="IV112" s="1142"/>
      <c r="IW112" s="1142"/>
      <c r="IX112" s="1142"/>
      <c r="IY112" s="1142"/>
      <c r="IZ112" s="1142"/>
      <c r="JA112" s="1142"/>
      <c r="JB112" s="1142"/>
      <c r="JC112" s="1142"/>
      <c r="JD112" s="1142"/>
      <c r="JE112" s="1142"/>
      <c r="JF112" s="1142"/>
      <c r="JG112" s="1142"/>
      <c r="JH112" s="1142"/>
      <c r="JI112" s="1142"/>
      <c r="JJ112" s="1142"/>
      <c r="JK112" s="1142"/>
      <c r="JL112" s="1142"/>
      <c r="JM112" s="1142"/>
      <c r="JN112" s="1142"/>
      <c r="JO112" s="1142"/>
      <c r="JP112" s="1142"/>
      <c r="JQ112" s="1142"/>
      <c r="JR112" s="1142"/>
      <c r="JS112" s="1142"/>
      <c r="JT112" s="1142"/>
      <c r="JU112" s="1142"/>
      <c r="JV112" s="1142"/>
      <c r="JW112" s="1142"/>
      <c r="JX112" s="1142"/>
      <c r="JY112" s="1142"/>
      <c r="JZ112" s="1142"/>
      <c r="KA112" s="1142"/>
      <c r="KB112" s="1142"/>
      <c r="KC112" s="1142"/>
      <c r="KD112" s="1142"/>
      <c r="KE112" s="1142"/>
      <c r="KF112" s="1142"/>
      <c r="KG112" s="1142"/>
      <c r="KH112" s="1142"/>
      <c r="KI112" s="1142"/>
      <c r="KJ112" s="1142"/>
      <c r="KK112" s="1142"/>
      <c r="KL112" s="1142"/>
      <c r="KM112" s="1142"/>
      <c r="KN112" s="1142"/>
      <c r="KO112" s="1142"/>
      <c r="KP112" s="1142"/>
      <c r="KQ112" s="1142"/>
      <c r="KR112" s="1142"/>
      <c r="KS112" s="1142"/>
      <c r="KT112" s="1142"/>
      <c r="KU112" s="1142"/>
      <c r="KV112" s="1142"/>
      <c r="KW112" s="1142"/>
      <c r="KX112" s="1142"/>
      <c r="KY112" s="1142"/>
      <c r="KZ112" s="1142"/>
      <c r="LA112" s="1142"/>
      <c r="LB112" s="1142"/>
      <c r="LC112" s="1142"/>
      <c r="LD112" s="1142"/>
      <c r="LE112" s="1142"/>
      <c r="LF112" s="1142"/>
      <c r="LG112" s="1142"/>
      <c r="LH112" s="1142"/>
      <c r="LI112" s="1142"/>
      <c r="LJ112" s="1142"/>
      <c r="LK112" s="1142"/>
      <c r="LL112" s="1142"/>
      <c r="LM112" s="1142"/>
      <c r="LN112" s="1142"/>
      <c r="LO112" s="1142"/>
      <c r="LP112" s="1142"/>
      <c r="LQ112" s="1142"/>
      <c r="LR112" s="1142"/>
      <c r="LS112" s="1142"/>
      <c r="LT112" s="1142"/>
      <c r="LU112" s="1142"/>
      <c r="LV112" s="1142"/>
      <c r="LW112" s="1142"/>
      <c r="LX112" s="1142"/>
      <c r="LY112" s="1142"/>
      <c r="LZ112" s="1142"/>
      <c r="MA112" s="1142"/>
      <c r="MB112" s="1142"/>
      <c r="MC112" s="1142"/>
      <c r="MD112" s="1142"/>
      <c r="ME112" s="1142"/>
      <c r="MF112" s="1142"/>
      <c r="MG112" s="1142"/>
      <c r="MH112" s="1142"/>
      <c r="MI112" s="1142"/>
      <c r="MJ112" s="1142"/>
      <c r="MK112" s="1142"/>
      <c r="ML112" s="1142"/>
      <c r="MM112" s="1142"/>
      <c r="MN112" s="1142"/>
      <c r="MO112" s="1142"/>
      <c r="MP112" s="1142"/>
      <c r="MQ112" s="1142"/>
      <c r="MR112" s="1142"/>
      <c r="MS112" s="1142"/>
      <c r="MT112" s="1142"/>
      <c r="MU112" s="1142"/>
      <c r="MV112" s="1142"/>
      <c r="MW112" s="1142"/>
      <c r="MX112" s="1142"/>
      <c r="MY112" s="1142"/>
      <c r="MZ112" s="1142"/>
      <c r="NA112" s="1142"/>
      <c r="NB112" s="1142"/>
      <c r="NC112" s="1142"/>
      <c r="ND112" s="1142"/>
      <c r="NE112" s="1142"/>
      <c r="NF112" s="1142"/>
      <c r="NG112" s="1142"/>
      <c r="NH112" s="1142"/>
      <c r="NI112" s="1142"/>
      <c r="NJ112" s="1142"/>
      <c r="NK112" s="1142"/>
      <c r="NL112" s="1142"/>
      <c r="NM112" s="1142"/>
      <c r="NN112" s="1142"/>
      <c r="NO112" s="1142"/>
      <c r="NP112" s="1142"/>
      <c r="NQ112" s="1142"/>
      <c r="NR112" s="1142"/>
      <c r="NS112" s="1142"/>
      <c r="NT112" s="1142"/>
      <c r="NU112" s="1142"/>
      <c r="NV112" s="1142"/>
      <c r="NW112" s="1142"/>
      <c r="NX112" s="1142"/>
      <c r="NY112" s="1142"/>
      <c r="NZ112" s="1142"/>
      <c r="OA112" s="1142"/>
      <c r="OB112" s="1142"/>
      <c r="OC112" s="1142"/>
      <c r="OD112" s="1142"/>
      <c r="OE112" s="1142"/>
      <c r="OF112" s="1142"/>
      <c r="OG112" s="1142"/>
      <c r="OH112" s="1142"/>
      <c r="OI112" s="1142"/>
      <c r="OJ112" s="1142"/>
      <c r="OK112" s="1142"/>
      <c r="OL112" s="1142"/>
      <c r="OM112" s="1142"/>
      <c r="ON112" s="1142"/>
      <c r="OO112" s="1142"/>
      <c r="OP112" s="1142"/>
      <c r="OQ112" s="1142"/>
      <c r="OR112" s="1142"/>
      <c r="OS112" s="1142"/>
      <c r="OT112" s="1142"/>
      <c r="OU112" s="1142"/>
      <c r="OV112" s="1142"/>
      <c r="OW112" s="1142"/>
      <c r="OX112" s="1142"/>
      <c r="OY112" s="1142"/>
      <c r="OZ112" s="1142"/>
      <c r="PA112" s="1142"/>
      <c r="PB112" s="1142"/>
      <c r="PC112" s="1142"/>
      <c r="PD112" s="1142"/>
      <c r="PE112" s="1142"/>
      <c r="PF112" s="1142"/>
      <c r="PG112" s="1142"/>
      <c r="PH112" s="1142"/>
      <c r="PI112" s="1142"/>
      <c r="PJ112" s="1142"/>
      <c r="PK112" s="1142"/>
      <c r="PL112" s="1142"/>
      <c r="PM112" s="1142"/>
      <c r="PN112" s="1142"/>
      <c r="PO112" s="1142"/>
      <c r="PP112" s="1142"/>
      <c r="PQ112" s="1142"/>
      <c r="PR112" s="1142"/>
      <c r="PS112" s="1142"/>
      <c r="PT112" s="1142"/>
      <c r="PU112" s="1142"/>
      <c r="PV112" s="1142"/>
      <c r="PW112" s="1142"/>
      <c r="PX112" s="1142"/>
      <c r="PY112" s="1142"/>
      <c r="PZ112" s="1142"/>
      <c r="QA112" s="1142"/>
      <c r="QB112" s="1142"/>
      <c r="QC112" s="1142"/>
      <c r="QD112" s="1142"/>
      <c r="QE112" s="1142"/>
      <c r="QF112" s="1142"/>
      <c r="QG112" s="1142"/>
      <c r="QH112" s="1142"/>
      <c r="QI112" s="1142"/>
      <c r="QJ112" s="1142"/>
      <c r="QK112" s="1142"/>
      <c r="QL112" s="1142"/>
      <c r="QM112" s="1142"/>
      <c r="QN112" s="1142"/>
      <c r="QO112" s="1142"/>
      <c r="QP112" s="1142"/>
      <c r="QQ112" s="1142"/>
      <c r="QR112" s="1142"/>
      <c r="QS112" s="1142"/>
      <c r="QT112" s="1142"/>
      <c r="QU112" s="1142"/>
      <c r="QV112" s="1142"/>
      <c r="QW112" s="1142"/>
      <c r="QX112" s="1142"/>
      <c r="QY112" s="1142"/>
      <c r="QZ112" s="1142"/>
      <c r="RA112" s="1142"/>
      <c r="RB112" s="1142"/>
      <c r="RC112" s="1142"/>
      <c r="RD112" s="1142"/>
      <c r="RE112" s="1142"/>
      <c r="RF112" s="1142"/>
      <c r="RG112" s="1142"/>
      <c r="RH112" s="1142"/>
      <c r="RI112" s="1142"/>
      <c r="RJ112" s="1142"/>
      <c r="RK112" s="1142"/>
      <c r="RL112" s="1142"/>
      <c r="RM112" s="1142"/>
      <c r="RN112" s="1142"/>
      <c r="RO112" s="1142"/>
      <c r="RP112" s="1142"/>
      <c r="RQ112" s="1142"/>
      <c r="RR112" s="1142"/>
      <c r="RS112" s="1142"/>
      <c r="RT112" s="1142"/>
      <c r="RU112" s="1142"/>
      <c r="RV112" s="1142"/>
      <c r="RW112" s="1142"/>
      <c r="RX112" s="1142"/>
      <c r="RY112" s="1142"/>
      <c r="RZ112" s="1142"/>
      <c r="SA112" s="1142"/>
      <c r="SB112" s="1142"/>
      <c r="SC112" s="1142"/>
      <c r="SD112" s="1142"/>
      <c r="SE112" s="1142"/>
      <c r="SF112" s="1142"/>
      <c r="SG112" s="1142"/>
      <c r="SH112" s="1142"/>
      <c r="SI112" s="1142"/>
      <c r="SJ112" s="1142"/>
      <c r="SK112" s="1142"/>
      <c r="SL112" s="1142"/>
      <c r="SM112" s="1142"/>
      <c r="SN112" s="1142"/>
      <c r="SO112" s="1142"/>
      <c r="SP112" s="1142"/>
      <c r="SQ112" s="1142"/>
      <c r="SR112" s="1142"/>
      <c r="SS112" s="1142"/>
      <c r="ST112" s="1142"/>
      <c r="SU112" s="1142"/>
      <c r="SV112" s="1142"/>
      <c r="SW112" s="1142"/>
      <c r="SX112" s="1142"/>
      <c r="SY112" s="1142"/>
      <c r="SZ112" s="1142"/>
      <c r="TA112" s="1142"/>
      <c r="TB112" s="1142"/>
      <c r="TC112" s="1142"/>
      <c r="TD112" s="1142"/>
      <c r="TE112" s="1142"/>
      <c r="TF112" s="1142"/>
      <c r="TG112" s="1142"/>
      <c r="TH112" s="1142"/>
      <c r="TI112" s="1142"/>
      <c r="TJ112" s="1142"/>
      <c r="TK112" s="1142"/>
      <c r="TL112" s="1142"/>
      <c r="TM112" s="1142"/>
      <c r="TN112" s="1142"/>
      <c r="TO112" s="1142"/>
      <c r="TP112" s="1142"/>
      <c r="TQ112" s="1142"/>
      <c r="TR112" s="1142"/>
      <c r="TS112" s="1142"/>
      <c r="TT112" s="1142"/>
      <c r="TU112" s="1142"/>
      <c r="TV112" s="1142"/>
      <c r="TW112" s="1142"/>
      <c r="TX112" s="1142"/>
      <c r="TY112" s="1142"/>
      <c r="TZ112" s="1142"/>
      <c r="UA112" s="1142"/>
      <c r="UB112" s="1142"/>
      <c r="UC112" s="1142"/>
      <c r="UD112" s="1142"/>
      <c r="UE112" s="1142"/>
      <c r="UF112" s="1142"/>
      <c r="UG112" s="1142"/>
      <c r="UH112" s="1142"/>
      <c r="UI112" s="1142"/>
      <c r="UJ112" s="1142"/>
      <c r="UK112" s="1142"/>
      <c r="UL112" s="1142"/>
      <c r="UM112" s="1142"/>
      <c r="UN112" s="1142"/>
      <c r="UO112" s="1142"/>
      <c r="UP112" s="1142"/>
      <c r="UQ112" s="1142"/>
      <c r="UR112" s="1142"/>
      <c r="US112" s="1142"/>
      <c r="UT112" s="1142"/>
      <c r="UU112" s="1142"/>
      <c r="UV112" s="1142"/>
      <c r="UW112" s="1142"/>
      <c r="UX112" s="1142"/>
      <c r="UY112" s="1142"/>
      <c r="UZ112" s="1142"/>
      <c r="VA112" s="1142"/>
      <c r="VB112" s="1142"/>
      <c r="VC112" s="1142"/>
      <c r="VD112" s="1142"/>
      <c r="VE112" s="1142"/>
      <c r="VF112" s="1142"/>
      <c r="VG112" s="1142"/>
      <c r="VH112" s="1142"/>
      <c r="VI112" s="1142"/>
      <c r="VJ112" s="1142"/>
      <c r="VK112" s="1142"/>
      <c r="VL112" s="1142"/>
      <c r="VM112" s="1142"/>
      <c r="VN112" s="1142"/>
      <c r="VO112" s="1142"/>
      <c r="VP112" s="1142"/>
      <c r="VQ112" s="1142"/>
      <c r="VR112" s="1142"/>
      <c r="VS112" s="1142"/>
      <c r="VT112" s="1142"/>
      <c r="VU112" s="1142"/>
      <c r="VV112" s="1142"/>
      <c r="VW112" s="1142"/>
      <c r="VX112" s="1142"/>
      <c r="VY112" s="1142"/>
      <c r="VZ112" s="1142"/>
      <c r="WA112" s="1142"/>
      <c r="WB112" s="1142"/>
      <c r="WC112" s="1142"/>
      <c r="WD112" s="1142"/>
      <c r="WE112" s="1142"/>
      <c r="WF112" s="1142"/>
      <c r="WG112" s="1142"/>
      <c r="WH112" s="1142"/>
      <c r="WI112" s="1142"/>
      <c r="WJ112" s="1142"/>
      <c r="WK112" s="1142"/>
      <c r="WL112" s="1142"/>
      <c r="WM112" s="1142"/>
      <c r="WN112" s="1142"/>
      <c r="WO112" s="1142"/>
      <c r="WP112" s="1142"/>
      <c r="WQ112" s="1142"/>
      <c r="WR112" s="1142"/>
      <c r="WS112" s="1142"/>
      <c r="WT112" s="1142"/>
      <c r="WU112" s="1142"/>
      <c r="WV112" s="1142"/>
      <c r="WW112" s="1142"/>
      <c r="WX112" s="1142"/>
      <c r="WY112" s="1142"/>
      <c r="WZ112" s="1142"/>
      <c r="XA112" s="1142"/>
      <c r="XB112" s="1142"/>
      <c r="XC112" s="1142"/>
      <c r="XD112" s="1142"/>
      <c r="XE112" s="1142"/>
      <c r="XF112" s="1142"/>
      <c r="XG112" s="1142"/>
      <c r="XH112" s="1142"/>
      <c r="XI112" s="1142"/>
      <c r="XJ112" s="1142"/>
      <c r="XK112" s="1142"/>
      <c r="XL112" s="1142"/>
      <c r="XM112" s="1142"/>
      <c r="XN112" s="1142"/>
      <c r="XO112" s="1142"/>
      <c r="XP112" s="1142"/>
      <c r="XQ112" s="1142"/>
      <c r="XR112" s="1142"/>
      <c r="XS112" s="1142"/>
      <c r="XT112" s="1142"/>
      <c r="XU112" s="1142"/>
      <c r="XV112" s="1142"/>
      <c r="XW112" s="1142"/>
      <c r="XX112" s="1142"/>
      <c r="XY112" s="1142"/>
      <c r="XZ112" s="1142"/>
      <c r="YA112" s="1142"/>
      <c r="YB112" s="1142"/>
      <c r="YC112" s="1142"/>
      <c r="YD112" s="1142"/>
      <c r="YE112" s="1142"/>
      <c r="YF112" s="1142"/>
      <c r="YG112" s="1142"/>
      <c r="YH112" s="1142"/>
      <c r="YI112" s="1142"/>
      <c r="YJ112" s="1142"/>
      <c r="YK112" s="1142"/>
      <c r="YL112" s="1142"/>
      <c r="YM112" s="1142"/>
      <c r="YN112" s="1142"/>
      <c r="YO112" s="1142"/>
      <c r="YP112" s="1142"/>
      <c r="YQ112" s="1142"/>
      <c r="YR112" s="1142"/>
      <c r="YS112" s="1142"/>
      <c r="YT112" s="1142"/>
      <c r="YU112" s="1142"/>
      <c r="YV112" s="1142"/>
      <c r="YW112" s="1142"/>
      <c r="YX112" s="1142"/>
      <c r="YY112" s="1142"/>
      <c r="YZ112" s="1142"/>
      <c r="ZA112" s="1142"/>
      <c r="ZB112" s="1142"/>
      <c r="ZC112" s="1142"/>
      <c r="ZD112" s="1142"/>
      <c r="ZE112" s="1142"/>
      <c r="ZF112" s="1142"/>
      <c r="ZG112" s="1142"/>
      <c r="ZH112" s="1142"/>
      <c r="ZI112" s="1142"/>
      <c r="ZJ112" s="1142"/>
      <c r="ZK112" s="1142"/>
      <c r="ZL112" s="1142"/>
      <c r="ZM112" s="1142"/>
      <c r="ZN112" s="1142"/>
      <c r="ZO112" s="1142"/>
      <c r="ZP112" s="1142"/>
      <c r="ZQ112" s="1142"/>
      <c r="ZR112" s="1142"/>
      <c r="ZS112" s="1142"/>
      <c r="ZT112" s="1142"/>
      <c r="ZU112" s="1142"/>
      <c r="ZV112" s="1142"/>
      <c r="ZW112" s="1142"/>
      <c r="ZX112" s="1142"/>
      <c r="ZY112" s="1142"/>
      <c r="ZZ112" s="1142"/>
      <c r="AAA112" s="1142"/>
      <c r="AAB112" s="1142"/>
      <c r="AAC112" s="1142"/>
      <c r="AAD112" s="1142"/>
      <c r="AAE112" s="1142"/>
      <c r="AAF112" s="1142"/>
      <c r="AAG112" s="1142"/>
      <c r="AAH112" s="1142"/>
      <c r="AAI112" s="1142"/>
      <c r="AAJ112" s="1142"/>
      <c r="AAK112" s="1142"/>
      <c r="AAL112" s="1142"/>
      <c r="AAM112" s="1142"/>
      <c r="AAN112" s="1142"/>
      <c r="AAO112" s="1142"/>
      <c r="AAP112" s="1142"/>
      <c r="AAQ112" s="1142"/>
      <c r="AAR112" s="1142"/>
      <c r="AAS112" s="1142"/>
      <c r="AAT112" s="1142"/>
      <c r="AAU112" s="1142"/>
      <c r="AAV112" s="1142"/>
      <c r="AAW112" s="1142"/>
      <c r="AAX112" s="1142"/>
      <c r="AAY112" s="1142"/>
      <c r="AAZ112" s="1142"/>
      <c r="ABA112" s="1142"/>
      <c r="ABB112" s="1142"/>
      <c r="ABC112" s="1142"/>
      <c r="ABD112" s="1142"/>
      <c r="ABE112" s="1142"/>
      <c r="ABF112" s="1142"/>
      <c r="ABG112" s="1142"/>
      <c r="ABH112" s="1142"/>
      <c r="ABI112" s="1142"/>
      <c r="ABJ112" s="1142"/>
      <c r="ABK112" s="1142"/>
      <c r="ABL112" s="1142"/>
      <c r="ABM112" s="1142"/>
      <c r="ABN112" s="1142"/>
      <c r="ABO112" s="1142"/>
      <c r="ABP112" s="1142"/>
      <c r="ABQ112" s="1142"/>
      <c r="ABR112" s="1142"/>
      <c r="ABS112" s="1142"/>
      <c r="ABT112" s="1142"/>
      <c r="ABU112" s="1142"/>
      <c r="ABV112" s="1142"/>
      <c r="ABW112" s="1142"/>
      <c r="ABX112" s="1142"/>
      <c r="ABY112" s="1142"/>
      <c r="ABZ112" s="1142"/>
      <c r="ACA112" s="1142"/>
      <c r="ACB112" s="1142"/>
      <c r="ACC112" s="1142"/>
      <c r="ACD112" s="1142"/>
      <c r="ACE112" s="1142"/>
      <c r="ACF112" s="1142"/>
      <c r="ACG112" s="1142"/>
      <c r="ACH112" s="1142"/>
      <c r="ACI112" s="1142"/>
      <c r="ACJ112" s="1142"/>
      <c r="ACK112" s="1142"/>
      <c r="ACL112" s="1142"/>
      <c r="ACM112" s="1142"/>
      <c r="ACN112" s="1142"/>
      <c r="ACO112" s="1142"/>
      <c r="ACP112" s="1142"/>
      <c r="ACQ112" s="1142"/>
      <c r="ACR112" s="1142"/>
      <c r="ACS112" s="1142"/>
      <c r="ACT112" s="1142"/>
      <c r="ACU112" s="1142"/>
      <c r="ACV112" s="1142"/>
      <c r="ACW112" s="1142"/>
      <c r="ACX112" s="1142"/>
      <c r="ACY112" s="1142"/>
      <c r="ACZ112" s="1142"/>
      <c r="ADA112" s="1142"/>
      <c r="ADB112" s="1142"/>
      <c r="ADC112" s="1142"/>
      <c r="ADD112" s="1142"/>
      <c r="ADE112" s="1142"/>
      <c r="ADF112" s="1142"/>
      <c r="ADG112" s="1142"/>
      <c r="ADH112" s="1142"/>
      <c r="ADI112" s="1142"/>
      <c r="ADJ112" s="1142"/>
      <c r="ADK112" s="1142"/>
      <c r="ADL112" s="1142"/>
      <c r="ADM112" s="1142"/>
      <c r="ADN112" s="1142"/>
      <c r="ADO112" s="1142"/>
      <c r="ADP112" s="1142"/>
      <c r="ADQ112" s="1142"/>
      <c r="ADR112" s="1142"/>
      <c r="ADS112" s="1142"/>
      <c r="ADT112" s="1142"/>
      <c r="ADU112" s="1142"/>
      <c r="ADV112" s="1142"/>
      <c r="ADW112" s="1142"/>
      <c r="ADX112" s="1142"/>
      <c r="ADY112" s="1142"/>
      <c r="ADZ112" s="1142"/>
      <c r="AEA112" s="1142"/>
      <c r="AEB112" s="1142"/>
      <c r="AEC112" s="1142"/>
      <c r="AED112" s="1142"/>
      <c r="AEE112" s="1142"/>
      <c r="AEF112" s="1142"/>
      <c r="AEG112" s="1142"/>
      <c r="AEH112" s="1142"/>
      <c r="AEI112" s="1142"/>
      <c r="AEJ112" s="1142"/>
      <c r="AEK112" s="1142"/>
      <c r="AEL112" s="1142"/>
      <c r="AEM112" s="1142"/>
      <c r="AEN112" s="1142"/>
      <c r="AEO112" s="1142"/>
      <c r="AEP112" s="1142"/>
      <c r="AEQ112" s="1142"/>
      <c r="AER112" s="1142"/>
      <c r="AES112" s="1142"/>
      <c r="AET112" s="1142"/>
      <c r="AEU112" s="1142"/>
      <c r="AEV112" s="1142"/>
      <c r="AEW112" s="1142"/>
      <c r="AEX112" s="1142"/>
      <c r="AEY112" s="1142"/>
      <c r="AEZ112" s="1142"/>
      <c r="AFA112" s="1142"/>
      <c r="AFB112" s="1142"/>
      <c r="AFC112" s="1142"/>
      <c r="AFD112" s="1142"/>
      <c r="AFE112" s="1142"/>
      <c r="AFF112" s="1142"/>
      <c r="AFG112" s="1142"/>
      <c r="AFH112" s="1142"/>
      <c r="AFI112" s="1142"/>
      <c r="AFJ112" s="1142"/>
      <c r="AFK112" s="1142"/>
      <c r="AFL112" s="1142"/>
      <c r="AFM112" s="1142"/>
      <c r="AFN112" s="1142"/>
      <c r="AFO112" s="1142"/>
      <c r="AFP112" s="1142"/>
      <c r="AFQ112" s="1142"/>
      <c r="AFR112" s="1142"/>
      <c r="AFS112" s="1142"/>
      <c r="AFT112" s="1142"/>
      <c r="AFU112" s="1142"/>
      <c r="AFV112" s="1142"/>
      <c r="AFW112" s="1142"/>
      <c r="AFX112" s="1142"/>
      <c r="AFY112" s="1142"/>
      <c r="AFZ112" s="1142"/>
      <c r="AGA112" s="1142"/>
      <c r="AGB112" s="1142"/>
      <c r="AGC112" s="1142"/>
      <c r="AGD112" s="1142"/>
      <c r="AGE112" s="1142"/>
      <c r="AGF112" s="1142"/>
      <c r="AGG112" s="1142"/>
      <c r="AGH112" s="1142"/>
      <c r="AGI112" s="1142"/>
      <c r="AGJ112" s="1142"/>
      <c r="AGK112" s="1142"/>
      <c r="AGL112" s="1142"/>
      <c r="AGM112" s="1142"/>
      <c r="AGN112" s="1142"/>
      <c r="AGO112" s="1142"/>
      <c r="AGP112" s="1142"/>
      <c r="AGQ112" s="1142"/>
      <c r="AGR112" s="1142"/>
      <c r="AGS112" s="1142"/>
      <c r="AGT112" s="1142"/>
      <c r="AGU112" s="1142"/>
      <c r="AGV112" s="1142"/>
      <c r="AGW112" s="1142"/>
      <c r="AGX112" s="1142"/>
      <c r="AGY112" s="1142"/>
      <c r="AGZ112" s="1142"/>
      <c r="AHA112" s="1142"/>
      <c r="AHB112" s="1142"/>
      <c r="AHC112" s="1142"/>
      <c r="AHD112" s="1142"/>
      <c r="AHE112" s="1142"/>
      <c r="AHF112" s="1142"/>
      <c r="AHG112" s="1142"/>
      <c r="AHH112" s="1142"/>
      <c r="AHI112" s="1142"/>
      <c r="AHJ112" s="1142"/>
      <c r="AHK112" s="1142"/>
      <c r="AHL112" s="1142"/>
      <c r="AHM112" s="1142"/>
      <c r="AHN112" s="1142"/>
      <c r="AHO112" s="1142"/>
      <c r="AHP112" s="1142"/>
      <c r="AHQ112" s="1142"/>
      <c r="AHR112" s="1142"/>
      <c r="AHS112" s="1142"/>
      <c r="AHT112" s="1142"/>
      <c r="AHU112" s="1142"/>
      <c r="AHV112" s="1142"/>
      <c r="AHW112" s="1142"/>
      <c r="AHX112" s="1142"/>
      <c r="AHY112" s="1142"/>
      <c r="AHZ112" s="1142"/>
      <c r="AIA112" s="1142"/>
      <c r="AIB112" s="1142"/>
      <c r="AIC112" s="1142"/>
      <c r="AID112" s="1142"/>
      <c r="AIE112" s="1142"/>
      <c r="AIF112" s="1142"/>
      <c r="AIG112" s="1142"/>
      <c r="AIH112" s="1142"/>
      <c r="AII112" s="1142"/>
      <c r="AIJ112" s="1142"/>
      <c r="AIK112" s="1142"/>
      <c r="AIL112" s="1142"/>
      <c r="AIM112" s="1142"/>
      <c r="AIN112" s="1142"/>
      <c r="AIO112" s="1142"/>
      <c r="AIP112" s="1142"/>
      <c r="AIQ112" s="1142"/>
      <c r="AIR112" s="1142"/>
      <c r="AIS112" s="1142"/>
      <c r="AIT112" s="1142"/>
      <c r="AIU112" s="1142"/>
      <c r="AIV112" s="1142"/>
      <c r="AIW112" s="1142"/>
      <c r="AIX112" s="1142"/>
      <c r="AIY112" s="1142"/>
      <c r="AIZ112" s="1142"/>
      <c r="AJA112" s="1142"/>
      <c r="AJB112" s="1142"/>
      <c r="AJC112" s="1142"/>
      <c r="AJD112" s="1142"/>
      <c r="AJE112" s="1142"/>
      <c r="AJF112" s="1142"/>
      <c r="AJG112" s="1142"/>
      <c r="AJH112" s="1142"/>
      <c r="AJI112" s="1142"/>
      <c r="AJJ112" s="1142"/>
      <c r="AJK112" s="1142"/>
      <c r="AJL112" s="1142"/>
      <c r="AJM112" s="1142"/>
      <c r="AJN112" s="1142"/>
      <c r="AJO112" s="1142"/>
      <c r="AJP112" s="1142"/>
      <c r="AJQ112" s="1142"/>
      <c r="AJR112" s="1142"/>
      <c r="AJS112" s="1142"/>
      <c r="AJT112" s="1142"/>
      <c r="AJU112" s="1142"/>
      <c r="AJV112" s="1142"/>
      <c r="AJW112" s="1142"/>
      <c r="AJX112" s="1142"/>
      <c r="AJY112" s="1142"/>
      <c r="AJZ112" s="1142"/>
      <c r="AKA112" s="1142"/>
      <c r="AKB112" s="1142"/>
      <c r="AKC112" s="1142"/>
      <c r="AKD112" s="1142"/>
      <c r="AKE112" s="1142"/>
      <c r="AKF112" s="1142"/>
      <c r="AKG112" s="1142"/>
      <c r="AKH112" s="1142"/>
      <c r="AKI112" s="1142"/>
      <c r="AKJ112" s="1142"/>
      <c r="AKK112" s="1142"/>
      <c r="AKL112" s="1142"/>
      <c r="AKM112" s="1142"/>
      <c r="AKN112" s="1142"/>
      <c r="AKO112" s="1142"/>
      <c r="AKP112" s="1142"/>
      <c r="AKQ112" s="1142"/>
      <c r="AKR112" s="1142"/>
      <c r="AKS112" s="1142"/>
      <c r="AKT112" s="1142"/>
      <c r="AKU112" s="1142"/>
      <c r="AKV112" s="1142"/>
      <c r="AKW112" s="1142"/>
      <c r="AKX112" s="1142"/>
      <c r="AKY112" s="1142"/>
      <c r="AKZ112" s="1142"/>
      <c r="ALA112" s="1142"/>
      <c r="ALB112" s="1142"/>
      <c r="ALC112" s="1142"/>
      <c r="ALD112" s="1142"/>
      <c r="ALE112" s="1142"/>
      <c r="ALF112" s="1142"/>
      <c r="ALG112" s="1142"/>
      <c r="ALH112" s="1142"/>
      <c r="ALI112" s="1142"/>
      <c r="ALJ112" s="1142"/>
      <c r="ALK112" s="1142"/>
      <c r="ALL112" s="1142"/>
      <c r="ALM112" s="1142"/>
      <c r="ALN112" s="1142"/>
      <c r="ALO112" s="1142"/>
      <c r="ALP112" s="1142"/>
      <c r="ALQ112" s="1142"/>
      <c r="ALR112" s="1142"/>
      <c r="ALS112" s="1142"/>
      <c r="ALT112" s="1142"/>
      <c r="ALU112" s="1142"/>
      <c r="ALV112" s="1142"/>
      <c r="ALW112" s="1142"/>
      <c r="ALX112" s="1142"/>
      <c r="ALY112" s="1142"/>
      <c r="ALZ112" s="1142"/>
      <c r="AMA112" s="1142"/>
      <c r="AMB112" s="1142"/>
      <c r="AMC112" s="1142"/>
      <c r="AMD112" s="1142"/>
      <c r="AME112" s="1142"/>
      <c r="AMF112" s="1142"/>
      <c r="AMG112" s="1142"/>
      <c r="AMH112" s="1142"/>
      <c r="AMI112" s="1142"/>
      <c r="AMJ112" s="1142"/>
    </row>
    <row r="113" spans="1:1024" s="1142" customFormat="1" ht="127.5">
      <c r="A113" s="1139">
        <f>A111+1</f>
        <v>49</v>
      </c>
      <c r="B113" s="1150" t="s">
        <v>1109</v>
      </c>
      <c r="C113" s="1129" t="s">
        <v>16</v>
      </c>
      <c r="D113" s="1155">
        <v>6</v>
      </c>
      <c r="E113" s="1165"/>
      <c r="F113" s="1156">
        <f>D113*E113</f>
        <v>0</v>
      </c>
      <c r="G113" s="1148"/>
    </row>
    <row r="114" spans="1:1024">
      <c r="A114" s="1147"/>
      <c r="B114" s="1150"/>
      <c r="C114" s="1129"/>
      <c r="D114" s="1155"/>
      <c r="E114" s="1165"/>
      <c r="F114" s="1156"/>
      <c r="G114" s="1142"/>
      <c r="H114" s="1142"/>
      <c r="I114" s="1142"/>
      <c r="J114" s="1142"/>
      <c r="K114" s="1142"/>
      <c r="L114" s="1142"/>
      <c r="M114" s="1142"/>
      <c r="N114" s="1142"/>
      <c r="O114" s="1142"/>
      <c r="P114" s="1142"/>
      <c r="Q114" s="1142"/>
      <c r="R114" s="1142"/>
      <c r="S114" s="1142"/>
      <c r="T114" s="1142"/>
      <c r="U114" s="1142"/>
      <c r="V114" s="1142"/>
      <c r="W114" s="1142"/>
      <c r="X114" s="1142"/>
      <c r="Y114" s="1142"/>
      <c r="Z114" s="1142"/>
      <c r="AA114" s="1142"/>
      <c r="AB114" s="1142"/>
      <c r="AC114" s="1142"/>
      <c r="AD114" s="1142"/>
      <c r="AE114" s="1142"/>
      <c r="AF114" s="1142"/>
      <c r="AG114" s="1142"/>
      <c r="AH114" s="1142"/>
      <c r="AI114" s="1142"/>
      <c r="AJ114" s="1142"/>
      <c r="AK114" s="1142"/>
      <c r="AL114" s="1142"/>
      <c r="AM114" s="1142"/>
      <c r="AN114" s="1142"/>
      <c r="AO114" s="1142"/>
      <c r="AP114" s="1142"/>
      <c r="AQ114" s="1142"/>
      <c r="AR114" s="1142"/>
      <c r="AS114" s="1142"/>
      <c r="AT114" s="1142"/>
      <c r="AU114" s="1142"/>
      <c r="AV114" s="1142"/>
      <c r="AW114" s="1142"/>
      <c r="AX114" s="1142"/>
      <c r="AY114" s="1142"/>
      <c r="AZ114" s="1142"/>
      <c r="BA114" s="1142"/>
      <c r="BB114" s="1142"/>
      <c r="BC114" s="1142"/>
      <c r="BD114" s="1142"/>
      <c r="BE114" s="1142"/>
      <c r="BF114" s="1142"/>
      <c r="BG114" s="1142"/>
      <c r="BH114" s="1142"/>
      <c r="BI114" s="1142"/>
      <c r="BJ114" s="1142"/>
      <c r="BK114" s="1142"/>
      <c r="BL114" s="1142"/>
      <c r="BM114" s="1142"/>
      <c r="BN114" s="1142"/>
      <c r="BO114" s="1142"/>
      <c r="BP114" s="1142"/>
      <c r="BQ114" s="1142"/>
      <c r="BR114" s="1142"/>
      <c r="BS114" s="1142"/>
      <c r="BT114" s="1142"/>
      <c r="BU114" s="1142"/>
      <c r="BV114" s="1142"/>
      <c r="BW114" s="1142"/>
      <c r="BX114" s="1142"/>
      <c r="BY114" s="1142"/>
      <c r="BZ114" s="1142"/>
      <c r="CA114" s="1142"/>
      <c r="CB114" s="1142"/>
      <c r="CC114" s="1142"/>
      <c r="CD114" s="1142"/>
      <c r="CE114" s="1142"/>
      <c r="CF114" s="1142"/>
      <c r="CG114" s="1142"/>
      <c r="CH114" s="1142"/>
      <c r="CI114" s="1142"/>
      <c r="CJ114" s="1142"/>
      <c r="CK114" s="1142"/>
      <c r="CL114" s="1142"/>
      <c r="CM114" s="1142"/>
      <c r="CN114" s="1142"/>
      <c r="CO114" s="1142"/>
      <c r="CP114" s="1142"/>
      <c r="CQ114" s="1142"/>
      <c r="CR114" s="1142"/>
      <c r="CS114" s="1142"/>
      <c r="CT114" s="1142"/>
      <c r="CU114" s="1142"/>
      <c r="CV114" s="1142"/>
      <c r="CW114" s="1142"/>
      <c r="CX114" s="1142"/>
      <c r="CY114" s="1142"/>
      <c r="CZ114" s="1142"/>
      <c r="DA114" s="1142"/>
      <c r="DB114" s="1142"/>
      <c r="DC114" s="1142"/>
      <c r="DD114" s="1142"/>
      <c r="DE114" s="1142"/>
      <c r="DF114" s="1142"/>
      <c r="DG114" s="1142"/>
      <c r="DH114" s="1142"/>
      <c r="DI114" s="1142"/>
      <c r="DJ114" s="1142"/>
      <c r="DK114" s="1142"/>
      <c r="DL114" s="1142"/>
      <c r="DM114" s="1142"/>
      <c r="DN114" s="1142"/>
      <c r="DO114" s="1142"/>
      <c r="DP114" s="1142"/>
      <c r="DQ114" s="1142"/>
      <c r="DR114" s="1142"/>
      <c r="DS114" s="1142"/>
      <c r="DT114" s="1142"/>
      <c r="DU114" s="1142"/>
      <c r="DV114" s="1142"/>
      <c r="DW114" s="1142"/>
      <c r="DX114" s="1142"/>
      <c r="DY114" s="1142"/>
      <c r="DZ114" s="1142"/>
      <c r="EA114" s="1142"/>
      <c r="EB114" s="1142"/>
      <c r="EC114" s="1142"/>
      <c r="ED114" s="1142"/>
      <c r="EE114" s="1142"/>
      <c r="EF114" s="1142"/>
      <c r="EG114" s="1142"/>
      <c r="EH114" s="1142"/>
      <c r="EI114" s="1142"/>
      <c r="EJ114" s="1142"/>
      <c r="EK114" s="1142"/>
      <c r="EL114" s="1142"/>
      <c r="EM114" s="1142"/>
      <c r="EN114" s="1142"/>
      <c r="EO114" s="1142"/>
      <c r="EP114" s="1142"/>
      <c r="EQ114" s="1142"/>
      <c r="ER114" s="1142"/>
      <c r="ES114" s="1142"/>
      <c r="ET114" s="1142"/>
      <c r="EU114" s="1142"/>
      <c r="EV114" s="1142"/>
      <c r="EW114" s="1142"/>
      <c r="EX114" s="1142"/>
      <c r="EY114" s="1142"/>
      <c r="EZ114" s="1142"/>
      <c r="FA114" s="1142"/>
      <c r="FB114" s="1142"/>
      <c r="FC114" s="1142"/>
      <c r="FD114" s="1142"/>
      <c r="FE114" s="1142"/>
      <c r="FF114" s="1142"/>
      <c r="FG114" s="1142"/>
      <c r="FH114" s="1142"/>
      <c r="FI114" s="1142"/>
      <c r="FJ114" s="1142"/>
      <c r="FK114" s="1142"/>
      <c r="FL114" s="1142"/>
      <c r="FM114" s="1142"/>
      <c r="FN114" s="1142"/>
      <c r="FO114" s="1142"/>
      <c r="FP114" s="1142"/>
      <c r="FQ114" s="1142"/>
      <c r="FR114" s="1142"/>
      <c r="FS114" s="1142"/>
      <c r="FT114" s="1142"/>
      <c r="FU114" s="1142"/>
      <c r="FV114" s="1142"/>
      <c r="FW114" s="1142"/>
      <c r="FX114" s="1142"/>
      <c r="FY114" s="1142"/>
      <c r="FZ114" s="1142"/>
      <c r="GA114" s="1142"/>
      <c r="GB114" s="1142"/>
      <c r="GC114" s="1142"/>
      <c r="GD114" s="1142"/>
      <c r="GE114" s="1142"/>
      <c r="GF114" s="1142"/>
      <c r="GG114" s="1142"/>
      <c r="GH114" s="1142"/>
      <c r="GI114" s="1142"/>
      <c r="GJ114" s="1142"/>
      <c r="GK114" s="1142"/>
      <c r="GL114" s="1142"/>
      <c r="GM114" s="1142"/>
      <c r="GN114" s="1142"/>
      <c r="GO114" s="1142"/>
      <c r="GP114" s="1142"/>
      <c r="GQ114" s="1142"/>
      <c r="GR114" s="1142"/>
      <c r="GS114" s="1142"/>
      <c r="GT114" s="1142"/>
      <c r="GU114" s="1142"/>
      <c r="GV114" s="1142"/>
      <c r="GW114" s="1142"/>
      <c r="GX114" s="1142"/>
      <c r="GY114" s="1142"/>
      <c r="GZ114" s="1142"/>
      <c r="HA114" s="1142"/>
      <c r="HB114" s="1142"/>
      <c r="HC114" s="1142"/>
      <c r="HD114" s="1142"/>
      <c r="HE114" s="1142"/>
      <c r="HF114" s="1142"/>
      <c r="HG114" s="1142"/>
      <c r="HH114" s="1142"/>
      <c r="HI114" s="1142"/>
      <c r="HJ114" s="1142"/>
      <c r="HK114" s="1142"/>
      <c r="HL114" s="1142"/>
      <c r="HM114" s="1142"/>
      <c r="HN114" s="1142"/>
      <c r="HO114" s="1142"/>
      <c r="HP114" s="1142"/>
      <c r="HQ114" s="1142"/>
      <c r="HR114" s="1142"/>
      <c r="HS114" s="1142"/>
      <c r="HT114" s="1142"/>
      <c r="HU114" s="1142"/>
      <c r="HV114" s="1142"/>
      <c r="HW114" s="1142"/>
      <c r="HX114" s="1142"/>
      <c r="HY114" s="1142"/>
      <c r="HZ114" s="1142"/>
      <c r="IA114" s="1142"/>
      <c r="IB114" s="1142"/>
      <c r="IC114" s="1142"/>
      <c r="ID114" s="1142"/>
      <c r="IE114" s="1142"/>
      <c r="IF114" s="1142"/>
      <c r="IG114" s="1142"/>
      <c r="IH114" s="1142"/>
      <c r="II114" s="1142"/>
      <c r="IJ114" s="1142"/>
      <c r="IK114" s="1142"/>
      <c r="IL114" s="1142"/>
      <c r="IM114" s="1142"/>
      <c r="IN114" s="1142"/>
      <c r="IO114" s="1142"/>
      <c r="IP114" s="1142"/>
      <c r="IQ114" s="1142"/>
      <c r="IR114" s="1142"/>
      <c r="IS114" s="1142"/>
      <c r="IT114" s="1142"/>
      <c r="IU114" s="1142"/>
      <c r="IV114" s="1142"/>
      <c r="IW114" s="1142"/>
      <c r="IX114" s="1142"/>
      <c r="IY114" s="1142"/>
      <c r="IZ114" s="1142"/>
      <c r="JA114" s="1142"/>
      <c r="JB114" s="1142"/>
      <c r="JC114" s="1142"/>
      <c r="JD114" s="1142"/>
      <c r="JE114" s="1142"/>
      <c r="JF114" s="1142"/>
      <c r="JG114" s="1142"/>
      <c r="JH114" s="1142"/>
      <c r="JI114" s="1142"/>
      <c r="JJ114" s="1142"/>
      <c r="JK114" s="1142"/>
      <c r="JL114" s="1142"/>
      <c r="JM114" s="1142"/>
      <c r="JN114" s="1142"/>
      <c r="JO114" s="1142"/>
      <c r="JP114" s="1142"/>
      <c r="JQ114" s="1142"/>
      <c r="JR114" s="1142"/>
      <c r="JS114" s="1142"/>
      <c r="JT114" s="1142"/>
      <c r="JU114" s="1142"/>
      <c r="JV114" s="1142"/>
      <c r="JW114" s="1142"/>
      <c r="JX114" s="1142"/>
      <c r="JY114" s="1142"/>
      <c r="JZ114" s="1142"/>
      <c r="KA114" s="1142"/>
      <c r="KB114" s="1142"/>
      <c r="KC114" s="1142"/>
      <c r="KD114" s="1142"/>
      <c r="KE114" s="1142"/>
      <c r="KF114" s="1142"/>
      <c r="KG114" s="1142"/>
      <c r="KH114" s="1142"/>
      <c r="KI114" s="1142"/>
      <c r="KJ114" s="1142"/>
      <c r="KK114" s="1142"/>
      <c r="KL114" s="1142"/>
      <c r="KM114" s="1142"/>
      <c r="KN114" s="1142"/>
      <c r="KO114" s="1142"/>
      <c r="KP114" s="1142"/>
      <c r="KQ114" s="1142"/>
      <c r="KR114" s="1142"/>
      <c r="KS114" s="1142"/>
      <c r="KT114" s="1142"/>
      <c r="KU114" s="1142"/>
      <c r="KV114" s="1142"/>
      <c r="KW114" s="1142"/>
      <c r="KX114" s="1142"/>
      <c r="KY114" s="1142"/>
      <c r="KZ114" s="1142"/>
      <c r="LA114" s="1142"/>
      <c r="LB114" s="1142"/>
      <c r="LC114" s="1142"/>
      <c r="LD114" s="1142"/>
      <c r="LE114" s="1142"/>
      <c r="LF114" s="1142"/>
      <c r="LG114" s="1142"/>
      <c r="LH114" s="1142"/>
      <c r="LI114" s="1142"/>
      <c r="LJ114" s="1142"/>
      <c r="LK114" s="1142"/>
      <c r="LL114" s="1142"/>
      <c r="LM114" s="1142"/>
      <c r="LN114" s="1142"/>
      <c r="LO114" s="1142"/>
      <c r="LP114" s="1142"/>
      <c r="LQ114" s="1142"/>
      <c r="LR114" s="1142"/>
      <c r="LS114" s="1142"/>
      <c r="LT114" s="1142"/>
      <c r="LU114" s="1142"/>
      <c r="LV114" s="1142"/>
      <c r="LW114" s="1142"/>
      <c r="LX114" s="1142"/>
      <c r="LY114" s="1142"/>
      <c r="LZ114" s="1142"/>
      <c r="MA114" s="1142"/>
      <c r="MB114" s="1142"/>
      <c r="MC114" s="1142"/>
      <c r="MD114" s="1142"/>
      <c r="ME114" s="1142"/>
      <c r="MF114" s="1142"/>
      <c r="MG114" s="1142"/>
      <c r="MH114" s="1142"/>
      <c r="MI114" s="1142"/>
      <c r="MJ114" s="1142"/>
      <c r="MK114" s="1142"/>
      <c r="ML114" s="1142"/>
      <c r="MM114" s="1142"/>
      <c r="MN114" s="1142"/>
      <c r="MO114" s="1142"/>
      <c r="MP114" s="1142"/>
      <c r="MQ114" s="1142"/>
      <c r="MR114" s="1142"/>
      <c r="MS114" s="1142"/>
      <c r="MT114" s="1142"/>
      <c r="MU114" s="1142"/>
      <c r="MV114" s="1142"/>
      <c r="MW114" s="1142"/>
      <c r="MX114" s="1142"/>
      <c r="MY114" s="1142"/>
      <c r="MZ114" s="1142"/>
      <c r="NA114" s="1142"/>
      <c r="NB114" s="1142"/>
      <c r="NC114" s="1142"/>
      <c r="ND114" s="1142"/>
      <c r="NE114" s="1142"/>
      <c r="NF114" s="1142"/>
      <c r="NG114" s="1142"/>
      <c r="NH114" s="1142"/>
      <c r="NI114" s="1142"/>
      <c r="NJ114" s="1142"/>
      <c r="NK114" s="1142"/>
      <c r="NL114" s="1142"/>
      <c r="NM114" s="1142"/>
      <c r="NN114" s="1142"/>
      <c r="NO114" s="1142"/>
      <c r="NP114" s="1142"/>
      <c r="NQ114" s="1142"/>
      <c r="NR114" s="1142"/>
      <c r="NS114" s="1142"/>
      <c r="NT114" s="1142"/>
      <c r="NU114" s="1142"/>
      <c r="NV114" s="1142"/>
      <c r="NW114" s="1142"/>
      <c r="NX114" s="1142"/>
      <c r="NY114" s="1142"/>
      <c r="NZ114" s="1142"/>
      <c r="OA114" s="1142"/>
      <c r="OB114" s="1142"/>
      <c r="OC114" s="1142"/>
      <c r="OD114" s="1142"/>
      <c r="OE114" s="1142"/>
      <c r="OF114" s="1142"/>
      <c r="OG114" s="1142"/>
      <c r="OH114" s="1142"/>
      <c r="OI114" s="1142"/>
      <c r="OJ114" s="1142"/>
      <c r="OK114" s="1142"/>
      <c r="OL114" s="1142"/>
      <c r="OM114" s="1142"/>
      <c r="ON114" s="1142"/>
      <c r="OO114" s="1142"/>
      <c r="OP114" s="1142"/>
      <c r="OQ114" s="1142"/>
      <c r="OR114" s="1142"/>
      <c r="OS114" s="1142"/>
      <c r="OT114" s="1142"/>
      <c r="OU114" s="1142"/>
      <c r="OV114" s="1142"/>
      <c r="OW114" s="1142"/>
      <c r="OX114" s="1142"/>
      <c r="OY114" s="1142"/>
      <c r="OZ114" s="1142"/>
      <c r="PA114" s="1142"/>
      <c r="PB114" s="1142"/>
      <c r="PC114" s="1142"/>
      <c r="PD114" s="1142"/>
      <c r="PE114" s="1142"/>
      <c r="PF114" s="1142"/>
      <c r="PG114" s="1142"/>
      <c r="PH114" s="1142"/>
      <c r="PI114" s="1142"/>
      <c r="PJ114" s="1142"/>
      <c r="PK114" s="1142"/>
      <c r="PL114" s="1142"/>
      <c r="PM114" s="1142"/>
      <c r="PN114" s="1142"/>
      <c r="PO114" s="1142"/>
      <c r="PP114" s="1142"/>
      <c r="PQ114" s="1142"/>
      <c r="PR114" s="1142"/>
      <c r="PS114" s="1142"/>
      <c r="PT114" s="1142"/>
      <c r="PU114" s="1142"/>
      <c r="PV114" s="1142"/>
      <c r="PW114" s="1142"/>
      <c r="PX114" s="1142"/>
      <c r="PY114" s="1142"/>
      <c r="PZ114" s="1142"/>
      <c r="QA114" s="1142"/>
      <c r="QB114" s="1142"/>
      <c r="QC114" s="1142"/>
      <c r="QD114" s="1142"/>
      <c r="QE114" s="1142"/>
      <c r="QF114" s="1142"/>
      <c r="QG114" s="1142"/>
      <c r="QH114" s="1142"/>
      <c r="QI114" s="1142"/>
      <c r="QJ114" s="1142"/>
      <c r="QK114" s="1142"/>
      <c r="QL114" s="1142"/>
      <c r="QM114" s="1142"/>
      <c r="QN114" s="1142"/>
      <c r="QO114" s="1142"/>
      <c r="QP114" s="1142"/>
      <c r="QQ114" s="1142"/>
      <c r="QR114" s="1142"/>
      <c r="QS114" s="1142"/>
      <c r="QT114" s="1142"/>
      <c r="QU114" s="1142"/>
      <c r="QV114" s="1142"/>
      <c r="QW114" s="1142"/>
      <c r="QX114" s="1142"/>
      <c r="QY114" s="1142"/>
      <c r="QZ114" s="1142"/>
      <c r="RA114" s="1142"/>
      <c r="RB114" s="1142"/>
      <c r="RC114" s="1142"/>
      <c r="RD114" s="1142"/>
      <c r="RE114" s="1142"/>
      <c r="RF114" s="1142"/>
      <c r="RG114" s="1142"/>
      <c r="RH114" s="1142"/>
      <c r="RI114" s="1142"/>
      <c r="RJ114" s="1142"/>
      <c r="RK114" s="1142"/>
      <c r="RL114" s="1142"/>
      <c r="RM114" s="1142"/>
      <c r="RN114" s="1142"/>
      <c r="RO114" s="1142"/>
      <c r="RP114" s="1142"/>
      <c r="RQ114" s="1142"/>
      <c r="RR114" s="1142"/>
      <c r="RS114" s="1142"/>
      <c r="RT114" s="1142"/>
      <c r="RU114" s="1142"/>
      <c r="RV114" s="1142"/>
      <c r="RW114" s="1142"/>
      <c r="RX114" s="1142"/>
      <c r="RY114" s="1142"/>
      <c r="RZ114" s="1142"/>
      <c r="SA114" s="1142"/>
      <c r="SB114" s="1142"/>
      <c r="SC114" s="1142"/>
      <c r="SD114" s="1142"/>
      <c r="SE114" s="1142"/>
      <c r="SF114" s="1142"/>
      <c r="SG114" s="1142"/>
      <c r="SH114" s="1142"/>
      <c r="SI114" s="1142"/>
      <c r="SJ114" s="1142"/>
      <c r="SK114" s="1142"/>
      <c r="SL114" s="1142"/>
      <c r="SM114" s="1142"/>
      <c r="SN114" s="1142"/>
      <c r="SO114" s="1142"/>
      <c r="SP114" s="1142"/>
      <c r="SQ114" s="1142"/>
      <c r="SR114" s="1142"/>
      <c r="SS114" s="1142"/>
      <c r="ST114" s="1142"/>
      <c r="SU114" s="1142"/>
      <c r="SV114" s="1142"/>
      <c r="SW114" s="1142"/>
      <c r="SX114" s="1142"/>
      <c r="SY114" s="1142"/>
      <c r="SZ114" s="1142"/>
      <c r="TA114" s="1142"/>
      <c r="TB114" s="1142"/>
      <c r="TC114" s="1142"/>
      <c r="TD114" s="1142"/>
      <c r="TE114" s="1142"/>
      <c r="TF114" s="1142"/>
      <c r="TG114" s="1142"/>
      <c r="TH114" s="1142"/>
      <c r="TI114" s="1142"/>
      <c r="TJ114" s="1142"/>
      <c r="TK114" s="1142"/>
      <c r="TL114" s="1142"/>
      <c r="TM114" s="1142"/>
      <c r="TN114" s="1142"/>
      <c r="TO114" s="1142"/>
      <c r="TP114" s="1142"/>
      <c r="TQ114" s="1142"/>
      <c r="TR114" s="1142"/>
      <c r="TS114" s="1142"/>
      <c r="TT114" s="1142"/>
      <c r="TU114" s="1142"/>
      <c r="TV114" s="1142"/>
      <c r="TW114" s="1142"/>
      <c r="TX114" s="1142"/>
      <c r="TY114" s="1142"/>
      <c r="TZ114" s="1142"/>
      <c r="UA114" s="1142"/>
      <c r="UB114" s="1142"/>
      <c r="UC114" s="1142"/>
      <c r="UD114" s="1142"/>
      <c r="UE114" s="1142"/>
      <c r="UF114" s="1142"/>
      <c r="UG114" s="1142"/>
      <c r="UH114" s="1142"/>
      <c r="UI114" s="1142"/>
      <c r="UJ114" s="1142"/>
      <c r="UK114" s="1142"/>
      <c r="UL114" s="1142"/>
      <c r="UM114" s="1142"/>
      <c r="UN114" s="1142"/>
      <c r="UO114" s="1142"/>
      <c r="UP114" s="1142"/>
      <c r="UQ114" s="1142"/>
      <c r="UR114" s="1142"/>
      <c r="US114" s="1142"/>
      <c r="UT114" s="1142"/>
      <c r="UU114" s="1142"/>
      <c r="UV114" s="1142"/>
      <c r="UW114" s="1142"/>
      <c r="UX114" s="1142"/>
      <c r="UY114" s="1142"/>
      <c r="UZ114" s="1142"/>
      <c r="VA114" s="1142"/>
      <c r="VB114" s="1142"/>
      <c r="VC114" s="1142"/>
      <c r="VD114" s="1142"/>
      <c r="VE114" s="1142"/>
      <c r="VF114" s="1142"/>
      <c r="VG114" s="1142"/>
      <c r="VH114" s="1142"/>
      <c r="VI114" s="1142"/>
      <c r="VJ114" s="1142"/>
      <c r="VK114" s="1142"/>
      <c r="VL114" s="1142"/>
      <c r="VM114" s="1142"/>
      <c r="VN114" s="1142"/>
      <c r="VO114" s="1142"/>
      <c r="VP114" s="1142"/>
      <c r="VQ114" s="1142"/>
      <c r="VR114" s="1142"/>
      <c r="VS114" s="1142"/>
      <c r="VT114" s="1142"/>
      <c r="VU114" s="1142"/>
      <c r="VV114" s="1142"/>
      <c r="VW114" s="1142"/>
      <c r="VX114" s="1142"/>
      <c r="VY114" s="1142"/>
      <c r="VZ114" s="1142"/>
      <c r="WA114" s="1142"/>
      <c r="WB114" s="1142"/>
      <c r="WC114" s="1142"/>
      <c r="WD114" s="1142"/>
      <c r="WE114" s="1142"/>
      <c r="WF114" s="1142"/>
      <c r="WG114" s="1142"/>
      <c r="WH114" s="1142"/>
      <c r="WI114" s="1142"/>
      <c r="WJ114" s="1142"/>
      <c r="WK114" s="1142"/>
      <c r="WL114" s="1142"/>
      <c r="WM114" s="1142"/>
      <c r="WN114" s="1142"/>
      <c r="WO114" s="1142"/>
      <c r="WP114" s="1142"/>
      <c r="WQ114" s="1142"/>
      <c r="WR114" s="1142"/>
      <c r="WS114" s="1142"/>
      <c r="WT114" s="1142"/>
      <c r="WU114" s="1142"/>
      <c r="WV114" s="1142"/>
      <c r="WW114" s="1142"/>
      <c r="WX114" s="1142"/>
      <c r="WY114" s="1142"/>
      <c r="WZ114" s="1142"/>
      <c r="XA114" s="1142"/>
      <c r="XB114" s="1142"/>
      <c r="XC114" s="1142"/>
      <c r="XD114" s="1142"/>
      <c r="XE114" s="1142"/>
      <c r="XF114" s="1142"/>
      <c r="XG114" s="1142"/>
      <c r="XH114" s="1142"/>
      <c r="XI114" s="1142"/>
      <c r="XJ114" s="1142"/>
      <c r="XK114" s="1142"/>
      <c r="XL114" s="1142"/>
      <c r="XM114" s="1142"/>
      <c r="XN114" s="1142"/>
      <c r="XO114" s="1142"/>
      <c r="XP114" s="1142"/>
      <c r="XQ114" s="1142"/>
      <c r="XR114" s="1142"/>
      <c r="XS114" s="1142"/>
      <c r="XT114" s="1142"/>
      <c r="XU114" s="1142"/>
      <c r="XV114" s="1142"/>
      <c r="XW114" s="1142"/>
      <c r="XX114" s="1142"/>
      <c r="XY114" s="1142"/>
      <c r="XZ114" s="1142"/>
      <c r="YA114" s="1142"/>
      <c r="YB114" s="1142"/>
      <c r="YC114" s="1142"/>
      <c r="YD114" s="1142"/>
      <c r="YE114" s="1142"/>
      <c r="YF114" s="1142"/>
      <c r="YG114" s="1142"/>
      <c r="YH114" s="1142"/>
      <c r="YI114" s="1142"/>
      <c r="YJ114" s="1142"/>
      <c r="YK114" s="1142"/>
      <c r="YL114" s="1142"/>
      <c r="YM114" s="1142"/>
      <c r="YN114" s="1142"/>
      <c r="YO114" s="1142"/>
      <c r="YP114" s="1142"/>
      <c r="YQ114" s="1142"/>
      <c r="YR114" s="1142"/>
      <c r="YS114" s="1142"/>
      <c r="YT114" s="1142"/>
      <c r="YU114" s="1142"/>
      <c r="YV114" s="1142"/>
      <c r="YW114" s="1142"/>
      <c r="YX114" s="1142"/>
      <c r="YY114" s="1142"/>
      <c r="YZ114" s="1142"/>
      <c r="ZA114" s="1142"/>
      <c r="ZB114" s="1142"/>
      <c r="ZC114" s="1142"/>
      <c r="ZD114" s="1142"/>
      <c r="ZE114" s="1142"/>
      <c r="ZF114" s="1142"/>
      <c r="ZG114" s="1142"/>
      <c r="ZH114" s="1142"/>
      <c r="ZI114" s="1142"/>
      <c r="ZJ114" s="1142"/>
      <c r="ZK114" s="1142"/>
      <c r="ZL114" s="1142"/>
      <c r="ZM114" s="1142"/>
      <c r="ZN114" s="1142"/>
      <c r="ZO114" s="1142"/>
      <c r="ZP114" s="1142"/>
      <c r="ZQ114" s="1142"/>
      <c r="ZR114" s="1142"/>
      <c r="ZS114" s="1142"/>
      <c r="ZT114" s="1142"/>
      <c r="ZU114" s="1142"/>
      <c r="ZV114" s="1142"/>
      <c r="ZW114" s="1142"/>
      <c r="ZX114" s="1142"/>
      <c r="ZY114" s="1142"/>
      <c r="ZZ114" s="1142"/>
      <c r="AAA114" s="1142"/>
      <c r="AAB114" s="1142"/>
      <c r="AAC114" s="1142"/>
      <c r="AAD114" s="1142"/>
      <c r="AAE114" s="1142"/>
      <c r="AAF114" s="1142"/>
      <c r="AAG114" s="1142"/>
      <c r="AAH114" s="1142"/>
      <c r="AAI114" s="1142"/>
      <c r="AAJ114" s="1142"/>
      <c r="AAK114" s="1142"/>
      <c r="AAL114" s="1142"/>
      <c r="AAM114" s="1142"/>
      <c r="AAN114" s="1142"/>
      <c r="AAO114" s="1142"/>
      <c r="AAP114" s="1142"/>
      <c r="AAQ114" s="1142"/>
      <c r="AAR114" s="1142"/>
      <c r="AAS114" s="1142"/>
      <c r="AAT114" s="1142"/>
      <c r="AAU114" s="1142"/>
      <c r="AAV114" s="1142"/>
      <c r="AAW114" s="1142"/>
      <c r="AAX114" s="1142"/>
      <c r="AAY114" s="1142"/>
      <c r="AAZ114" s="1142"/>
      <c r="ABA114" s="1142"/>
      <c r="ABB114" s="1142"/>
      <c r="ABC114" s="1142"/>
      <c r="ABD114" s="1142"/>
      <c r="ABE114" s="1142"/>
      <c r="ABF114" s="1142"/>
      <c r="ABG114" s="1142"/>
      <c r="ABH114" s="1142"/>
      <c r="ABI114" s="1142"/>
      <c r="ABJ114" s="1142"/>
      <c r="ABK114" s="1142"/>
      <c r="ABL114" s="1142"/>
      <c r="ABM114" s="1142"/>
      <c r="ABN114" s="1142"/>
      <c r="ABO114" s="1142"/>
      <c r="ABP114" s="1142"/>
      <c r="ABQ114" s="1142"/>
      <c r="ABR114" s="1142"/>
      <c r="ABS114" s="1142"/>
      <c r="ABT114" s="1142"/>
      <c r="ABU114" s="1142"/>
      <c r="ABV114" s="1142"/>
      <c r="ABW114" s="1142"/>
      <c r="ABX114" s="1142"/>
      <c r="ABY114" s="1142"/>
      <c r="ABZ114" s="1142"/>
      <c r="ACA114" s="1142"/>
      <c r="ACB114" s="1142"/>
      <c r="ACC114" s="1142"/>
      <c r="ACD114" s="1142"/>
      <c r="ACE114" s="1142"/>
      <c r="ACF114" s="1142"/>
      <c r="ACG114" s="1142"/>
      <c r="ACH114" s="1142"/>
      <c r="ACI114" s="1142"/>
      <c r="ACJ114" s="1142"/>
      <c r="ACK114" s="1142"/>
      <c r="ACL114" s="1142"/>
      <c r="ACM114" s="1142"/>
      <c r="ACN114" s="1142"/>
      <c r="ACO114" s="1142"/>
      <c r="ACP114" s="1142"/>
      <c r="ACQ114" s="1142"/>
      <c r="ACR114" s="1142"/>
      <c r="ACS114" s="1142"/>
      <c r="ACT114" s="1142"/>
      <c r="ACU114" s="1142"/>
      <c r="ACV114" s="1142"/>
      <c r="ACW114" s="1142"/>
      <c r="ACX114" s="1142"/>
      <c r="ACY114" s="1142"/>
      <c r="ACZ114" s="1142"/>
      <c r="ADA114" s="1142"/>
      <c r="ADB114" s="1142"/>
      <c r="ADC114" s="1142"/>
      <c r="ADD114" s="1142"/>
      <c r="ADE114" s="1142"/>
      <c r="ADF114" s="1142"/>
      <c r="ADG114" s="1142"/>
      <c r="ADH114" s="1142"/>
      <c r="ADI114" s="1142"/>
      <c r="ADJ114" s="1142"/>
      <c r="ADK114" s="1142"/>
      <c r="ADL114" s="1142"/>
      <c r="ADM114" s="1142"/>
      <c r="ADN114" s="1142"/>
      <c r="ADO114" s="1142"/>
      <c r="ADP114" s="1142"/>
      <c r="ADQ114" s="1142"/>
      <c r="ADR114" s="1142"/>
      <c r="ADS114" s="1142"/>
      <c r="ADT114" s="1142"/>
      <c r="ADU114" s="1142"/>
      <c r="ADV114" s="1142"/>
      <c r="ADW114" s="1142"/>
      <c r="ADX114" s="1142"/>
      <c r="ADY114" s="1142"/>
      <c r="ADZ114" s="1142"/>
      <c r="AEA114" s="1142"/>
      <c r="AEB114" s="1142"/>
      <c r="AEC114" s="1142"/>
      <c r="AED114" s="1142"/>
      <c r="AEE114" s="1142"/>
      <c r="AEF114" s="1142"/>
      <c r="AEG114" s="1142"/>
      <c r="AEH114" s="1142"/>
      <c r="AEI114" s="1142"/>
      <c r="AEJ114" s="1142"/>
      <c r="AEK114" s="1142"/>
      <c r="AEL114" s="1142"/>
      <c r="AEM114" s="1142"/>
      <c r="AEN114" s="1142"/>
      <c r="AEO114" s="1142"/>
      <c r="AEP114" s="1142"/>
      <c r="AEQ114" s="1142"/>
      <c r="AER114" s="1142"/>
      <c r="AES114" s="1142"/>
      <c r="AET114" s="1142"/>
      <c r="AEU114" s="1142"/>
      <c r="AEV114" s="1142"/>
      <c r="AEW114" s="1142"/>
      <c r="AEX114" s="1142"/>
      <c r="AEY114" s="1142"/>
      <c r="AEZ114" s="1142"/>
      <c r="AFA114" s="1142"/>
      <c r="AFB114" s="1142"/>
      <c r="AFC114" s="1142"/>
      <c r="AFD114" s="1142"/>
      <c r="AFE114" s="1142"/>
      <c r="AFF114" s="1142"/>
      <c r="AFG114" s="1142"/>
      <c r="AFH114" s="1142"/>
      <c r="AFI114" s="1142"/>
      <c r="AFJ114" s="1142"/>
      <c r="AFK114" s="1142"/>
      <c r="AFL114" s="1142"/>
      <c r="AFM114" s="1142"/>
      <c r="AFN114" s="1142"/>
      <c r="AFO114" s="1142"/>
      <c r="AFP114" s="1142"/>
      <c r="AFQ114" s="1142"/>
      <c r="AFR114" s="1142"/>
      <c r="AFS114" s="1142"/>
      <c r="AFT114" s="1142"/>
      <c r="AFU114" s="1142"/>
      <c r="AFV114" s="1142"/>
      <c r="AFW114" s="1142"/>
      <c r="AFX114" s="1142"/>
      <c r="AFY114" s="1142"/>
      <c r="AFZ114" s="1142"/>
      <c r="AGA114" s="1142"/>
      <c r="AGB114" s="1142"/>
      <c r="AGC114" s="1142"/>
      <c r="AGD114" s="1142"/>
      <c r="AGE114" s="1142"/>
      <c r="AGF114" s="1142"/>
      <c r="AGG114" s="1142"/>
      <c r="AGH114" s="1142"/>
      <c r="AGI114" s="1142"/>
      <c r="AGJ114" s="1142"/>
      <c r="AGK114" s="1142"/>
      <c r="AGL114" s="1142"/>
      <c r="AGM114" s="1142"/>
      <c r="AGN114" s="1142"/>
      <c r="AGO114" s="1142"/>
      <c r="AGP114" s="1142"/>
      <c r="AGQ114" s="1142"/>
      <c r="AGR114" s="1142"/>
      <c r="AGS114" s="1142"/>
      <c r="AGT114" s="1142"/>
      <c r="AGU114" s="1142"/>
      <c r="AGV114" s="1142"/>
      <c r="AGW114" s="1142"/>
      <c r="AGX114" s="1142"/>
      <c r="AGY114" s="1142"/>
      <c r="AGZ114" s="1142"/>
      <c r="AHA114" s="1142"/>
      <c r="AHB114" s="1142"/>
      <c r="AHC114" s="1142"/>
      <c r="AHD114" s="1142"/>
      <c r="AHE114" s="1142"/>
      <c r="AHF114" s="1142"/>
      <c r="AHG114" s="1142"/>
      <c r="AHH114" s="1142"/>
      <c r="AHI114" s="1142"/>
      <c r="AHJ114" s="1142"/>
      <c r="AHK114" s="1142"/>
      <c r="AHL114" s="1142"/>
      <c r="AHM114" s="1142"/>
      <c r="AHN114" s="1142"/>
      <c r="AHO114" s="1142"/>
      <c r="AHP114" s="1142"/>
      <c r="AHQ114" s="1142"/>
      <c r="AHR114" s="1142"/>
      <c r="AHS114" s="1142"/>
      <c r="AHT114" s="1142"/>
      <c r="AHU114" s="1142"/>
      <c r="AHV114" s="1142"/>
      <c r="AHW114" s="1142"/>
      <c r="AHX114" s="1142"/>
      <c r="AHY114" s="1142"/>
      <c r="AHZ114" s="1142"/>
      <c r="AIA114" s="1142"/>
      <c r="AIB114" s="1142"/>
      <c r="AIC114" s="1142"/>
      <c r="AID114" s="1142"/>
      <c r="AIE114" s="1142"/>
      <c r="AIF114" s="1142"/>
      <c r="AIG114" s="1142"/>
      <c r="AIH114" s="1142"/>
      <c r="AII114" s="1142"/>
      <c r="AIJ114" s="1142"/>
      <c r="AIK114" s="1142"/>
      <c r="AIL114" s="1142"/>
      <c r="AIM114" s="1142"/>
      <c r="AIN114" s="1142"/>
      <c r="AIO114" s="1142"/>
      <c r="AIP114" s="1142"/>
      <c r="AIQ114" s="1142"/>
      <c r="AIR114" s="1142"/>
      <c r="AIS114" s="1142"/>
      <c r="AIT114" s="1142"/>
      <c r="AIU114" s="1142"/>
      <c r="AIV114" s="1142"/>
      <c r="AIW114" s="1142"/>
      <c r="AIX114" s="1142"/>
      <c r="AIY114" s="1142"/>
      <c r="AIZ114" s="1142"/>
      <c r="AJA114" s="1142"/>
      <c r="AJB114" s="1142"/>
      <c r="AJC114" s="1142"/>
      <c r="AJD114" s="1142"/>
      <c r="AJE114" s="1142"/>
      <c r="AJF114" s="1142"/>
      <c r="AJG114" s="1142"/>
      <c r="AJH114" s="1142"/>
      <c r="AJI114" s="1142"/>
      <c r="AJJ114" s="1142"/>
      <c r="AJK114" s="1142"/>
      <c r="AJL114" s="1142"/>
      <c r="AJM114" s="1142"/>
      <c r="AJN114" s="1142"/>
      <c r="AJO114" s="1142"/>
      <c r="AJP114" s="1142"/>
      <c r="AJQ114" s="1142"/>
      <c r="AJR114" s="1142"/>
      <c r="AJS114" s="1142"/>
      <c r="AJT114" s="1142"/>
      <c r="AJU114" s="1142"/>
      <c r="AJV114" s="1142"/>
      <c r="AJW114" s="1142"/>
      <c r="AJX114" s="1142"/>
      <c r="AJY114" s="1142"/>
      <c r="AJZ114" s="1142"/>
      <c r="AKA114" s="1142"/>
      <c r="AKB114" s="1142"/>
      <c r="AKC114" s="1142"/>
      <c r="AKD114" s="1142"/>
      <c r="AKE114" s="1142"/>
      <c r="AKF114" s="1142"/>
      <c r="AKG114" s="1142"/>
      <c r="AKH114" s="1142"/>
      <c r="AKI114" s="1142"/>
      <c r="AKJ114" s="1142"/>
      <c r="AKK114" s="1142"/>
      <c r="AKL114" s="1142"/>
      <c r="AKM114" s="1142"/>
      <c r="AKN114" s="1142"/>
      <c r="AKO114" s="1142"/>
      <c r="AKP114" s="1142"/>
      <c r="AKQ114" s="1142"/>
      <c r="AKR114" s="1142"/>
      <c r="AKS114" s="1142"/>
      <c r="AKT114" s="1142"/>
      <c r="AKU114" s="1142"/>
      <c r="AKV114" s="1142"/>
      <c r="AKW114" s="1142"/>
      <c r="AKX114" s="1142"/>
      <c r="AKY114" s="1142"/>
      <c r="AKZ114" s="1142"/>
      <c r="ALA114" s="1142"/>
      <c r="ALB114" s="1142"/>
      <c r="ALC114" s="1142"/>
      <c r="ALD114" s="1142"/>
      <c r="ALE114" s="1142"/>
      <c r="ALF114" s="1142"/>
      <c r="ALG114" s="1142"/>
      <c r="ALH114" s="1142"/>
      <c r="ALI114" s="1142"/>
      <c r="ALJ114" s="1142"/>
      <c r="ALK114" s="1142"/>
      <c r="ALL114" s="1142"/>
      <c r="ALM114" s="1142"/>
      <c r="ALN114" s="1142"/>
      <c r="ALO114" s="1142"/>
      <c r="ALP114" s="1142"/>
      <c r="ALQ114" s="1142"/>
      <c r="ALR114" s="1142"/>
      <c r="ALS114" s="1142"/>
      <c r="ALT114" s="1142"/>
      <c r="ALU114" s="1142"/>
      <c r="ALV114" s="1142"/>
      <c r="ALW114" s="1142"/>
      <c r="ALX114" s="1142"/>
      <c r="ALY114" s="1142"/>
      <c r="ALZ114" s="1142"/>
      <c r="AMA114" s="1142"/>
      <c r="AMB114" s="1142"/>
      <c r="AMC114" s="1142"/>
      <c r="AMD114" s="1142"/>
      <c r="AME114" s="1142"/>
      <c r="AMF114" s="1142"/>
      <c r="AMG114" s="1142"/>
      <c r="AMH114" s="1142"/>
      <c r="AMI114" s="1142"/>
      <c r="AMJ114" s="1142"/>
    </row>
    <row r="115" spans="1:1024" s="1142" customFormat="1" ht="89.25">
      <c r="A115" s="1139">
        <f>A113+1</f>
        <v>50</v>
      </c>
      <c r="B115" s="1150" t="s">
        <v>1110</v>
      </c>
      <c r="C115" s="1129" t="s">
        <v>16</v>
      </c>
      <c r="D115" s="1155">
        <v>1</v>
      </c>
      <c r="E115" s="1165"/>
      <c r="F115" s="1156">
        <f>D115*E115</f>
        <v>0</v>
      </c>
      <c r="G115" s="1148"/>
    </row>
    <row r="116" spans="1:1024">
      <c r="A116" s="1147"/>
      <c r="B116" s="1150"/>
      <c r="C116" s="1129"/>
      <c r="D116" s="1155"/>
      <c r="E116" s="1165"/>
      <c r="F116" s="1156"/>
      <c r="G116" s="1142"/>
      <c r="H116" s="1142"/>
      <c r="I116" s="1142"/>
      <c r="J116" s="1142"/>
      <c r="K116" s="1142"/>
      <c r="L116" s="1142"/>
      <c r="M116" s="1142"/>
      <c r="N116" s="1142"/>
      <c r="O116" s="1142"/>
      <c r="P116" s="1142"/>
      <c r="Q116" s="1142"/>
      <c r="R116" s="1142"/>
      <c r="S116" s="1142"/>
      <c r="T116" s="1142"/>
      <c r="U116" s="1142"/>
      <c r="V116" s="1142"/>
      <c r="W116" s="1142"/>
      <c r="X116" s="1142"/>
      <c r="Y116" s="1142"/>
      <c r="Z116" s="1142"/>
      <c r="AA116" s="1142"/>
      <c r="AB116" s="1142"/>
      <c r="AC116" s="1142"/>
      <c r="AD116" s="1142"/>
      <c r="AE116" s="1142"/>
      <c r="AF116" s="1142"/>
      <c r="AG116" s="1142"/>
      <c r="AH116" s="1142"/>
      <c r="AI116" s="1142"/>
      <c r="AJ116" s="1142"/>
      <c r="AK116" s="1142"/>
      <c r="AL116" s="1142"/>
      <c r="AM116" s="1142"/>
      <c r="AN116" s="1142"/>
      <c r="AO116" s="1142"/>
      <c r="AP116" s="1142"/>
      <c r="AQ116" s="1142"/>
      <c r="AR116" s="1142"/>
      <c r="AS116" s="1142"/>
      <c r="AT116" s="1142"/>
      <c r="AU116" s="1142"/>
      <c r="AV116" s="1142"/>
      <c r="AW116" s="1142"/>
      <c r="AX116" s="1142"/>
      <c r="AY116" s="1142"/>
      <c r="AZ116" s="1142"/>
      <c r="BA116" s="1142"/>
      <c r="BB116" s="1142"/>
      <c r="BC116" s="1142"/>
      <c r="BD116" s="1142"/>
      <c r="BE116" s="1142"/>
      <c r="BF116" s="1142"/>
      <c r="BG116" s="1142"/>
      <c r="BH116" s="1142"/>
      <c r="BI116" s="1142"/>
      <c r="BJ116" s="1142"/>
      <c r="BK116" s="1142"/>
      <c r="BL116" s="1142"/>
      <c r="BM116" s="1142"/>
      <c r="BN116" s="1142"/>
      <c r="BO116" s="1142"/>
      <c r="BP116" s="1142"/>
      <c r="BQ116" s="1142"/>
      <c r="BR116" s="1142"/>
      <c r="BS116" s="1142"/>
      <c r="BT116" s="1142"/>
      <c r="BU116" s="1142"/>
      <c r="BV116" s="1142"/>
      <c r="BW116" s="1142"/>
      <c r="BX116" s="1142"/>
      <c r="BY116" s="1142"/>
      <c r="BZ116" s="1142"/>
      <c r="CA116" s="1142"/>
      <c r="CB116" s="1142"/>
      <c r="CC116" s="1142"/>
      <c r="CD116" s="1142"/>
      <c r="CE116" s="1142"/>
      <c r="CF116" s="1142"/>
      <c r="CG116" s="1142"/>
      <c r="CH116" s="1142"/>
      <c r="CI116" s="1142"/>
      <c r="CJ116" s="1142"/>
      <c r="CK116" s="1142"/>
      <c r="CL116" s="1142"/>
      <c r="CM116" s="1142"/>
      <c r="CN116" s="1142"/>
      <c r="CO116" s="1142"/>
      <c r="CP116" s="1142"/>
      <c r="CQ116" s="1142"/>
      <c r="CR116" s="1142"/>
      <c r="CS116" s="1142"/>
      <c r="CT116" s="1142"/>
      <c r="CU116" s="1142"/>
      <c r="CV116" s="1142"/>
      <c r="CW116" s="1142"/>
      <c r="CX116" s="1142"/>
      <c r="CY116" s="1142"/>
      <c r="CZ116" s="1142"/>
      <c r="DA116" s="1142"/>
      <c r="DB116" s="1142"/>
      <c r="DC116" s="1142"/>
      <c r="DD116" s="1142"/>
      <c r="DE116" s="1142"/>
      <c r="DF116" s="1142"/>
      <c r="DG116" s="1142"/>
      <c r="DH116" s="1142"/>
      <c r="DI116" s="1142"/>
      <c r="DJ116" s="1142"/>
      <c r="DK116" s="1142"/>
      <c r="DL116" s="1142"/>
      <c r="DM116" s="1142"/>
      <c r="DN116" s="1142"/>
      <c r="DO116" s="1142"/>
      <c r="DP116" s="1142"/>
      <c r="DQ116" s="1142"/>
      <c r="DR116" s="1142"/>
      <c r="DS116" s="1142"/>
      <c r="DT116" s="1142"/>
      <c r="DU116" s="1142"/>
      <c r="DV116" s="1142"/>
      <c r="DW116" s="1142"/>
      <c r="DX116" s="1142"/>
      <c r="DY116" s="1142"/>
      <c r="DZ116" s="1142"/>
      <c r="EA116" s="1142"/>
      <c r="EB116" s="1142"/>
      <c r="EC116" s="1142"/>
      <c r="ED116" s="1142"/>
      <c r="EE116" s="1142"/>
      <c r="EF116" s="1142"/>
      <c r="EG116" s="1142"/>
      <c r="EH116" s="1142"/>
      <c r="EI116" s="1142"/>
      <c r="EJ116" s="1142"/>
      <c r="EK116" s="1142"/>
      <c r="EL116" s="1142"/>
      <c r="EM116" s="1142"/>
      <c r="EN116" s="1142"/>
      <c r="EO116" s="1142"/>
      <c r="EP116" s="1142"/>
      <c r="EQ116" s="1142"/>
      <c r="ER116" s="1142"/>
      <c r="ES116" s="1142"/>
      <c r="ET116" s="1142"/>
      <c r="EU116" s="1142"/>
      <c r="EV116" s="1142"/>
      <c r="EW116" s="1142"/>
      <c r="EX116" s="1142"/>
      <c r="EY116" s="1142"/>
      <c r="EZ116" s="1142"/>
      <c r="FA116" s="1142"/>
      <c r="FB116" s="1142"/>
      <c r="FC116" s="1142"/>
      <c r="FD116" s="1142"/>
      <c r="FE116" s="1142"/>
      <c r="FF116" s="1142"/>
      <c r="FG116" s="1142"/>
      <c r="FH116" s="1142"/>
      <c r="FI116" s="1142"/>
      <c r="FJ116" s="1142"/>
      <c r="FK116" s="1142"/>
      <c r="FL116" s="1142"/>
      <c r="FM116" s="1142"/>
      <c r="FN116" s="1142"/>
      <c r="FO116" s="1142"/>
      <c r="FP116" s="1142"/>
      <c r="FQ116" s="1142"/>
      <c r="FR116" s="1142"/>
      <c r="FS116" s="1142"/>
      <c r="FT116" s="1142"/>
      <c r="FU116" s="1142"/>
      <c r="FV116" s="1142"/>
      <c r="FW116" s="1142"/>
      <c r="FX116" s="1142"/>
      <c r="FY116" s="1142"/>
      <c r="FZ116" s="1142"/>
      <c r="GA116" s="1142"/>
      <c r="GB116" s="1142"/>
      <c r="GC116" s="1142"/>
      <c r="GD116" s="1142"/>
      <c r="GE116" s="1142"/>
      <c r="GF116" s="1142"/>
      <c r="GG116" s="1142"/>
      <c r="GH116" s="1142"/>
      <c r="GI116" s="1142"/>
      <c r="GJ116" s="1142"/>
      <c r="GK116" s="1142"/>
      <c r="GL116" s="1142"/>
      <c r="GM116" s="1142"/>
      <c r="GN116" s="1142"/>
      <c r="GO116" s="1142"/>
      <c r="GP116" s="1142"/>
      <c r="GQ116" s="1142"/>
      <c r="GR116" s="1142"/>
      <c r="GS116" s="1142"/>
      <c r="GT116" s="1142"/>
      <c r="GU116" s="1142"/>
      <c r="GV116" s="1142"/>
      <c r="GW116" s="1142"/>
      <c r="GX116" s="1142"/>
      <c r="GY116" s="1142"/>
      <c r="GZ116" s="1142"/>
      <c r="HA116" s="1142"/>
      <c r="HB116" s="1142"/>
      <c r="HC116" s="1142"/>
      <c r="HD116" s="1142"/>
      <c r="HE116" s="1142"/>
      <c r="HF116" s="1142"/>
      <c r="HG116" s="1142"/>
      <c r="HH116" s="1142"/>
      <c r="HI116" s="1142"/>
      <c r="HJ116" s="1142"/>
      <c r="HK116" s="1142"/>
      <c r="HL116" s="1142"/>
      <c r="HM116" s="1142"/>
      <c r="HN116" s="1142"/>
      <c r="HO116" s="1142"/>
      <c r="HP116" s="1142"/>
      <c r="HQ116" s="1142"/>
      <c r="HR116" s="1142"/>
      <c r="HS116" s="1142"/>
      <c r="HT116" s="1142"/>
      <c r="HU116" s="1142"/>
      <c r="HV116" s="1142"/>
      <c r="HW116" s="1142"/>
      <c r="HX116" s="1142"/>
      <c r="HY116" s="1142"/>
      <c r="HZ116" s="1142"/>
      <c r="IA116" s="1142"/>
      <c r="IB116" s="1142"/>
      <c r="IC116" s="1142"/>
      <c r="ID116" s="1142"/>
      <c r="IE116" s="1142"/>
      <c r="IF116" s="1142"/>
      <c r="IG116" s="1142"/>
      <c r="IH116" s="1142"/>
      <c r="II116" s="1142"/>
      <c r="IJ116" s="1142"/>
      <c r="IK116" s="1142"/>
      <c r="IL116" s="1142"/>
      <c r="IM116" s="1142"/>
      <c r="IN116" s="1142"/>
      <c r="IO116" s="1142"/>
      <c r="IP116" s="1142"/>
      <c r="IQ116" s="1142"/>
      <c r="IR116" s="1142"/>
      <c r="IS116" s="1142"/>
      <c r="IT116" s="1142"/>
      <c r="IU116" s="1142"/>
      <c r="IV116" s="1142"/>
      <c r="IW116" s="1142"/>
      <c r="IX116" s="1142"/>
      <c r="IY116" s="1142"/>
      <c r="IZ116" s="1142"/>
      <c r="JA116" s="1142"/>
      <c r="JB116" s="1142"/>
      <c r="JC116" s="1142"/>
      <c r="JD116" s="1142"/>
      <c r="JE116" s="1142"/>
      <c r="JF116" s="1142"/>
      <c r="JG116" s="1142"/>
      <c r="JH116" s="1142"/>
      <c r="JI116" s="1142"/>
      <c r="JJ116" s="1142"/>
      <c r="JK116" s="1142"/>
      <c r="JL116" s="1142"/>
      <c r="JM116" s="1142"/>
      <c r="JN116" s="1142"/>
      <c r="JO116" s="1142"/>
      <c r="JP116" s="1142"/>
      <c r="JQ116" s="1142"/>
      <c r="JR116" s="1142"/>
      <c r="JS116" s="1142"/>
      <c r="JT116" s="1142"/>
      <c r="JU116" s="1142"/>
      <c r="JV116" s="1142"/>
      <c r="JW116" s="1142"/>
      <c r="JX116" s="1142"/>
      <c r="JY116" s="1142"/>
      <c r="JZ116" s="1142"/>
      <c r="KA116" s="1142"/>
      <c r="KB116" s="1142"/>
      <c r="KC116" s="1142"/>
      <c r="KD116" s="1142"/>
      <c r="KE116" s="1142"/>
      <c r="KF116" s="1142"/>
      <c r="KG116" s="1142"/>
      <c r="KH116" s="1142"/>
      <c r="KI116" s="1142"/>
      <c r="KJ116" s="1142"/>
      <c r="KK116" s="1142"/>
      <c r="KL116" s="1142"/>
      <c r="KM116" s="1142"/>
      <c r="KN116" s="1142"/>
      <c r="KO116" s="1142"/>
      <c r="KP116" s="1142"/>
      <c r="KQ116" s="1142"/>
      <c r="KR116" s="1142"/>
      <c r="KS116" s="1142"/>
      <c r="KT116" s="1142"/>
      <c r="KU116" s="1142"/>
      <c r="KV116" s="1142"/>
      <c r="KW116" s="1142"/>
      <c r="KX116" s="1142"/>
      <c r="KY116" s="1142"/>
      <c r="KZ116" s="1142"/>
      <c r="LA116" s="1142"/>
      <c r="LB116" s="1142"/>
      <c r="LC116" s="1142"/>
      <c r="LD116" s="1142"/>
      <c r="LE116" s="1142"/>
      <c r="LF116" s="1142"/>
      <c r="LG116" s="1142"/>
      <c r="LH116" s="1142"/>
      <c r="LI116" s="1142"/>
      <c r="LJ116" s="1142"/>
      <c r="LK116" s="1142"/>
      <c r="LL116" s="1142"/>
      <c r="LM116" s="1142"/>
      <c r="LN116" s="1142"/>
      <c r="LO116" s="1142"/>
      <c r="LP116" s="1142"/>
      <c r="LQ116" s="1142"/>
      <c r="LR116" s="1142"/>
      <c r="LS116" s="1142"/>
      <c r="LT116" s="1142"/>
      <c r="LU116" s="1142"/>
      <c r="LV116" s="1142"/>
      <c r="LW116" s="1142"/>
      <c r="LX116" s="1142"/>
      <c r="LY116" s="1142"/>
      <c r="LZ116" s="1142"/>
      <c r="MA116" s="1142"/>
      <c r="MB116" s="1142"/>
      <c r="MC116" s="1142"/>
      <c r="MD116" s="1142"/>
      <c r="ME116" s="1142"/>
      <c r="MF116" s="1142"/>
      <c r="MG116" s="1142"/>
      <c r="MH116" s="1142"/>
      <c r="MI116" s="1142"/>
      <c r="MJ116" s="1142"/>
      <c r="MK116" s="1142"/>
      <c r="ML116" s="1142"/>
      <c r="MM116" s="1142"/>
      <c r="MN116" s="1142"/>
      <c r="MO116" s="1142"/>
      <c r="MP116" s="1142"/>
      <c r="MQ116" s="1142"/>
      <c r="MR116" s="1142"/>
      <c r="MS116" s="1142"/>
      <c r="MT116" s="1142"/>
      <c r="MU116" s="1142"/>
      <c r="MV116" s="1142"/>
      <c r="MW116" s="1142"/>
      <c r="MX116" s="1142"/>
      <c r="MY116" s="1142"/>
      <c r="MZ116" s="1142"/>
      <c r="NA116" s="1142"/>
      <c r="NB116" s="1142"/>
      <c r="NC116" s="1142"/>
      <c r="ND116" s="1142"/>
      <c r="NE116" s="1142"/>
      <c r="NF116" s="1142"/>
      <c r="NG116" s="1142"/>
      <c r="NH116" s="1142"/>
      <c r="NI116" s="1142"/>
      <c r="NJ116" s="1142"/>
      <c r="NK116" s="1142"/>
      <c r="NL116" s="1142"/>
      <c r="NM116" s="1142"/>
      <c r="NN116" s="1142"/>
      <c r="NO116" s="1142"/>
      <c r="NP116" s="1142"/>
      <c r="NQ116" s="1142"/>
      <c r="NR116" s="1142"/>
      <c r="NS116" s="1142"/>
      <c r="NT116" s="1142"/>
      <c r="NU116" s="1142"/>
      <c r="NV116" s="1142"/>
      <c r="NW116" s="1142"/>
      <c r="NX116" s="1142"/>
      <c r="NY116" s="1142"/>
      <c r="NZ116" s="1142"/>
      <c r="OA116" s="1142"/>
      <c r="OB116" s="1142"/>
      <c r="OC116" s="1142"/>
      <c r="OD116" s="1142"/>
      <c r="OE116" s="1142"/>
      <c r="OF116" s="1142"/>
      <c r="OG116" s="1142"/>
      <c r="OH116" s="1142"/>
      <c r="OI116" s="1142"/>
      <c r="OJ116" s="1142"/>
      <c r="OK116" s="1142"/>
      <c r="OL116" s="1142"/>
      <c r="OM116" s="1142"/>
      <c r="ON116" s="1142"/>
      <c r="OO116" s="1142"/>
      <c r="OP116" s="1142"/>
      <c r="OQ116" s="1142"/>
      <c r="OR116" s="1142"/>
      <c r="OS116" s="1142"/>
      <c r="OT116" s="1142"/>
      <c r="OU116" s="1142"/>
      <c r="OV116" s="1142"/>
      <c r="OW116" s="1142"/>
      <c r="OX116" s="1142"/>
      <c r="OY116" s="1142"/>
      <c r="OZ116" s="1142"/>
      <c r="PA116" s="1142"/>
      <c r="PB116" s="1142"/>
      <c r="PC116" s="1142"/>
      <c r="PD116" s="1142"/>
      <c r="PE116" s="1142"/>
      <c r="PF116" s="1142"/>
      <c r="PG116" s="1142"/>
      <c r="PH116" s="1142"/>
      <c r="PI116" s="1142"/>
      <c r="PJ116" s="1142"/>
      <c r="PK116" s="1142"/>
      <c r="PL116" s="1142"/>
      <c r="PM116" s="1142"/>
      <c r="PN116" s="1142"/>
      <c r="PO116" s="1142"/>
      <c r="PP116" s="1142"/>
      <c r="PQ116" s="1142"/>
      <c r="PR116" s="1142"/>
      <c r="PS116" s="1142"/>
      <c r="PT116" s="1142"/>
      <c r="PU116" s="1142"/>
      <c r="PV116" s="1142"/>
      <c r="PW116" s="1142"/>
      <c r="PX116" s="1142"/>
      <c r="PY116" s="1142"/>
      <c r="PZ116" s="1142"/>
      <c r="QA116" s="1142"/>
      <c r="QB116" s="1142"/>
      <c r="QC116" s="1142"/>
      <c r="QD116" s="1142"/>
      <c r="QE116" s="1142"/>
      <c r="QF116" s="1142"/>
      <c r="QG116" s="1142"/>
      <c r="QH116" s="1142"/>
      <c r="QI116" s="1142"/>
      <c r="QJ116" s="1142"/>
      <c r="QK116" s="1142"/>
      <c r="QL116" s="1142"/>
      <c r="QM116" s="1142"/>
      <c r="QN116" s="1142"/>
      <c r="QO116" s="1142"/>
      <c r="QP116" s="1142"/>
      <c r="QQ116" s="1142"/>
      <c r="QR116" s="1142"/>
      <c r="QS116" s="1142"/>
      <c r="QT116" s="1142"/>
      <c r="QU116" s="1142"/>
      <c r="QV116" s="1142"/>
      <c r="QW116" s="1142"/>
      <c r="QX116" s="1142"/>
      <c r="QY116" s="1142"/>
      <c r="QZ116" s="1142"/>
      <c r="RA116" s="1142"/>
      <c r="RB116" s="1142"/>
      <c r="RC116" s="1142"/>
      <c r="RD116" s="1142"/>
      <c r="RE116" s="1142"/>
      <c r="RF116" s="1142"/>
      <c r="RG116" s="1142"/>
      <c r="RH116" s="1142"/>
      <c r="RI116" s="1142"/>
      <c r="RJ116" s="1142"/>
      <c r="RK116" s="1142"/>
      <c r="RL116" s="1142"/>
      <c r="RM116" s="1142"/>
      <c r="RN116" s="1142"/>
      <c r="RO116" s="1142"/>
      <c r="RP116" s="1142"/>
      <c r="RQ116" s="1142"/>
      <c r="RR116" s="1142"/>
      <c r="RS116" s="1142"/>
      <c r="RT116" s="1142"/>
      <c r="RU116" s="1142"/>
      <c r="RV116" s="1142"/>
      <c r="RW116" s="1142"/>
      <c r="RX116" s="1142"/>
      <c r="RY116" s="1142"/>
      <c r="RZ116" s="1142"/>
      <c r="SA116" s="1142"/>
      <c r="SB116" s="1142"/>
      <c r="SC116" s="1142"/>
      <c r="SD116" s="1142"/>
      <c r="SE116" s="1142"/>
      <c r="SF116" s="1142"/>
      <c r="SG116" s="1142"/>
      <c r="SH116" s="1142"/>
      <c r="SI116" s="1142"/>
      <c r="SJ116" s="1142"/>
      <c r="SK116" s="1142"/>
      <c r="SL116" s="1142"/>
      <c r="SM116" s="1142"/>
      <c r="SN116" s="1142"/>
      <c r="SO116" s="1142"/>
      <c r="SP116" s="1142"/>
      <c r="SQ116" s="1142"/>
      <c r="SR116" s="1142"/>
      <c r="SS116" s="1142"/>
      <c r="ST116" s="1142"/>
      <c r="SU116" s="1142"/>
      <c r="SV116" s="1142"/>
      <c r="SW116" s="1142"/>
      <c r="SX116" s="1142"/>
      <c r="SY116" s="1142"/>
      <c r="SZ116" s="1142"/>
      <c r="TA116" s="1142"/>
      <c r="TB116" s="1142"/>
      <c r="TC116" s="1142"/>
      <c r="TD116" s="1142"/>
      <c r="TE116" s="1142"/>
      <c r="TF116" s="1142"/>
      <c r="TG116" s="1142"/>
      <c r="TH116" s="1142"/>
      <c r="TI116" s="1142"/>
      <c r="TJ116" s="1142"/>
      <c r="TK116" s="1142"/>
      <c r="TL116" s="1142"/>
      <c r="TM116" s="1142"/>
      <c r="TN116" s="1142"/>
      <c r="TO116" s="1142"/>
      <c r="TP116" s="1142"/>
      <c r="TQ116" s="1142"/>
      <c r="TR116" s="1142"/>
      <c r="TS116" s="1142"/>
      <c r="TT116" s="1142"/>
      <c r="TU116" s="1142"/>
      <c r="TV116" s="1142"/>
      <c r="TW116" s="1142"/>
      <c r="TX116" s="1142"/>
      <c r="TY116" s="1142"/>
      <c r="TZ116" s="1142"/>
      <c r="UA116" s="1142"/>
      <c r="UB116" s="1142"/>
      <c r="UC116" s="1142"/>
      <c r="UD116" s="1142"/>
      <c r="UE116" s="1142"/>
      <c r="UF116" s="1142"/>
      <c r="UG116" s="1142"/>
      <c r="UH116" s="1142"/>
      <c r="UI116" s="1142"/>
      <c r="UJ116" s="1142"/>
      <c r="UK116" s="1142"/>
      <c r="UL116" s="1142"/>
      <c r="UM116" s="1142"/>
      <c r="UN116" s="1142"/>
      <c r="UO116" s="1142"/>
      <c r="UP116" s="1142"/>
      <c r="UQ116" s="1142"/>
      <c r="UR116" s="1142"/>
      <c r="US116" s="1142"/>
      <c r="UT116" s="1142"/>
      <c r="UU116" s="1142"/>
      <c r="UV116" s="1142"/>
      <c r="UW116" s="1142"/>
      <c r="UX116" s="1142"/>
      <c r="UY116" s="1142"/>
      <c r="UZ116" s="1142"/>
      <c r="VA116" s="1142"/>
      <c r="VB116" s="1142"/>
      <c r="VC116" s="1142"/>
      <c r="VD116" s="1142"/>
      <c r="VE116" s="1142"/>
      <c r="VF116" s="1142"/>
      <c r="VG116" s="1142"/>
      <c r="VH116" s="1142"/>
      <c r="VI116" s="1142"/>
      <c r="VJ116" s="1142"/>
      <c r="VK116" s="1142"/>
      <c r="VL116" s="1142"/>
      <c r="VM116" s="1142"/>
      <c r="VN116" s="1142"/>
      <c r="VO116" s="1142"/>
      <c r="VP116" s="1142"/>
      <c r="VQ116" s="1142"/>
      <c r="VR116" s="1142"/>
      <c r="VS116" s="1142"/>
      <c r="VT116" s="1142"/>
      <c r="VU116" s="1142"/>
      <c r="VV116" s="1142"/>
      <c r="VW116" s="1142"/>
      <c r="VX116" s="1142"/>
      <c r="VY116" s="1142"/>
      <c r="VZ116" s="1142"/>
      <c r="WA116" s="1142"/>
      <c r="WB116" s="1142"/>
      <c r="WC116" s="1142"/>
      <c r="WD116" s="1142"/>
      <c r="WE116" s="1142"/>
      <c r="WF116" s="1142"/>
      <c r="WG116" s="1142"/>
      <c r="WH116" s="1142"/>
      <c r="WI116" s="1142"/>
      <c r="WJ116" s="1142"/>
      <c r="WK116" s="1142"/>
      <c r="WL116" s="1142"/>
      <c r="WM116" s="1142"/>
      <c r="WN116" s="1142"/>
      <c r="WO116" s="1142"/>
      <c r="WP116" s="1142"/>
      <c r="WQ116" s="1142"/>
      <c r="WR116" s="1142"/>
      <c r="WS116" s="1142"/>
      <c r="WT116" s="1142"/>
      <c r="WU116" s="1142"/>
      <c r="WV116" s="1142"/>
      <c r="WW116" s="1142"/>
      <c r="WX116" s="1142"/>
      <c r="WY116" s="1142"/>
      <c r="WZ116" s="1142"/>
      <c r="XA116" s="1142"/>
      <c r="XB116" s="1142"/>
      <c r="XC116" s="1142"/>
      <c r="XD116" s="1142"/>
      <c r="XE116" s="1142"/>
      <c r="XF116" s="1142"/>
      <c r="XG116" s="1142"/>
      <c r="XH116" s="1142"/>
      <c r="XI116" s="1142"/>
      <c r="XJ116" s="1142"/>
      <c r="XK116" s="1142"/>
      <c r="XL116" s="1142"/>
      <c r="XM116" s="1142"/>
      <c r="XN116" s="1142"/>
      <c r="XO116" s="1142"/>
      <c r="XP116" s="1142"/>
      <c r="XQ116" s="1142"/>
      <c r="XR116" s="1142"/>
      <c r="XS116" s="1142"/>
      <c r="XT116" s="1142"/>
      <c r="XU116" s="1142"/>
      <c r="XV116" s="1142"/>
      <c r="XW116" s="1142"/>
      <c r="XX116" s="1142"/>
      <c r="XY116" s="1142"/>
      <c r="XZ116" s="1142"/>
      <c r="YA116" s="1142"/>
      <c r="YB116" s="1142"/>
      <c r="YC116" s="1142"/>
      <c r="YD116" s="1142"/>
      <c r="YE116" s="1142"/>
      <c r="YF116" s="1142"/>
      <c r="YG116" s="1142"/>
      <c r="YH116" s="1142"/>
      <c r="YI116" s="1142"/>
      <c r="YJ116" s="1142"/>
      <c r="YK116" s="1142"/>
      <c r="YL116" s="1142"/>
      <c r="YM116" s="1142"/>
      <c r="YN116" s="1142"/>
      <c r="YO116" s="1142"/>
      <c r="YP116" s="1142"/>
      <c r="YQ116" s="1142"/>
      <c r="YR116" s="1142"/>
      <c r="YS116" s="1142"/>
      <c r="YT116" s="1142"/>
      <c r="YU116" s="1142"/>
      <c r="YV116" s="1142"/>
      <c r="YW116" s="1142"/>
      <c r="YX116" s="1142"/>
      <c r="YY116" s="1142"/>
      <c r="YZ116" s="1142"/>
      <c r="ZA116" s="1142"/>
      <c r="ZB116" s="1142"/>
      <c r="ZC116" s="1142"/>
      <c r="ZD116" s="1142"/>
      <c r="ZE116" s="1142"/>
      <c r="ZF116" s="1142"/>
      <c r="ZG116" s="1142"/>
      <c r="ZH116" s="1142"/>
      <c r="ZI116" s="1142"/>
      <c r="ZJ116" s="1142"/>
      <c r="ZK116" s="1142"/>
      <c r="ZL116" s="1142"/>
      <c r="ZM116" s="1142"/>
      <c r="ZN116" s="1142"/>
      <c r="ZO116" s="1142"/>
      <c r="ZP116" s="1142"/>
      <c r="ZQ116" s="1142"/>
      <c r="ZR116" s="1142"/>
      <c r="ZS116" s="1142"/>
      <c r="ZT116" s="1142"/>
      <c r="ZU116" s="1142"/>
      <c r="ZV116" s="1142"/>
      <c r="ZW116" s="1142"/>
      <c r="ZX116" s="1142"/>
      <c r="ZY116" s="1142"/>
      <c r="ZZ116" s="1142"/>
      <c r="AAA116" s="1142"/>
      <c r="AAB116" s="1142"/>
      <c r="AAC116" s="1142"/>
      <c r="AAD116" s="1142"/>
      <c r="AAE116" s="1142"/>
      <c r="AAF116" s="1142"/>
      <c r="AAG116" s="1142"/>
      <c r="AAH116" s="1142"/>
      <c r="AAI116" s="1142"/>
      <c r="AAJ116" s="1142"/>
      <c r="AAK116" s="1142"/>
      <c r="AAL116" s="1142"/>
      <c r="AAM116" s="1142"/>
      <c r="AAN116" s="1142"/>
      <c r="AAO116" s="1142"/>
      <c r="AAP116" s="1142"/>
      <c r="AAQ116" s="1142"/>
      <c r="AAR116" s="1142"/>
      <c r="AAS116" s="1142"/>
      <c r="AAT116" s="1142"/>
      <c r="AAU116" s="1142"/>
      <c r="AAV116" s="1142"/>
      <c r="AAW116" s="1142"/>
      <c r="AAX116" s="1142"/>
      <c r="AAY116" s="1142"/>
      <c r="AAZ116" s="1142"/>
      <c r="ABA116" s="1142"/>
      <c r="ABB116" s="1142"/>
      <c r="ABC116" s="1142"/>
      <c r="ABD116" s="1142"/>
      <c r="ABE116" s="1142"/>
      <c r="ABF116" s="1142"/>
      <c r="ABG116" s="1142"/>
      <c r="ABH116" s="1142"/>
      <c r="ABI116" s="1142"/>
      <c r="ABJ116" s="1142"/>
      <c r="ABK116" s="1142"/>
      <c r="ABL116" s="1142"/>
      <c r="ABM116" s="1142"/>
      <c r="ABN116" s="1142"/>
      <c r="ABO116" s="1142"/>
      <c r="ABP116" s="1142"/>
      <c r="ABQ116" s="1142"/>
      <c r="ABR116" s="1142"/>
      <c r="ABS116" s="1142"/>
      <c r="ABT116" s="1142"/>
      <c r="ABU116" s="1142"/>
      <c r="ABV116" s="1142"/>
      <c r="ABW116" s="1142"/>
      <c r="ABX116" s="1142"/>
      <c r="ABY116" s="1142"/>
      <c r="ABZ116" s="1142"/>
      <c r="ACA116" s="1142"/>
      <c r="ACB116" s="1142"/>
      <c r="ACC116" s="1142"/>
      <c r="ACD116" s="1142"/>
      <c r="ACE116" s="1142"/>
      <c r="ACF116" s="1142"/>
      <c r="ACG116" s="1142"/>
      <c r="ACH116" s="1142"/>
      <c r="ACI116" s="1142"/>
      <c r="ACJ116" s="1142"/>
      <c r="ACK116" s="1142"/>
      <c r="ACL116" s="1142"/>
      <c r="ACM116" s="1142"/>
      <c r="ACN116" s="1142"/>
      <c r="ACO116" s="1142"/>
      <c r="ACP116" s="1142"/>
      <c r="ACQ116" s="1142"/>
      <c r="ACR116" s="1142"/>
      <c r="ACS116" s="1142"/>
      <c r="ACT116" s="1142"/>
      <c r="ACU116" s="1142"/>
      <c r="ACV116" s="1142"/>
      <c r="ACW116" s="1142"/>
      <c r="ACX116" s="1142"/>
      <c r="ACY116" s="1142"/>
      <c r="ACZ116" s="1142"/>
      <c r="ADA116" s="1142"/>
      <c r="ADB116" s="1142"/>
      <c r="ADC116" s="1142"/>
      <c r="ADD116" s="1142"/>
      <c r="ADE116" s="1142"/>
      <c r="ADF116" s="1142"/>
      <c r="ADG116" s="1142"/>
      <c r="ADH116" s="1142"/>
      <c r="ADI116" s="1142"/>
      <c r="ADJ116" s="1142"/>
      <c r="ADK116" s="1142"/>
      <c r="ADL116" s="1142"/>
      <c r="ADM116" s="1142"/>
      <c r="ADN116" s="1142"/>
      <c r="ADO116" s="1142"/>
      <c r="ADP116" s="1142"/>
      <c r="ADQ116" s="1142"/>
      <c r="ADR116" s="1142"/>
      <c r="ADS116" s="1142"/>
      <c r="ADT116" s="1142"/>
      <c r="ADU116" s="1142"/>
      <c r="ADV116" s="1142"/>
      <c r="ADW116" s="1142"/>
      <c r="ADX116" s="1142"/>
      <c r="ADY116" s="1142"/>
      <c r="ADZ116" s="1142"/>
      <c r="AEA116" s="1142"/>
      <c r="AEB116" s="1142"/>
      <c r="AEC116" s="1142"/>
      <c r="AED116" s="1142"/>
      <c r="AEE116" s="1142"/>
      <c r="AEF116" s="1142"/>
      <c r="AEG116" s="1142"/>
      <c r="AEH116" s="1142"/>
      <c r="AEI116" s="1142"/>
      <c r="AEJ116" s="1142"/>
      <c r="AEK116" s="1142"/>
      <c r="AEL116" s="1142"/>
      <c r="AEM116" s="1142"/>
      <c r="AEN116" s="1142"/>
      <c r="AEO116" s="1142"/>
      <c r="AEP116" s="1142"/>
      <c r="AEQ116" s="1142"/>
      <c r="AER116" s="1142"/>
      <c r="AES116" s="1142"/>
      <c r="AET116" s="1142"/>
      <c r="AEU116" s="1142"/>
      <c r="AEV116" s="1142"/>
      <c r="AEW116" s="1142"/>
      <c r="AEX116" s="1142"/>
      <c r="AEY116" s="1142"/>
      <c r="AEZ116" s="1142"/>
      <c r="AFA116" s="1142"/>
      <c r="AFB116" s="1142"/>
      <c r="AFC116" s="1142"/>
      <c r="AFD116" s="1142"/>
      <c r="AFE116" s="1142"/>
      <c r="AFF116" s="1142"/>
      <c r="AFG116" s="1142"/>
      <c r="AFH116" s="1142"/>
      <c r="AFI116" s="1142"/>
      <c r="AFJ116" s="1142"/>
      <c r="AFK116" s="1142"/>
      <c r="AFL116" s="1142"/>
      <c r="AFM116" s="1142"/>
      <c r="AFN116" s="1142"/>
      <c r="AFO116" s="1142"/>
      <c r="AFP116" s="1142"/>
      <c r="AFQ116" s="1142"/>
      <c r="AFR116" s="1142"/>
      <c r="AFS116" s="1142"/>
      <c r="AFT116" s="1142"/>
      <c r="AFU116" s="1142"/>
      <c r="AFV116" s="1142"/>
      <c r="AFW116" s="1142"/>
      <c r="AFX116" s="1142"/>
      <c r="AFY116" s="1142"/>
      <c r="AFZ116" s="1142"/>
      <c r="AGA116" s="1142"/>
      <c r="AGB116" s="1142"/>
      <c r="AGC116" s="1142"/>
      <c r="AGD116" s="1142"/>
      <c r="AGE116" s="1142"/>
      <c r="AGF116" s="1142"/>
      <c r="AGG116" s="1142"/>
      <c r="AGH116" s="1142"/>
      <c r="AGI116" s="1142"/>
      <c r="AGJ116" s="1142"/>
      <c r="AGK116" s="1142"/>
      <c r="AGL116" s="1142"/>
      <c r="AGM116" s="1142"/>
      <c r="AGN116" s="1142"/>
      <c r="AGO116" s="1142"/>
      <c r="AGP116" s="1142"/>
      <c r="AGQ116" s="1142"/>
      <c r="AGR116" s="1142"/>
      <c r="AGS116" s="1142"/>
      <c r="AGT116" s="1142"/>
      <c r="AGU116" s="1142"/>
      <c r="AGV116" s="1142"/>
      <c r="AGW116" s="1142"/>
      <c r="AGX116" s="1142"/>
      <c r="AGY116" s="1142"/>
      <c r="AGZ116" s="1142"/>
      <c r="AHA116" s="1142"/>
      <c r="AHB116" s="1142"/>
      <c r="AHC116" s="1142"/>
      <c r="AHD116" s="1142"/>
      <c r="AHE116" s="1142"/>
      <c r="AHF116" s="1142"/>
      <c r="AHG116" s="1142"/>
      <c r="AHH116" s="1142"/>
      <c r="AHI116" s="1142"/>
      <c r="AHJ116" s="1142"/>
      <c r="AHK116" s="1142"/>
      <c r="AHL116" s="1142"/>
      <c r="AHM116" s="1142"/>
      <c r="AHN116" s="1142"/>
      <c r="AHO116" s="1142"/>
      <c r="AHP116" s="1142"/>
      <c r="AHQ116" s="1142"/>
      <c r="AHR116" s="1142"/>
      <c r="AHS116" s="1142"/>
      <c r="AHT116" s="1142"/>
      <c r="AHU116" s="1142"/>
      <c r="AHV116" s="1142"/>
      <c r="AHW116" s="1142"/>
      <c r="AHX116" s="1142"/>
      <c r="AHY116" s="1142"/>
      <c r="AHZ116" s="1142"/>
      <c r="AIA116" s="1142"/>
      <c r="AIB116" s="1142"/>
      <c r="AIC116" s="1142"/>
      <c r="AID116" s="1142"/>
      <c r="AIE116" s="1142"/>
      <c r="AIF116" s="1142"/>
      <c r="AIG116" s="1142"/>
      <c r="AIH116" s="1142"/>
      <c r="AII116" s="1142"/>
      <c r="AIJ116" s="1142"/>
      <c r="AIK116" s="1142"/>
      <c r="AIL116" s="1142"/>
      <c r="AIM116" s="1142"/>
      <c r="AIN116" s="1142"/>
      <c r="AIO116" s="1142"/>
      <c r="AIP116" s="1142"/>
      <c r="AIQ116" s="1142"/>
      <c r="AIR116" s="1142"/>
      <c r="AIS116" s="1142"/>
      <c r="AIT116" s="1142"/>
      <c r="AIU116" s="1142"/>
      <c r="AIV116" s="1142"/>
      <c r="AIW116" s="1142"/>
      <c r="AIX116" s="1142"/>
      <c r="AIY116" s="1142"/>
      <c r="AIZ116" s="1142"/>
      <c r="AJA116" s="1142"/>
      <c r="AJB116" s="1142"/>
      <c r="AJC116" s="1142"/>
      <c r="AJD116" s="1142"/>
      <c r="AJE116" s="1142"/>
      <c r="AJF116" s="1142"/>
      <c r="AJG116" s="1142"/>
      <c r="AJH116" s="1142"/>
      <c r="AJI116" s="1142"/>
      <c r="AJJ116" s="1142"/>
      <c r="AJK116" s="1142"/>
      <c r="AJL116" s="1142"/>
      <c r="AJM116" s="1142"/>
      <c r="AJN116" s="1142"/>
      <c r="AJO116" s="1142"/>
      <c r="AJP116" s="1142"/>
      <c r="AJQ116" s="1142"/>
      <c r="AJR116" s="1142"/>
      <c r="AJS116" s="1142"/>
      <c r="AJT116" s="1142"/>
      <c r="AJU116" s="1142"/>
      <c r="AJV116" s="1142"/>
      <c r="AJW116" s="1142"/>
      <c r="AJX116" s="1142"/>
      <c r="AJY116" s="1142"/>
      <c r="AJZ116" s="1142"/>
      <c r="AKA116" s="1142"/>
      <c r="AKB116" s="1142"/>
      <c r="AKC116" s="1142"/>
      <c r="AKD116" s="1142"/>
      <c r="AKE116" s="1142"/>
      <c r="AKF116" s="1142"/>
      <c r="AKG116" s="1142"/>
      <c r="AKH116" s="1142"/>
      <c r="AKI116" s="1142"/>
      <c r="AKJ116" s="1142"/>
      <c r="AKK116" s="1142"/>
      <c r="AKL116" s="1142"/>
      <c r="AKM116" s="1142"/>
      <c r="AKN116" s="1142"/>
      <c r="AKO116" s="1142"/>
      <c r="AKP116" s="1142"/>
      <c r="AKQ116" s="1142"/>
      <c r="AKR116" s="1142"/>
      <c r="AKS116" s="1142"/>
      <c r="AKT116" s="1142"/>
      <c r="AKU116" s="1142"/>
      <c r="AKV116" s="1142"/>
      <c r="AKW116" s="1142"/>
      <c r="AKX116" s="1142"/>
      <c r="AKY116" s="1142"/>
      <c r="AKZ116" s="1142"/>
      <c r="ALA116" s="1142"/>
      <c r="ALB116" s="1142"/>
      <c r="ALC116" s="1142"/>
      <c r="ALD116" s="1142"/>
      <c r="ALE116" s="1142"/>
      <c r="ALF116" s="1142"/>
      <c r="ALG116" s="1142"/>
      <c r="ALH116" s="1142"/>
      <c r="ALI116" s="1142"/>
      <c r="ALJ116" s="1142"/>
      <c r="ALK116" s="1142"/>
      <c r="ALL116" s="1142"/>
      <c r="ALM116" s="1142"/>
      <c r="ALN116" s="1142"/>
      <c r="ALO116" s="1142"/>
      <c r="ALP116" s="1142"/>
      <c r="ALQ116" s="1142"/>
      <c r="ALR116" s="1142"/>
      <c r="ALS116" s="1142"/>
      <c r="ALT116" s="1142"/>
      <c r="ALU116" s="1142"/>
      <c r="ALV116" s="1142"/>
      <c r="ALW116" s="1142"/>
      <c r="ALX116" s="1142"/>
      <c r="ALY116" s="1142"/>
      <c r="ALZ116" s="1142"/>
      <c r="AMA116" s="1142"/>
      <c r="AMB116" s="1142"/>
      <c r="AMC116" s="1142"/>
      <c r="AMD116" s="1142"/>
      <c r="AME116" s="1142"/>
      <c r="AMF116" s="1142"/>
      <c r="AMG116" s="1142"/>
      <c r="AMH116" s="1142"/>
      <c r="AMI116" s="1142"/>
      <c r="AMJ116" s="1142"/>
    </row>
    <row r="117" spans="1:1024" s="1142" customFormat="1" ht="63.75">
      <c r="A117" s="1139">
        <f>A115+1</f>
        <v>51</v>
      </c>
      <c r="B117" s="1150" t="s">
        <v>1111</v>
      </c>
      <c r="C117" s="1129" t="s">
        <v>16</v>
      </c>
      <c r="D117" s="1155">
        <v>1</v>
      </c>
      <c r="E117" s="1165"/>
      <c r="F117" s="1156">
        <f>D117*E117</f>
        <v>0</v>
      </c>
      <c r="G117" s="1148"/>
    </row>
    <row r="118" spans="1:1024" s="1142" customFormat="1">
      <c r="A118" s="1147"/>
      <c r="B118" s="1150"/>
      <c r="C118" s="1129"/>
      <c r="D118" s="1155"/>
      <c r="E118" s="1165"/>
      <c r="F118" s="1156"/>
      <c r="G118" s="1148"/>
    </row>
    <row r="119" spans="1:1024" ht="89.25">
      <c r="A119" s="1139">
        <f>A117+1</f>
        <v>52</v>
      </c>
      <c r="B119" s="1150" t="s">
        <v>1112</v>
      </c>
      <c r="C119" s="1129" t="s">
        <v>16</v>
      </c>
      <c r="D119" s="1155">
        <v>1</v>
      </c>
      <c r="E119" s="1165"/>
      <c r="F119" s="1156">
        <f>D119*E119</f>
        <v>0</v>
      </c>
      <c r="G119" s="1142"/>
      <c r="H119" s="1142"/>
      <c r="I119" s="1142"/>
      <c r="J119" s="1142"/>
      <c r="K119" s="1142"/>
      <c r="L119" s="1142"/>
      <c r="M119" s="1142"/>
      <c r="N119" s="1142"/>
      <c r="O119" s="1142"/>
      <c r="P119" s="1142"/>
      <c r="Q119" s="1142"/>
      <c r="R119" s="1142"/>
      <c r="S119" s="1142"/>
      <c r="T119" s="1142"/>
      <c r="U119" s="1142"/>
      <c r="V119" s="1142"/>
      <c r="W119" s="1142"/>
      <c r="X119" s="1142"/>
      <c r="Y119" s="1142"/>
      <c r="Z119" s="1142"/>
      <c r="AA119" s="1142"/>
      <c r="AB119" s="1142"/>
      <c r="AC119" s="1142"/>
      <c r="AD119" s="1142"/>
      <c r="AE119" s="1142"/>
      <c r="AF119" s="1142"/>
      <c r="AG119" s="1142"/>
      <c r="AH119" s="1142"/>
      <c r="AI119" s="1142"/>
      <c r="AJ119" s="1142"/>
      <c r="AK119" s="1142"/>
      <c r="AL119" s="1142"/>
      <c r="AM119" s="1142"/>
      <c r="AN119" s="1142"/>
      <c r="AO119" s="1142"/>
      <c r="AP119" s="1142"/>
      <c r="AQ119" s="1142"/>
      <c r="AR119" s="1142"/>
      <c r="AS119" s="1142"/>
      <c r="AT119" s="1142"/>
      <c r="AU119" s="1142"/>
      <c r="AV119" s="1142"/>
      <c r="AW119" s="1142"/>
      <c r="AX119" s="1142"/>
      <c r="AY119" s="1142"/>
      <c r="AZ119" s="1142"/>
      <c r="BA119" s="1142"/>
      <c r="BB119" s="1142"/>
      <c r="BC119" s="1142"/>
      <c r="BD119" s="1142"/>
      <c r="BE119" s="1142"/>
      <c r="BF119" s="1142"/>
      <c r="BG119" s="1142"/>
      <c r="BH119" s="1142"/>
      <c r="BI119" s="1142"/>
      <c r="BJ119" s="1142"/>
      <c r="BK119" s="1142"/>
      <c r="BL119" s="1142"/>
      <c r="BM119" s="1142"/>
      <c r="BN119" s="1142"/>
      <c r="BO119" s="1142"/>
      <c r="BP119" s="1142"/>
      <c r="BQ119" s="1142"/>
      <c r="BR119" s="1142"/>
      <c r="BS119" s="1142"/>
      <c r="BT119" s="1142"/>
      <c r="BU119" s="1142"/>
      <c r="BV119" s="1142"/>
      <c r="BW119" s="1142"/>
      <c r="BX119" s="1142"/>
      <c r="BY119" s="1142"/>
      <c r="BZ119" s="1142"/>
      <c r="CA119" s="1142"/>
      <c r="CB119" s="1142"/>
      <c r="CC119" s="1142"/>
      <c r="CD119" s="1142"/>
      <c r="CE119" s="1142"/>
      <c r="CF119" s="1142"/>
      <c r="CG119" s="1142"/>
      <c r="CH119" s="1142"/>
      <c r="CI119" s="1142"/>
      <c r="CJ119" s="1142"/>
      <c r="CK119" s="1142"/>
      <c r="CL119" s="1142"/>
      <c r="CM119" s="1142"/>
      <c r="CN119" s="1142"/>
      <c r="CO119" s="1142"/>
      <c r="CP119" s="1142"/>
      <c r="CQ119" s="1142"/>
      <c r="CR119" s="1142"/>
      <c r="CS119" s="1142"/>
      <c r="CT119" s="1142"/>
      <c r="CU119" s="1142"/>
      <c r="CV119" s="1142"/>
      <c r="CW119" s="1142"/>
      <c r="CX119" s="1142"/>
      <c r="CY119" s="1142"/>
      <c r="CZ119" s="1142"/>
      <c r="DA119" s="1142"/>
      <c r="DB119" s="1142"/>
      <c r="DC119" s="1142"/>
      <c r="DD119" s="1142"/>
      <c r="DE119" s="1142"/>
      <c r="DF119" s="1142"/>
      <c r="DG119" s="1142"/>
      <c r="DH119" s="1142"/>
      <c r="DI119" s="1142"/>
      <c r="DJ119" s="1142"/>
      <c r="DK119" s="1142"/>
      <c r="DL119" s="1142"/>
      <c r="DM119" s="1142"/>
      <c r="DN119" s="1142"/>
      <c r="DO119" s="1142"/>
      <c r="DP119" s="1142"/>
      <c r="DQ119" s="1142"/>
      <c r="DR119" s="1142"/>
      <c r="DS119" s="1142"/>
      <c r="DT119" s="1142"/>
      <c r="DU119" s="1142"/>
      <c r="DV119" s="1142"/>
      <c r="DW119" s="1142"/>
      <c r="DX119" s="1142"/>
      <c r="DY119" s="1142"/>
      <c r="DZ119" s="1142"/>
      <c r="EA119" s="1142"/>
      <c r="EB119" s="1142"/>
      <c r="EC119" s="1142"/>
      <c r="ED119" s="1142"/>
      <c r="EE119" s="1142"/>
      <c r="EF119" s="1142"/>
      <c r="EG119" s="1142"/>
      <c r="EH119" s="1142"/>
      <c r="EI119" s="1142"/>
      <c r="EJ119" s="1142"/>
      <c r="EK119" s="1142"/>
      <c r="EL119" s="1142"/>
      <c r="EM119" s="1142"/>
      <c r="EN119" s="1142"/>
      <c r="EO119" s="1142"/>
      <c r="EP119" s="1142"/>
      <c r="EQ119" s="1142"/>
      <c r="ER119" s="1142"/>
      <c r="ES119" s="1142"/>
      <c r="ET119" s="1142"/>
      <c r="EU119" s="1142"/>
      <c r="EV119" s="1142"/>
      <c r="EW119" s="1142"/>
      <c r="EX119" s="1142"/>
      <c r="EY119" s="1142"/>
      <c r="EZ119" s="1142"/>
      <c r="FA119" s="1142"/>
      <c r="FB119" s="1142"/>
      <c r="FC119" s="1142"/>
      <c r="FD119" s="1142"/>
      <c r="FE119" s="1142"/>
      <c r="FF119" s="1142"/>
      <c r="FG119" s="1142"/>
      <c r="FH119" s="1142"/>
      <c r="FI119" s="1142"/>
      <c r="FJ119" s="1142"/>
      <c r="FK119" s="1142"/>
      <c r="FL119" s="1142"/>
      <c r="FM119" s="1142"/>
      <c r="FN119" s="1142"/>
      <c r="FO119" s="1142"/>
      <c r="FP119" s="1142"/>
      <c r="FQ119" s="1142"/>
      <c r="FR119" s="1142"/>
      <c r="FS119" s="1142"/>
      <c r="FT119" s="1142"/>
      <c r="FU119" s="1142"/>
      <c r="FV119" s="1142"/>
      <c r="FW119" s="1142"/>
      <c r="FX119" s="1142"/>
      <c r="FY119" s="1142"/>
      <c r="FZ119" s="1142"/>
      <c r="GA119" s="1142"/>
      <c r="GB119" s="1142"/>
      <c r="GC119" s="1142"/>
      <c r="GD119" s="1142"/>
      <c r="GE119" s="1142"/>
      <c r="GF119" s="1142"/>
      <c r="GG119" s="1142"/>
      <c r="GH119" s="1142"/>
      <c r="GI119" s="1142"/>
      <c r="GJ119" s="1142"/>
      <c r="GK119" s="1142"/>
      <c r="GL119" s="1142"/>
      <c r="GM119" s="1142"/>
      <c r="GN119" s="1142"/>
      <c r="GO119" s="1142"/>
      <c r="GP119" s="1142"/>
      <c r="GQ119" s="1142"/>
      <c r="GR119" s="1142"/>
      <c r="GS119" s="1142"/>
      <c r="GT119" s="1142"/>
      <c r="GU119" s="1142"/>
      <c r="GV119" s="1142"/>
      <c r="GW119" s="1142"/>
      <c r="GX119" s="1142"/>
      <c r="GY119" s="1142"/>
      <c r="GZ119" s="1142"/>
      <c r="HA119" s="1142"/>
      <c r="HB119" s="1142"/>
      <c r="HC119" s="1142"/>
      <c r="HD119" s="1142"/>
      <c r="HE119" s="1142"/>
      <c r="HF119" s="1142"/>
      <c r="HG119" s="1142"/>
      <c r="HH119" s="1142"/>
      <c r="HI119" s="1142"/>
      <c r="HJ119" s="1142"/>
      <c r="HK119" s="1142"/>
      <c r="HL119" s="1142"/>
      <c r="HM119" s="1142"/>
      <c r="HN119" s="1142"/>
      <c r="HO119" s="1142"/>
      <c r="HP119" s="1142"/>
      <c r="HQ119" s="1142"/>
      <c r="HR119" s="1142"/>
      <c r="HS119" s="1142"/>
      <c r="HT119" s="1142"/>
      <c r="HU119" s="1142"/>
      <c r="HV119" s="1142"/>
      <c r="HW119" s="1142"/>
      <c r="HX119" s="1142"/>
      <c r="HY119" s="1142"/>
      <c r="HZ119" s="1142"/>
      <c r="IA119" s="1142"/>
      <c r="IB119" s="1142"/>
      <c r="IC119" s="1142"/>
      <c r="ID119" s="1142"/>
      <c r="IE119" s="1142"/>
      <c r="IF119" s="1142"/>
      <c r="IG119" s="1142"/>
      <c r="IH119" s="1142"/>
      <c r="II119" s="1142"/>
      <c r="IJ119" s="1142"/>
      <c r="IK119" s="1142"/>
      <c r="IL119" s="1142"/>
      <c r="IM119" s="1142"/>
      <c r="IN119" s="1142"/>
      <c r="IO119" s="1142"/>
      <c r="IP119" s="1142"/>
      <c r="IQ119" s="1142"/>
      <c r="IR119" s="1142"/>
      <c r="IS119" s="1142"/>
      <c r="IT119" s="1142"/>
      <c r="IU119" s="1142"/>
      <c r="IV119" s="1142"/>
      <c r="IW119" s="1142"/>
      <c r="IX119" s="1142"/>
      <c r="IY119" s="1142"/>
      <c r="IZ119" s="1142"/>
      <c r="JA119" s="1142"/>
      <c r="JB119" s="1142"/>
      <c r="JC119" s="1142"/>
      <c r="JD119" s="1142"/>
      <c r="JE119" s="1142"/>
      <c r="JF119" s="1142"/>
      <c r="JG119" s="1142"/>
      <c r="JH119" s="1142"/>
      <c r="JI119" s="1142"/>
      <c r="JJ119" s="1142"/>
      <c r="JK119" s="1142"/>
      <c r="JL119" s="1142"/>
      <c r="JM119" s="1142"/>
      <c r="JN119" s="1142"/>
      <c r="JO119" s="1142"/>
      <c r="JP119" s="1142"/>
      <c r="JQ119" s="1142"/>
      <c r="JR119" s="1142"/>
      <c r="JS119" s="1142"/>
      <c r="JT119" s="1142"/>
      <c r="JU119" s="1142"/>
      <c r="JV119" s="1142"/>
      <c r="JW119" s="1142"/>
      <c r="JX119" s="1142"/>
      <c r="JY119" s="1142"/>
      <c r="JZ119" s="1142"/>
      <c r="KA119" s="1142"/>
      <c r="KB119" s="1142"/>
      <c r="KC119" s="1142"/>
      <c r="KD119" s="1142"/>
      <c r="KE119" s="1142"/>
      <c r="KF119" s="1142"/>
      <c r="KG119" s="1142"/>
      <c r="KH119" s="1142"/>
      <c r="KI119" s="1142"/>
      <c r="KJ119" s="1142"/>
      <c r="KK119" s="1142"/>
      <c r="KL119" s="1142"/>
      <c r="KM119" s="1142"/>
      <c r="KN119" s="1142"/>
      <c r="KO119" s="1142"/>
      <c r="KP119" s="1142"/>
      <c r="KQ119" s="1142"/>
      <c r="KR119" s="1142"/>
      <c r="KS119" s="1142"/>
      <c r="KT119" s="1142"/>
      <c r="KU119" s="1142"/>
      <c r="KV119" s="1142"/>
      <c r="KW119" s="1142"/>
      <c r="KX119" s="1142"/>
      <c r="KY119" s="1142"/>
      <c r="KZ119" s="1142"/>
      <c r="LA119" s="1142"/>
      <c r="LB119" s="1142"/>
      <c r="LC119" s="1142"/>
      <c r="LD119" s="1142"/>
      <c r="LE119" s="1142"/>
      <c r="LF119" s="1142"/>
      <c r="LG119" s="1142"/>
      <c r="LH119" s="1142"/>
      <c r="LI119" s="1142"/>
      <c r="LJ119" s="1142"/>
      <c r="LK119" s="1142"/>
      <c r="LL119" s="1142"/>
      <c r="LM119" s="1142"/>
      <c r="LN119" s="1142"/>
      <c r="LO119" s="1142"/>
      <c r="LP119" s="1142"/>
      <c r="LQ119" s="1142"/>
      <c r="LR119" s="1142"/>
      <c r="LS119" s="1142"/>
      <c r="LT119" s="1142"/>
      <c r="LU119" s="1142"/>
      <c r="LV119" s="1142"/>
      <c r="LW119" s="1142"/>
      <c r="LX119" s="1142"/>
      <c r="LY119" s="1142"/>
      <c r="LZ119" s="1142"/>
      <c r="MA119" s="1142"/>
      <c r="MB119" s="1142"/>
      <c r="MC119" s="1142"/>
      <c r="MD119" s="1142"/>
      <c r="ME119" s="1142"/>
      <c r="MF119" s="1142"/>
      <c r="MG119" s="1142"/>
      <c r="MH119" s="1142"/>
      <c r="MI119" s="1142"/>
      <c r="MJ119" s="1142"/>
      <c r="MK119" s="1142"/>
      <c r="ML119" s="1142"/>
      <c r="MM119" s="1142"/>
      <c r="MN119" s="1142"/>
      <c r="MO119" s="1142"/>
      <c r="MP119" s="1142"/>
      <c r="MQ119" s="1142"/>
      <c r="MR119" s="1142"/>
      <c r="MS119" s="1142"/>
      <c r="MT119" s="1142"/>
      <c r="MU119" s="1142"/>
      <c r="MV119" s="1142"/>
      <c r="MW119" s="1142"/>
      <c r="MX119" s="1142"/>
      <c r="MY119" s="1142"/>
      <c r="MZ119" s="1142"/>
      <c r="NA119" s="1142"/>
      <c r="NB119" s="1142"/>
      <c r="NC119" s="1142"/>
      <c r="ND119" s="1142"/>
      <c r="NE119" s="1142"/>
      <c r="NF119" s="1142"/>
      <c r="NG119" s="1142"/>
      <c r="NH119" s="1142"/>
      <c r="NI119" s="1142"/>
      <c r="NJ119" s="1142"/>
      <c r="NK119" s="1142"/>
      <c r="NL119" s="1142"/>
      <c r="NM119" s="1142"/>
      <c r="NN119" s="1142"/>
      <c r="NO119" s="1142"/>
      <c r="NP119" s="1142"/>
      <c r="NQ119" s="1142"/>
      <c r="NR119" s="1142"/>
      <c r="NS119" s="1142"/>
      <c r="NT119" s="1142"/>
      <c r="NU119" s="1142"/>
      <c r="NV119" s="1142"/>
      <c r="NW119" s="1142"/>
      <c r="NX119" s="1142"/>
      <c r="NY119" s="1142"/>
      <c r="NZ119" s="1142"/>
      <c r="OA119" s="1142"/>
      <c r="OB119" s="1142"/>
      <c r="OC119" s="1142"/>
      <c r="OD119" s="1142"/>
      <c r="OE119" s="1142"/>
      <c r="OF119" s="1142"/>
      <c r="OG119" s="1142"/>
      <c r="OH119" s="1142"/>
      <c r="OI119" s="1142"/>
      <c r="OJ119" s="1142"/>
      <c r="OK119" s="1142"/>
      <c r="OL119" s="1142"/>
      <c r="OM119" s="1142"/>
      <c r="ON119" s="1142"/>
      <c r="OO119" s="1142"/>
      <c r="OP119" s="1142"/>
      <c r="OQ119" s="1142"/>
      <c r="OR119" s="1142"/>
      <c r="OS119" s="1142"/>
      <c r="OT119" s="1142"/>
      <c r="OU119" s="1142"/>
      <c r="OV119" s="1142"/>
      <c r="OW119" s="1142"/>
      <c r="OX119" s="1142"/>
      <c r="OY119" s="1142"/>
      <c r="OZ119" s="1142"/>
      <c r="PA119" s="1142"/>
      <c r="PB119" s="1142"/>
      <c r="PC119" s="1142"/>
      <c r="PD119" s="1142"/>
      <c r="PE119" s="1142"/>
      <c r="PF119" s="1142"/>
      <c r="PG119" s="1142"/>
      <c r="PH119" s="1142"/>
      <c r="PI119" s="1142"/>
      <c r="PJ119" s="1142"/>
      <c r="PK119" s="1142"/>
      <c r="PL119" s="1142"/>
      <c r="PM119" s="1142"/>
      <c r="PN119" s="1142"/>
      <c r="PO119" s="1142"/>
      <c r="PP119" s="1142"/>
      <c r="PQ119" s="1142"/>
      <c r="PR119" s="1142"/>
      <c r="PS119" s="1142"/>
      <c r="PT119" s="1142"/>
      <c r="PU119" s="1142"/>
      <c r="PV119" s="1142"/>
      <c r="PW119" s="1142"/>
      <c r="PX119" s="1142"/>
      <c r="PY119" s="1142"/>
      <c r="PZ119" s="1142"/>
      <c r="QA119" s="1142"/>
      <c r="QB119" s="1142"/>
      <c r="QC119" s="1142"/>
      <c r="QD119" s="1142"/>
      <c r="QE119" s="1142"/>
      <c r="QF119" s="1142"/>
      <c r="QG119" s="1142"/>
      <c r="QH119" s="1142"/>
      <c r="QI119" s="1142"/>
      <c r="QJ119" s="1142"/>
      <c r="QK119" s="1142"/>
      <c r="QL119" s="1142"/>
      <c r="QM119" s="1142"/>
      <c r="QN119" s="1142"/>
      <c r="QO119" s="1142"/>
      <c r="QP119" s="1142"/>
      <c r="QQ119" s="1142"/>
      <c r="QR119" s="1142"/>
      <c r="QS119" s="1142"/>
      <c r="QT119" s="1142"/>
      <c r="QU119" s="1142"/>
      <c r="QV119" s="1142"/>
      <c r="QW119" s="1142"/>
      <c r="QX119" s="1142"/>
      <c r="QY119" s="1142"/>
      <c r="QZ119" s="1142"/>
      <c r="RA119" s="1142"/>
      <c r="RB119" s="1142"/>
      <c r="RC119" s="1142"/>
      <c r="RD119" s="1142"/>
      <c r="RE119" s="1142"/>
      <c r="RF119" s="1142"/>
      <c r="RG119" s="1142"/>
      <c r="RH119" s="1142"/>
      <c r="RI119" s="1142"/>
      <c r="RJ119" s="1142"/>
      <c r="RK119" s="1142"/>
      <c r="RL119" s="1142"/>
      <c r="RM119" s="1142"/>
      <c r="RN119" s="1142"/>
      <c r="RO119" s="1142"/>
      <c r="RP119" s="1142"/>
      <c r="RQ119" s="1142"/>
      <c r="RR119" s="1142"/>
      <c r="RS119" s="1142"/>
      <c r="RT119" s="1142"/>
      <c r="RU119" s="1142"/>
      <c r="RV119" s="1142"/>
      <c r="RW119" s="1142"/>
      <c r="RX119" s="1142"/>
      <c r="RY119" s="1142"/>
      <c r="RZ119" s="1142"/>
      <c r="SA119" s="1142"/>
      <c r="SB119" s="1142"/>
      <c r="SC119" s="1142"/>
      <c r="SD119" s="1142"/>
      <c r="SE119" s="1142"/>
      <c r="SF119" s="1142"/>
      <c r="SG119" s="1142"/>
      <c r="SH119" s="1142"/>
      <c r="SI119" s="1142"/>
      <c r="SJ119" s="1142"/>
      <c r="SK119" s="1142"/>
      <c r="SL119" s="1142"/>
      <c r="SM119" s="1142"/>
      <c r="SN119" s="1142"/>
      <c r="SO119" s="1142"/>
      <c r="SP119" s="1142"/>
      <c r="SQ119" s="1142"/>
      <c r="SR119" s="1142"/>
      <c r="SS119" s="1142"/>
      <c r="ST119" s="1142"/>
      <c r="SU119" s="1142"/>
      <c r="SV119" s="1142"/>
      <c r="SW119" s="1142"/>
      <c r="SX119" s="1142"/>
      <c r="SY119" s="1142"/>
      <c r="SZ119" s="1142"/>
      <c r="TA119" s="1142"/>
      <c r="TB119" s="1142"/>
      <c r="TC119" s="1142"/>
      <c r="TD119" s="1142"/>
      <c r="TE119" s="1142"/>
      <c r="TF119" s="1142"/>
      <c r="TG119" s="1142"/>
      <c r="TH119" s="1142"/>
      <c r="TI119" s="1142"/>
      <c r="TJ119" s="1142"/>
      <c r="TK119" s="1142"/>
      <c r="TL119" s="1142"/>
      <c r="TM119" s="1142"/>
      <c r="TN119" s="1142"/>
      <c r="TO119" s="1142"/>
      <c r="TP119" s="1142"/>
      <c r="TQ119" s="1142"/>
      <c r="TR119" s="1142"/>
      <c r="TS119" s="1142"/>
      <c r="TT119" s="1142"/>
      <c r="TU119" s="1142"/>
      <c r="TV119" s="1142"/>
      <c r="TW119" s="1142"/>
      <c r="TX119" s="1142"/>
      <c r="TY119" s="1142"/>
      <c r="TZ119" s="1142"/>
      <c r="UA119" s="1142"/>
      <c r="UB119" s="1142"/>
      <c r="UC119" s="1142"/>
      <c r="UD119" s="1142"/>
      <c r="UE119" s="1142"/>
      <c r="UF119" s="1142"/>
      <c r="UG119" s="1142"/>
      <c r="UH119" s="1142"/>
      <c r="UI119" s="1142"/>
      <c r="UJ119" s="1142"/>
      <c r="UK119" s="1142"/>
      <c r="UL119" s="1142"/>
      <c r="UM119" s="1142"/>
      <c r="UN119" s="1142"/>
      <c r="UO119" s="1142"/>
      <c r="UP119" s="1142"/>
      <c r="UQ119" s="1142"/>
      <c r="UR119" s="1142"/>
      <c r="US119" s="1142"/>
      <c r="UT119" s="1142"/>
      <c r="UU119" s="1142"/>
      <c r="UV119" s="1142"/>
      <c r="UW119" s="1142"/>
      <c r="UX119" s="1142"/>
      <c r="UY119" s="1142"/>
      <c r="UZ119" s="1142"/>
      <c r="VA119" s="1142"/>
      <c r="VB119" s="1142"/>
      <c r="VC119" s="1142"/>
      <c r="VD119" s="1142"/>
      <c r="VE119" s="1142"/>
      <c r="VF119" s="1142"/>
      <c r="VG119" s="1142"/>
      <c r="VH119" s="1142"/>
      <c r="VI119" s="1142"/>
      <c r="VJ119" s="1142"/>
      <c r="VK119" s="1142"/>
      <c r="VL119" s="1142"/>
      <c r="VM119" s="1142"/>
      <c r="VN119" s="1142"/>
      <c r="VO119" s="1142"/>
      <c r="VP119" s="1142"/>
      <c r="VQ119" s="1142"/>
      <c r="VR119" s="1142"/>
      <c r="VS119" s="1142"/>
      <c r="VT119" s="1142"/>
      <c r="VU119" s="1142"/>
      <c r="VV119" s="1142"/>
      <c r="VW119" s="1142"/>
      <c r="VX119" s="1142"/>
      <c r="VY119" s="1142"/>
      <c r="VZ119" s="1142"/>
      <c r="WA119" s="1142"/>
      <c r="WB119" s="1142"/>
      <c r="WC119" s="1142"/>
      <c r="WD119" s="1142"/>
      <c r="WE119" s="1142"/>
      <c r="WF119" s="1142"/>
      <c r="WG119" s="1142"/>
      <c r="WH119" s="1142"/>
      <c r="WI119" s="1142"/>
      <c r="WJ119" s="1142"/>
      <c r="WK119" s="1142"/>
      <c r="WL119" s="1142"/>
      <c r="WM119" s="1142"/>
      <c r="WN119" s="1142"/>
      <c r="WO119" s="1142"/>
      <c r="WP119" s="1142"/>
      <c r="WQ119" s="1142"/>
      <c r="WR119" s="1142"/>
      <c r="WS119" s="1142"/>
      <c r="WT119" s="1142"/>
      <c r="WU119" s="1142"/>
      <c r="WV119" s="1142"/>
      <c r="WW119" s="1142"/>
      <c r="WX119" s="1142"/>
      <c r="WY119" s="1142"/>
      <c r="WZ119" s="1142"/>
      <c r="XA119" s="1142"/>
      <c r="XB119" s="1142"/>
      <c r="XC119" s="1142"/>
      <c r="XD119" s="1142"/>
      <c r="XE119" s="1142"/>
      <c r="XF119" s="1142"/>
      <c r="XG119" s="1142"/>
      <c r="XH119" s="1142"/>
      <c r="XI119" s="1142"/>
      <c r="XJ119" s="1142"/>
      <c r="XK119" s="1142"/>
      <c r="XL119" s="1142"/>
      <c r="XM119" s="1142"/>
      <c r="XN119" s="1142"/>
      <c r="XO119" s="1142"/>
      <c r="XP119" s="1142"/>
      <c r="XQ119" s="1142"/>
      <c r="XR119" s="1142"/>
      <c r="XS119" s="1142"/>
      <c r="XT119" s="1142"/>
      <c r="XU119" s="1142"/>
      <c r="XV119" s="1142"/>
      <c r="XW119" s="1142"/>
      <c r="XX119" s="1142"/>
      <c r="XY119" s="1142"/>
      <c r="XZ119" s="1142"/>
      <c r="YA119" s="1142"/>
      <c r="YB119" s="1142"/>
      <c r="YC119" s="1142"/>
      <c r="YD119" s="1142"/>
      <c r="YE119" s="1142"/>
      <c r="YF119" s="1142"/>
      <c r="YG119" s="1142"/>
      <c r="YH119" s="1142"/>
      <c r="YI119" s="1142"/>
      <c r="YJ119" s="1142"/>
      <c r="YK119" s="1142"/>
      <c r="YL119" s="1142"/>
      <c r="YM119" s="1142"/>
      <c r="YN119" s="1142"/>
      <c r="YO119" s="1142"/>
      <c r="YP119" s="1142"/>
      <c r="YQ119" s="1142"/>
      <c r="YR119" s="1142"/>
      <c r="YS119" s="1142"/>
      <c r="YT119" s="1142"/>
      <c r="YU119" s="1142"/>
      <c r="YV119" s="1142"/>
      <c r="YW119" s="1142"/>
      <c r="YX119" s="1142"/>
      <c r="YY119" s="1142"/>
      <c r="YZ119" s="1142"/>
      <c r="ZA119" s="1142"/>
      <c r="ZB119" s="1142"/>
      <c r="ZC119" s="1142"/>
      <c r="ZD119" s="1142"/>
      <c r="ZE119" s="1142"/>
      <c r="ZF119" s="1142"/>
      <c r="ZG119" s="1142"/>
      <c r="ZH119" s="1142"/>
      <c r="ZI119" s="1142"/>
      <c r="ZJ119" s="1142"/>
      <c r="ZK119" s="1142"/>
      <c r="ZL119" s="1142"/>
      <c r="ZM119" s="1142"/>
      <c r="ZN119" s="1142"/>
      <c r="ZO119" s="1142"/>
      <c r="ZP119" s="1142"/>
      <c r="ZQ119" s="1142"/>
      <c r="ZR119" s="1142"/>
      <c r="ZS119" s="1142"/>
      <c r="ZT119" s="1142"/>
      <c r="ZU119" s="1142"/>
      <c r="ZV119" s="1142"/>
      <c r="ZW119" s="1142"/>
      <c r="ZX119" s="1142"/>
      <c r="ZY119" s="1142"/>
      <c r="ZZ119" s="1142"/>
      <c r="AAA119" s="1142"/>
      <c r="AAB119" s="1142"/>
      <c r="AAC119" s="1142"/>
      <c r="AAD119" s="1142"/>
      <c r="AAE119" s="1142"/>
      <c r="AAF119" s="1142"/>
      <c r="AAG119" s="1142"/>
      <c r="AAH119" s="1142"/>
      <c r="AAI119" s="1142"/>
      <c r="AAJ119" s="1142"/>
      <c r="AAK119" s="1142"/>
      <c r="AAL119" s="1142"/>
      <c r="AAM119" s="1142"/>
      <c r="AAN119" s="1142"/>
      <c r="AAO119" s="1142"/>
      <c r="AAP119" s="1142"/>
      <c r="AAQ119" s="1142"/>
      <c r="AAR119" s="1142"/>
      <c r="AAS119" s="1142"/>
      <c r="AAT119" s="1142"/>
      <c r="AAU119" s="1142"/>
      <c r="AAV119" s="1142"/>
      <c r="AAW119" s="1142"/>
      <c r="AAX119" s="1142"/>
      <c r="AAY119" s="1142"/>
      <c r="AAZ119" s="1142"/>
      <c r="ABA119" s="1142"/>
      <c r="ABB119" s="1142"/>
      <c r="ABC119" s="1142"/>
      <c r="ABD119" s="1142"/>
      <c r="ABE119" s="1142"/>
      <c r="ABF119" s="1142"/>
      <c r="ABG119" s="1142"/>
      <c r="ABH119" s="1142"/>
      <c r="ABI119" s="1142"/>
      <c r="ABJ119" s="1142"/>
      <c r="ABK119" s="1142"/>
      <c r="ABL119" s="1142"/>
      <c r="ABM119" s="1142"/>
      <c r="ABN119" s="1142"/>
      <c r="ABO119" s="1142"/>
      <c r="ABP119" s="1142"/>
      <c r="ABQ119" s="1142"/>
      <c r="ABR119" s="1142"/>
      <c r="ABS119" s="1142"/>
      <c r="ABT119" s="1142"/>
      <c r="ABU119" s="1142"/>
      <c r="ABV119" s="1142"/>
      <c r="ABW119" s="1142"/>
      <c r="ABX119" s="1142"/>
      <c r="ABY119" s="1142"/>
      <c r="ABZ119" s="1142"/>
      <c r="ACA119" s="1142"/>
      <c r="ACB119" s="1142"/>
      <c r="ACC119" s="1142"/>
      <c r="ACD119" s="1142"/>
      <c r="ACE119" s="1142"/>
      <c r="ACF119" s="1142"/>
      <c r="ACG119" s="1142"/>
      <c r="ACH119" s="1142"/>
      <c r="ACI119" s="1142"/>
      <c r="ACJ119" s="1142"/>
      <c r="ACK119" s="1142"/>
      <c r="ACL119" s="1142"/>
      <c r="ACM119" s="1142"/>
      <c r="ACN119" s="1142"/>
      <c r="ACO119" s="1142"/>
      <c r="ACP119" s="1142"/>
      <c r="ACQ119" s="1142"/>
      <c r="ACR119" s="1142"/>
      <c r="ACS119" s="1142"/>
      <c r="ACT119" s="1142"/>
      <c r="ACU119" s="1142"/>
      <c r="ACV119" s="1142"/>
      <c r="ACW119" s="1142"/>
      <c r="ACX119" s="1142"/>
      <c r="ACY119" s="1142"/>
      <c r="ACZ119" s="1142"/>
      <c r="ADA119" s="1142"/>
      <c r="ADB119" s="1142"/>
      <c r="ADC119" s="1142"/>
      <c r="ADD119" s="1142"/>
      <c r="ADE119" s="1142"/>
      <c r="ADF119" s="1142"/>
      <c r="ADG119" s="1142"/>
      <c r="ADH119" s="1142"/>
      <c r="ADI119" s="1142"/>
      <c r="ADJ119" s="1142"/>
      <c r="ADK119" s="1142"/>
      <c r="ADL119" s="1142"/>
      <c r="ADM119" s="1142"/>
      <c r="ADN119" s="1142"/>
      <c r="ADO119" s="1142"/>
      <c r="ADP119" s="1142"/>
      <c r="ADQ119" s="1142"/>
      <c r="ADR119" s="1142"/>
      <c r="ADS119" s="1142"/>
      <c r="ADT119" s="1142"/>
      <c r="ADU119" s="1142"/>
      <c r="ADV119" s="1142"/>
      <c r="ADW119" s="1142"/>
      <c r="ADX119" s="1142"/>
      <c r="ADY119" s="1142"/>
      <c r="ADZ119" s="1142"/>
      <c r="AEA119" s="1142"/>
      <c r="AEB119" s="1142"/>
      <c r="AEC119" s="1142"/>
      <c r="AED119" s="1142"/>
      <c r="AEE119" s="1142"/>
      <c r="AEF119" s="1142"/>
      <c r="AEG119" s="1142"/>
      <c r="AEH119" s="1142"/>
      <c r="AEI119" s="1142"/>
      <c r="AEJ119" s="1142"/>
      <c r="AEK119" s="1142"/>
      <c r="AEL119" s="1142"/>
      <c r="AEM119" s="1142"/>
      <c r="AEN119" s="1142"/>
      <c r="AEO119" s="1142"/>
      <c r="AEP119" s="1142"/>
      <c r="AEQ119" s="1142"/>
      <c r="AER119" s="1142"/>
      <c r="AES119" s="1142"/>
      <c r="AET119" s="1142"/>
      <c r="AEU119" s="1142"/>
      <c r="AEV119" s="1142"/>
      <c r="AEW119" s="1142"/>
      <c r="AEX119" s="1142"/>
      <c r="AEY119" s="1142"/>
      <c r="AEZ119" s="1142"/>
      <c r="AFA119" s="1142"/>
      <c r="AFB119" s="1142"/>
      <c r="AFC119" s="1142"/>
      <c r="AFD119" s="1142"/>
      <c r="AFE119" s="1142"/>
      <c r="AFF119" s="1142"/>
      <c r="AFG119" s="1142"/>
      <c r="AFH119" s="1142"/>
      <c r="AFI119" s="1142"/>
      <c r="AFJ119" s="1142"/>
      <c r="AFK119" s="1142"/>
      <c r="AFL119" s="1142"/>
      <c r="AFM119" s="1142"/>
      <c r="AFN119" s="1142"/>
      <c r="AFO119" s="1142"/>
      <c r="AFP119" s="1142"/>
      <c r="AFQ119" s="1142"/>
      <c r="AFR119" s="1142"/>
      <c r="AFS119" s="1142"/>
      <c r="AFT119" s="1142"/>
      <c r="AFU119" s="1142"/>
      <c r="AFV119" s="1142"/>
      <c r="AFW119" s="1142"/>
      <c r="AFX119" s="1142"/>
      <c r="AFY119" s="1142"/>
      <c r="AFZ119" s="1142"/>
      <c r="AGA119" s="1142"/>
      <c r="AGB119" s="1142"/>
      <c r="AGC119" s="1142"/>
      <c r="AGD119" s="1142"/>
      <c r="AGE119" s="1142"/>
      <c r="AGF119" s="1142"/>
      <c r="AGG119" s="1142"/>
      <c r="AGH119" s="1142"/>
      <c r="AGI119" s="1142"/>
      <c r="AGJ119" s="1142"/>
      <c r="AGK119" s="1142"/>
      <c r="AGL119" s="1142"/>
      <c r="AGM119" s="1142"/>
      <c r="AGN119" s="1142"/>
      <c r="AGO119" s="1142"/>
      <c r="AGP119" s="1142"/>
      <c r="AGQ119" s="1142"/>
      <c r="AGR119" s="1142"/>
      <c r="AGS119" s="1142"/>
      <c r="AGT119" s="1142"/>
      <c r="AGU119" s="1142"/>
      <c r="AGV119" s="1142"/>
      <c r="AGW119" s="1142"/>
      <c r="AGX119" s="1142"/>
      <c r="AGY119" s="1142"/>
      <c r="AGZ119" s="1142"/>
      <c r="AHA119" s="1142"/>
      <c r="AHB119" s="1142"/>
      <c r="AHC119" s="1142"/>
      <c r="AHD119" s="1142"/>
      <c r="AHE119" s="1142"/>
      <c r="AHF119" s="1142"/>
      <c r="AHG119" s="1142"/>
      <c r="AHH119" s="1142"/>
      <c r="AHI119" s="1142"/>
      <c r="AHJ119" s="1142"/>
      <c r="AHK119" s="1142"/>
      <c r="AHL119" s="1142"/>
      <c r="AHM119" s="1142"/>
      <c r="AHN119" s="1142"/>
      <c r="AHO119" s="1142"/>
      <c r="AHP119" s="1142"/>
      <c r="AHQ119" s="1142"/>
      <c r="AHR119" s="1142"/>
      <c r="AHS119" s="1142"/>
      <c r="AHT119" s="1142"/>
      <c r="AHU119" s="1142"/>
      <c r="AHV119" s="1142"/>
      <c r="AHW119" s="1142"/>
      <c r="AHX119" s="1142"/>
      <c r="AHY119" s="1142"/>
      <c r="AHZ119" s="1142"/>
      <c r="AIA119" s="1142"/>
      <c r="AIB119" s="1142"/>
      <c r="AIC119" s="1142"/>
      <c r="AID119" s="1142"/>
      <c r="AIE119" s="1142"/>
      <c r="AIF119" s="1142"/>
      <c r="AIG119" s="1142"/>
      <c r="AIH119" s="1142"/>
      <c r="AII119" s="1142"/>
      <c r="AIJ119" s="1142"/>
      <c r="AIK119" s="1142"/>
      <c r="AIL119" s="1142"/>
      <c r="AIM119" s="1142"/>
      <c r="AIN119" s="1142"/>
      <c r="AIO119" s="1142"/>
      <c r="AIP119" s="1142"/>
      <c r="AIQ119" s="1142"/>
      <c r="AIR119" s="1142"/>
      <c r="AIS119" s="1142"/>
      <c r="AIT119" s="1142"/>
      <c r="AIU119" s="1142"/>
      <c r="AIV119" s="1142"/>
      <c r="AIW119" s="1142"/>
      <c r="AIX119" s="1142"/>
      <c r="AIY119" s="1142"/>
      <c r="AIZ119" s="1142"/>
      <c r="AJA119" s="1142"/>
      <c r="AJB119" s="1142"/>
      <c r="AJC119" s="1142"/>
      <c r="AJD119" s="1142"/>
      <c r="AJE119" s="1142"/>
      <c r="AJF119" s="1142"/>
      <c r="AJG119" s="1142"/>
      <c r="AJH119" s="1142"/>
      <c r="AJI119" s="1142"/>
      <c r="AJJ119" s="1142"/>
      <c r="AJK119" s="1142"/>
      <c r="AJL119" s="1142"/>
      <c r="AJM119" s="1142"/>
      <c r="AJN119" s="1142"/>
      <c r="AJO119" s="1142"/>
      <c r="AJP119" s="1142"/>
      <c r="AJQ119" s="1142"/>
      <c r="AJR119" s="1142"/>
      <c r="AJS119" s="1142"/>
      <c r="AJT119" s="1142"/>
      <c r="AJU119" s="1142"/>
      <c r="AJV119" s="1142"/>
      <c r="AJW119" s="1142"/>
      <c r="AJX119" s="1142"/>
      <c r="AJY119" s="1142"/>
      <c r="AJZ119" s="1142"/>
      <c r="AKA119" s="1142"/>
      <c r="AKB119" s="1142"/>
      <c r="AKC119" s="1142"/>
      <c r="AKD119" s="1142"/>
      <c r="AKE119" s="1142"/>
      <c r="AKF119" s="1142"/>
      <c r="AKG119" s="1142"/>
      <c r="AKH119" s="1142"/>
      <c r="AKI119" s="1142"/>
      <c r="AKJ119" s="1142"/>
      <c r="AKK119" s="1142"/>
      <c r="AKL119" s="1142"/>
      <c r="AKM119" s="1142"/>
      <c r="AKN119" s="1142"/>
      <c r="AKO119" s="1142"/>
      <c r="AKP119" s="1142"/>
      <c r="AKQ119" s="1142"/>
      <c r="AKR119" s="1142"/>
      <c r="AKS119" s="1142"/>
      <c r="AKT119" s="1142"/>
      <c r="AKU119" s="1142"/>
      <c r="AKV119" s="1142"/>
      <c r="AKW119" s="1142"/>
      <c r="AKX119" s="1142"/>
      <c r="AKY119" s="1142"/>
      <c r="AKZ119" s="1142"/>
      <c r="ALA119" s="1142"/>
      <c r="ALB119" s="1142"/>
      <c r="ALC119" s="1142"/>
      <c r="ALD119" s="1142"/>
      <c r="ALE119" s="1142"/>
      <c r="ALF119" s="1142"/>
      <c r="ALG119" s="1142"/>
      <c r="ALH119" s="1142"/>
      <c r="ALI119" s="1142"/>
      <c r="ALJ119" s="1142"/>
      <c r="ALK119" s="1142"/>
      <c r="ALL119" s="1142"/>
      <c r="ALM119" s="1142"/>
      <c r="ALN119" s="1142"/>
      <c r="ALO119" s="1142"/>
      <c r="ALP119" s="1142"/>
      <c r="ALQ119" s="1142"/>
      <c r="ALR119" s="1142"/>
      <c r="ALS119" s="1142"/>
      <c r="ALT119" s="1142"/>
      <c r="ALU119" s="1142"/>
      <c r="ALV119" s="1142"/>
      <c r="ALW119" s="1142"/>
      <c r="ALX119" s="1142"/>
      <c r="ALY119" s="1142"/>
      <c r="ALZ119" s="1142"/>
      <c r="AMA119" s="1142"/>
      <c r="AMB119" s="1142"/>
      <c r="AMC119" s="1142"/>
      <c r="AMD119" s="1142"/>
      <c r="AME119" s="1142"/>
      <c r="AMF119" s="1142"/>
      <c r="AMG119" s="1142"/>
      <c r="AMH119" s="1142"/>
      <c r="AMI119" s="1142"/>
      <c r="AMJ119" s="1142"/>
    </row>
    <row r="120" spans="1:1024" s="1142" customFormat="1">
      <c r="A120" s="1147"/>
      <c r="B120" s="1150"/>
      <c r="C120" s="1129"/>
      <c r="D120" s="1155"/>
      <c r="E120" s="1165"/>
      <c r="F120" s="1156"/>
      <c r="G120" s="1148"/>
    </row>
    <row r="121" spans="1:1024">
      <c r="A121" s="1139"/>
      <c r="B121" s="1157" t="s">
        <v>5503</v>
      </c>
      <c r="C121" s="1158"/>
      <c r="D121" s="1159"/>
      <c r="E121" s="1166"/>
      <c r="F121" s="3312">
        <f>SUM(F12:F120)</f>
        <v>0</v>
      </c>
    </row>
    <row r="122" spans="1:1024" s="1142" customFormat="1">
      <c r="A122" s="1147"/>
      <c r="B122" s="1150"/>
      <c r="C122" s="1129"/>
      <c r="D122" s="1155"/>
      <c r="E122" s="1165"/>
      <c r="F122" s="1156"/>
      <c r="G122" s="1148"/>
    </row>
    <row r="123" spans="1:1024" ht="38.25">
      <c r="A123" s="1147"/>
      <c r="B123" s="1153" t="s">
        <v>3340</v>
      </c>
      <c r="C123" s="1129"/>
      <c r="D123" s="1155"/>
      <c r="E123" s="1165"/>
      <c r="F123" s="1156"/>
      <c r="G123" s="1142"/>
      <c r="H123" s="1142"/>
      <c r="I123" s="1142"/>
      <c r="J123" s="1142"/>
      <c r="K123" s="1142"/>
      <c r="L123" s="1142"/>
      <c r="M123" s="1142"/>
      <c r="N123" s="1142"/>
      <c r="O123" s="1142"/>
      <c r="P123" s="1142"/>
      <c r="Q123" s="1142"/>
      <c r="R123" s="1142"/>
      <c r="S123" s="1142"/>
      <c r="T123" s="1142"/>
      <c r="U123" s="1142"/>
      <c r="V123" s="1142"/>
      <c r="W123" s="1142"/>
      <c r="X123" s="1142"/>
      <c r="Y123" s="1142"/>
      <c r="Z123" s="1142"/>
      <c r="AA123" s="1142"/>
      <c r="AB123" s="1142"/>
      <c r="AC123" s="1142"/>
      <c r="AD123" s="1142"/>
      <c r="AE123" s="1142"/>
      <c r="AF123" s="1142"/>
      <c r="AG123" s="1142"/>
      <c r="AH123" s="1142"/>
      <c r="AI123" s="1142"/>
      <c r="AJ123" s="1142"/>
      <c r="AK123" s="1142"/>
      <c r="AL123" s="1142"/>
      <c r="AM123" s="1142"/>
      <c r="AN123" s="1142"/>
      <c r="AO123" s="1142"/>
      <c r="AP123" s="1142"/>
      <c r="AQ123" s="1142"/>
      <c r="AR123" s="1142"/>
      <c r="AS123" s="1142"/>
      <c r="AT123" s="1142"/>
      <c r="AU123" s="1142"/>
      <c r="AV123" s="1142"/>
      <c r="AW123" s="1142"/>
      <c r="AX123" s="1142"/>
      <c r="AY123" s="1142"/>
      <c r="AZ123" s="1142"/>
      <c r="BA123" s="1142"/>
      <c r="BB123" s="1142"/>
      <c r="BC123" s="1142"/>
      <c r="BD123" s="1142"/>
      <c r="BE123" s="1142"/>
      <c r="BF123" s="1142"/>
      <c r="BG123" s="1142"/>
      <c r="BH123" s="1142"/>
      <c r="BI123" s="1142"/>
      <c r="BJ123" s="1142"/>
      <c r="BK123" s="1142"/>
      <c r="BL123" s="1142"/>
      <c r="BM123" s="1142"/>
      <c r="BN123" s="1142"/>
      <c r="BO123" s="1142"/>
      <c r="BP123" s="1142"/>
      <c r="BQ123" s="1142"/>
      <c r="BR123" s="1142"/>
      <c r="BS123" s="1142"/>
      <c r="BT123" s="1142"/>
      <c r="BU123" s="1142"/>
      <c r="BV123" s="1142"/>
      <c r="BW123" s="1142"/>
      <c r="BX123" s="1142"/>
      <c r="BY123" s="1142"/>
      <c r="BZ123" s="1142"/>
      <c r="CA123" s="1142"/>
      <c r="CB123" s="1142"/>
      <c r="CC123" s="1142"/>
      <c r="CD123" s="1142"/>
      <c r="CE123" s="1142"/>
      <c r="CF123" s="1142"/>
      <c r="CG123" s="1142"/>
      <c r="CH123" s="1142"/>
      <c r="CI123" s="1142"/>
      <c r="CJ123" s="1142"/>
      <c r="CK123" s="1142"/>
      <c r="CL123" s="1142"/>
      <c r="CM123" s="1142"/>
      <c r="CN123" s="1142"/>
      <c r="CO123" s="1142"/>
      <c r="CP123" s="1142"/>
      <c r="CQ123" s="1142"/>
      <c r="CR123" s="1142"/>
      <c r="CS123" s="1142"/>
      <c r="CT123" s="1142"/>
      <c r="CU123" s="1142"/>
      <c r="CV123" s="1142"/>
      <c r="CW123" s="1142"/>
      <c r="CX123" s="1142"/>
      <c r="CY123" s="1142"/>
      <c r="CZ123" s="1142"/>
      <c r="DA123" s="1142"/>
      <c r="DB123" s="1142"/>
      <c r="DC123" s="1142"/>
      <c r="DD123" s="1142"/>
      <c r="DE123" s="1142"/>
      <c r="DF123" s="1142"/>
      <c r="DG123" s="1142"/>
      <c r="DH123" s="1142"/>
      <c r="DI123" s="1142"/>
      <c r="DJ123" s="1142"/>
      <c r="DK123" s="1142"/>
      <c r="DL123" s="1142"/>
      <c r="DM123" s="1142"/>
      <c r="DN123" s="1142"/>
      <c r="DO123" s="1142"/>
      <c r="DP123" s="1142"/>
      <c r="DQ123" s="1142"/>
      <c r="DR123" s="1142"/>
      <c r="DS123" s="1142"/>
      <c r="DT123" s="1142"/>
      <c r="DU123" s="1142"/>
      <c r="DV123" s="1142"/>
      <c r="DW123" s="1142"/>
      <c r="DX123" s="1142"/>
      <c r="DY123" s="1142"/>
      <c r="DZ123" s="1142"/>
      <c r="EA123" s="1142"/>
      <c r="EB123" s="1142"/>
      <c r="EC123" s="1142"/>
      <c r="ED123" s="1142"/>
      <c r="EE123" s="1142"/>
      <c r="EF123" s="1142"/>
      <c r="EG123" s="1142"/>
      <c r="EH123" s="1142"/>
      <c r="EI123" s="1142"/>
      <c r="EJ123" s="1142"/>
      <c r="EK123" s="1142"/>
      <c r="EL123" s="1142"/>
      <c r="EM123" s="1142"/>
      <c r="EN123" s="1142"/>
      <c r="EO123" s="1142"/>
      <c r="EP123" s="1142"/>
      <c r="EQ123" s="1142"/>
      <c r="ER123" s="1142"/>
      <c r="ES123" s="1142"/>
      <c r="ET123" s="1142"/>
      <c r="EU123" s="1142"/>
      <c r="EV123" s="1142"/>
      <c r="EW123" s="1142"/>
      <c r="EX123" s="1142"/>
      <c r="EY123" s="1142"/>
      <c r="EZ123" s="1142"/>
      <c r="FA123" s="1142"/>
      <c r="FB123" s="1142"/>
      <c r="FC123" s="1142"/>
      <c r="FD123" s="1142"/>
      <c r="FE123" s="1142"/>
      <c r="FF123" s="1142"/>
      <c r="FG123" s="1142"/>
      <c r="FH123" s="1142"/>
      <c r="FI123" s="1142"/>
      <c r="FJ123" s="1142"/>
      <c r="FK123" s="1142"/>
      <c r="FL123" s="1142"/>
      <c r="FM123" s="1142"/>
      <c r="FN123" s="1142"/>
      <c r="FO123" s="1142"/>
      <c r="FP123" s="1142"/>
      <c r="FQ123" s="1142"/>
      <c r="FR123" s="1142"/>
      <c r="FS123" s="1142"/>
      <c r="FT123" s="1142"/>
      <c r="FU123" s="1142"/>
      <c r="FV123" s="1142"/>
      <c r="FW123" s="1142"/>
      <c r="FX123" s="1142"/>
      <c r="FY123" s="1142"/>
      <c r="FZ123" s="1142"/>
      <c r="GA123" s="1142"/>
      <c r="GB123" s="1142"/>
      <c r="GC123" s="1142"/>
      <c r="GD123" s="1142"/>
      <c r="GE123" s="1142"/>
      <c r="GF123" s="1142"/>
      <c r="GG123" s="1142"/>
      <c r="GH123" s="1142"/>
      <c r="GI123" s="1142"/>
      <c r="GJ123" s="1142"/>
      <c r="GK123" s="1142"/>
      <c r="GL123" s="1142"/>
      <c r="GM123" s="1142"/>
      <c r="GN123" s="1142"/>
      <c r="GO123" s="1142"/>
      <c r="GP123" s="1142"/>
      <c r="GQ123" s="1142"/>
      <c r="GR123" s="1142"/>
      <c r="GS123" s="1142"/>
      <c r="GT123" s="1142"/>
      <c r="GU123" s="1142"/>
      <c r="GV123" s="1142"/>
      <c r="GW123" s="1142"/>
      <c r="GX123" s="1142"/>
      <c r="GY123" s="1142"/>
      <c r="GZ123" s="1142"/>
      <c r="HA123" s="1142"/>
      <c r="HB123" s="1142"/>
      <c r="HC123" s="1142"/>
      <c r="HD123" s="1142"/>
      <c r="HE123" s="1142"/>
      <c r="HF123" s="1142"/>
      <c r="HG123" s="1142"/>
      <c r="HH123" s="1142"/>
      <c r="HI123" s="1142"/>
      <c r="HJ123" s="1142"/>
      <c r="HK123" s="1142"/>
      <c r="HL123" s="1142"/>
      <c r="HM123" s="1142"/>
      <c r="HN123" s="1142"/>
      <c r="HO123" s="1142"/>
      <c r="HP123" s="1142"/>
      <c r="HQ123" s="1142"/>
      <c r="HR123" s="1142"/>
      <c r="HS123" s="1142"/>
      <c r="HT123" s="1142"/>
      <c r="HU123" s="1142"/>
      <c r="HV123" s="1142"/>
      <c r="HW123" s="1142"/>
      <c r="HX123" s="1142"/>
      <c r="HY123" s="1142"/>
      <c r="HZ123" s="1142"/>
      <c r="IA123" s="1142"/>
      <c r="IB123" s="1142"/>
      <c r="IC123" s="1142"/>
      <c r="ID123" s="1142"/>
      <c r="IE123" s="1142"/>
      <c r="IF123" s="1142"/>
      <c r="IG123" s="1142"/>
      <c r="IH123" s="1142"/>
      <c r="II123" s="1142"/>
      <c r="IJ123" s="1142"/>
      <c r="IK123" s="1142"/>
      <c r="IL123" s="1142"/>
      <c r="IM123" s="1142"/>
      <c r="IN123" s="1142"/>
      <c r="IO123" s="1142"/>
      <c r="IP123" s="1142"/>
      <c r="IQ123" s="1142"/>
      <c r="IR123" s="1142"/>
      <c r="IS123" s="1142"/>
      <c r="IT123" s="1142"/>
      <c r="IU123" s="1142"/>
      <c r="IV123" s="1142"/>
      <c r="IW123" s="1142"/>
      <c r="IX123" s="1142"/>
      <c r="IY123" s="1142"/>
      <c r="IZ123" s="1142"/>
      <c r="JA123" s="1142"/>
      <c r="JB123" s="1142"/>
      <c r="JC123" s="1142"/>
      <c r="JD123" s="1142"/>
      <c r="JE123" s="1142"/>
      <c r="JF123" s="1142"/>
      <c r="JG123" s="1142"/>
      <c r="JH123" s="1142"/>
      <c r="JI123" s="1142"/>
      <c r="JJ123" s="1142"/>
      <c r="JK123" s="1142"/>
      <c r="JL123" s="1142"/>
      <c r="JM123" s="1142"/>
      <c r="JN123" s="1142"/>
      <c r="JO123" s="1142"/>
      <c r="JP123" s="1142"/>
      <c r="JQ123" s="1142"/>
      <c r="JR123" s="1142"/>
      <c r="JS123" s="1142"/>
      <c r="JT123" s="1142"/>
      <c r="JU123" s="1142"/>
      <c r="JV123" s="1142"/>
      <c r="JW123" s="1142"/>
      <c r="JX123" s="1142"/>
      <c r="JY123" s="1142"/>
      <c r="JZ123" s="1142"/>
      <c r="KA123" s="1142"/>
      <c r="KB123" s="1142"/>
      <c r="KC123" s="1142"/>
      <c r="KD123" s="1142"/>
      <c r="KE123" s="1142"/>
      <c r="KF123" s="1142"/>
      <c r="KG123" s="1142"/>
      <c r="KH123" s="1142"/>
      <c r="KI123" s="1142"/>
      <c r="KJ123" s="1142"/>
      <c r="KK123" s="1142"/>
      <c r="KL123" s="1142"/>
      <c r="KM123" s="1142"/>
      <c r="KN123" s="1142"/>
      <c r="KO123" s="1142"/>
      <c r="KP123" s="1142"/>
      <c r="KQ123" s="1142"/>
      <c r="KR123" s="1142"/>
      <c r="KS123" s="1142"/>
      <c r="KT123" s="1142"/>
      <c r="KU123" s="1142"/>
      <c r="KV123" s="1142"/>
      <c r="KW123" s="1142"/>
      <c r="KX123" s="1142"/>
      <c r="KY123" s="1142"/>
      <c r="KZ123" s="1142"/>
      <c r="LA123" s="1142"/>
      <c r="LB123" s="1142"/>
      <c r="LC123" s="1142"/>
      <c r="LD123" s="1142"/>
      <c r="LE123" s="1142"/>
      <c r="LF123" s="1142"/>
      <c r="LG123" s="1142"/>
      <c r="LH123" s="1142"/>
      <c r="LI123" s="1142"/>
      <c r="LJ123" s="1142"/>
      <c r="LK123" s="1142"/>
      <c r="LL123" s="1142"/>
      <c r="LM123" s="1142"/>
      <c r="LN123" s="1142"/>
      <c r="LO123" s="1142"/>
      <c r="LP123" s="1142"/>
      <c r="LQ123" s="1142"/>
      <c r="LR123" s="1142"/>
      <c r="LS123" s="1142"/>
      <c r="LT123" s="1142"/>
      <c r="LU123" s="1142"/>
      <c r="LV123" s="1142"/>
      <c r="LW123" s="1142"/>
      <c r="LX123" s="1142"/>
      <c r="LY123" s="1142"/>
      <c r="LZ123" s="1142"/>
      <c r="MA123" s="1142"/>
      <c r="MB123" s="1142"/>
      <c r="MC123" s="1142"/>
      <c r="MD123" s="1142"/>
      <c r="ME123" s="1142"/>
      <c r="MF123" s="1142"/>
      <c r="MG123" s="1142"/>
      <c r="MH123" s="1142"/>
      <c r="MI123" s="1142"/>
      <c r="MJ123" s="1142"/>
      <c r="MK123" s="1142"/>
      <c r="ML123" s="1142"/>
      <c r="MM123" s="1142"/>
      <c r="MN123" s="1142"/>
      <c r="MO123" s="1142"/>
      <c r="MP123" s="1142"/>
      <c r="MQ123" s="1142"/>
      <c r="MR123" s="1142"/>
      <c r="MS123" s="1142"/>
      <c r="MT123" s="1142"/>
      <c r="MU123" s="1142"/>
      <c r="MV123" s="1142"/>
      <c r="MW123" s="1142"/>
      <c r="MX123" s="1142"/>
      <c r="MY123" s="1142"/>
      <c r="MZ123" s="1142"/>
      <c r="NA123" s="1142"/>
      <c r="NB123" s="1142"/>
      <c r="NC123" s="1142"/>
      <c r="ND123" s="1142"/>
      <c r="NE123" s="1142"/>
      <c r="NF123" s="1142"/>
      <c r="NG123" s="1142"/>
      <c r="NH123" s="1142"/>
      <c r="NI123" s="1142"/>
      <c r="NJ123" s="1142"/>
      <c r="NK123" s="1142"/>
      <c r="NL123" s="1142"/>
      <c r="NM123" s="1142"/>
      <c r="NN123" s="1142"/>
      <c r="NO123" s="1142"/>
      <c r="NP123" s="1142"/>
      <c r="NQ123" s="1142"/>
      <c r="NR123" s="1142"/>
      <c r="NS123" s="1142"/>
      <c r="NT123" s="1142"/>
      <c r="NU123" s="1142"/>
      <c r="NV123" s="1142"/>
      <c r="NW123" s="1142"/>
      <c r="NX123" s="1142"/>
      <c r="NY123" s="1142"/>
      <c r="NZ123" s="1142"/>
      <c r="OA123" s="1142"/>
      <c r="OB123" s="1142"/>
      <c r="OC123" s="1142"/>
      <c r="OD123" s="1142"/>
      <c r="OE123" s="1142"/>
      <c r="OF123" s="1142"/>
      <c r="OG123" s="1142"/>
      <c r="OH123" s="1142"/>
      <c r="OI123" s="1142"/>
      <c r="OJ123" s="1142"/>
      <c r="OK123" s="1142"/>
      <c r="OL123" s="1142"/>
      <c r="OM123" s="1142"/>
      <c r="ON123" s="1142"/>
      <c r="OO123" s="1142"/>
      <c r="OP123" s="1142"/>
      <c r="OQ123" s="1142"/>
      <c r="OR123" s="1142"/>
      <c r="OS123" s="1142"/>
      <c r="OT123" s="1142"/>
      <c r="OU123" s="1142"/>
      <c r="OV123" s="1142"/>
      <c r="OW123" s="1142"/>
      <c r="OX123" s="1142"/>
      <c r="OY123" s="1142"/>
      <c r="OZ123" s="1142"/>
      <c r="PA123" s="1142"/>
      <c r="PB123" s="1142"/>
      <c r="PC123" s="1142"/>
      <c r="PD123" s="1142"/>
      <c r="PE123" s="1142"/>
      <c r="PF123" s="1142"/>
      <c r="PG123" s="1142"/>
      <c r="PH123" s="1142"/>
      <c r="PI123" s="1142"/>
      <c r="PJ123" s="1142"/>
      <c r="PK123" s="1142"/>
      <c r="PL123" s="1142"/>
      <c r="PM123" s="1142"/>
      <c r="PN123" s="1142"/>
      <c r="PO123" s="1142"/>
      <c r="PP123" s="1142"/>
      <c r="PQ123" s="1142"/>
      <c r="PR123" s="1142"/>
      <c r="PS123" s="1142"/>
      <c r="PT123" s="1142"/>
      <c r="PU123" s="1142"/>
      <c r="PV123" s="1142"/>
      <c r="PW123" s="1142"/>
      <c r="PX123" s="1142"/>
      <c r="PY123" s="1142"/>
      <c r="PZ123" s="1142"/>
      <c r="QA123" s="1142"/>
      <c r="QB123" s="1142"/>
      <c r="QC123" s="1142"/>
      <c r="QD123" s="1142"/>
      <c r="QE123" s="1142"/>
      <c r="QF123" s="1142"/>
      <c r="QG123" s="1142"/>
      <c r="QH123" s="1142"/>
      <c r="QI123" s="1142"/>
      <c r="QJ123" s="1142"/>
      <c r="QK123" s="1142"/>
      <c r="QL123" s="1142"/>
      <c r="QM123" s="1142"/>
      <c r="QN123" s="1142"/>
      <c r="QO123" s="1142"/>
      <c r="QP123" s="1142"/>
      <c r="QQ123" s="1142"/>
      <c r="QR123" s="1142"/>
      <c r="QS123" s="1142"/>
      <c r="QT123" s="1142"/>
      <c r="QU123" s="1142"/>
      <c r="QV123" s="1142"/>
      <c r="QW123" s="1142"/>
      <c r="QX123" s="1142"/>
      <c r="QY123" s="1142"/>
      <c r="QZ123" s="1142"/>
      <c r="RA123" s="1142"/>
      <c r="RB123" s="1142"/>
      <c r="RC123" s="1142"/>
      <c r="RD123" s="1142"/>
      <c r="RE123" s="1142"/>
      <c r="RF123" s="1142"/>
      <c r="RG123" s="1142"/>
      <c r="RH123" s="1142"/>
      <c r="RI123" s="1142"/>
      <c r="RJ123" s="1142"/>
      <c r="RK123" s="1142"/>
      <c r="RL123" s="1142"/>
      <c r="RM123" s="1142"/>
      <c r="RN123" s="1142"/>
      <c r="RO123" s="1142"/>
      <c r="RP123" s="1142"/>
      <c r="RQ123" s="1142"/>
      <c r="RR123" s="1142"/>
      <c r="RS123" s="1142"/>
      <c r="RT123" s="1142"/>
      <c r="RU123" s="1142"/>
      <c r="RV123" s="1142"/>
      <c r="RW123" s="1142"/>
      <c r="RX123" s="1142"/>
      <c r="RY123" s="1142"/>
      <c r="RZ123" s="1142"/>
      <c r="SA123" s="1142"/>
      <c r="SB123" s="1142"/>
      <c r="SC123" s="1142"/>
      <c r="SD123" s="1142"/>
      <c r="SE123" s="1142"/>
      <c r="SF123" s="1142"/>
      <c r="SG123" s="1142"/>
      <c r="SH123" s="1142"/>
      <c r="SI123" s="1142"/>
      <c r="SJ123" s="1142"/>
      <c r="SK123" s="1142"/>
      <c r="SL123" s="1142"/>
      <c r="SM123" s="1142"/>
      <c r="SN123" s="1142"/>
      <c r="SO123" s="1142"/>
      <c r="SP123" s="1142"/>
      <c r="SQ123" s="1142"/>
      <c r="SR123" s="1142"/>
      <c r="SS123" s="1142"/>
      <c r="ST123" s="1142"/>
      <c r="SU123" s="1142"/>
      <c r="SV123" s="1142"/>
      <c r="SW123" s="1142"/>
      <c r="SX123" s="1142"/>
      <c r="SY123" s="1142"/>
      <c r="SZ123" s="1142"/>
      <c r="TA123" s="1142"/>
      <c r="TB123" s="1142"/>
      <c r="TC123" s="1142"/>
      <c r="TD123" s="1142"/>
      <c r="TE123" s="1142"/>
      <c r="TF123" s="1142"/>
      <c r="TG123" s="1142"/>
      <c r="TH123" s="1142"/>
      <c r="TI123" s="1142"/>
      <c r="TJ123" s="1142"/>
      <c r="TK123" s="1142"/>
      <c r="TL123" s="1142"/>
      <c r="TM123" s="1142"/>
      <c r="TN123" s="1142"/>
      <c r="TO123" s="1142"/>
      <c r="TP123" s="1142"/>
      <c r="TQ123" s="1142"/>
      <c r="TR123" s="1142"/>
      <c r="TS123" s="1142"/>
      <c r="TT123" s="1142"/>
      <c r="TU123" s="1142"/>
      <c r="TV123" s="1142"/>
      <c r="TW123" s="1142"/>
      <c r="TX123" s="1142"/>
      <c r="TY123" s="1142"/>
      <c r="TZ123" s="1142"/>
      <c r="UA123" s="1142"/>
      <c r="UB123" s="1142"/>
      <c r="UC123" s="1142"/>
      <c r="UD123" s="1142"/>
      <c r="UE123" s="1142"/>
      <c r="UF123" s="1142"/>
      <c r="UG123" s="1142"/>
      <c r="UH123" s="1142"/>
      <c r="UI123" s="1142"/>
      <c r="UJ123" s="1142"/>
      <c r="UK123" s="1142"/>
      <c r="UL123" s="1142"/>
      <c r="UM123" s="1142"/>
      <c r="UN123" s="1142"/>
      <c r="UO123" s="1142"/>
      <c r="UP123" s="1142"/>
      <c r="UQ123" s="1142"/>
      <c r="UR123" s="1142"/>
      <c r="US123" s="1142"/>
      <c r="UT123" s="1142"/>
      <c r="UU123" s="1142"/>
      <c r="UV123" s="1142"/>
      <c r="UW123" s="1142"/>
      <c r="UX123" s="1142"/>
      <c r="UY123" s="1142"/>
      <c r="UZ123" s="1142"/>
      <c r="VA123" s="1142"/>
      <c r="VB123" s="1142"/>
      <c r="VC123" s="1142"/>
      <c r="VD123" s="1142"/>
      <c r="VE123" s="1142"/>
      <c r="VF123" s="1142"/>
      <c r="VG123" s="1142"/>
      <c r="VH123" s="1142"/>
      <c r="VI123" s="1142"/>
      <c r="VJ123" s="1142"/>
      <c r="VK123" s="1142"/>
      <c r="VL123" s="1142"/>
      <c r="VM123" s="1142"/>
      <c r="VN123" s="1142"/>
      <c r="VO123" s="1142"/>
      <c r="VP123" s="1142"/>
      <c r="VQ123" s="1142"/>
      <c r="VR123" s="1142"/>
      <c r="VS123" s="1142"/>
      <c r="VT123" s="1142"/>
      <c r="VU123" s="1142"/>
      <c r="VV123" s="1142"/>
      <c r="VW123" s="1142"/>
      <c r="VX123" s="1142"/>
      <c r="VY123" s="1142"/>
      <c r="VZ123" s="1142"/>
      <c r="WA123" s="1142"/>
      <c r="WB123" s="1142"/>
      <c r="WC123" s="1142"/>
      <c r="WD123" s="1142"/>
      <c r="WE123" s="1142"/>
      <c r="WF123" s="1142"/>
      <c r="WG123" s="1142"/>
      <c r="WH123" s="1142"/>
      <c r="WI123" s="1142"/>
      <c r="WJ123" s="1142"/>
      <c r="WK123" s="1142"/>
      <c r="WL123" s="1142"/>
      <c r="WM123" s="1142"/>
      <c r="WN123" s="1142"/>
      <c r="WO123" s="1142"/>
      <c r="WP123" s="1142"/>
      <c r="WQ123" s="1142"/>
      <c r="WR123" s="1142"/>
      <c r="WS123" s="1142"/>
      <c r="WT123" s="1142"/>
      <c r="WU123" s="1142"/>
      <c r="WV123" s="1142"/>
      <c r="WW123" s="1142"/>
      <c r="WX123" s="1142"/>
      <c r="WY123" s="1142"/>
      <c r="WZ123" s="1142"/>
      <c r="XA123" s="1142"/>
      <c r="XB123" s="1142"/>
      <c r="XC123" s="1142"/>
      <c r="XD123" s="1142"/>
      <c r="XE123" s="1142"/>
      <c r="XF123" s="1142"/>
      <c r="XG123" s="1142"/>
      <c r="XH123" s="1142"/>
      <c r="XI123" s="1142"/>
      <c r="XJ123" s="1142"/>
      <c r="XK123" s="1142"/>
      <c r="XL123" s="1142"/>
      <c r="XM123" s="1142"/>
      <c r="XN123" s="1142"/>
      <c r="XO123" s="1142"/>
      <c r="XP123" s="1142"/>
      <c r="XQ123" s="1142"/>
      <c r="XR123" s="1142"/>
      <c r="XS123" s="1142"/>
      <c r="XT123" s="1142"/>
      <c r="XU123" s="1142"/>
      <c r="XV123" s="1142"/>
      <c r="XW123" s="1142"/>
      <c r="XX123" s="1142"/>
      <c r="XY123" s="1142"/>
      <c r="XZ123" s="1142"/>
      <c r="YA123" s="1142"/>
      <c r="YB123" s="1142"/>
      <c r="YC123" s="1142"/>
      <c r="YD123" s="1142"/>
      <c r="YE123" s="1142"/>
      <c r="YF123" s="1142"/>
      <c r="YG123" s="1142"/>
      <c r="YH123" s="1142"/>
      <c r="YI123" s="1142"/>
      <c r="YJ123" s="1142"/>
      <c r="YK123" s="1142"/>
      <c r="YL123" s="1142"/>
      <c r="YM123" s="1142"/>
      <c r="YN123" s="1142"/>
      <c r="YO123" s="1142"/>
      <c r="YP123" s="1142"/>
      <c r="YQ123" s="1142"/>
      <c r="YR123" s="1142"/>
      <c r="YS123" s="1142"/>
      <c r="YT123" s="1142"/>
      <c r="YU123" s="1142"/>
      <c r="YV123" s="1142"/>
      <c r="YW123" s="1142"/>
      <c r="YX123" s="1142"/>
      <c r="YY123" s="1142"/>
      <c r="YZ123" s="1142"/>
      <c r="ZA123" s="1142"/>
      <c r="ZB123" s="1142"/>
      <c r="ZC123" s="1142"/>
      <c r="ZD123" s="1142"/>
      <c r="ZE123" s="1142"/>
      <c r="ZF123" s="1142"/>
      <c r="ZG123" s="1142"/>
      <c r="ZH123" s="1142"/>
      <c r="ZI123" s="1142"/>
      <c r="ZJ123" s="1142"/>
      <c r="ZK123" s="1142"/>
      <c r="ZL123" s="1142"/>
      <c r="ZM123" s="1142"/>
      <c r="ZN123" s="1142"/>
      <c r="ZO123" s="1142"/>
      <c r="ZP123" s="1142"/>
      <c r="ZQ123" s="1142"/>
      <c r="ZR123" s="1142"/>
      <c r="ZS123" s="1142"/>
      <c r="ZT123" s="1142"/>
      <c r="ZU123" s="1142"/>
      <c r="ZV123" s="1142"/>
      <c r="ZW123" s="1142"/>
      <c r="ZX123" s="1142"/>
      <c r="ZY123" s="1142"/>
      <c r="ZZ123" s="1142"/>
      <c r="AAA123" s="1142"/>
      <c r="AAB123" s="1142"/>
      <c r="AAC123" s="1142"/>
      <c r="AAD123" s="1142"/>
      <c r="AAE123" s="1142"/>
      <c r="AAF123" s="1142"/>
      <c r="AAG123" s="1142"/>
      <c r="AAH123" s="1142"/>
      <c r="AAI123" s="1142"/>
      <c r="AAJ123" s="1142"/>
      <c r="AAK123" s="1142"/>
      <c r="AAL123" s="1142"/>
      <c r="AAM123" s="1142"/>
      <c r="AAN123" s="1142"/>
      <c r="AAO123" s="1142"/>
      <c r="AAP123" s="1142"/>
      <c r="AAQ123" s="1142"/>
      <c r="AAR123" s="1142"/>
      <c r="AAS123" s="1142"/>
      <c r="AAT123" s="1142"/>
      <c r="AAU123" s="1142"/>
      <c r="AAV123" s="1142"/>
      <c r="AAW123" s="1142"/>
      <c r="AAX123" s="1142"/>
      <c r="AAY123" s="1142"/>
      <c r="AAZ123" s="1142"/>
      <c r="ABA123" s="1142"/>
      <c r="ABB123" s="1142"/>
      <c r="ABC123" s="1142"/>
      <c r="ABD123" s="1142"/>
      <c r="ABE123" s="1142"/>
      <c r="ABF123" s="1142"/>
      <c r="ABG123" s="1142"/>
      <c r="ABH123" s="1142"/>
      <c r="ABI123" s="1142"/>
      <c r="ABJ123" s="1142"/>
      <c r="ABK123" s="1142"/>
      <c r="ABL123" s="1142"/>
      <c r="ABM123" s="1142"/>
      <c r="ABN123" s="1142"/>
      <c r="ABO123" s="1142"/>
      <c r="ABP123" s="1142"/>
      <c r="ABQ123" s="1142"/>
      <c r="ABR123" s="1142"/>
      <c r="ABS123" s="1142"/>
      <c r="ABT123" s="1142"/>
      <c r="ABU123" s="1142"/>
      <c r="ABV123" s="1142"/>
      <c r="ABW123" s="1142"/>
      <c r="ABX123" s="1142"/>
      <c r="ABY123" s="1142"/>
      <c r="ABZ123" s="1142"/>
      <c r="ACA123" s="1142"/>
      <c r="ACB123" s="1142"/>
      <c r="ACC123" s="1142"/>
      <c r="ACD123" s="1142"/>
      <c r="ACE123" s="1142"/>
      <c r="ACF123" s="1142"/>
      <c r="ACG123" s="1142"/>
      <c r="ACH123" s="1142"/>
      <c r="ACI123" s="1142"/>
      <c r="ACJ123" s="1142"/>
      <c r="ACK123" s="1142"/>
      <c r="ACL123" s="1142"/>
      <c r="ACM123" s="1142"/>
      <c r="ACN123" s="1142"/>
      <c r="ACO123" s="1142"/>
      <c r="ACP123" s="1142"/>
      <c r="ACQ123" s="1142"/>
      <c r="ACR123" s="1142"/>
      <c r="ACS123" s="1142"/>
      <c r="ACT123" s="1142"/>
      <c r="ACU123" s="1142"/>
      <c r="ACV123" s="1142"/>
      <c r="ACW123" s="1142"/>
      <c r="ACX123" s="1142"/>
      <c r="ACY123" s="1142"/>
      <c r="ACZ123" s="1142"/>
      <c r="ADA123" s="1142"/>
      <c r="ADB123" s="1142"/>
      <c r="ADC123" s="1142"/>
      <c r="ADD123" s="1142"/>
      <c r="ADE123" s="1142"/>
      <c r="ADF123" s="1142"/>
      <c r="ADG123" s="1142"/>
      <c r="ADH123" s="1142"/>
      <c r="ADI123" s="1142"/>
      <c r="ADJ123" s="1142"/>
      <c r="ADK123" s="1142"/>
      <c r="ADL123" s="1142"/>
      <c r="ADM123" s="1142"/>
      <c r="ADN123" s="1142"/>
      <c r="ADO123" s="1142"/>
      <c r="ADP123" s="1142"/>
      <c r="ADQ123" s="1142"/>
      <c r="ADR123" s="1142"/>
      <c r="ADS123" s="1142"/>
      <c r="ADT123" s="1142"/>
      <c r="ADU123" s="1142"/>
      <c r="ADV123" s="1142"/>
      <c r="ADW123" s="1142"/>
      <c r="ADX123" s="1142"/>
      <c r="ADY123" s="1142"/>
      <c r="ADZ123" s="1142"/>
      <c r="AEA123" s="1142"/>
      <c r="AEB123" s="1142"/>
      <c r="AEC123" s="1142"/>
      <c r="AED123" s="1142"/>
      <c r="AEE123" s="1142"/>
      <c r="AEF123" s="1142"/>
      <c r="AEG123" s="1142"/>
      <c r="AEH123" s="1142"/>
      <c r="AEI123" s="1142"/>
      <c r="AEJ123" s="1142"/>
      <c r="AEK123" s="1142"/>
      <c r="AEL123" s="1142"/>
      <c r="AEM123" s="1142"/>
      <c r="AEN123" s="1142"/>
      <c r="AEO123" s="1142"/>
      <c r="AEP123" s="1142"/>
      <c r="AEQ123" s="1142"/>
      <c r="AER123" s="1142"/>
      <c r="AES123" s="1142"/>
      <c r="AET123" s="1142"/>
      <c r="AEU123" s="1142"/>
      <c r="AEV123" s="1142"/>
      <c r="AEW123" s="1142"/>
      <c r="AEX123" s="1142"/>
      <c r="AEY123" s="1142"/>
      <c r="AEZ123" s="1142"/>
      <c r="AFA123" s="1142"/>
      <c r="AFB123" s="1142"/>
      <c r="AFC123" s="1142"/>
      <c r="AFD123" s="1142"/>
      <c r="AFE123" s="1142"/>
      <c r="AFF123" s="1142"/>
      <c r="AFG123" s="1142"/>
      <c r="AFH123" s="1142"/>
      <c r="AFI123" s="1142"/>
      <c r="AFJ123" s="1142"/>
      <c r="AFK123" s="1142"/>
      <c r="AFL123" s="1142"/>
      <c r="AFM123" s="1142"/>
      <c r="AFN123" s="1142"/>
      <c r="AFO123" s="1142"/>
      <c r="AFP123" s="1142"/>
      <c r="AFQ123" s="1142"/>
      <c r="AFR123" s="1142"/>
      <c r="AFS123" s="1142"/>
      <c r="AFT123" s="1142"/>
      <c r="AFU123" s="1142"/>
      <c r="AFV123" s="1142"/>
      <c r="AFW123" s="1142"/>
      <c r="AFX123" s="1142"/>
      <c r="AFY123" s="1142"/>
      <c r="AFZ123" s="1142"/>
      <c r="AGA123" s="1142"/>
      <c r="AGB123" s="1142"/>
      <c r="AGC123" s="1142"/>
      <c r="AGD123" s="1142"/>
      <c r="AGE123" s="1142"/>
      <c r="AGF123" s="1142"/>
      <c r="AGG123" s="1142"/>
      <c r="AGH123" s="1142"/>
      <c r="AGI123" s="1142"/>
      <c r="AGJ123" s="1142"/>
      <c r="AGK123" s="1142"/>
      <c r="AGL123" s="1142"/>
      <c r="AGM123" s="1142"/>
      <c r="AGN123" s="1142"/>
      <c r="AGO123" s="1142"/>
      <c r="AGP123" s="1142"/>
      <c r="AGQ123" s="1142"/>
      <c r="AGR123" s="1142"/>
      <c r="AGS123" s="1142"/>
      <c r="AGT123" s="1142"/>
      <c r="AGU123" s="1142"/>
      <c r="AGV123" s="1142"/>
      <c r="AGW123" s="1142"/>
      <c r="AGX123" s="1142"/>
      <c r="AGY123" s="1142"/>
      <c r="AGZ123" s="1142"/>
      <c r="AHA123" s="1142"/>
      <c r="AHB123" s="1142"/>
      <c r="AHC123" s="1142"/>
      <c r="AHD123" s="1142"/>
      <c r="AHE123" s="1142"/>
      <c r="AHF123" s="1142"/>
      <c r="AHG123" s="1142"/>
      <c r="AHH123" s="1142"/>
      <c r="AHI123" s="1142"/>
      <c r="AHJ123" s="1142"/>
      <c r="AHK123" s="1142"/>
      <c r="AHL123" s="1142"/>
      <c r="AHM123" s="1142"/>
      <c r="AHN123" s="1142"/>
      <c r="AHO123" s="1142"/>
      <c r="AHP123" s="1142"/>
      <c r="AHQ123" s="1142"/>
      <c r="AHR123" s="1142"/>
      <c r="AHS123" s="1142"/>
      <c r="AHT123" s="1142"/>
      <c r="AHU123" s="1142"/>
      <c r="AHV123" s="1142"/>
      <c r="AHW123" s="1142"/>
      <c r="AHX123" s="1142"/>
      <c r="AHY123" s="1142"/>
      <c r="AHZ123" s="1142"/>
      <c r="AIA123" s="1142"/>
      <c r="AIB123" s="1142"/>
      <c r="AIC123" s="1142"/>
      <c r="AID123" s="1142"/>
      <c r="AIE123" s="1142"/>
      <c r="AIF123" s="1142"/>
      <c r="AIG123" s="1142"/>
      <c r="AIH123" s="1142"/>
      <c r="AII123" s="1142"/>
      <c r="AIJ123" s="1142"/>
      <c r="AIK123" s="1142"/>
      <c r="AIL123" s="1142"/>
      <c r="AIM123" s="1142"/>
      <c r="AIN123" s="1142"/>
      <c r="AIO123" s="1142"/>
      <c r="AIP123" s="1142"/>
      <c r="AIQ123" s="1142"/>
      <c r="AIR123" s="1142"/>
      <c r="AIS123" s="1142"/>
      <c r="AIT123" s="1142"/>
      <c r="AIU123" s="1142"/>
      <c r="AIV123" s="1142"/>
      <c r="AIW123" s="1142"/>
      <c r="AIX123" s="1142"/>
      <c r="AIY123" s="1142"/>
      <c r="AIZ123" s="1142"/>
      <c r="AJA123" s="1142"/>
      <c r="AJB123" s="1142"/>
      <c r="AJC123" s="1142"/>
      <c r="AJD123" s="1142"/>
      <c r="AJE123" s="1142"/>
      <c r="AJF123" s="1142"/>
      <c r="AJG123" s="1142"/>
      <c r="AJH123" s="1142"/>
      <c r="AJI123" s="1142"/>
      <c r="AJJ123" s="1142"/>
      <c r="AJK123" s="1142"/>
      <c r="AJL123" s="1142"/>
      <c r="AJM123" s="1142"/>
      <c r="AJN123" s="1142"/>
      <c r="AJO123" s="1142"/>
      <c r="AJP123" s="1142"/>
      <c r="AJQ123" s="1142"/>
      <c r="AJR123" s="1142"/>
      <c r="AJS123" s="1142"/>
      <c r="AJT123" s="1142"/>
      <c r="AJU123" s="1142"/>
      <c r="AJV123" s="1142"/>
      <c r="AJW123" s="1142"/>
      <c r="AJX123" s="1142"/>
      <c r="AJY123" s="1142"/>
      <c r="AJZ123" s="1142"/>
      <c r="AKA123" s="1142"/>
      <c r="AKB123" s="1142"/>
      <c r="AKC123" s="1142"/>
      <c r="AKD123" s="1142"/>
      <c r="AKE123" s="1142"/>
      <c r="AKF123" s="1142"/>
      <c r="AKG123" s="1142"/>
      <c r="AKH123" s="1142"/>
      <c r="AKI123" s="1142"/>
      <c r="AKJ123" s="1142"/>
      <c r="AKK123" s="1142"/>
      <c r="AKL123" s="1142"/>
      <c r="AKM123" s="1142"/>
      <c r="AKN123" s="1142"/>
      <c r="AKO123" s="1142"/>
      <c r="AKP123" s="1142"/>
      <c r="AKQ123" s="1142"/>
      <c r="AKR123" s="1142"/>
      <c r="AKS123" s="1142"/>
      <c r="AKT123" s="1142"/>
      <c r="AKU123" s="1142"/>
      <c r="AKV123" s="1142"/>
      <c r="AKW123" s="1142"/>
      <c r="AKX123" s="1142"/>
      <c r="AKY123" s="1142"/>
      <c r="AKZ123" s="1142"/>
      <c r="ALA123" s="1142"/>
      <c r="ALB123" s="1142"/>
      <c r="ALC123" s="1142"/>
      <c r="ALD123" s="1142"/>
      <c r="ALE123" s="1142"/>
      <c r="ALF123" s="1142"/>
      <c r="ALG123" s="1142"/>
      <c r="ALH123" s="1142"/>
      <c r="ALI123" s="1142"/>
      <c r="ALJ123" s="1142"/>
      <c r="ALK123" s="1142"/>
      <c r="ALL123" s="1142"/>
      <c r="ALM123" s="1142"/>
      <c r="ALN123" s="1142"/>
      <c r="ALO123" s="1142"/>
      <c r="ALP123" s="1142"/>
      <c r="ALQ123" s="1142"/>
      <c r="ALR123" s="1142"/>
      <c r="ALS123" s="1142"/>
      <c r="ALT123" s="1142"/>
      <c r="ALU123" s="1142"/>
      <c r="ALV123" s="1142"/>
      <c r="ALW123" s="1142"/>
      <c r="ALX123" s="1142"/>
      <c r="ALY123" s="1142"/>
      <c r="ALZ123" s="1142"/>
      <c r="AMA123" s="1142"/>
      <c r="AMB123" s="1142"/>
      <c r="AMC123" s="1142"/>
      <c r="AMD123" s="1142"/>
      <c r="AME123" s="1142"/>
      <c r="AMF123" s="1142"/>
      <c r="AMG123" s="1142"/>
      <c r="AMH123" s="1142"/>
      <c r="AMI123" s="1142"/>
      <c r="AMJ123" s="1142"/>
    </row>
    <row r="124" spans="1:1024" s="1142" customFormat="1" ht="76.5">
      <c r="A124" s="1139">
        <f>A119+1</f>
        <v>53</v>
      </c>
      <c r="B124" s="1133" t="s">
        <v>5071</v>
      </c>
      <c r="C124" s="1129" t="s">
        <v>16</v>
      </c>
      <c r="D124" s="1155">
        <v>4</v>
      </c>
      <c r="E124" s="1165"/>
      <c r="F124" s="1156">
        <f>D124*E124</f>
        <v>0</v>
      </c>
      <c r="G124" s="1148"/>
    </row>
    <row r="125" spans="1:1024">
      <c r="A125" s="1147"/>
      <c r="B125" s="1153"/>
      <c r="C125" s="1129"/>
      <c r="D125" s="1155"/>
      <c r="E125" s="1165"/>
      <c r="F125" s="1156"/>
      <c r="G125" s="1142"/>
      <c r="H125" s="1142"/>
      <c r="I125" s="1142"/>
      <c r="J125" s="1142"/>
      <c r="K125" s="1142"/>
      <c r="L125" s="1142"/>
      <c r="M125" s="1142"/>
      <c r="N125" s="1142"/>
      <c r="O125" s="1142"/>
      <c r="P125" s="1142"/>
      <c r="Q125" s="1142"/>
      <c r="R125" s="1142"/>
      <c r="S125" s="1142"/>
      <c r="T125" s="1142"/>
      <c r="U125" s="1142"/>
      <c r="V125" s="1142"/>
      <c r="W125" s="1142"/>
      <c r="X125" s="1142"/>
      <c r="Y125" s="1142"/>
      <c r="Z125" s="1142"/>
      <c r="AA125" s="1142"/>
      <c r="AB125" s="1142"/>
      <c r="AC125" s="1142"/>
      <c r="AD125" s="1142"/>
      <c r="AE125" s="1142"/>
      <c r="AF125" s="1142"/>
      <c r="AG125" s="1142"/>
      <c r="AH125" s="1142"/>
      <c r="AI125" s="1142"/>
      <c r="AJ125" s="1142"/>
      <c r="AK125" s="1142"/>
      <c r="AL125" s="1142"/>
      <c r="AM125" s="1142"/>
      <c r="AN125" s="1142"/>
      <c r="AO125" s="1142"/>
      <c r="AP125" s="1142"/>
      <c r="AQ125" s="1142"/>
      <c r="AR125" s="1142"/>
      <c r="AS125" s="1142"/>
      <c r="AT125" s="1142"/>
      <c r="AU125" s="1142"/>
      <c r="AV125" s="1142"/>
      <c r="AW125" s="1142"/>
      <c r="AX125" s="1142"/>
      <c r="AY125" s="1142"/>
      <c r="AZ125" s="1142"/>
      <c r="BA125" s="1142"/>
      <c r="BB125" s="1142"/>
      <c r="BC125" s="1142"/>
      <c r="BD125" s="1142"/>
      <c r="BE125" s="1142"/>
      <c r="BF125" s="1142"/>
      <c r="BG125" s="1142"/>
      <c r="BH125" s="1142"/>
      <c r="BI125" s="1142"/>
      <c r="BJ125" s="1142"/>
      <c r="BK125" s="1142"/>
      <c r="BL125" s="1142"/>
      <c r="BM125" s="1142"/>
      <c r="BN125" s="1142"/>
      <c r="BO125" s="1142"/>
      <c r="BP125" s="1142"/>
      <c r="BQ125" s="1142"/>
      <c r="BR125" s="1142"/>
      <c r="BS125" s="1142"/>
      <c r="BT125" s="1142"/>
      <c r="BU125" s="1142"/>
      <c r="BV125" s="1142"/>
      <c r="BW125" s="1142"/>
      <c r="BX125" s="1142"/>
      <c r="BY125" s="1142"/>
      <c r="BZ125" s="1142"/>
      <c r="CA125" s="1142"/>
      <c r="CB125" s="1142"/>
      <c r="CC125" s="1142"/>
      <c r="CD125" s="1142"/>
      <c r="CE125" s="1142"/>
      <c r="CF125" s="1142"/>
      <c r="CG125" s="1142"/>
      <c r="CH125" s="1142"/>
      <c r="CI125" s="1142"/>
      <c r="CJ125" s="1142"/>
      <c r="CK125" s="1142"/>
      <c r="CL125" s="1142"/>
      <c r="CM125" s="1142"/>
      <c r="CN125" s="1142"/>
      <c r="CO125" s="1142"/>
      <c r="CP125" s="1142"/>
      <c r="CQ125" s="1142"/>
      <c r="CR125" s="1142"/>
      <c r="CS125" s="1142"/>
      <c r="CT125" s="1142"/>
      <c r="CU125" s="1142"/>
      <c r="CV125" s="1142"/>
      <c r="CW125" s="1142"/>
      <c r="CX125" s="1142"/>
      <c r="CY125" s="1142"/>
      <c r="CZ125" s="1142"/>
      <c r="DA125" s="1142"/>
      <c r="DB125" s="1142"/>
      <c r="DC125" s="1142"/>
      <c r="DD125" s="1142"/>
      <c r="DE125" s="1142"/>
      <c r="DF125" s="1142"/>
      <c r="DG125" s="1142"/>
      <c r="DH125" s="1142"/>
      <c r="DI125" s="1142"/>
      <c r="DJ125" s="1142"/>
      <c r="DK125" s="1142"/>
      <c r="DL125" s="1142"/>
      <c r="DM125" s="1142"/>
      <c r="DN125" s="1142"/>
      <c r="DO125" s="1142"/>
      <c r="DP125" s="1142"/>
      <c r="DQ125" s="1142"/>
      <c r="DR125" s="1142"/>
      <c r="DS125" s="1142"/>
      <c r="DT125" s="1142"/>
      <c r="DU125" s="1142"/>
      <c r="DV125" s="1142"/>
      <c r="DW125" s="1142"/>
      <c r="DX125" s="1142"/>
      <c r="DY125" s="1142"/>
      <c r="DZ125" s="1142"/>
      <c r="EA125" s="1142"/>
      <c r="EB125" s="1142"/>
      <c r="EC125" s="1142"/>
      <c r="ED125" s="1142"/>
      <c r="EE125" s="1142"/>
      <c r="EF125" s="1142"/>
      <c r="EG125" s="1142"/>
      <c r="EH125" s="1142"/>
      <c r="EI125" s="1142"/>
      <c r="EJ125" s="1142"/>
      <c r="EK125" s="1142"/>
      <c r="EL125" s="1142"/>
      <c r="EM125" s="1142"/>
      <c r="EN125" s="1142"/>
      <c r="EO125" s="1142"/>
      <c r="EP125" s="1142"/>
      <c r="EQ125" s="1142"/>
      <c r="ER125" s="1142"/>
      <c r="ES125" s="1142"/>
      <c r="ET125" s="1142"/>
      <c r="EU125" s="1142"/>
      <c r="EV125" s="1142"/>
      <c r="EW125" s="1142"/>
      <c r="EX125" s="1142"/>
      <c r="EY125" s="1142"/>
      <c r="EZ125" s="1142"/>
      <c r="FA125" s="1142"/>
      <c r="FB125" s="1142"/>
      <c r="FC125" s="1142"/>
      <c r="FD125" s="1142"/>
      <c r="FE125" s="1142"/>
      <c r="FF125" s="1142"/>
      <c r="FG125" s="1142"/>
      <c r="FH125" s="1142"/>
      <c r="FI125" s="1142"/>
      <c r="FJ125" s="1142"/>
      <c r="FK125" s="1142"/>
      <c r="FL125" s="1142"/>
      <c r="FM125" s="1142"/>
      <c r="FN125" s="1142"/>
      <c r="FO125" s="1142"/>
      <c r="FP125" s="1142"/>
      <c r="FQ125" s="1142"/>
      <c r="FR125" s="1142"/>
      <c r="FS125" s="1142"/>
      <c r="FT125" s="1142"/>
      <c r="FU125" s="1142"/>
      <c r="FV125" s="1142"/>
      <c r="FW125" s="1142"/>
      <c r="FX125" s="1142"/>
      <c r="FY125" s="1142"/>
      <c r="FZ125" s="1142"/>
      <c r="GA125" s="1142"/>
      <c r="GB125" s="1142"/>
      <c r="GC125" s="1142"/>
      <c r="GD125" s="1142"/>
      <c r="GE125" s="1142"/>
      <c r="GF125" s="1142"/>
      <c r="GG125" s="1142"/>
      <c r="GH125" s="1142"/>
      <c r="GI125" s="1142"/>
      <c r="GJ125" s="1142"/>
      <c r="GK125" s="1142"/>
      <c r="GL125" s="1142"/>
      <c r="GM125" s="1142"/>
      <c r="GN125" s="1142"/>
      <c r="GO125" s="1142"/>
      <c r="GP125" s="1142"/>
      <c r="GQ125" s="1142"/>
      <c r="GR125" s="1142"/>
      <c r="GS125" s="1142"/>
      <c r="GT125" s="1142"/>
      <c r="GU125" s="1142"/>
      <c r="GV125" s="1142"/>
      <c r="GW125" s="1142"/>
      <c r="GX125" s="1142"/>
      <c r="GY125" s="1142"/>
      <c r="GZ125" s="1142"/>
      <c r="HA125" s="1142"/>
      <c r="HB125" s="1142"/>
      <c r="HC125" s="1142"/>
      <c r="HD125" s="1142"/>
      <c r="HE125" s="1142"/>
      <c r="HF125" s="1142"/>
      <c r="HG125" s="1142"/>
      <c r="HH125" s="1142"/>
      <c r="HI125" s="1142"/>
      <c r="HJ125" s="1142"/>
      <c r="HK125" s="1142"/>
      <c r="HL125" s="1142"/>
      <c r="HM125" s="1142"/>
      <c r="HN125" s="1142"/>
      <c r="HO125" s="1142"/>
      <c r="HP125" s="1142"/>
      <c r="HQ125" s="1142"/>
      <c r="HR125" s="1142"/>
      <c r="HS125" s="1142"/>
      <c r="HT125" s="1142"/>
      <c r="HU125" s="1142"/>
      <c r="HV125" s="1142"/>
      <c r="HW125" s="1142"/>
      <c r="HX125" s="1142"/>
      <c r="HY125" s="1142"/>
      <c r="HZ125" s="1142"/>
      <c r="IA125" s="1142"/>
      <c r="IB125" s="1142"/>
      <c r="IC125" s="1142"/>
      <c r="ID125" s="1142"/>
      <c r="IE125" s="1142"/>
      <c r="IF125" s="1142"/>
      <c r="IG125" s="1142"/>
      <c r="IH125" s="1142"/>
      <c r="II125" s="1142"/>
      <c r="IJ125" s="1142"/>
      <c r="IK125" s="1142"/>
      <c r="IL125" s="1142"/>
      <c r="IM125" s="1142"/>
      <c r="IN125" s="1142"/>
      <c r="IO125" s="1142"/>
      <c r="IP125" s="1142"/>
      <c r="IQ125" s="1142"/>
      <c r="IR125" s="1142"/>
      <c r="IS125" s="1142"/>
      <c r="IT125" s="1142"/>
      <c r="IU125" s="1142"/>
      <c r="IV125" s="1142"/>
      <c r="IW125" s="1142"/>
      <c r="IX125" s="1142"/>
      <c r="IY125" s="1142"/>
      <c r="IZ125" s="1142"/>
      <c r="JA125" s="1142"/>
      <c r="JB125" s="1142"/>
      <c r="JC125" s="1142"/>
      <c r="JD125" s="1142"/>
      <c r="JE125" s="1142"/>
      <c r="JF125" s="1142"/>
      <c r="JG125" s="1142"/>
      <c r="JH125" s="1142"/>
      <c r="JI125" s="1142"/>
      <c r="JJ125" s="1142"/>
      <c r="JK125" s="1142"/>
      <c r="JL125" s="1142"/>
      <c r="JM125" s="1142"/>
      <c r="JN125" s="1142"/>
      <c r="JO125" s="1142"/>
      <c r="JP125" s="1142"/>
      <c r="JQ125" s="1142"/>
      <c r="JR125" s="1142"/>
      <c r="JS125" s="1142"/>
      <c r="JT125" s="1142"/>
      <c r="JU125" s="1142"/>
      <c r="JV125" s="1142"/>
      <c r="JW125" s="1142"/>
      <c r="JX125" s="1142"/>
      <c r="JY125" s="1142"/>
      <c r="JZ125" s="1142"/>
      <c r="KA125" s="1142"/>
      <c r="KB125" s="1142"/>
      <c r="KC125" s="1142"/>
      <c r="KD125" s="1142"/>
      <c r="KE125" s="1142"/>
      <c r="KF125" s="1142"/>
      <c r="KG125" s="1142"/>
      <c r="KH125" s="1142"/>
      <c r="KI125" s="1142"/>
      <c r="KJ125" s="1142"/>
      <c r="KK125" s="1142"/>
      <c r="KL125" s="1142"/>
      <c r="KM125" s="1142"/>
      <c r="KN125" s="1142"/>
      <c r="KO125" s="1142"/>
      <c r="KP125" s="1142"/>
      <c r="KQ125" s="1142"/>
      <c r="KR125" s="1142"/>
      <c r="KS125" s="1142"/>
      <c r="KT125" s="1142"/>
      <c r="KU125" s="1142"/>
      <c r="KV125" s="1142"/>
      <c r="KW125" s="1142"/>
      <c r="KX125" s="1142"/>
      <c r="KY125" s="1142"/>
      <c r="KZ125" s="1142"/>
      <c r="LA125" s="1142"/>
      <c r="LB125" s="1142"/>
      <c r="LC125" s="1142"/>
      <c r="LD125" s="1142"/>
      <c r="LE125" s="1142"/>
      <c r="LF125" s="1142"/>
      <c r="LG125" s="1142"/>
      <c r="LH125" s="1142"/>
      <c r="LI125" s="1142"/>
      <c r="LJ125" s="1142"/>
      <c r="LK125" s="1142"/>
      <c r="LL125" s="1142"/>
      <c r="LM125" s="1142"/>
      <c r="LN125" s="1142"/>
      <c r="LO125" s="1142"/>
      <c r="LP125" s="1142"/>
      <c r="LQ125" s="1142"/>
      <c r="LR125" s="1142"/>
      <c r="LS125" s="1142"/>
      <c r="LT125" s="1142"/>
      <c r="LU125" s="1142"/>
      <c r="LV125" s="1142"/>
      <c r="LW125" s="1142"/>
      <c r="LX125" s="1142"/>
      <c r="LY125" s="1142"/>
      <c r="LZ125" s="1142"/>
      <c r="MA125" s="1142"/>
      <c r="MB125" s="1142"/>
      <c r="MC125" s="1142"/>
      <c r="MD125" s="1142"/>
      <c r="ME125" s="1142"/>
      <c r="MF125" s="1142"/>
      <c r="MG125" s="1142"/>
      <c r="MH125" s="1142"/>
      <c r="MI125" s="1142"/>
      <c r="MJ125" s="1142"/>
      <c r="MK125" s="1142"/>
      <c r="ML125" s="1142"/>
      <c r="MM125" s="1142"/>
      <c r="MN125" s="1142"/>
      <c r="MO125" s="1142"/>
      <c r="MP125" s="1142"/>
      <c r="MQ125" s="1142"/>
      <c r="MR125" s="1142"/>
      <c r="MS125" s="1142"/>
      <c r="MT125" s="1142"/>
      <c r="MU125" s="1142"/>
      <c r="MV125" s="1142"/>
      <c r="MW125" s="1142"/>
      <c r="MX125" s="1142"/>
      <c r="MY125" s="1142"/>
      <c r="MZ125" s="1142"/>
      <c r="NA125" s="1142"/>
      <c r="NB125" s="1142"/>
      <c r="NC125" s="1142"/>
      <c r="ND125" s="1142"/>
      <c r="NE125" s="1142"/>
      <c r="NF125" s="1142"/>
      <c r="NG125" s="1142"/>
      <c r="NH125" s="1142"/>
      <c r="NI125" s="1142"/>
      <c r="NJ125" s="1142"/>
      <c r="NK125" s="1142"/>
      <c r="NL125" s="1142"/>
      <c r="NM125" s="1142"/>
      <c r="NN125" s="1142"/>
      <c r="NO125" s="1142"/>
      <c r="NP125" s="1142"/>
      <c r="NQ125" s="1142"/>
      <c r="NR125" s="1142"/>
      <c r="NS125" s="1142"/>
      <c r="NT125" s="1142"/>
      <c r="NU125" s="1142"/>
      <c r="NV125" s="1142"/>
      <c r="NW125" s="1142"/>
      <c r="NX125" s="1142"/>
      <c r="NY125" s="1142"/>
      <c r="NZ125" s="1142"/>
      <c r="OA125" s="1142"/>
      <c r="OB125" s="1142"/>
      <c r="OC125" s="1142"/>
      <c r="OD125" s="1142"/>
      <c r="OE125" s="1142"/>
      <c r="OF125" s="1142"/>
      <c r="OG125" s="1142"/>
      <c r="OH125" s="1142"/>
      <c r="OI125" s="1142"/>
      <c r="OJ125" s="1142"/>
      <c r="OK125" s="1142"/>
      <c r="OL125" s="1142"/>
      <c r="OM125" s="1142"/>
      <c r="ON125" s="1142"/>
      <c r="OO125" s="1142"/>
      <c r="OP125" s="1142"/>
      <c r="OQ125" s="1142"/>
      <c r="OR125" s="1142"/>
      <c r="OS125" s="1142"/>
      <c r="OT125" s="1142"/>
      <c r="OU125" s="1142"/>
      <c r="OV125" s="1142"/>
      <c r="OW125" s="1142"/>
      <c r="OX125" s="1142"/>
      <c r="OY125" s="1142"/>
      <c r="OZ125" s="1142"/>
      <c r="PA125" s="1142"/>
      <c r="PB125" s="1142"/>
      <c r="PC125" s="1142"/>
      <c r="PD125" s="1142"/>
      <c r="PE125" s="1142"/>
      <c r="PF125" s="1142"/>
      <c r="PG125" s="1142"/>
      <c r="PH125" s="1142"/>
      <c r="PI125" s="1142"/>
      <c r="PJ125" s="1142"/>
      <c r="PK125" s="1142"/>
      <c r="PL125" s="1142"/>
      <c r="PM125" s="1142"/>
      <c r="PN125" s="1142"/>
      <c r="PO125" s="1142"/>
      <c r="PP125" s="1142"/>
      <c r="PQ125" s="1142"/>
      <c r="PR125" s="1142"/>
      <c r="PS125" s="1142"/>
      <c r="PT125" s="1142"/>
      <c r="PU125" s="1142"/>
      <c r="PV125" s="1142"/>
      <c r="PW125" s="1142"/>
      <c r="PX125" s="1142"/>
      <c r="PY125" s="1142"/>
      <c r="PZ125" s="1142"/>
      <c r="QA125" s="1142"/>
      <c r="QB125" s="1142"/>
      <c r="QC125" s="1142"/>
      <c r="QD125" s="1142"/>
      <c r="QE125" s="1142"/>
      <c r="QF125" s="1142"/>
      <c r="QG125" s="1142"/>
      <c r="QH125" s="1142"/>
      <c r="QI125" s="1142"/>
      <c r="QJ125" s="1142"/>
      <c r="QK125" s="1142"/>
      <c r="QL125" s="1142"/>
      <c r="QM125" s="1142"/>
      <c r="QN125" s="1142"/>
      <c r="QO125" s="1142"/>
      <c r="QP125" s="1142"/>
      <c r="QQ125" s="1142"/>
      <c r="QR125" s="1142"/>
      <c r="QS125" s="1142"/>
      <c r="QT125" s="1142"/>
      <c r="QU125" s="1142"/>
      <c r="QV125" s="1142"/>
      <c r="QW125" s="1142"/>
      <c r="QX125" s="1142"/>
      <c r="QY125" s="1142"/>
      <c r="QZ125" s="1142"/>
      <c r="RA125" s="1142"/>
      <c r="RB125" s="1142"/>
      <c r="RC125" s="1142"/>
      <c r="RD125" s="1142"/>
      <c r="RE125" s="1142"/>
      <c r="RF125" s="1142"/>
      <c r="RG125" s="1142"/>
      <c r="RH125" s="1142"/>
      <c r="RI125" s="1142"/>
      <c r="RJ125" s="1142"/>
      <c r="RK125" s="1142"/>
      <c r="RL125" s="1142"/>
      <c r="RM125" s="1142"/>
      <c r="RN125" s="1142"/>
      <c r="RO125" s="1142"/>
      <c r="RP125" s="1142"/>
      <c r="RQ125" s="1142"/>
      <c r="RR125" s="1142"/>
      <c r="RS125" s="1142"/>
      <c r="RT125" s="1142"/>
      <c r="RU125" s="1142"/>
      <c r="RV125" s="1142"/>
      <c r="RW125" s="1142"/>
      <c r="RX125" s="1142"/>
      <c r="RY125" s="1142"/>
      <c r="RZ125" s="1142"/>
      <c r="SA125" s="1142"/>
      <c r="SB125" s="1142"/>
      <c r="SC125" s="1142"/>
      <c r="SD125" s="1142"/>
      <c r="SE125" s="1142"/>
      <c r="SF125" s="1142"/>
      <c r="SG125" s="1142"/>
      <c r="SH125" s="1142"/>
      <c r="SI125" s="1142"/>
      <c r="SJ125" s="1142"/>
      <c r="SK125" s="1142"/>
      <c r="SL125" s="1142"/>
      <c r="SM125" s="1142"/>
      <c r="SN125" s="1142"/>
      <c r="SO125" s="1142"/>
      <c r="SP125" s="1142"/>
      <c r="SQ125" s="1142"/>
      <c r="SR125" s="1142"/>
      <c r="SS125" s="1142"/>
      <c r="ST125" s="1142"/>
      <c r="SU125" s="1142"/>
      <c r="SV125" s="1142"/>
      <c r="SW125" s="1142"/>
      <c r="SX125" s="1142"/>
      <c r="SY125" s="1142"/>
      <c r="SZ125" s="1142"/>
      <c r="TA125" s="1142"/>
      <c r="TB125" s="1142"/>
      <c r="TC125" s="1142"/>
      <c r="TD125" s="1142"/>
      <c r="TE125" s="1142"/>
      <c r="TF125" s="1142"/>
      <c r="TG125" s="1142"/>
      <c r="TH125" s="1142"/>
      <c r="TI125" s="1142"/>
      <c r="TJ125" s="1142"/>
      <c r="TK125" s="1142"/>
      <c r="TL125" s="1142"/>
      <c r="TM125" s="1142"/>
      <c r="TN125" s="1142"/>
      <c r="TO125" s="1142"/>
      <c r="TP125" s="1142"/>
      <c r="TQ125" s="1142"/>
      <c r="TR125" s="1142"/>
      <c r="TS125" s="1142"/>
      <c r="TT125" s="1142"/>
      <c r="TU125" s="1142"/>
      <c r="TV125" s="1142"/>
      <c r="TW125" s="1142"/>
      <c r="TX125" s="1142"/>
      <c r="TY125" s="1142"/>
      <c r="TZ125" s="1142"/>
      <c r="UA125" s="1142"/>
      <c r="UB125" s="1142"/>
      <c r="UC125" s="1142"/>
      <c r="UD125" s="1142"/>
      <c r="UE125" s="1142"/>
      <c r="UF125" s="1142"/>
      <c r="UG125" s="1142"/>
      <c r="UH125" s="1142"/>
      <c r="UI125" s="1142"/>
      <c r="UJ125" s="1142"/>
      <c r="UK125" s="1142"/>
      <c r="UL125" s="1142"/>
      <c r="UM125" s="1142"/>
      <c r="UN125" s="1142"/>
      <c r="UO125" s="1142"/>
      <c r="UP125" s="1142"/>
      <c r="UQ125" s="1142"/>
      <c r="UR125" s="1142"/>
      <c r="US125" s="1142"/>
      <c r="UT125" s="1142"/>
      <c r="UU125" s="1142"/>
      <c r="UV125" s="1142"/>
      <c r="UW125" s="1142"/>
      <c r="UX125" s="1142"/>
      <c r="UY125" s="1142"/>
      <c r="UZ125" s="1142"/>
      <c r="VA125" s="1142"/>
      <c r="VB125" s="1142"/>
      <c r="VC125" s="1142"/>
      <c r="VD125" s="1142"/>
      <c r="VE125" s="1142"/>
      <c r="VF125" s="1142"/>
      <c r="VG125" s="1142"/>
      <c r="VH125" s="1142"/>
      <c r="VI125" s="1142"/>
      <c r="VJ125" s="1142"/>
      <c r="VK125" s="1142"/>
      <c r="VL125" s="1142"/>
      <c r="VM125" s="1142"/>
      <c r="VN125" s="1142"/>
      <c r="VO125" s="1142"/>
      <c r="VP125" s="1142"/>
      <c r="VQ125" s="1142"/>
      <c r="VR125" s="1142"/>
      <c r="VS125" s="1142"/>
      <c r="VT125" s="1142"/>
      <c r="VU125" s="1142"/>
      <c r="VV125" s="1142"/>
      <c r="VW125" s="1142"/>
      <c r="VX125" s="1142"/>
      <c r="VY125" s="1142"/>
      <c r="VZ125" s="1142"/>
      <c r="WA125" s="1142"/>
      <c r="WB125" s="1142"/>
      <c r="WC125" s="1142"/>
      <c r="WD125" s="1142"/>
      <c r="WE125" s="1142"/>
      <c r="WF125" s="1142"/>
      <c r="WG125" s="1142"/>
      <c r="WH125" s="1142"/>
      <c r="WI125" s="1142"/>
      <c r="WJ125" s="1142"/>
      <c r="WK125" s="1142"/>
      <c r="WL125" s="1142"/>
      <c r="WM125" s="1142"/>
      <c r="WN125" s="1142"/>
      <c r="WO125" s="1142"/>
      <c r="WP125" s="1142"/>
      <c r="WQ125" s="1142"/>
      <c r="WR125" s="1142"/>
      <c r="WS125" s="1142"/>
      <c r="WT125" s="1142"/>
      <c r="WU125" s="1142"/>
      <c r="WV125" s="1142"/>
      <c r="WW125" s="1142"/>
      <c r="WX125" s="1142"/>
      <c r="WY125" s="1142"/>
      <c r="WZ125" s="1142"/>
      <c r="XA125" s="1142"/>
      <c r="XB125" s="1142"/>
      <c r="XC125" s="1142"/>
      <c r="XD125" s="1142"/>
      <c r="XE125" s="1142"/>
      <c r="XF125" s="1142"/>
      <c r="XG125" s="1142"/>
      <c r="XH125" s="1142"/>
      <c r="XI125" s="1142"/>
      <c r="XJ125" s="1142"/>
      <c r="XK125" s="1142"/>
      <c r="XL125" s="1142"/>
      <c r="XM125" s="1142"/>
      <c r="XN125" s="1142"/>
      <c r="XO125" s="1142"/>
      <c r="XP125" s="1142"/>
      <c r="XQ125" s="1142"/>
      <c r="XR125" s="1142"/>
      <c r="XS125" s="1142"/>
      <c r="XT125" s="1142"/>
      <c r="XU125" s="1142"/>
      <c r="XV125" s="1142"/>
      <c r="XW125" s="1142"/>
      <c r="XX125" s="1142"/>
      <c r="XY125" s="1142"/>
      <c r="XZ125" s="1142"/>
      <c r="YA125" s="1142"/>
      <c r="YB125" s="1142"/>
      <c r="YC125" s="1142"/>
      <c r="YD125" s="1142"/>
      <c r="YE125" s="1142"/>
      <c r="YF125" s="1142"/>
      <c r="YG125" s="1142"/>
      <c r="YH125" s="1142"/>
      <c r="YI125" s="1142"/>
      <c r="YJ125" s="1142"/>
      <c r="YK125" s="1142"/>
      <c r="YL125" s="1142"/>
      <c r="YM125" s="1142"/>
      <c r="YN125" s="1142"/>
      <c r="YO125" s="1142"/>
      <c r="YP125" s="1142"/>
      <c r="YQ125" s="1142"/>
      <c r="YR125" s="1142"/>
      <c r="YS125" s="1142"/>
      <c r="YT125" s="1142"/>
      <c r="YU125" s="1142"/>
      <c r="YV125" s="1142"/>
      <c r="YW125" s="1142"/>
      <c r="YX125" s="1142"/>
      <c r="YY125" s="1142"/>
      <c r="YZ125" s="1142"/>
      <c r="ZA125" s="1142"/>
      <c r="ZB125" s="1142"/>
      <c r="ZC125" s="1142"/>
      <c r="ZD125" s="1142"/>
      <c r="ZE125" s="1142"/>
      <c r="ZF125" s="1142"/>
      <c r="ZG125" s="1142"/>
      <c r="ZH125" s="1142"/>
      <c r="ZI125" s="1142"/>
      <c r="ZJ125" s="1142"/>
      <c r="ZK125" s="1142"/>
      <c r="ZL125" s="1142"/>
      <c r="ZM125" s="1142"/>
      <c r="ZN125" s="1142"/>
      <c r="ZO125" s="1142"/>
      <c r="ZP125" s="1142"/>
      <c r="ZQ125" s="1142"/>
      <c r="ZR125" s="1142"/>
      <c r="ZS125" s="1142"/>
      <c r="ZT125" s="1142"/>
      <c r="ZU125" s="1142"/>
      <c r="ZV125" s="1142"/>
      <c r="ZW125" s="1142"/>
      <c r="ZX125" s="1142"/>
      <c r="ZY125" s="1142"/>
      <c r="ZZ125" s="1142"/>
      <c r="AAA125" s="1142"/>
      <c r="AAB125" s="1142"/>
      <c r="AAC125" s="1142"/>
      <c r="AAD125" s="1142"/>
      <c r="AAE125" s="1142"/>
      <c r="AAF125" s="1142"/>
      <c r="AAG125" s="1142"/>
      <c r="AAH125" s="1142"/>
      <c r="AAI125" s="1142"/>
      <c r="AAJ125" s="1142"/>
      <c r="AAK125" s="1142"/>
      <c r="AAL125" s="1142"/>
      <c r="AAM125" s="1142"/>
      <c r="AAN125" s="1142"/>
      <c r="AAO125" s="1142"/>
      <c r="AAP125" s="1142"/>
      <c r="AAQ125" s="1142"/>
      <c r="AAR125" s="1142"/>
      <c r="AAS125" s="1142"/>
      <c r="AAT125" s="1142"/>
      <c r="AAU125" s="1142"/>
      <c r="AAV125" s="1142"/>
      <c r="AAW125" s="1142"/>
      <c r="AAX125" s="1142"/>
      <c r="AAY125" s="1142"/>
      <c r="AAZ125" s="1142"/>
      <c r="ABA125" s="1142"/>
      <c r="ABB125" s="1142"/>
      <c r="ABC125" s="1142"/>
      <c r="ABD125" s="1142"/>
      <c r="ABE125" s="1142"/>
      <c r="ABF125" s="1142"/>
      <c r="ABG125" s="1142"/>
      <c r="ABH125" s="1142"/>
      <c r="ABI125" s="1142"/>
      <c r="ABJ125" s="1142"/>
      <c r="ABK125" s="1142"/>
      <c r="ABL125" s="1142"/>
      <c r="ABM125" s="1142"/>
      <c r="ABN125" s="1142"/>
      <c r="ABO125" s="1142"/>
      <c r="ABP125" s="1142"/>
      <c r="ABQ125" s="1142"/>
      <c r="ABR125" s="1142"/>
      <c r="ABS125" s="1142"/>
      <c r="ABT125" s="1142"/>
      <c r="ABU125" s="1142"/>
      <c r="ABV125" s="1142"/>
      <c r="ABW125" s="1142"/>
      <c r="ABX125" s="1142"/>
      <c r="ABY125" s="1142"/>
      <c r="ABZ125" s="1142"/>
      <c r="ACA125" s="1142"/>
      <c r="ACB125" s="1142"/>
      <c r="ACC125" s="1142"/>
      <c r="ACD125" s="1142"/>
      <c r="ACE125" s="1142"/>
      <c r="ACF125" s="1142"/>
      <c r="ACG125" s="1142"/>
      <c r="ACH125" s="1142"/>
      <c r="ACI125" s="1142"/>
      <c r="ACJ125" s="1142"/>
      <c r="ACK125" s="1142"/>
      <c r="ACL125" s="1142"/>
      <c r="ACM125" s="1142"/>
      <c r="ACN125" s="1142"/>
      <c r="ACO125" s="1142"/>
      <c r="ACP125" s="1142"/>
      <c r="ACQ125" s="1142"/>
      <c r="ACR125" s="1142"/>
      <c r="ACS125" s="1142"/>
      <c r="ACT125" s="1142"/>
      <c r="ACU125" s="1142"/>
      <c r="ACV125" s="1142"/>
      <c r="ACW125" s="1142"/>
      <c r="ACX125" s="1142"/>
      <c r="ACY125" s="1142"/>
      <c r="ACZ125" s="1142"/>
      <c r="ADA125" s="1142"/>
      <c r="ADB125" s="1142"/>
      <c r="ADC125" s="1142"/>
      <c r="ADD125" s="1142"/>
      <c r="ADE125" s="1142"/>
      <c r="ADF125" s="1142"/>
      <c r="ADG125" s="1142"/>
      <c r="ADH125" s="1142"/>
      <c r="ADI125" s="1142"/>
      <c r="ADJ125" s="1142"/>
      <c r="ADK125" s="1142"/>
      <c r="ADL125" s="1142"/>
      <c r="ADM125" s="1142"/>
      <c r="ADN125" s="1142"/>
      <c r="ADO125" s="1142"/>
      <c r="ADP125" s="1142"/>
      <c r="ADQ125" s="1142"/>
      <c r="ADR125" s="1142"/>
      <c r="ADS125" s="1142"/>
      <c r="ADT125" s="1142"/>
      <c r="ADU125" s="1142"/>
      <c r="ADV125" s="1142"/>
      <c r="ADW125" s="1142"/>
      <c r="ADX125" s="1142"/>
      <c r="ADY125" s="1142"/>
      <c r="ADZ125" s="1142"/>
      <c r="AEA125" s="1142"/>
      <c r="AEB125" s="1142"/>
      <c r="AEC125" s="1142"/>
      <c r="AED125" s="1142"/>
      <c r="AEE125" s="1142"/>
      <c r="AEF125" s="1142"/>
      <c r="AEG125" s="1142"/>
      <c r="AEH125" s="1142"/>
      <c r="AEI125" s="1142"/>
      <c r="AEJ125" s="1142"/>
      <c r="AEK125" s="1142"/>
      <c r="AEL125" s="1142"/>
      <c r="AEM125" s="1142"/>
      <c r="AEN125" s="1142"/>
      <c r="AEO125" s="1142"/>
      <c r="AEP125" s="1142"/>
      <c r="AEQ125" s="1142"/>
      <c r="AER125" s="1142"/>
      <c r="AES125" s="1142"/>
      <c r="AET125" s="1142"/>
      <c r="AEU125" s="1142"/>
      <c r="AEV125" s="1142"/>
      <c r="AEW125" s="1142"/>
      <c r="AEX125" s="1142"/>
      <c r="AEY125" s="1142"/>
      <c r="AEZ125" s="1142"/>
      <c r="AFA125" s="1142"/>
      <c r="AFB125" s="1142"/>
      <c r="AFC125" s="1142"/>
      <c r="AFD125" s="1142"/>
      <c r="AFE125" s="1142"/>
      <c r="AFF125" s="1142"/>
      <c r="AFG125" s="1142"/>
      <c r="AFH125" s="1142"/>
      <c r="AFI125" s="1142"/>
      <c r="AFJ125" s="1142"/>
      <c r="AFK125" s="1142"/>
      <c r="AFL125" s="1142"/>
      <c r="AFM125" s="1142"/>
      <c r="AFN125" s="1142"/>
      <c r="AFO125" s="1142"/>
      <c r="AFP125" s="1142"/>
      <c r="AFQ125" s="1142"/>
      <c r="AFR125" s="1142"/>
      <c r="AFS125" s="1142"/>
      <c r="AFT125" s="1142"/>
      <c r="AFU125" s="1142"/>
      <c r="AFV125" s="1142"/>
      <c r="AFW125" s="1142"/>
      <c r="AFX125" s="1142"/>
      <c r="AFY125" s="1142"/>
      <c r="AFZ125" s="1142"/>
      <c r="AGA125" s="1142"/>
      <c r="AGB125" s="1142"/>
      <c r="AGC125" s="1142"/>
      <c r="AGD125" s="1142"/>
      <c r="AGE125" s="1142"/>
      <c r="AGF125" s="1142"/>
      <c r="AGG125" s="1142"/>
      <c r="AGH125" s="1142"/>
      <c r="AGI125" s="1142"/>
      <c r="AGJ125" s="1142"/>
      <c r="AGK125" s="1142"/>
      <c r="AGL125" s="1142"/>
      <c r="AGM125" s="1142"/>
      <c r="AGN125" s="1142"/>
      <c r="AGO125" s="1142"/>
      <c r="AGP125" s="1142"/>
      <c r="AGQ125" s="1142"/>
      <c r="AGR125" s="1142"/>
      <c r="AGS125" s="1142"/>
      <c r="AGT125" s="1142"/>
      <c r="AGU125" s="1142"/>
      <c r="AGV125" s="1142"/>
      <c r="AGW125" s="1142"/>
      <c r="AGX125" s="1142"/>
      <c r="AGY125" s="1142"/>
      <c r="AGZ125" s="1142"/>
      <c r="AHA125" s="1142"/>
      <c r="AHB125" s="1142"/>
      <c r="AHC125" s="1142"/>
      <c r="AHD125" s="1142"/>
      <c r="AHE125" s="1142"/>
      <c r="AHF125" s="1142"/>
      <c r="AHG125" s="1142"/>
      <c r="AHH125" s="1142"/>
      <c r="AHI125" s="1142"/>
      <c r="AHJ125" s="1142"/>
      <c r="AHK125" s="1142"/>
      <c r="AHL125" s="1142"/>
      <c r="AHM125" s="1142"/>
      <c r="AHN125" s="1142"/>
      <c r="AHO125" s="1142"/>
      <c r="AHP125" s="1142"/>
      <c r="AHQ125" s="1142"/>
      <c r="AHR125" s="1142"/>
      <c r="AHS125" s="1142"/>
      <c r="AHT125" s="1142"/>
      <c r="AHU125" s="1142"/>
      <c r="AHV125" s="1142"/>
      <c r="AHW125" s="1142"/>
      <c r="AHX125" s="1142"/>
      <c r="AHY125" s="1142"/>
      <c r="AHZ125" s="1142"/>
      <c r="AIA125" s="1142"/>
      <c r="AIB125" s="1142"/>
      <c r="AIC125" s="1142"/>
      <c r="AID125" s="1142"/>
      <c r="AIE125" s="1142"/>
      <c r="AIF125" s="1142"/>
      <c r="AIG125" s="1142"/>
      <c r="AIH125" s="1142"/>
      <c r="AII125" s="1142"/>
      <c r="AIJ125" s="1142"/>
      <c r="AIK125" s="1142"/>
      <c r="AIL125" s="1142"/>
      <c r="AIM125" s="1142"/>
      <c r="AIN125" s="1142"/>
      <c r="AIO125" s="1142"/>
      <c r="AIP125" s="1142"/>
      <c r="AIQ125" s="1142"/>
      <c r="AIR125" s="1142"/>
      <c r="AIS125" s="1142"/>
      <c r="AIT125" s="1142"/>
      <c r="AIU125" s="1142"/>
      <c r="AIV125" s="1142"/>
      <c r="AIW125" s="1142"/>
      <c r="AIX125" s="1142"/>
      <c r="AIY125" s="1142"/>
      <c r="AIZ125" s="1142"/>
      <c r="AJA125" s="1142"/>
      <c r="AJB125" s="1142"/>
      <c r="AJC125" s="1142"/>
      <c r="AJD125" s="1142"/>
      <c r="AJE125" s="1142"/>
      <c r="AJF125" s="1142"/>
      <c r="AJG125" s="1142"/>
      <c r="AJH125" s="1142"/>
      <c r="AJI125" s="1142"/>
      <c r="AJJ125" s="1142"/>
      <c r="AJK125" s="1142"/>
      <c r="AJL125" s="1142"/>
      <c r="AJM125" s="1142"/>
      <c r="AJN125" s="1142"/>
      <c r="AJO125" s="1142"/>
      <c r="AJP125" s="1142"/>
      <c r="AJQ125" s="1142"/>
      <c r="AJR125" s="1142"/>
      <c r="AJS125" s="1142"/>
      <c r="AJT125" s="1142"/>
      <c r="AJU125" s="1142"/>
      <c r="AJV125" s="1142"/>
      <c r="AJW125" s="1142"/>
      <c r="AJX125" s="1142"/>
      <c r="AJY125" s="1142"/>
      <c r="AJZ125" s="1142"/>
      <c r="AKA125" s="1142"/>
      <c r="AKB125" s="1142"/>
      <c r="AKC125" s="1142"/>
      <c r="AKD125" s="1142"/>
      <c r="AKE125" s="1142"/>
      <c r="AKF125" s="1142"/>
      <c r="AKG125" s="1142"/>
      <c r="AKH125" s="1142"/>
      <c r="AKI125" s="1142"/>
      <c r="AKJ125" s="1142"/>
      <c r="AKK125" s="1142"/>
      <c r="AKL125" s="1142"/>
      <c r="AKM125" s="1142"/>
      <c r="AKN125" s="1142"/>
      <c r="AKO125" s="1142"/>
      <c r="AKP125" s="1142"/>
      <c r="AKQ125" s="1142"/>
      <c r="AKR125" s="1142"/>
      <c r="AKS125" s="1142"/>
      <c r="AKT125" s="1142"/>
      <c r="AKU125" s="1142"/>
      <c r="AKV125" s="1142"/>
      <c r="AKW125" s="1142"/>
      <c r="AKX125" s="1142"/>
      <c r="AKY125" s="1142"/>
      <c r="AKZ125" s="1142"/>
      <c r="ALA125" s="1142"/>
      <c r="ALB125" s="1142"/>
      <c r="ALC125" s="1142"/>
      <c r="ALD125" s="1142"/>
      <c r="ALE125" s="1142"/>
      <c r="ALF125" s="1142"/>
      <c r="ALG125" s="1142"/>
      <c r="ALH125" s="1142"/>
      <c r="ALI125" s="1142"/>
      <c r="ALJ125" s="1142"/>
      <c r="ALK125" s="1142"/>
      <c r="ALL125" s="1142"/>
      <c r="ALM125" s="1142"/>
      <c r="ALN125" s="1142"/>
      <c r="ALO125" s="1142"/>
      <c r="ALP125" s="1142"/>
      <c r="ALQ125" s="1142"/>
      <c r="ALR125" s="1142"/>
      <c r="ALS125" s="1142"/>
      <c r="ALT125" s="1142"/>
      <c r="ALU125" s="1142"/>
      <c r="ALV125" s="1142"/>
      <c r="ALW125" s="1142"/>
      <c r="ALX125" s="1142"/>
      <c r="ALY125" s="1142"/>
      <c r="ALZ125" s="1142"/>
      <c r="AMA125" s="1142"/>
      <c r="AMB125" s="1142"/>
      <c r="AMC125" s="1142"/>
      <c r="AMD125" s="1142"/>
      <c r="AME125" s="1142"/>
      <c r="AMF125" s="1142"/>
      <c r="AMG125" s="1142"/>
      <c r="AMH125" s="1142"/>
      <c r="AMI125" s="1142"/>
      <c r="AMJ125" s="1142"/>
    </row>
    <row r="126" spans="1:1024" s="1142" customFormat="1" ht="76.5">
      <c r="A126" s="1139">
        <f>A124+1</f>
        <v>54</v>
      </c>
      <c r="B126" s="1133" t="s">
        <v>5072</v>
      </c>
      <c r="C126" s="1129" t="s">
        <v>16</v>
      </c>
      <c r="D126" s="1155">
        <v>1</v>
      </c>
      <c r="E126" s="1165"/>
      <c r="F126" s="1156">
        <f>D126*E126</f>
        <v>0</v>
      </c>
      <c r="G126" s="1148"/>
    </row>
    <row r="127" spans="1:1024">
      <c r="A127" s="1147"/>
      <c r="B127" s="1153"/>
      <c r="C127" s="1129"/>
      <c r="D127" s="1155"/>
      <c r="E127" s="1165"/>
      <c r="F127" s="1156"/>
      <c r="G127" s="1142"/>
      <c r="H127" s="1142"/>
      <c r="I127" s="1142"/>
      <c r="J127" s="1142"/>
      <c r="K127" s="1142"/>
      <c r="L127" s="1142"/>
      <c r="M127" s="1142"/>
      <c r="N127" s="1142"/>
      <c r="O127" s="1142"/>
      <c r="P127" s="1142"/>
      <c r="Q127" s="1142"/>
      <c r="R127" s="1142"/>
      <c r="S127" s="1142"/>
      <c r="T127" s="1142"/>
      <c r="U127" s="1142"/>
      <c r="V127" s="1142"/>
      <c r="W127" s="1142"/>
      <c r="X127" s="1142"/>
      <c r="Y127" s="1142"/>
      <c r="Z127" s="1142"/>
      <c r="AA127" s="1142"/>
      <c r="AB127" s="1142"/>
      <c r="AC127" s="1142"/>
      <c r="AD127" s="1142"/>
      <c r="AE127" s="1142"/>
      <c r="AF127" s="1142"/>
      <c r="AG127" s="1142"/>
      <c r="AH127" s="1142"/>
      <c r="AI127" s="1142"/>
      <c r="AJ127" s="1142"/>
      <c r="AK127" s="1142"/>
      <c r="AL127" s="1142"/>
      <c r="AM127" s="1142"/>
      <c r="AN127" s="1142"/>
      <c r="AO127" s="1142"/>
      <c r="AP127" s="1142"/>
      <c r="AQ127" s="1142"/>
      <c r="AR127" s="1142"/>
      <c r="AS127" s="1142"/>
      <c r="AT127" s="1142"/>
      <c r="AU127" s="1142"/>
      <c r="AV127" s="1142"/>
      <c r="AW127" s="1142"/>
      <c r="AX127" s="1142"/>
      <c r="AY127" s="1142"/>
      <c r="AZ127" s="1142"/>
      <c r="BA127" s="1142"/>
      <c r="BB127" s="1142"/>
      <c r="BC127" s="1142"/>
      <c r="BD127" s="1142"/>
      <c r="BE127" s="1142"/>
      <c r="BF127" s="1142"/>
      <c r="BG127" s="1142"/>
      <c r="BH127" s="1142"/>
      <c r="BI127" s="1142"/>
      <c r="BJ127" s="1142"/>
      <c r="BK127" s="1142"/>
      <c r="BL127" s="1142"/>
      <c r="BM127" s="1142"/>
      <c r="BN127" s="1142"/>
      <c r="BO127" s="1142"/>
      <c r="BP127" s="1142"/>
      <c r="BQ127" s="1142"/>
      <c r="BR127" s="1142"/>
      <c r="BS127" s="1142"/>
      <c r="BT127" s="1142"/>
      <c r="BU127" s="1142"/>
      <c r="BV127" s="1142"/>
      <c r="BW127" s="1142"/>
      <c r="BX127" s="1142"/>
      <c r="BY127" s="1142"/>
      <c r="BZ127" s="1142"/>
      <c r="CA127" s="1142"/>
      <c r="CB127" s="1142"/>
      <c r="CC127" s="1142"/>
      <c r="CD127" s="1142"/>
      <c r="CE127" s="1142"/>
      <c r="CF127" s="1142"/>
      <c r="CG127" s="1142"/>
      <c r="CH127" s="1142"/>
      <c r="CI127" s="1142"/>
      <c r="CJ127" s="1142"/>
      <c r="CK127" s="1142"/>
      <c r="CL127" s="1142"/>
      <c r="CM127" s="1142"/>
      <c r="CN127" s="1142"/>
      <c r="CO127" s="1142"/>
      <c r="CP127" s="1142"/>
      <c r="CQ127" s="1142"/>
      <c r="CR127" s="1142"/>
      <c r="CS127" s="1142"/>
      <c r="CT127" s="1142"/>
      <c r="CU127" s="1142"/>
      <c r="CV127" s="1142"/>
      <c r="CW127" s="1142"/>
      <c r="CX127" s="1142"/>
      <c r="CY127" s="1142"/>
      <c r="CZ127" s="1142"/>
      <c r="DA127" s="1142"/>
      <c r="DB127" s="1142"/>
      <c r="DC127" s="1142"/>
      <c r="DD127" s="1142"/>
      <c r="DE127" s="1142"/>
      <c r="DF127" s="1142"/>
      <c r="DG127" s="1142"/>
      <c r="DH127" s="1142"/>
      <c r="DI127" s="1142"/>
      <c r="DJ127" s="1142"/>
      <c r="DK127" s="1142"/>
      <c r="DL127" s="1142"/>
      <c r="DM127" s="1142"/>
      <c r="DN127" s="1142"/>
      <c r="DO127" s="1142"/>
      <c r="DP127" s="1142"/>
      <c r="DQ127" s="1142"/>
      <c r="DR127" s="1142"/>
      <c r="DS127" s="1142"/>
      <c r="DT127" s="1142"/>
      <c r="DU127" s="1142"/>
      <c r="DV127" s="1142"/>
      <c r="DW127" s="1142"/>
      <c r="DX127" s="1142"/>
      <c r="DY127" s="1142"/>
      <c r="DZ127" s="1142"/>
      <c r="EA127" s="1142"/>
      <c r="EB127" s="1142"/>
      <c r="EC127" s="1142"/>
      <c r="ED127" s="1142"/>
      <c r="EE127" s="1142"/>
      <c r="EF127" s="1142"/>
      <c r="EG127" s="1142"/>
      <c r="EH127" s="1142"/>
      <c r="EI127" s="1142"/>
      <c r="EJ127" s="1142"/>
      <c r="EK127" s="1142"/>
      <c r="EL127" s="1142"/>
      <c r="EM127" s="1142"/>
      <c r="EN127" s="1142"/>
      <c r="EO127" s="1142"/>
      <c r="EP127" s="1142"/>
      <c r="EQ127" s="1142"/>
      <c r="ER127" s="1142"/>
      <c r="ES127" s="1142"/>
      <c r="ET127" s="1142"/>
      <c r="EU127" s="1142"/>
      <c r="EV127" s="1142"/>
      <c r="EW127" s="1142"/>
      <c r="EX127" s="1142"/>
      <c r="EY127" s="1142"/>
      <c r="EZ127" s="1142"/>
      <c r="FA127" s="1142"/>
      <c r="FB127" s="1142"/>
      <c r="FC127" s="1142"/>
      <c r="FD127" s="1142"/>
      <c r="FE127" s="1142"/>
      <c r="FF127" s="1142"/>
      <c r="FG127" s="1142"/>
      <c r="FH127" s="1142"/>
      <c r="FI127" s="1142"/>
      <c r="FJ127" s="1142"/>
      <c r="FK127" s="1142"/>
      <c r="FL127" s="1142"/>
      <c r="FM127" s="1142"/>
      <c r="FN127" s="1142"/>
      <c r="FO127" s="1142"/>
      <c r="FP127" s="1142"/>
      <c r="FQ127" s="1142"/>
      <c r="FR127" s="1142"/>
      <c r="FS127" s="1142"/>
      <c r="FT127" s="1142"/>
      <c r="FU127" s="1142"/>
      <c r="FV127" s="1142"/>
      <c r="FW127" s="1142"/>
      <c r="FX127" s="1142"/>
      <c r="FY127" s="1142"/>
      <c r="FZ127" s="1142"/>
      <c r="GA127" s="1142"/>
      <c r="GB127" s="1142"/>
      <c r="GC127" s="1142"/>
      <c r="GD127" s="1142"/>
      <c r="GE127" s="1142"/>
      <c r="GF127" s="1142"/>
      <c r="GG127" s="1142"/>
      <c r="GH127" s="1142"/>
      <c r="GI127" s="1142"/>
      <c r="GJ127" s="1142"/>
      <c r="GK127" s="1142"/>
      <c r="GL127" s="1142"/>
      <c r="GM127" s="1142"/>
      <c r="GN127" s="1142"/>
      <c r="GO127" s="1142"/>
      <c r="GP127" s="1142"/>
      <c r="GQ127" s="1142"/>
      <c r="GR127" s="1142"/>
      <c r="GS127" s="1142"/>
      <c r="GT127" s="1142"/>
      <c r="GU127" s="1142"/>
      <c r="GV127" s="1142"/>
      <c r="GW127" s="1142"/>
      <c r="GX127" s="1142"/>
      <c r="GY127" s="1142"/>
      <c r="GZ127" s="1142"/>
      <c r="HA127" s="1142"/>
      <c r="HB127" s="1142"/>
      <c r="HC127" s="1142"/>
      <c r="HD127" s="1142"/>
      <c r="HE127" s="1142"/>
      <c r="HF127" s="1142"/>
      <c r="HG127" s="1142"/>
      <c r="HH127" s="1142"/>
      <c r="HI127" s="1142"/>
      <c r="HJ127" s="1142"/>
      <c r="HK127" s="1142"/>
      <c r="HL127" s="1142"/>
      <c r="HM127" s="1142"/>
      <c r="HN127" s="1142"/>
      <c r="HO127" s="1142"/>
      <c r="HP127" s="1142"/>
      <c r="HQ127" s="1142"/>
      <c r="HR127" s="1142"/>
      <c r="HS127" s="1142"/>
      <c r="HT127" s="1142"/>
      <c r="HU127" s="1142"/>
      <c r="HV127" s="1142"/>
      <c r="HW127" s="1142"/>
      <c r="HX127" s="1142"/>
      <c r="HY127" s="1142"/>
      <c r="HZ127" s="1142"/>
      <c r="IA127" s="1142"/>
      <c r="IB127" s="1142"/>
      <c r="IC127" s="1142"/>
      <c r="ID127" s="1142"/>
      <c r="IE127" s="1142"/>
      <c r="IF127" s="1142"/>
      <c r="IG127" s="1142"/>
      <c r="IH127" s="1142"/>
      <c r="II127" s="1142"/>
      <c r="IJ127" s="1142"/>
      <c r="IK127" s="1142"/>
      <c r="IL127" s="1142"/>
      <c r="IM127" s="1142"/>
      <c r="IN127" s="1142"/>
      <c r="IO127" s="1142"/>
      <c r="IP127" s="1142"/>
      <c r="IQ127" s="1142"/>
      <c r="IR127" s="1142"/>
      <c r="IS127" s="1142"/>
      <c r="IT127" s="1142"/>
      <c r="IU127" s="1142"/>
      <c r="IV127" s="1142"/>
      <c r="IW127" s="1142"/>
      <c r="IX127" s="1142"/>
      <c r="IY127" s="1142"/>
      <c r="IZ127" s="1142"/>
      <c r="JA127" s="1142"/>
      <c r="JB127" s="1142"/>
      <c r="JC127" s="1142"/>
      <c r="JD127" s="1142"/>
      <c r="JE127" s="1142"/>
      <c r="JF127" s="1142"/>
      <c r="JG127" s="1142"/>
      <c r="JH127" s="1142"/>
      <c r="JI127" s="1142"/>
      <c r="JJ127" s="1142"/>
      <c r="JK127" s="1142"/>
      <c r="JL127" s="1142"/>
      <c r="JM127" s="1142"/>
      <c r="JN127" s="1142"/>
      <c r="JO127" s="1142"/>
      <c r="JP127" s="1142"/>
      <c r="JQ127" s="1142"/>
      <c r="JR127" s="1142"/>
      <c r="JS127" s="1142"/>
      <c r="JT127" s="1142"/>
      <c r="JU127" s="1142"/>
      <c r="JV127" s="1142"/>
      <c r="JW127" s="1142"/>
      <c r="JX127" s="1142"/>
      <c r="JY127" s="1142"/>
      <c r="JZ127" s="1142"/>
      <c r="KA127" s="1142"/>
      <c r="KB127" s="1142"/>
      <c r="KC127" s="1142"/>
      <c r="KD127" s="1142"/>
      <c r="KE127" s="1142"/>
      <c r="KF127" s="1142"/>
      <c r="KG127" s="1142"/>
      <c r="KH127" s="1142"/>
      <c r="KI127" s="1142"/>
      <c r="KJ127" s="1142"/>
      <c r="KK127" s="1142"/>
      <c r="KL127" s="1142"/>
      <c r="KM127" s="1142"/>
      <c r="KN127" s="1142"/>
      <c r="KO127" s="1142"/>
      <c r="KP127" s="1142"/>
      <c r="KQ127" s="1142"/>
      <c r="KR127" s="1142"/>
      <c r="KS127" s="1142"/>
      <c r="KT127" s="1142"/>
      <c r="KU127" s="1142"/>
      <c r="KV127" s="1142"/>
      <c r="KW127" s="1142"/>
      <c r="KX127" s="1142"/>
      <c r="KY127" s="1142"/>
      <c r="KZ127" s="1142"/>
      <c r="LA127" s="1142"/>
      <c r="LB127" s="1142"/>
      <c r="LC127" s="1142"/>
      <c r="LD127" s="1142"/>
      <c r="LE127" s="1142"/>
      <c r="LF127" s="1142"/>
      <c r="LG127" s="1142"/>
      <c r="LH127" s="1142"/>
      <c r="LI127" s="1142"/>
      <c r="LJ127" s="1142"/>
      <c r="LK127" s="1142"/>
      <c r="LL127" s="1142"/>
      <c r="LM127" s="1142"/>
      <c r="LN127" s="1142"/>
      <c r="LO127" s="1142"/>
      <c r="LP127" s="1142"/>
      <c r="LQ127" s="1142"/>
      <c r="LR127" s="1142"/>
      <c r="LS127" s="1142"/>
      <c r="LT127" s="1142"/>
      <c r="LU127" s="1142"/>
      <c r="LV127" s="1142"/>
      <c r="LW127" s="1142"/>
      <c r="LX127" s="1142"/>
      <c r="LY127" s="1142"/>
      <c r="LZ127" s="1142"/>
      <c r="MA127" s="1142"/>
      <c r="MB127" s="1142"/>
      <c r="MC127" s="1142"/>
      <c r="MD127" s="1142"/>
      <c r="ME127" s="1142"/>
      <c r="MF127" s="1142"/>
      <c r="MG127" s="1142"/>
      <c r="MH127" s="1142"/>
      <c r="MI127" s="1142"/>
      <c r="MJ127" s="1142"/>
      <c r="MK127" s="1142"/>
      <c r="ML127" s="1142"/>
      <c r="MM127" s="1142"/>
      <c r="MN127" s="1142"/>
      <c r="MO127" s="1142"/>
      <c r="MP127" s="1142"/>
      <c r="MQ127" s="1142"/>
      <c r="MR127" s="1142"/>
      <c r="MS127" s="1142"/>
      <c r="MT127" s="1142"/>
      <c r="MU127" s="1142"/>
      <c r="MV127" s="1142"/>
      <c r="MW127" s="1142"/>
      <c r="MX127" s="1142"/>
      <c r="MY127" s="1142"/>
      <c r="MZ127" s="1142"/>
      <c r="NA127" s="1142"/>
      <c r="NB127" s="1142"/>
      <c r="NC127" s="1142"/>
      <c r="ND127" s="1142"/>
      <c r="NE127" s="1142"/>
      <c r="NF127" s="1142"/>
      <c r="NG127" s="1142"/>
      <c r="NH127" s="1142"/>
      <c r="NI127" s="1142"/>
      <c r="NJ127" s="1142"/>
      <c r="NK127" s="1142"/>
      <c r="NL127" s="1142"/>
      <c r="NM127" s="1142"/>
      <c r="NN127" s="1142"/>
      <c r="NO127" s="1142"/>
      <c r="NP127" s="1142"/>
      <c r="NQ127" s="1142"/>
      <c r="NR127" s="1142"/>
      <c r="NS127" s="1142"/>
      <c r="NT127" s="1142"/>
      <c r="NU127" s="1142"/>
      <c r="NV127" s="1142"/>
      <c r="NW127" s="1142"/>
      <c r="NX127" s="1142"/>
      <c r="NY127" s="1142"/>
      <c r="NZ127" s="1142"/>
      <c r="OA127" s="1142"/>
      <c r="OB127" s="1142"/>
      <c r="OC127" s="1142"/>
      <c r="OD127" s="1142"/>
      <c r="OE127" s="1142"/>
      <c r="OF127" s="1142"/>
      <c r="OG127" s="1142"/>
      <c r="OH127" s="1142"/>
      <c r="OI127" s="1142"/>
      <c r="OJ127" s="1142"/>
      <c r="OK127" s="1142"/>
      <c r="OL127" s="1142"/>
      <c r="OM127" s="1142"/>
      <c r="ON127" s="1142"/>
      <c r="OO127" s="1142"/>
      <c r="OP127" s="1142"/>
      <c r="OQ127" s="1142"/>
      <c r="OR127" s="1142"/>
      <c r="OS127" s="1142"/>
      <c r="OT127" s="1142"/>
      <c r="OU127" s="1142"/>
      <c r="OV127" s="1142"/>
      <c r="OW127" s="1142"/>
      <c r="OX127" s="1142"/>
      <c r="OY127" s="1142"/>
      <c r="OZ127" s="1142"/>
      <c r="PA127" s="1142"/>
      <c r="PB127" s="1142"/>
      <c r="PC127" s="1142"/>
      <c r="PD127" s="1142"/>
      <c r="PE127" s="1142"/>
      <c r="PF127" s="1142"/>
      <c r="PG127" s="1142"/>
      <c r="PH127" s="1142"/>
      <c r="PI127" s="1142"/>
      <c r="PJ127" s="1142"/>
      <c r="PK127" s="1142"/>
      <c r="PL127" s="1142"/>
      <c r="PM127" s="1142"/>
      <c r="PN127" s="1142"/>
      <c r="PO127" s="1142"/>
      <c r="PP127" s="1142"/>
      <c r="PQ127" s="1142"/>
      <c r="PR127" s="1142"/>
      <c r="PS127" s="1142"/>
      <c r="PT127" s="1142"/>
      <c r="PU127" s="1142"/>
      <c r="PV127" s="1142"/>
      <c r="PW127" s="1142"/>
      <c r="PX127" s="1142"/>
      <c r="PY127" s="1142"/>
      <c r="PZ127" s="1142"/>
      <c r="QA127" s="1142"/>
      <c r="QB127" s="1142"/>
      <c r="QC127" s="1142"/>
      <c r="QD127" s="1142"/>
      <c r="QE127" s="1142"/>
      <c r="QF127" s="1142"/>
      <c r="QG127" s="1142"/>
      <c r="QH127" s="1142"/>
      <c r="QI127" s="1142"/>
      <c r="QJ127" s="1142"/>
      <c r="QK127" s="1142"/>
      <c r="QL127" s="1142"/>
      <c r="QM127" s="1142"/>
      <c r="QN127" s="1142"/>
      <c r="QO127" s="1142"/>
      <c r="QP127" s="1142"/>
      <c r="QQ127" s="1142"/>
      <c r="QR127" s="1142"/>
      <c r="QS127" s="1142"/>
      <c r="QT127" s="1142"/>
      <c r="QU127" s="1142"/>
      <c r="QV127" s="1142"/>
      <c r="QW127" s="1142"/>
      <c r="QX127" s="1142"/>
      <c r="QY127" s="1142"/>
      <c r="QZ127" s="1142"/>
      <c r="RA127" s="1142"/>
      <c r="RB127" s="1142"/>
      <c r="RC127" s="1142"/>
      <c r="RD127" s="1142"/>
      <c r="RE127" s="1142"/>
      <c r="RF127" s="1142"/>
      <c r="RG127" s="1142"/>
      <c r="RH127" s="1142"/>
      <c r="RI127" s="1142"/>
      <c r="RJ127" s="1142"/>
      <c r="RK127" s="1142"/>
      <c r="RL127" s="1142"/>
      <c r="RM127" s="1142"/>
      <c r="RN127" s="1142"/>
      <c r="RO127" s="1142"/>
      <c r="RP127" s="1142"/>
      <c r="RQ127" s="1142"/>
      <c r="RR127" s="1142"/>
      <c r="RS127" s="1142"/>
      <c r="RT127" s="1142"/>
      <c r="RU127" s="1142"/>
      <c r="RV127" s="1142"/>
      <c r="RW127" s="1142"/>
      <c r="RX127" s="1142"/>
      <c r="RY127" s="1142"/>
      <c r="RZ127" s="1142"/>
      <c r="SA127" s="1142"/>
      <c r="SB127" s="1142"/>
      <c r="SC127" s="1142"/>
      <c r="SD127" s="1142"/>
      <c r="SE127" s="1142"/>
      <c r="SF127" s="1142"/>
      <c r="SG127" s="1142"/>
      <c r="SH127" s="1142"/>
      <c r="SI127" s="1142"/>
      <c r="SJ127" s="1142"/>
      <c r="SK127" s="1142"/>
      <c r="SL127" s="1142"/>
      <c r="SM127" s="1142"/>
      <c r="SN127" s="1142"/>
      <c r="SO127" s="1142"/>
      <c r="SP127" s="1142"/>
      <c r="SQ127" s="1142"/>
      <c r="SR127" s="1142"/>
      <c r="SS127" s="1142"/>
      <c r="ST127" s="1142"/>
      <c r="SU127" s="1142"/>
      <c r="SV127" s="1142"/>
      <c r="SW127" s="1142"/>
      <c r="SX127" s="1142"/>
      <c r="SY127" s="1142"/>
      <c r="SZ127" s="1142"/>
      <c r="TA127" s="1142"/>
      <c r="TB127" s="1142"/>
      <c r="TC127" s="1142"/>
      <c r="TD127" s="1142"/>
      <c r="TE127" s="1142"/>
      <c r="TF127" s="1142"/>
      <c r="TG127" s="1142"/>
      <c r="TH127" s="1142"/>
      <c r="TI127" s="1142"/>
      <c r="TJ127" s="1142"/>
      <c r="TK127" s="1142"/>
      <c r="TL127" s="1142"/>
      <c r="TM127" s="1142"/>
      <c r="TN127" s="1142"/>
      <c r="TO127" s="1142"/>
      <c r="TP127" s="1142"/>
      <c r="TQ127" s="1142"/>
      <c r="TR127" s="1142"/>
      <c r="TS127" s="1142"/>
      <c r="TT127" s="1142"/>
      <c r="TU127" s="1142"/>
      <c r="TV127" s="1142"/>
      <c r="TW127" s="1142"/>
      <c r="TX127" s="1142"/>
      <c r="TY127" s="1142"/>
      <c r="TZ127" s="1142"/>
      <c r="UA127" s="1142"/>
      <c r="UB127" s="1142"/>
      <c r="UC127" s="1142"/>
      <c r="UD127" s="1142"/>
      <c r="UE127" s="1142"/>
      <c r="UF127" s="1142"/>
      <c r="UG127" s="1142"/>
      <c r="UH127" s="1142"/>
      <c r="UI127" s="1142"/>
      <c r="UJ127" s="1142"/>
      <c r="UK127" s="1142"/>
      <c r="UL127" s="1142"/>
      <c r="UM127" s="1142"/>
      <c r="UN127" s="1142"/>
      <c r="UO127" s="1142"/>
      <c r="UP127" s="1142"/>
      <c r="UQ127" s="1142"/>
      <c r="UR127" s="1142"/>
      <c r="US127" s="1142"/>
      <c r="UT127" s="1142"/>
      <c r="UU127" s="1142"/>
      <c r="UV127" s="1142"/>
      <c r="UW127" s="1142"/>
      <c r="UX127" s="1142"/>
      <c r="UY127" s="1142"/>
      <c r="UZ127" s="1142"/>
      <c r="VA127" s="1142"/>
      <c r="VB127" s="1142"/>
      <c r="VC127" s="1142"/>
      <c r="VD127" s="1142"/>
      <c r="VE127" s="1142"/>
      <c r="VF127" s="1142"/>
      <c r="VG127" s="1142"/>
      <c r="VH127" s="1142"/>
      <c r="VI127" s="1142"/>
      <c r="VJ127" s="1142"/>
      <c r="VK127" s="1142"/>
      <c r="VL127" s="1142"/>
      <c r="VM127" s="1142"/>
      <c r="VN127" s="1142"/>
      <c r="VO127" s="1142"/>
      <c r="VP127" s="1142"/>
      <c r="VQ127" s="1142"/>
      <c r="VR127" s="1142"/>
      <c r="VS127" s="1142"/>
      <c r="VT127" s="1142"/>
      <c r="VU127" s="1142"/>
      <c r="VV127" s="1142"/>
      <c r="VW127" s="1142"/>
      <c r="VX127" s="1142"/>
      <c r="VY127" s="1142"/>
      <c r="VZ127" s="1142"/>
      <c r="WA127" s="1142"/>
      <c r="WB127" s="1142"/>
      <c r="WC127" s="1142"/>
      <c r="WD127" s="1142"/>
      <c r="WE127" s="1142"/>
      <c r="WF127" s="1142"/>
      <c r="WG127" s="1142"/>
      <c r="WH127" s="1142"/>
      <c r="WI127" s="1142"/>
      <c r="WJ127" s="1142"/>
      <c r="WK127" s="1142"/>
      <c r="WL127" s="1142"/>
      <c r="WM127" s="1142"/>
      <c r="WN127" s="1142"/>
      <c r="WO127" s="1142"/>
      <c r="WP127" s="1142"/>
      <c r="WQ127" s="1142"/>
      <c r="WR127" s="1142"/>
      <c r="WS127" s="1142"/>
      <c r="WT127" s="1142"/>
      <c r="WU127" s="1142"/>
      <c r="WV127" s="1142"/>
      <c r="WW127" s="1142"/>
      <c r="WX127" s="1142"/>
      <c r="WY127" s="1142"/>
      <c r="WZ127" s="1142"/>
      <c r="XA127" s="1142"/>
      <c r="XB127" s="1142"/>
      <c r="XC127" s="1142"/>
      <c r="XD127" s="1142"/>
      <c r="XE127" s="1142"/>
      <c r="XF127" s="1142"/>
      <c r="XG127" s="1142"/>
      <c r="XH127" s="1142"/>
      <c r="XI127" s="1142"/>
      <c r="XJ127" s="1142"/>
      <c r="XK127" s="1142"/>
      <c r="XL127" s="1142"/>
      <c r="XM127" s="1142"/>
      <c r="XN127" s="1142"/>
      <c r="XO127" s="1142"/>
      <c r="XP127" s="1142"/>
      <c r="XQ127" s="1142"/>
      <c r="XR127" s="1142"/>
      <c r="XS127" s="1142"/>
      <c r="XT127" s="1142"/>
      <c r="XU127" s="1142"/>
      <c r="XV127" s="1142"/>
      <c r="XW127" s="1142"/>
      <c r="XX127" s="1142"/>
      <c r="XY127" s="1142"/>
      <c r="XZ127" s="1142"/>
      <c r="YA127" s="1142"/>
      <c r="YB127" s="1142"/>
      <c r="YC127" s="1142"/>
      <c r="YD127" s="1142"/>
      <c r="YE127" s="1142"/>
      <c r="YF127" s="1142"/>
      <c r="YG127" s="1142"/>
      <c r="YH127" s="1142"/>
      <c r="YI127" s="1142"/>
      <c r="YJ127" s="1142"/>
      <c r="YK127" s="1142"/>
      <c r="YL127" s="1142"/>
      <c r="YM127" s="1142"/>
      <c r="YN127" s="1142"/>
      <c r="YO127" s="1142"/>
      <c r="YP127" s="1142"/>
      <c r="YQ127" s="1142"/>
      <c r="YR127" s="1142"/>
      <c r="YS127" s="1142"/>
      <c r="YT127" s="1142"/>
      <c r="YU127" s="1142"/>
      <c r="YV127" s="1142"/>
      <c r="YW127" s="1142"/>
      <c r="YX127" s="1142"/>
      <c r="YY127" s="1142"/>
      <c r="YZ127" s="1142"/>
      <c r="ZA127" s="1142"/>
      <c r="ZB127" s="1142"/>
      <c r="ZC127" s="1142"/>
      <c r="ZD127" s="1142"/>
      <c r="ZE127" s="1142"/>
      <c r="ZF127" s="1142"/>
      <c r="ZG127" s="1142"/>
      <c r="ZH127" s="1142"/>
      <c r="ZI127" s="1142"/>
      <c r="ZJ127" s="1142"/>
      <c r="ZK127" s="1142"/>
      <c r="ZL127" s="1142"/>
      <c r="ZM127" s="1142"/>
      <c r="ZN127" s="1142"/>
      <c r="ZO127" s="1142"/>
      <c r="ZP127" s="1142"/>
      <c r="ZQ127" s="1142"/>
      <c r="ZR127" s="1142"/>
      <c r="ZS127" s="1142"/>
      <c r="ZT127" s="1142"/>
      <c r="ZU127" s="1142"/>
      <c r="ZV127" s="1142"/>
      <c r="ZW127" s="1142"/>
      <c r="ZX127" s="1142"/>
      <c r="ZY127" s="1142"/>
      <c r="ZZ127" s="1142"/>
      <c r="AAA127" s="1142"/>
      <c r="AAB127" s="1142"/>
      <c r="AAC127" s="1142"/>
      <c r="AAD127" s="1142"/>
      <c r="AAE127" s="1142"/>
      <c r="AAF127" s="1142"/>
      <c r="AAG127" s="1142"/>
      <c r="AAH127" s="1142"/>
      <c r="AAI127" s="1142"/>
      <c r="AAJ127" s="1142"/>
      <c r="AAK127" s="1142"/>
      <c r="AAL127" s="1142"/>
      <c r="AAM127" s="1142"/>
      <c r="AAN127" s="1142"/>
      <c r="AAO127" s="1142"/>
      <c r="AAP127" s="1142"/>
      <c r="AAQ127" s="1142"/>
      <c r="AAR127" s="1142"/>
      <c r="AAS127" s="1142"/>
      <c r="AAT127" s="1142"/>
      <c r="AAU127" s="1142"/>
      <c r="AAV127" s="1142"/>
      <c r="AAW127" s="1142"/>
      <c r="AAX127" s="1142"/>
      <c r="AAY127" s="1142"/>
      <c r="AAZ127" s="1142"/>
      <c r="ABA127" s="1142"/>
      <c r="ABB127" s="1142"/>
      <c r="ABC127" s="1142"/>
      <c r="ABD127" s="1142"/>
      <c r="ABE127" s="1142"/>
      <c r="ABF127" s="1142"/>
      <c r="ABG127" s="1142"/>
      <c r="ABH127" s="1142"/>
      <c r="ABI127" s="1142"/>
      <c r="ABJ127" s="1142"/>
      <c r="ABK127" s="1142"/>
      <c r="ABL127" s="1142"/>
      <c r="ABM127" s="1142"/>
      <c r="ABN127" s="1142"/>
      <c r="ABO127" s="1142"/>
      <c r="ABP127" s="1142"/>
      <c r="ABQ127" s="1142"/>
      <c r="ABR127" s="1142"/>
      <c r="ABS127" s="1142"/>
      <c r="ABT127" s="1142"/>
      <c r="ABU127" s="1142"/>
      <c r="ABV127" s="1142"/>
      <c r="ABW127" s="1142"/>
      <c r="ABX127" s="1142"/>
      <c r="ABY127" s="1142"/>
      <c r="ABZ127" s="1142"/>
      <c r="ACA127" s="1142"/>
      <c r="ACB127" s="1142"/>
      <c r="ACC127" s="1142"/>
      <c r="ACD127" s="1142"/>
      <c r="ACE127" s="1142"/>
      <c r="ACF127" s="1142"/>
      <c r="ACG127" s="1142"/>
      <c r="ACH127" s="1142"/>
      <c r="ACI127" s="1142"/>
      <c r="ACJ127" s="1142"/>
      <c r="ACK127" s="1142"/>
      <c r="ACL127" s="1142"/>
      <c r="ACM127" s="1142"/>
      <c r="ACN127" s="1142"/>
      <c r="ACO127" s="1142"/>
      <c r="ACP127" s="1142"/>
      <c r="ACQ127" s="1142"/>
      <c r="ACR127" s="1142"/>
      <c r="ACS127" s="1142"/>
      <c r="ACT127" s="1142"/>
      <c r="ACU127" s="1142"/>
      <c r="ACV127" s="1142"/>
      <c r="ACW127" s="1142"/>
      <c r="ACX127" s="1142"/>
      <c r="ACY127" s="1142"/>
      <c r="ACZ127" s="1142"/>
      <c r="ADA127" s="1142"/>
      <c r="ADB127" s="1142"/>
      <c r="ADC127" s="1142"/>
      <c r="ADD127" s="1142"/>
      <c r="ADE127" s="1142"/>
      <c r="ADF127" s="1142"/>
      <c r="ADG127" s="1142"/>
      <c r="ADH127" s="1142"/>
      <c r="ADI127" s="1142"/>
      <c r="ADJ127" s="1142"/>
      <c r="ADK127" s="1142"/>
      <c r="ADL127" s="1142"/>
      <c r="ADM127" s="1142"/>
      <c r="ADN127" s="1142"/>
      <c r="ADO127" s="1142"/>
      <c r="ADP127" s="1142"/>
      <c r="ADQ127" s="1142"/>
      <c r="ADR127" s="1142"/>
      <c r="ADS127" s="1142"/>
      <c r="ADT127" s="1142"/>
      <c r="ADU127" s="1142"/>
      <c r="ADV127" s="1142"/>
      <c r="ADW127" s="1142"/>
      <c r="ADX127" s="1142"/>
      <c r="ADY127" s="1142"/>
      <c r="ADZ127" s="1142"/>
      <c r="AEA127" s="1142"/>
      <c r="AEB127" s="1142"/>
      <c r="AEC127" s="1142"/>
      <c r="AED127" s="1142"/>
      <c r="AEE127" s="1142"/>
      <c r="AEF127" s="1142"/>
      <c r="AEG127" s="1142"/>
      <c r="AEH127" s="1142"/>
      <c r="AEI127" s="1142"/>
      <c r="AEJ127" s="1142"/>
      <c r="AEK127" s="1142"/>
      <c r="AEL127" s="1142"/>
      <c r="AEM127" s="1142"/>
      <c r="AEN127" s="1142"/>
      <c r="AEO127" s="1142"/>
      <c r="AEP127" s="1142"/>
      <c r="AEQ127" s="1142"/>
      <c r="AER127" s="1142"/>
      <c r="AES127" s="1142"/>
      <c r="AET127" s="1142"/>
      <c r="AEU127" s="1142"/>
      <c r="AEV127" s="1142"/>
      <c r="AEW127" s="1142"/>
      <c r="AEX127" s="1142"/>
      <c r="AEY127" s="1142"/>
      <c r="AEZ127" s="1142"/>
      <c r="AFA127" s="1142"/>
      <c r="AFB127" s="1142"/>
      <c r="AFC127" s="1142"/>
      <c r="AFD127" s="1142"/>
      <c r="AFE127" s="1142"/>
      <c r="AFF127" s="1142"/>
      <c r="AFG127" s="1142"/>
      <c r="AFH127" s="1142"/>
      <c r="AFI127" s="1142"/>
      <c r="AFJ127" s="1142"/>
      <c r="AFK127" s="1142"/>
      <c r="AFL127" s="1142"/>
      <c r="AFM127" s="1142"/>
      <c r="AFN127" s="1142"/>
      <c r="AFO127" s="1142"/>
      <c r="AFP127" s="1142"/>
      <c r="AFQ127" s="1142"/>
      <c r="AFR127" s="1142"/>
      <c r="AFS127" s="1142"/>
      <c r="AFT127" s="1142"/>
      <c r="AFU127" s="1142"/>
      <c r="AFV127" s="1142"/>
      <c r="AFW127" s="1142"/>
      <c r="AFX127" s="1142"/>
      <c r="AFY127" s="1142"/>
      <c r="AFZ127" s="1142"/>
      <c r="AGA127" s="1142"/>
      <c r="AGB127" s="1142"/>
      <c r="AGC127" s="1142"/>
      <c r="AGD127" s="1142"/>
      <c r="AGE127" s="1142"/>
      <c r="AGF127" s="1142"/>
      <c r="AGG127" s="1142"/>
      <c r="AGH127" s="1142"/>
      <c r="AGI127" s="1142"/>
      <c r="AGJ127" s="1142"/>
      <c r="AGK127" s="1142"/>
      <c r="AGL127" s="1142"/>
      <c r="AGM127" s="1142"/>
      <c r="AGN127" s="1142"/>
      <c r="AGO127" s="1142"/>
      <c r="AGP127" s="1142"/>
      <c r="AGQ127" s="1142"/>
      <c r="AGR127" s="1142"/>
      <c r="AGS127" s="1142"/>
      <c r="AGT127" s="1142"/>
      <c r="AGU127" s="1142"/>
      <c r="AGV127" s="1142"/>
      <c r="AGW127" s="1142"/>
      <c r="AGX127" s="1142"/>
      <c r="AGY127" s="1142"/>
      <c r="AGZ127" s="1142"/>
      <c r="AHA127" s="1142"/>
      <c r="AHB127" s="1142"/>
      <c r="AHC127" s="1142"/>
      <c r="AHD127" s="1142"/>
      <c r="AHE127" s="1142"/>
      <c r="AHF127" s="1142"/>
      <c r="AHG127" s="1142"/>
      <c r="AHH127" s="1142"/>
      <c r="AHI127" s="1142"/>
      <c r="AHJ127" s="1142"/>
      <c r="AHK127" s="1142"/>
      <c r="AHL127" s="1142"/>
      <c r="AHM127" s="1142"/>
      <c r="AHN127" s="1142"/>
      <c r="AHO127" s="1142"/>
      <c r="AHP127" s="1142"/>
      <c r="AHQ127" s="1142"/>
      <c r="AHR127" s="1142"/>
      <c r="AHS127" s="1142"/>
      <c r="AHT127" s="1142"/>
      <c r="AHU127" s="1142"/>
      <c r="AHV127" s="1142"/>
      <c r="AHW127" s="1142"/>
      <c r="AHX127" s="1142"/>
      <c r="AHY127" s="1142"/>
      <c r="AHZ127" s="1142"/>
      <c r="AIA127" s="1142"/>
      <c r="AIB127" s="1142"/>
      <c r="AIC127" s="1142"/>
      <c r="AID127" s="1142"/>
      <c r="AIE127" s="1142"/>
      <c r="AIF127" s="1142"/>
      <c r="AIG127" s="1142"/>
      <c r="AIH127" s="1142"/>
      <c r="AII127" s="1142"/>
      <c r="AIJ127" s="1142"/>
      <c r="AIK127" s="1142"/>
      <c r="AIL127" s="1142"/>
      <c r="AIM127" s="1142"/>
      <c r="AIN127" s="1142"/>
      <c r="AIO127" s="1142"/>
      <c r="AIP127" s="1142"/>
      <c r="AIQ127" s="1142"/>
      <c r="AIR127" s="1142"/>
      <c r="AIS127" s="1142"/>
      <c r="AIT127" s="1142"/>
      <c r="AIU127" s="1142"/>
      <c r="AIV127" s="1142"/>
      <c r="AIW127" s="1142"/>
      <c r="AIX127" s="1142"/>
      <c r="AIY127" s="1142"/>
      <c r="AIZ127" s="1142"/>
      <c r="AJA127" s="1142"/>
      <c r="AJB127" s="1142"/>
      <c r="AJC127" s="1142"/>
      <c r="AJD127" s="1142"/>
      <c r="AJE127" s="1142"/>
      <c r="AJF127" s="1142"/>
      <c r="AJG127" s="1142"/>
      <c r="AJH127" s="1142"/>
      <c r="AJI127" s="1142"/>
      <c r="AJJ127" s="1142"/>
      <c r="AJK127" s="1142"/>
      <c r="AJL127" s="1142"/>
      <c r="AJM127" s="1142"/>
      <c r="AJN127" s="1142"/>
      <c r="AJO127" s="1142"/>
      <c r="AJP127" s="1142"/>
      <c r="AJQ127" s="1142"/>
      <c r="AJR127" s="1142"/>
      <c r="AJS127" s="1142"/>
      <c r="AJT127" s="1142"/>
      <c r="AJU127" s="1142"/>
      <c r="AJV127" s="1142"/>
      <c r="AJW127" s="1142"/>
      <c r="AJX127" s="1142"/>
      <c r="AJY127" s="1142"/>
      <c r="AJZ127" s="1142"/>
      <c r="AKA127" s="1142"/>
      <c r="AKB127" s="1142"/>
      <c r="AKC127" s="1142"/>
      <c r="AKD127" s="1142"/>
      <c r="AKE127" s="1142"/>
      <c r="AKF127" s="1142"/>
      <c r="AKG127" s="1142"/>
      <c r="AKH127" s="1142"/>
      <c r="AKI127" s="1142"/>
      <c r="AKJ127" s="1142"/>
      <c r="AKK127" s="1142"/>
      <c r="AKL127" s="1142"/>
      <c r="AKM127" s="1142"/>
      <c r="AKN127" s="1142"/>
      <c r="AKO127" s="1142"/>
      <c r="AKP127" s="1142"/>
      <c r="AKQ127" s="1142"/>
      <c r="AKR127" s="1142"/>
      <c r="AKS127" s="1142"/>
      <c r="AKT127" s="1142"/>
      <c r="AKU127" s="1142"/>
      <c r="AKV127" s="1142"/>
      <c r="AKW127" s="1142"/>
      <c r="AKX127" s="1142"/>
      <c r="AKY127" s="1142"/>
      <c r="AKZ127" s="1142"/>
      <c r="ALA127" s="1142"/>
      <c r="ALB127" s="1142"/>
      <c r="ALC127" s="1142"/>
      <c r="ALD127" s="1142"/>
      <c r="ALE127" s="1142"/>
      <c r="ALF127" s="1142"/>
      <c r="ALG127" s="1142"/>
      <c r="ALH127" s="1142"/>
      <c r="ALI127" s="1142"/>
      <c r="ALJ127" s="1142"/>
      <c r="ALK127" s="1142"/>
      <c r="ALL127" s="1142"/>
      <c r="ALM127" s="1142"/>
      <c r="ALN127" s="1142"/>
      <c r="ALO127" s="1142"/>
      <c r="ALP127" s="1142"/>
      <c r="ALQ127" s="1142"/>
      <c r="ALR127" s="1142"/>
      <c r="ALS127" s="1142"/>
      <c r="ALT127" s="1142"/>
      <c r="ALU127" s="1142"/>
      <c r="ALV127" s="1142"/>
      <c r="ALW127" s="1142"/>
      <c r="ALX127" s="1142"/>
      <c r="ALY127" s="1142"/>
      <c r="ALZ127" s="1142"/>
      <c r="AMA127" s="1142"/>
      <c r="AMB127" s="1142"/>
      <c r="AMC127" s="1142"/>
      <c r="AMD127" s="1142"/>
      <c r="AME127" s="1142"/>
      <c r="AMF127" s="1142"/>
      <c r="AMG127" s="1142"/>
      <c r="AMH127" s="1142"/>
      <c r="AMI127" s="1142"/>
      <c r="AMJ127" s="1142"/>
    </row>
    <row r="128" spans="1:1024" s="1142" customFormat="1" ht="76.5">
      <c r="A128" s="1139">
        <f>A126+1</f>
        <v>55</v>
      </c>
      <c r="B128" s="1133" t="s">
        <v>5073</v>
      </c>
      <c r="C128" s="1129" t="s">
        <v>16</v>
      </c>
      <c r="D128" s="1155">
        <v>46</v>
      </c>
      <c r="E128" s="1165"/>
      <c r="F128" s="1156">
        <f>D128*E128</f>
        <v>0</v>
      </c>
      <c r="G128" s="1148"/>
    </row>
    <row r="129" spans="1:1024">
      <c r="A129" s="1147"/>
      <c r="B129" s="1153"/>
      <c r="C129" s="1129"/>
      <c r="D129" s="1155"/>
      <c r="E129" s="1165"/>
      <c r="F129" s="1156"/>
      <c r="G129" s="1142"/>
      <c r="H129" s="1142"/>
      <c r="I129" s="1142"/>
      <c r="J129" s="1142"/>
      <c r="K129" s="1142"/>
      <c r="L129" s="1142"/>
      <c r="M129" s="1142"/>
      <c r="N129" s="1142"/>
      <c r="O129" s="1142"/>
      <c r="P129" s="1142"/>
      <c r="Q129" s="1142"/>
      <c r="R129" s="1142"/>
      <c r="S129" s="1142"/>
      <c r="T129" s="1142"/>
      <c r="U129" s="1142"/>
      <c r="V129" s="1142"/>
      <c r="W129" s="1142"/>
      <c r="X129" s="1142"/>
      <c r="Y129" s="1142"/>
      <c r="Z129" s="1142"/>
      <c r="AA129" s="1142"/>
      <c r="AB129" s="1142"/>
      <c r="AC129" s="1142"/>
      <c r="AD129" s="1142"/>
      <c r="AE129" s="1142"/>
      <c r="AF129" s="1142"/>
      <c r="AG129" s="1142"/>
      <c r="AH129" s="1142"/>
      <c r="AI129" s="1142"/>
      <c r="AJ129" s="1142"/>
      <c r="AK129" s="1142"/>
      <c r="AL129" s="1142"/>
      <c r="AM129" s="1142"/>
      <c r="AN129" s="1142"/>
      <c r="AO129" s="1142"/>
      <c r="AP129" s="1142"/>
      <c r="AQ129" s="1142"/>
      <c r="AR129" s="1142"/>
      <c r="AS129" s="1142"/>
      <c r="AT129" s="1142"/>
      <c r="AU129" s="1142"/>
      <c r="AV129" s="1142"/>
      <c r="AW129" s="1142"/>
      <c r="AX129" s="1142"/>
      <c r="AY129" s="1142"/>
      <c r="AZ129" s="1142"/>
      <c r="BA129" s="1142"/>
      <c r="BB129" s="1142"/>
      <c r="BC129" s="1142"/>
      <c r="BD129" s="1142"/>
      <c r="BE129" s="1142"/>
      <c r="BF129" s="1142"/>
      <c r="BG129" s="1142"/>
      <c r="BH129" s="1142"/>
      <c r="BI129" s="1142"/>
      <c r="BJ129" s="1142"/>
      <c r="BK129" s="1142"/>
      <c r="BL129" s="1142"/>
      <c r="BM129" s="1142"/>
      <c r="BN129" s="1142"/>
      <c r="BO129" s="1142"/>
      <c r="BP129" s="1142"/>
      <c r="BQ129" s="1142"/>
      <c r="BR129" s="1142"/>
      <c r="BS129" s="1142"/>
      <c r="BT129" s="1142"/>
      <c r="BU129" s="1142"/>
      <c r="BV129" s="1142"/>
      <c r="BW129" s="1142"/>
      <c r="BX129" s="1142"/>
      <c r="BY129" s="1142"/>
      <c r="BZ129" s="1142"/>
      <c r="CA129" s="1142"/>
      <c r="CB129" s="1142"/>
      <c r="CC129" s="1142"/>
      <c r="CD129" s="1142"/>
      <c r="CE129" s="1142"/>
      <c r="CF129" s="1142"/>
      <c r="CG129" s="1142"/>
      <c r="CH129" s="1142"/>
      <c r="CI129" s="1142"/>
      <c r="CJ129" s="1142"/>
      <c r="CK129" s="1142"/>
      <c r="CL129" s="1142"/>
      <c r="CM129" s="1142"/>
      <c r="CN129" s="1142"/>
      <c r="CO129" s="1142"/>
      <c r="CP129" s="1142"/>
      <c r="CQ129" s="1142"/>
      <c r="CR129" s="1142"/>
      <c r="CS129" s="1142"/>
      <c r="CT129" s="1142"/>
      <c r="CU129" s="1142"/>
      <c r="CV129" s="1142"/>
      <c r="CW129" s="1142"/>
      <c r="CX129" s="1142"/>
      <c r="CY129" s="1142"/>
      <c r="CZ129" s="1142"/>
      <c r="DA129" s="1142"/>
      <c r="DB129" s="1142"/>
      <c r="DC129" s="1142"/>
      <c r="DD129" s="1142"/>
      <c r="DE129" s="1142"/>
      <c r="DF129" s="1142"/>
      <c r="DG129" s="1142"/>
      <c r="DH129" s="1142"/>
      <c r="DI129" s="1142"/>
      <c r="DJ129" s="1142"/>
      <c r="DK129" s="1142"/>
      <c r="DL129" s="1142"/>
      <c r="DM129" s="1142"/>
      <c r="DN129" s="1142"/>
      <c r="DO129" s="1142"/>
      <c r="DP129" s="1142"/>
      <c r="DQ129" s="1142"/>
      <c r="DR129" s="1142"/>
      <c r="DS129" s="1142"/>
      <c r="DT129" s="1142"/>
      <c r="DU129" s="1142"/>
      <c r="DV129" s="1142"/>
      <c r="DW129" s="1142"/>
      <c r="DX129" s="1142"/>
      <c r="DY129" s="1142"/>
      <c r="DZ129" s="1142"/>
      <c r="EA129" s="1142"/>
      <c r="EB129" s="1142"/>
      <c r="EC129" s="1142"/>
      <c r="ED129" s="1142"/>
      <c r="EE129" s="1142"/>
      <c r="EF129" s="1142"/>
      <c r="EG129" s="1142"/>
      <c r="EH129" s="1142"/>
      <c r="EI129" s="1142"/>
      <c r="EJ129" s="1142"/>
      <c r="EK129" s="1142"/>
      <c r="EL129" s="1142"/>
      <c r="EM129" s="1142"/>
      <c r="EN129" s="1142"/>
      <c r="EO129" s="1142"/>
      <c r="EP129" s="1142"/>
      <c r="EQ129" s="1142"/>
      <c r="ER129" s="1142"/>
      <c r="ES129" s="1142"/>
      <c r="ET129" s="1142"/>
      <c r="EU129" s="1142"/>
      <c r="EV129" s="1142"/>
      <c r="EW129" s="1142"/>
      <c r="EX129" s="1142"/>
      <c r="EY129" s="1142"/>
      <c r="EZ129" s="1142"/>
      <c r="FA129" s="1142"/>
      <c r="FB129" s="1142"/>
      <c r="FC129" s="1142"/>
      <c r="FD129" s="1142"/>
      <c r="FE129" s="1142"/>
      <c r="FF129" s="1142"/>
      <c r="FG129" s="1142"/>
      <c r="FH129" s="1142"/>
      <c r="FI129" s="1142"/>
      <c r="FJ129" s="1142"/>
      <c r="FK129" s="1142"/>
      <c r="FL129" s="1142"/>
      <c r="FM129" s="1142"/>
      <c r="FN129" s="1142"/>
      <c r="FO129" s="1142"/>
      <c r="FP129" s="1142"/>
      <c r="FQ129" s="1142"/>
      <c r="FR129" s="1142"/>
      <c r="FS129" s="1142"/>
      <c r="FT129" s="1142"/>
      <c r="FU129" s="1142"/>
      <c r="FV129" s="1142"/>
      <c r="FW129" s="1142"/>
      <c r="FX129" s="1142"/>
      <c r="FY129" s="1142"/>
      <c r="FZ129" s="1142"/>
      <c r="GA129" s="1142"/>
      <c r="GB129" s="1142"/>
      <c r="GC129" s="1142"/>
      <c r="GD129" s="1142"/>
      <c r="GE129" s="1142"/>
      <c r="GF129" s="1142"/>
      <c r="GG129" s="1142"/>
      <c r="GH129" s="1142"/>
      <c r="GI129" s="1142"/>
      <c r="GJ129" s="1142"/>
      <c r="GK129" s="1142"/>
      <c r="GL129" s="1142"/>
      <c r="GM129" s="1142"/>
      <c r="GN129" s="1142"/>
      <c r="GO129" s="1142"/>
      <c r="GP129" s="1142"/>
      <c r="GQ129" s="1142"/>
      <c r="GR129" s="1142"/>
      <c r="GS129" s="1142"/>
      <c r="GT129" s="1142"/>
      <c r="GU129" s="1142"/>
      <c r="GV129" s="1142"/>
      <c r="GW129" s="1142"/>
      <c r="GX129" s="1142"/>
      <c r="GY129" s="1142"/>
      <c r="GZ129" s="1142"/>
      <c r="HA129" s="1142"/>
      <c r="HB129" s="1142"/>
      <c r="HC129" s="1142"/>
      <c r="HD129" s="1142"/>
      <c r="HE129" s="1142"/>
      <c r="HF129" s="1142"/>
      <c r="HG129" s="1142"/>
      <c r="HH129" s="1142"/>
      <c r="HI129" s="1142"/>
      <c r="HJ129" s="1142"/>
      <c r="HK129" s="1142"/>
      <c r="HL129" s="1142"/>
      <c r="HM129" s="1142"/>
      <c r="HN129" s="1142"/>
      <c r="HO129" s="1142"/>
      <c r="HP129" s="1142"/>
      <c r="HQ129" s="1142"/>
      <c r="HR129" s="1142"/>
      <c r="HS129" s="1142"/>
      <c r="HT129" s="1142"/>
      <c r="HU129" s="1142"/>
      <c r="HV129" s="1142"/>
      <c r="HW129" s="1142"/>
      <c r="HX129" s="1142"/>
      <c r="HY129" s="1142"/>
      <c r="HZ129" s="1142"/>
      <c r="IA129" s="1142"/>
      <c r="IB129" s="1142"/>
      <c r="IC129" s="1142"/>
      <c r="ID129" s="1142"/>
      <c r="IE129" s="1142"/>
      <c r="IF129" s="1142"/>
      <c r="IG129" s="1142"/>
      <c r="IH129" s="1142"/>
      <c r="II129" s="1142"/>
      <c r="IJ129" s="1142"/>
      <c r="IK129" s="1142"/>
      <c r="IL129" s="1142"/>
      <c r="IM129" s="1142"/>
      <c r="IN129" s="1142"/>
      <c r="IO129" s="1142"/>
      <c r="IP129" s="1142"/>
      <c r="IQ129" s="1142"/>
      <c r="IR129" s="1142"/>
      <c r="IS129" s="1142"/>
      <c r="IT129" s="1142"/>
      <c r="IU129" s="1142"/>
      <c r="IV129" s="1142"/>
      <c r="IW129" s="1142"/>
      <c r="IX129" s="1142"/>
      <c r="IY129" s="1142"/>
      <c r="IZ129" s="1142"/>
      <c r="JA129" s="1142"/>
      <c r="JB129" s="1142"/>
      <c r="JC129" s="1142"/>
      <c r="JD129" s="1142"/>
      <c r="JE129" s="1142"/>
      <c r="JF129" s="1142"/>
      <c r="JG129" s="1142"/>
      <c r="JH129" s="1142"/>
      <c r="JI129" s="1142"/>
      <c r="JJ129" s="1142"/>
      <c r="JK129" s="1142"/>
      <c r="JL129" s="1142"/>
      <c r="JM129" s="1142"/>
      <c r="JN129" s="1142"/>
      <c r="JO129" s="1142"/>
      <c r="JP129" s="1142"/>
      <c r="JQ129" s="1142"/>
      <c r="JR129" s="1142"/>
      <c r="JS129" s="1142"/>
      <c r="JT129" s="1142"/>
      <c r="JU129" s="1142"/>
      <c r="JV129" s="1142"/>
      <c r="JW129" s="1142"/>
      <c r="JX129" s="1142"/>
      <c r="JY129" s="1142"/>
      <c r="JZ129" s="1142"/>
      <c r="KA129" s="1142"/>
      <c r="KB129" s="1142"/>
      <c r="KC129" s="1142"/>
      <c r="KD129" s="1142"/>
      <c r="KE129" s="1142"/>
      <c r="KF129" s="1142"/>
      <c r="KG129" s="1142"/>
      <c r="KH129" s="1142"/>
      <c r="KI129" s="1142"/>
      <c r="KJ129" s="1142"/>
      <c r="KK129" s="1142"/>
      <c r="KL129" s="1142"/>
      <c r="KM129" s="1142"/>
      <c r="KN129" s="1142"/>
      <c r="KO129" s="1142"/>
      <c r="KP129" s="1142"/>
      <c r="KQ129" s="1142"/>
      <c r="KR129" s="1142"/>
      <c r="KS129" s="1142"/>
      <c r="KT129" s="1142"/>
      <c r="KU129" s="1142"/>
      <c r="KV129" s="1142"/>
      <c r="KW129" s="1142"/>
      <c r="KX129" s="1142"/>
      <c r="KY129" s="1142"/>
      <c r="KZ129" s="1142"/>
      <c r="LA129" s="1142"/>
      <c r="LB129" s="1142"/>
      <c r="LC129" s="1142"/>
      <c r="LD129" s="1142"/>
      <c r="LE129" s="1142"/>
      <c r="LF129" s="1142"/>
      <c r="LG129" s="1142"/>
      <c r="LH129" s="1142"/>
      <c r="LI129" s="1142"/>
      <c r="LJ129" s="1142"/>
      <c r="LK129" s="1142"/>
      <c r="LL129" s="1142"/>
      <c r="LM129" s="1142"/>
      <c r="LN129" s="1142"/>
      <c r="LO129" s="1142"/>
      <c r="LP129" s="1142"/>
      <c r="LQ129" s="1142"/>
      <c r="LR129" s="1142"/>
      <c r="LS129" s="1142"/>
      <c r="LT129" s="1142"/>
      <c r="LU129" s="1142"/>
      <c r="LV129" s="1142"/>
      <c r="LW129" s="1142"/>
      <c r="LX129" s="1142"/>
      <c r="LY129" s="1142"/>
      <c r="LZ129" s="1142"/>
      <c r="MA129" s="1142"/>
      <c r="MB129" s="1142"/>
      <c r="MC129" s="1142"/>
      <c r="MD129" s="1142"/>
      <c r="ME129" s="1142"/>
      <c r="MF129" s="1142"/>
      <c r="MG129" s="1142"/>
      <c r="MH129" s="1142"/>
      <c r="MI129" s="1142"/>
      <c r="MJ129" s="1142"/>
      <c r="MK129" s="1142"/>
      <c r="ML129" s="1142"/>
      <c r="MM129" s="1142"/>
      <c r="MN129" s="1142"/>
      <c r="MO129" s="1142"/>
      <c r="MP129" s="1142"/>
      <c r="MQ129" s="1142"/>
      <c r="MR129" s="1142"/>
      <c r="MS129" s="1142"/>
      <c r="MT129" s="1142"/>
      <c r="MU129" s="1142"/>
      <c r="MV129" s="1142"/>
      <c r="MW129" s="1142"/>
      <c r="MX129" s="1142"/>
      <c r="MY129" s="1142"/>
      <c r="MZ129" s="1142"/>
      <c r="NA129" s="1142"/>
      <c r="NB129" s="1142"/>
      <c r="NC129" s="1142"/>
      <c r="ND129" s="1142"/>
      <c r="NE129" s="1142"/>
      <c r="NF129" s="1142"/>
      <c r="NG129" s="1142"/>
      <c r="NH129" s="1142"/>
      <c r="NI129" s="1142"/>
      <c r="NJ129" s="1142"/>
      <c r="NK129" s="1142"/>
      <c r="NL129" s="1142"/>
      <c r="NM129" s="1142"/>
      <c r="NN129" s="1142"/>
      <c r="NO129" s="1142"/>
      <c r="NP129" s="1142"/>
      <c r="NQ129" s="1142"/>
      <c r="NR129" s="1142"/>
      <c r="NS129" s="1142"/>
      <c r="NT129" s="1142"/>
      <c r="NU129" s="1142"/>
      <c r="NV129" s="1142"/>
      <c r="NW129" s="1142"/>
      <c r="NX129" s="1142"/>
      <c r="NY129" s="1142"/>
      <c r="NZ129" s="1142"/>
      <c r="OA129" s="1142"/>
      <c r="OB129" s="1142"/>
      <c r="OC129" s="1142"/>
      <c r="OD129" s="1142"/>
      <c r="OE129" s="1142"/>
      <c r="OF129" s="1142"/>
      <c r="OG129" s="1142"/>
      <c r="OH129" s="1142"/>
      <c r="OI129" s="1142"/>
      <c r="OJ129" s="1142"/>
      <c r="OK129" s="1142"/>
      <c r="OL129" s="1142"/>
      <c r="OM129" s="1142"/>
      <c r="ON129" s="1142"/>
      <c r="OO129" s="1142"/>
      <c r="OP129" s="1142"/>
      <c r="OQ129" s="1142"/>
      <c r="OR129" s="1142"/>
      <c r="OS129" s="1142"/>
      <c r="OT129" s="1142"/>
      <c r="OU129" s="1142"/>
      <c r="OV129" s="1142"/>
      <c r="OW129" s="1142"/>
      <c r="OX129" s="1142"/>
      <c r="OY129" s="1142"/>
      <c r="OZ129" s="1142"/>
      <c r="PA129" s="1142"/>
      <c r="PB129" s="1142"/>
      <c r="PC129" s="1142"/>
      <c r="PD129" s="1142"/>
      <c r="PE129" s="1142"/>
      <c r="PF129" s="1142"/>
      <c r="PG129" s="1142"/>
      <c r="PH129" s="1142"/>
      <c r="PI129" s="1142"/>
      <c r="PJ129" s="1142"/>
      <c r="PK129" s="1142"/>
      <c r="PL129" s="1142"/>
      <c r="PM129" s="1142"/>
      <c r="PN129" s="1142"/>
      <c r="PO129" s="1142"/>
      <c r="PP129" s="1142"/>
      <c r="PQ129" s="1142"/>
      <c r="PR129" s="1142"/>
      <c r="PS129" s="1142"/>
      <c r="PT129" s="1142"/>
      <c r="PU129" s="1142"/>
      <c r="PV129" s="1142"/>
      <c r="PW129" s="1142"/>
      <c r="PX129" s="1142"/>
      <c r="PY129" s="1142"/>
      <c r="PZ129" s="1142"/>
      <c r="QA129" s="1142"/>
      <c r="QB129" s="1142"/>
      <c r="QC129" s="1142"/>
      <c r="QD129" s="1142"/>
      <c r="QE129" s="1142"/>
      <c r="QF129" s="1142"/>
      <c r="QG129" s="1142"/>
      <c r="QH129" s="1142"/>
      <c r="QI129" s="1142"/>
      <c r="QJ129" s="1142"/>
      <c r="QK129" s="1142"/>
      <c r="QL129" s="1142"/>
      <c r="QM129" s="1142"/>
      <c r="QN129" s="1142"/>
      <c r="QO129" s="1142"/>
      <c r="QP129" s="1142"/>
      <c r="QQ129" s="1142"/>
      <c r="QR129" s="1142"/>
      <c r="QS129" s="1142"/>
      <c r="QT129" s="1142"/>
      <c r="QU129" s="1142"/>
      <c r="QV129" s="1142"/>
      <c r="QW129" s="1142"/>
      <c r="QX129" s="1142"/>
      <c r="QY129" s="1142"/>
      <c r="QZ129" s="1142"/>
      <c r="RA129" s="1142"/>
      <c r="RB129" s="1142"/>
      <c r="RC129" s="1142"/>
      <c r="RD129" s="1142"/>
      <c r="RE129" s="1142"/>
      <c r="RF129" s="1142"/>
      <c r="RG129" s="1142"/>
      <c r="RH129" s="1142"/>
      <c r="RI129" s="1142"/>
      <c r="RJ129" s="1142"/>
      <c r="RK129" s="1142"/>
      <c r="RL129" s="1142"/>
      <c r="RM129" s="1142"/>
      <c r="RN129" s="1142"/>
      <c r="RO129" s="1142"/>
      <c r="RP129" s="1142"/>
      <c r="RQ129" s="1142"/>
      <c r="RR129" s="1142"/>
      <c r="RS129" s="1142"/>
      <c r="RT129" s="1142"/>
      <c r="RU129" s="1142"/>
      <c r="RV129" s="1142"/>
      <c r="RW129" s="1142"/>
      <c r="RX129" s="1142"/>
      <c r="RY129" s="1142"/>
      <c r="RZ129" s="1142"/>
      <c r="SA129" s="1142"/>
      <c r="SB129" s="1142"/>
      <c r="SC129" s="1142"/>
      <c r="SD129" s="1142"/>
      <c r="SE129" s="1142"/>
      <c r="SF129" s="1142"/>
      <c r="SG129" s="1142"/>
      <c r="SH129" s="1142"/>
      <c r="SI129" s="1142"/>
      <c r="SJ129" s="1142"/>
      <c r="SK129" s="1142"/>
      <c r="SL129" s="1142"/>
      <c r="SM129" s="1142"/>
      <c r="SN129" s="1142"/>
      <c r="SO129" s="1142"/>
      <c r="SP129" s="1142"/>
      <c r="SQ129" s="1142"/>
      <c r="SR129" s="1142"/>
      <c r="SS129" s="1142"/>
      <c r="ST129" s="1142"/>
      <c r="SU129" s="1142"/>
      <c r="SV129" s="1142"/>
      <c r="SW129" s="1142"/>
      <c r="SX129" s="1142"/>
      <c r="SY129" s="1142"/>
      <c r="SZ129" s="1142"/>
      <c r="TA129" s="1142"/>
      <c r="TB129" s="1142"/>
      <c r="TC129" s="1142"/>
      <c r="TD129" s="1142"/>
      <c r="TE129" s="1142"/>
      <c r="TF129" s="1142"/>
      <c r="TG129" s="1142"/>
      <c r="TH129" s="1142"/>
      <c r="TI129" s="1142"/>
      <c r="TJ129" s="1142"/>
      <c r="TK129" s="1142"/>
      <c r="TL129" s="1142"/>
      <c r="TM129" s="1142"/>
      <c r="TN129" s="1142"/>
      <c r="TO129" s="1142"/>
      <c r="TP129" s="1142"/>
      <c r="TQ129" s="1142"/>
      <c r="TR129" s="1142"/>
      <c r="TS129" s="1142"/>
      <c r="TT129" s="1142"/>
      <c r="TU129" s="1142"/>
      <c r="TV129" s="1142"/>
      <c r="TW129" s="1142"/>
      <c r="TX129" s="1142"/>
      <c r="TY129" s="1142"/>
      <c r="TZ129" s="1142"/>
      <c r="UA129" s="1142"/>
      <c r="UB129" s="1142"/>
      <c r="UC129" s="1142"/>
      <c r="UD129" s="1142"/>
      <c r="UE129" s="1142"/>
      <c r="UF129" s="1142"/>
      <c r="UG129" s="1142"/>
      <c r="UH129" s="1142"/>
      <c r="UI129" s="1142"/>
      <c r="UJ129" s="1142"/>
      <c r="UK129" s="1142"/>
      <c r="UL129" s="1142"/>
      <c r="UM129" s="1142"/>
      <c r="UN129" s="1142"/>
      <c r="UO129" s="1142"/>
      <c r="UP129" s="1142"/>
      <c r="UQ129" s="1142"/>
      <c r="UR129" s="1142"/>
      <c r="US129" s="1142"/>
      <c r="UT129" s="1142"/>
      <c r="UU129" s="1142"/>
      <c r="UV129" s="1142"/>
      <c r="UW129" s="1142"/>
      <c r="UX129" s="1142"/>
      <c r="UY129" s="1142"/>
      <c r="UZ129" s="1142"/>
      <c r="VA129" s="1142"/>
      <c r="VB129" s="1142"/>
      <c r="VC129" s="1142"/>
      <c r="VD129" s="1142"/>
      <c r="VE129" s="1142"/>
      <c r="VF129" s="1142"/>
      <c r="VG129" s="1142"/>
      <c r="VH129" s="1142"/>
      <c r="VI129" s="1142"/>
      <c r="VJ129" s="1142"/>
      <c r="VK129" s="1142"/>
      <c r="VL129" s="1142"/>
      <c r="VM129" s="1142"/>
      <c r="VN129" s="1142"/>
      <c r="VO129" s="1142"/>
      <c r="VP129" s="1142"/>
      <c r="VQ129" s="1142"/>
      <c r="VR129" s="1142"/>
      <c r="VS129" s="1142"/>
      <c r="VT129" s="1142"/>
      <c r="VU129" s="1142"/>
      <c r="VV129" s="1142"/>
      <c r="VW129" s="1142"/>
      <c r="VX129" s="1142"/>
      <c r="VY129" s="1142"/>
      <c r="VZ129" s="1142"/>
      <c r="WA129" s="1142"/>
      <c r="WB129" s="1142"/>
      <c r="WC129" s="1142"/>
      <c r="WD129" s="1142"/>
      <c r="WE129" s="1142"/>
      <c r="WF129" s="1142"/>
      <c r="WG129" s="1142"/>
      <c r="WH129" s="1142"/>
      <c r="WI129" s="1142"/>
      <c r="WJ129" s="1142"/>
      <c r="WK129" s="1142"/>
      <c r="WL129" s="1142"/>
      <c r="WM129" s="1142"/>
      <c r="WN129" s="1142"/>
      <c r="WO129" s="1142"/>
      <c r="WP129" s="1142"/>
      <c r="WQ129" s="1142"/>
      <c r="WR129" s="1142"/>
      <c r="WS129" s="1142"/>
      <c r="WT129" s="1142"/>
      <c r="WU129" s="1142"/>
      <c r="WV129" s="1142"/>
      <c r="WW129" s="1142"/>
      <c r="WX129" s="1142"/>
      <c r="WY129" s="1142"/>
      <c r="WZ129" s="1142"/>
      <c r="XA129" s="1142"/>
      <c r="XB129" s="1142"/>
      <c r="XC129" s="1142"/>
      <c r="XD129" s="1142"/>
      <c r="XE129" s="1142"/>
      <c r="XF129" s="1142"/>
      <c r="XG129" s="1142"/>
      <c r="XH129" s="1142"/>
      <c r="XI129" s="1142"/>
      <c r="XJ129" s="1142"/>
      <c r="XK129" s="1142"/>
      <c r="XL129" s="1142"/>
      <c r="XM129" s="1142"/>
      <c r="XN129" s="1142"/>
      <c r="XO129" s="1142"/>
      <c r="XP129" s="1142"/>
      <c r="XQ129" s="1142"/>
      <c r="XR129" s="1142"/>
      <c r="XS129" s="1142"/>
      <c r="XT129" s="1142"/>
      <c r="XU129" s="1142"/>
      <c r="XV129" s="1142"/>
      <c r="XW129" s="1142"/>
      <c r="XX129" s="1142"/>
      <c r="XY129" s="1142"/>
      <c r="XZ129" s="1142"/>
      <c r="YA129" s="1142"/>
      <c r="YB129" s="1142"/>
      <c r="YC129" s="1142"/>
      <c r="YD129" s="1142"/>
      <c r="YE129" s="1142"/>
      <c r="YF129" s="1142"/>
      <c r="YG129" s="1142"/>
      <c r="YH129" s="1142"/>
      <c r="YI129" s="1142"/>
      <c r="YJ129" s="1142"/>
      <c r="YK129" s="1142"/>
      <c r="YL129" s="1142"/>
      <c r="YM129" s="1142"/>
      <c r="YN129" s="1142"/>
      <c r="YO129" s="1142"/>
      <c r="YP129" s="1142"/>
      <c r="YQ129" s="1142"/>
      <c r="YR129" s="1142"/>
      <c r="YS129" s="1142"/>
      <c r="YT129" s="1142"/>
      <c r="YU129" s="1142"/>
      <c r="YV129" s="1142"/>
      <c r="YW129" s="1142"/>
      <c r="YX129" s="1142"/>
      <c r="YY129" s="1142"/>
      <c r="YZ129" s="1142"/>
      <c r="ZA129" s="1142"/>
      <c r="ZB129" s="1142"/>
      <c r="ZC129" s="1142"/>
      <c r="ZD129" s="1142"/>
      <c r="ZE129" s="1142"/>
      <c r="ZF129" s="1142"/>
      <c r="ZG129" s="1142"/>
      <c r="ZH129" s="1142"/>
      <c r="ZI129" s="1142"/>
      <c r="ZJ129" s="1142"/>
      <c r="ZK129" s="1142"/>
      <c r="ZL129" s="1142"/>
      <c r="ZM129" s="1142"/>
      <c r="ZN129" s="1142"/>
      <c r="ZO129" s="1142"/>
      <c r="ZP129" s="1142"/>
      <c r="ZQ129" s="1142"/>
      <c r="ZR129" s="1142"/>
      <c r="ZS129" s="1142"/>
      <c r="ZT129" s="1142"/>
      <c r="ZU129" s="1142"/>
      <c r="ZV129" s="1142"/>
      <c r="ZW129" s="1142"/>
      <c r="ZX129" s="1142"/>
      <c r="ZY129" s="1142"/>
      <c r="ZZ129" s="1142"/>
      <c r="AAA129" s="1142"/>
      <c r="AAB129" s="1142"/>
      <c r="AAC129" s="1142"/>
      <c r="AAD129" s="1142"/>
      <c r="AAE129" s="1142"/>
      <c r="AAF129" s="1142"/>
      <c r="AAG129" s="1142"/>
      <c r="AAH129" s="1142"/>
      <c r="AAI129" s="1142"/>
      <c r="AAJ129" s="1142"/>
      <c r="AAK129" s="1142"/>
      <c r="AAL129" s="1142"/>
      <c r="AAM129" s="1142"/>
      <c r="AAN129" s="1142"/>
      <c r="AAO129" s="1142"/>
      <c r="AAP129" s="1142"/>
      <c r="AAQ129" s="1142"/>
      <c r="AAR129" s="1142"/>
      <c r="AAS129" s="1142"/>
      <c r="AAT129" s="1142"/>
      <c r="AAU129" s="1142"/>
      <c r="AAV129" s="1142"/>
      <c r="AAW129" s="1142"/>
      <c r="AAX129" s="1142"/>
      <c r="AAY129" s="1142"/>
      <c r="AAZ129" s="1142"/>
      <c r="ABA129" s="1142"/>
      <c r="ABB129" s="1142"/>
      <c r="ABC129" s="1142"/>
      <c r="ABD129" s="1142"/>
      <c r="ABE129" s="1142"/>
      <c r="ABF129" s="1142"/>
      <c r="ABG129" s="1142"/>
      <c r="ABH129" s="1142"/>
      <c r="ABI129" s="1142"/>
      <c r="ABJ129" s="1142"/>
      <c r="ABK129" s="1142"/>
      <c r="ABL129" s="1142"/>
      <c r="ABM129" s="1142"/>
      <c r="ABN129" s="1142"/>
      <c r="ABO129" s="1142"/>
      <c r="ABP129" s="1142"/>
      <c r="ABQ129" s="1142"/>
      <c r="ABR129" s="1142"/>
      <c r="ABS129" s="1142"/>
      <c r="ABT129" s="1142"/>
      <c r="ABU129" s="1142"/>
      <c r="ABV129" s="1142"/>
      <c r="ABW129" s="1142"/>
      <c r="ABX129" s="1142"/>
      <c r="ABY129" s="1142"/>
      <c r="ABZ129" s="1142"/>
      <c r="ACA129" s="1142"/>
      <c r="ACB129" s="1142"/>
      <c r="ACC129" s="1142"/>
      <c r="ACD129" s="1142"/>
      <c r="ACE129" s="1142"/>
      <c r="ACF129" s="1142"/>
      <c r="ACG129" s="1142"/>
      <c r="ACH129" s="1142"/>
      <c r="ACI129" s="1142"/>
      <c r="ACJ129" s="1142"/>
      <c r="ACK129" s="1142"/>
      <c r="ACL129" s="1142"/>
      <c r="ACM129" s="1142"/>
      <c r="ACN129" s="1142"/>
      <c r="ACO129" s="1142"/>
      <c r="ACP129" s="1142"/>
      <c r="ACQ129" s="1142"/>
      <c r="ACR129" s="1142"/>
      <c r="ACS129" s="1142"/>
      <c r="ACT129" s="1142"/>
      <c r="ACU129" s="1142"/>
      <c r="ACV129" s="1142"/>
      <c r="ACW129" s="1142"/>
      <c r="ACX129" s="1142"/>
      <c r="ACY129" s="1142"/>
      <c r="ACZ129" s="1142"/>
      <c r="ADA129" s="1142"/>
      <c r="ADB129" s="1142"/>
      <c r="ADC129" s="1142"/>
      <c r="ADD129" s="1142"/>
      <c r="ADE129" s="1142"/>
      <c r="ADF129" s="1142"/>
      <c r="ADG129" s="1142"/>
      <c r="ADH129" s="1142"/>
      <c r="ADI129" s="1142"/>
      <c r="ADJ129" s="1142"/>
      <c r="ADK129" s="1142"/>
      <c r="ADL129" s="1142"/>
      <c r="ADM129" s="1142"/>
      <c r="ADN129" s="1142"/>
      <c r="ADO129" s="1142"/>
      <c r="ADP129" s="1142"/>
      <c r="ADQ129" s="1142"/>
      <c r="ADR129" s="1142"/>
      <c r="ADS129" s="1142"/>
      <c r="ADT129" s="1142"/>
      <c r="ADU129" s="1142"/>
      <c r="ADV129" s="1142"/>
      <c r="ADW129" s="1142"/>
      <c r="ADX129" s="1142"/>
      <c r="ADY129" s="1142"/>
      <c r="ADZ129" s="1142"/>
      <c r="AEA129" s="1142"/>
      <c r="AEB129" s="1142"/>
      <c r="AEC129" s="1142"/>
      <c r="AED129" s="1142"/>
      <c r="AEE129" s="1142"/>
      <c r="AEF129" s="1142"/>
      <c r="AEG129" s="1142"/>
      <c r="AEH129" s="1142"/>
      <c r="AEI129" s="1142"/>
      <c r="AEJ129" s="1142"/>
      <c r="AEK129" s="1142"/>
      <c r="AEL129" s="1142"/>
      <c r="AEM129" s="1142"/>
      <c r="AEN129" s="1142"/>
      <c r="AEO129" s="1142"/>
      <c r="AEP129" s="1142"/>
      <c r="AEQ129" s="1142"/>
      <c r="AER129" s="1142"/>
      <c r="AES129" s="1142"/>
      <c r="AET129" s="1142"/>
      <c r="AEU129" s="1142"/>
      <c r="AEV129" s="1142"/>
      <c r="AEW129" s="1142"/>
      <c r="AEX129" s="1142"/>
      <c r="AEY129" s="1142"/>
      <c r="AEZ129" s="1142"/>
      <c r="AFA129" s="1142"/>
      <c r="AFB129" s="1142"/>
      <c r="AFC129" s="1142"/>
      <c r="AFD129" s="1142"/>
      <c r="AFE129" s="1142"/>
      <c r="AFF129" s="1142"/>
      <c r="AFG129" s="1142"/>
      <c r="AFH129" s="1142"/>
      <c r="AFI129" s="1142"/>
      <c r="AFJ129" s="1142"/>
      <c r="AFK129" s="1142"/>
      <c r="AFL129" s="1142"/>
      <c r="AFM129" s="1142"/>
      <c r="AFN129" s="1142"/>
      <c r="AFO129" s="1142"/>
      <c r="AFP129" s="1142"/>
      <c r="AFQ129" s="1142"/>
      <c r="AFR129" s="1142"/>
      <c r="AFS129" s="1142"/>
      <c r="AFT129" s="1142"/>
      <c r="AFU129" s="1142"/>
      <c r="AFV129" s="1142"/>
      <c r="AFW129" s="1142"/>
      <c r="AFX129" s="1142"/>
      <c r="AFY129" s="1142"/>
      <c r="AFZ129" s="1142"/>
      <c r="AGA129" s="1142"/>
      <c r="AGB129" s="1142"/>
      <c r="AGC129" s="1142"/>
      <c r="AGD129" s="1142"/>
      <c r="AGE129" s="1142"/>
      <c r="AGF129" s="1142"/>
      <c r="AGG129" s="1142"/>
      <c r="AGH129" s="1142"/>
      <c r="AGI129" s="1142"/>
      <c r="AGJ129" s="1142"/>
      <c r="AGK129" s="1142"/>
      <c r="AGL129" s="1142"/>
      <c r="AGM129" s="1142"/>
      <c r="AGN129" s="1142"/>
      <c r="AGO129" s="1142"/>
      <c r="AGP129" s="1142"/>
      <c r="AGQ129" s="1142"/>
      <c r="AGR129" s="1142"/>
      <c r="AGS129" s="1142"/>
      <c r="AGT129" s="1142"/>
      <c r="AGU129" s="1142"/>
      <c r="AGV129" s="1142"/>
      <c r="AGW129" s="1142"/>
      <c r="AGX129" s="1142"/>
      <c r="AGY129" s="1142"/>
      <c r="AGZ129" s="1142"/>
      <c r="AHA129" s="1142"/>
      <c r="AHB129" s="1142"/>
      <c r="AHC129" s="1142"/>
      <c r="AHD129" s="1142"/>
      <c r="AHE129" s="1142"/>
      <c r="AHF129" s="1142"/>
      <c r="AHG129" s="1142"/>
      <c r="AHH129" s="1142"/>
      <c r="AHI129" s="1142"/>
      <c r="AHJ129" s="1142"/>
      <c r="AHK129" s="1142"/>
      <c r="AHL129" s="1142"/>
      <c r="AHM129" s="1142"/>
      <c r="AHN129" s="1142"/>
      <c r="AHO129" s="1142"/>
      <c r="AHP129" s="1142"/>
      <c r="AHQ129" s="1142"/>
      <c r="AHR129" s="1142"/>
      <c r="AHS129" s="1142"/>
      <c r="AHT129" s="1142"/>
      <c r="AHU129" s="1142"/>
      <c r="AHV129" s="1142"/>
      <c r="AHW129" s="1142"/>
      <c r="AHX129" s="1142"/>
      <c r="AHY129" s="1142"/>
      <c r="AHZ129" s="1142"/>
      <c r="AIA129" s="1142"/>
      <c r="AIB129" s="1142"/>
      <c r="AIC129" s="1142"/>
      <c r="AID129" s="1142"/>
      <c r="AIE129" s="1142"/>
      <c r="AIF129" s="1142"/>
      <c r="AIG129" s="1142"/>
      <c r="AIH129" s="1142"/>
      <c r="AII129" s="1142"/>
      <c r="AIJ129" s="1142"/>
      <c r="AIK129" s="1142"/>
      <c r="AIL129" s="1142"/>
      <c r="AIM129" s="1142"/>
      <c r="AIN129" s="1142"/>
      <c r="AIO129" s="1142"/>
      <c r="AIP129" s="1142"/>
      <c r="AIQ129" s="1142"/>
      <c r="AIR129" s="1142"/>
      <c r="AIS129" s="1142"/>
      <c r="AIT129" s="1142"/>
      <c r="AIU129" s="1142"/>
      <c r="AIV129" s="1142"/>
      <c r="AIW129" s="1142"/>
      <c r="AIX129" s="1142"/>
      <c r="AIY129" s="1142"/>
      <c r="AIZ129" s="1142"/>
      <c r="AJA129" s="1142"/>
      <c r="AJB129" s="1142"/>
      <c r="AJC129" s="1142"/>
      <c r="AJD129" s="1142"/>
      <c r="AJE129" s="1142"/>
      <c r="AJF129" s="1142"/>
      <c r="AJG129" s="1142"/>
      <c r="AJH129" s="1142"/>
      <c r="AJI129" s="1142"/>
      <c r="AJJ129" s="1142"/>
      <c r="AJK129" s="1142"/>
      <c r="AJL129" s="1142"/>
      <c r="AJM129" s="1142"/>
      <c r="AJN129" s="1142"/>
      <c r="AJO129" s="1142"/>
      <c r="AJP129" s="1142"/>
      <c r="AJQ129" s="1142"/>
      <c r="AJR129" s="1142"/>
      <c r="AJS129" s="1142"/>
      <c r="AJT129" s="1142"/>
      <c r="AJU129" s="1142"/>
      <c r="AJV129" s="1142"/>
      <c r="AJW129" s="1142"/>
      <c r="AJX129" s="1142"/>
      <c r="AJY129" s="1142"/>
      <c r="AJZ129" s="1142"/>
      <c r="AKA129" s="1142"/>
      <c r="AKB129" s="1142"/>
      <c r="AKC129" s="1142"/>
      <c r="AKD129" s="1142"/>
      <c r="AKE129" s="1142"/>
      <c r="AKF129" s="1142"/>
      <c r="AKG129" s="1142"/>
      <c r="AKH129" s="1142"/>
      <c r="AKI129" s="1142"/>
      <c r="AKJ129" s="1142"/>
      <c r="AKK129" s="1142"/>
      <c r="AKL129" s="1142"/>
      <c r="AKM129" s="1142"/>
      <c r="AKN129" s="1142"/>
      <c r="AKO129" s="1142"/>
      <c r="AKP129" s="1142"/>
      <c r="AKQ129" s="1142"/>
      <c r="AKR129" s="1142"/>
      <c r="AKS129" s="1142"/>
      <c r="AKT129" s="1142"/>
      <c r="AKU129" s="1142"/>
      <c r="AKV129" s="1142"/>
      <c r="AKW129" s="1142"/>
      <c r="AKX129" s="1142"/>
      <c r="AKY129" s="1142"/>
      <c r="AKZ129" s="1142"/>
      <c r="ALA129" s="1142"/>
      <c r="ALB129" s="1142"/>
      <c r="ALC129" s="1142"/>
      <c r="ALD129" s="1142"/>
      <c r="ALE129" s="1142"/>
      <c r="ALF129" s="1142"/>
      <c r="ALG129" s="1142"/>
      <c r="ALH129" s="1142"/>
      <c r="ALI129" s="1142"/>
      <c r="ALJ129" s="1142"/>
      <c r="ALK129" s="1142"/>
      <c r="ALL129" s="1142"/>
      <c r="ALM129" s="1142"/>
      <c r="ALN129" s="1142"/>
      <c r="ALO129" s="1142"/>
      <c r="ALP129" s="1142"/>
      <c r="ALQ129" s="1142"/>
      <c r="ALR129" s="1142"/>
      <c r="ALS129" s="1142"/>
      <c r="ALT129" s="1142"/>
      <c r="ALU129" s="1142"/>
      <c r="ALV129" s="1142"/>
      <c r="ALW129" s="1142"/>
      <c r="ALX129" s="1142"/>
      <c r="ALY129" s="1142"/>
      <c r="ALZ129" s="1142"/>
      <c r="AMA129" s="1142"/>
      <c r="AMB129" s="1142"/>
      <c r="AMC129" s="1142"/>
      <c r="AMD129" s="1142"/>
      <c r="AME129" s="1142"/>
      <c r="AMF129" s="1142"/>
      <c r="AMG129" s="1142"/>
      <c r="AMH129" s="1142"/>
      <c r="AMI129" s="1142"/>
      <c r="AMJ129" s="1142"/>
    </row>
    <row r="130" spans="1:1024" s="1142" customFormat="1" ht="76.5">
      <c r="A130" s="1139">
        <f>A128+1</f>
        <v>56</v>
      </c>
      <c r="B130" s="1133" t="s">
        <v>5074</v>
      </c>
      <c r="C130" s="1129" t="s">
        <v>16</v>
      </c>
      <c r="D130" s="1155">
        <v>2</v>
      </c>
      <c r="E130" s="1165"/>
      <c r="F130" s="1156">
        <f>D130*E130</f>
        <v>0</v>
      </c>
      <c r="G130" s="1148"/>
    </row>
    <row r="131" spans="1:1024">
      <c r="A131" s="1147"/>
      <c r="B131" s="1153"/>
      <c r="C131" s="1129"/>
      <c r="D131" s="1155"/>
      <c r="E131" s="1165"/>
      <c r="F131" s="1156"/>
      <c r="G131" s="1142"/>
      <c r="H131" s="1142"/>
      <c r="I131" s="1142"/>
      <c r="J131" s="1142"/>
      <c r="K131" s="1142"/>
      <c r="L131" s="1142"/>
      <c r="M131" s="1142"/>
      <c r="N131" s="1142"/>
      <c r="O131" s="1142"/>
      <c r="P131" s="1142"/>
      <c r="Q131" s="1142"/>
      <c r="R131" s="1142"/>
      <c r="S131" s="1142"/>
      <c r="T131" s="1142"/>
      <c r="U131" s="1142"/>
      <c r="V131" s="1142"/>
      <c r="W131" s="1142"/>
      <c r="X131" s="1142"/>
      <c r="Y131" s="1142"/>
      <c r="Z131" s="1142"/>
      <c r="AA131" s="1142"/>
      <c r="AB131" s="1142"/>
      <c r="AC131" s="1142"/>
      <c r="AD131" s="1142"/>
      <c r="AE131" s="1142"/>
      <c r="AF131" s="1142"/>
      <c r="AG131" s="1142"/>
      <c r="AH131" s="1142"/>
      <c r="AI131" s="1142"/>
      <c r="AJ131" s="1142"/>
      <c r="AK131" s="1142"/>
      <c r="AL131" s="1142"/>
      <c r="AM131" s="1142"/>
      <c r="AN131" s="1142"/>
      <c r="AO131" s="1142"/>
      <c r="AP131" s="1142"/>
      <c r="AQ131" s="1142"/>
      <c r="AR131" s="1142"/>
      <c r="AS131" s="1142"/>
      <c r="AT131" s="1142"/>
      <c r="AU131" s="1142"/>
      <c r="AV131" s="1142"/>
      <c r="AW131" s="1142"/>
      <c r="AX131" s="1142"/>
      <c r="AY131" s="1142"/>
      <c r="AZ131" s="1142"/>
      <c r="BA131" s="1142"/>
      <c r="BB131" s="1142"/>
      <c r="BC131" s="1142"/>
      <c r="BD131" s="1142"/>
      <c r="BE131" s="1142"/>
      <c r="BF131" s="1142"/>
      <c r="BG131" s="1142"/>
      <c r="BH131" s="1142"/>
      <c r="BI131" s="1142"/>
      <c r="BJ131" s="1142"/>
      <c r="BK131" s="1142"/>
      <c r="BL131" s="1142"/>
      <c r="BM131" s="1142"/>
      <c r="BN131" s="1142"/>
      <c r="BO131" s="1142"/>
      <c r="BP131" s="1142"/>
      <c r="BQ131" s="1142"/>
      <c r="BR131" s="1142"/>
      <c r="BS131" s="1142"/>
      <c r="BT131" s="1142"/>
      <c r="BU131" s="1142"/>
      <c r="BV131" s="1142"/>
      <c r="BW131" s="1142"/>
      <c r="BX131" s="1142"/>
      <c r="BY131" s="1142"/>
      <c r="BZ131" s="1142"/>
      <c r="CA131" s="1142"/>
      <c r="CB131" s="1142"/>
      <c r="CC131" s="1142"/>
      <c r="CD131" s="1142"/>
      <c r="CE131" s="1142"/>
      <c r="CF131" s="1142"/>
      <c r="CG131" s="1142"/>
      <c r="CH131" s="1142"/>
      <c r="CI131" s="1142"/>
      <c r="CJ131" s="1142"/>
      <c r="CK131" s="1142"/>
      <c r="CL131" s="1142"/>
      <c r="CM131" s="1142"/>
      <c r="CN131" s="1142"/>
      <c r="CO131" s="1142"/>
      <c r="CP131" s="1142"/>
      <c r="CQ131" s="1142"/>
      <c r="CR131" s="1142"/>
      <c r="CS131" s="1142"/>
      <c r="CT131" s="1142"/>
      <c r="CU131" s="1142"/>
      <c r="CV131" s="1142"/>
      <c r="CW131" s="1142"/>
      <c r="CX131" s="1142"/>
      <c r="CY131" s="1142"/>
      <c r="CZ131" s="1142"/>
      <c r="DA131" s="1142"/>
      <c r="DB131" s="1142"/>
      <c r="DC131" s="1142"/>
      <c r="DD131" s="1142"/>
      <c r="DE131" s="1142"/>
      <c r="DF131" s="1142"/>
      <c r="DG131" s="1142"/>
      <c r="DH131" s="1142"/>
      <c r="DI131" s="1142"/>
      <c r="DJ131" s="1142"/>
      <c r="DK131" s="1142"/>
      <c r="DL131" s="1142"/>
      <c r="DM131" s="1142"/>
      <c r="DN131" s="1142"/>
      <c r="DO131" s="1142"/>
      <c r="DP131" s="1142"/>
      <c r="DQ131" s="1142"/>
      <c r="DR131" s="1142"/>
      <c r="DS131" s="1142"/>
      <c r="DT131" s="1142"/>
      <c r="DU131" s="1142"/>
      <c r="DV131" s="1142"/>
      <c r="DW131" s="1142"/>
      <c r="DX131" s="1142"/>
      <c r="DY131" s="1142"/>
      <c r="DZ131" s="1142"/>
      <c r="EA131" s="1142"/>
      <c r="EB131" s="1142"/>
      <c r="EC131" s="1142"/>
      <c r="ED131" s="1142"/>
      <c r="EE131" s="1142"/>
      <c r="EF131" s="1142"/>
      <c r="EG131" s="1142"/>
      <c r="EH131" s="1142"/>
      <c r="EI131" s="1142"/>
      <c r="EJ131" s="1142"/>
      <c r="EK131" s="1142"/>
      <c r="EL131" s="1142"/>
      <c r="EM131" s="1142"/>
      <c r="EN131" s="1142"/>
      <c r="EO131" s="1142"/>
      <c r="EP131" s="1142"/>
      <c r="EQ131" s="1142"/>
      <c r="ER131" s="1142"/>
      <c r="ES131" s="1142"/>
      <c r="ET131" s="1142"/>
      <c r="EU131" s="1142"/>
      <c r="EV131" s="1142"/>
      <c r="EW131" s="1142"/>
      <c r="EX131" s="1142"/>
      <c r="EY131" s="1142"/>
      <c r="EZ131" s="1142"/>
      <c r="FA131" s="1142"/>
      <c r="FB131" s="1142"/>
      <c r="FC131" s="1142"/>
      <c r="FD131" s="1142"/>
      <c r="FE131" s="1142"/>
      <c r="FF131" s="1142"/>
      <c r="FG131" s="1142"/>
      <c r="FH131" s="1142"/>
      <c r="FI131" s="1142"/>
      <c r="FJ131" s="1142"/>
      <c r="FK131" s="1142"/>
      <c r="FL131" s="1142"/>
      <c r="FM131" s="1142"/>
      <c r="FN131" s="1142"/>
      <c r="FO131" s="1142"/>
      <c r="FP131" s="1142"/>
      <c r="FQ131" s="1142"/>
      <c r="FR131" s="1142"/>
      <c r="FS131" s="1142"/>
      <c r="FT131" s="1142"/>
      <c r="FU131" s="1142"/>
      <c r="FV131" s="1142"/>
      <c r="FW131" s="1142"/>
      <c r="FX131" s="1142"/>
      <c r="FY131" s="1142"/>
      <c r="FZ131" s="1142"/>
      <c r="GA131" s="1142"/>
      <c r="GB131" s="1142"/>
      <c r="GC131" s="1142"/>
      <c r="GD131" s="1142"/>
      <c r="GE131" s="1142"/>
      <c r="GF131" s="1142"/>
      <c r="GG131" s="1142"/>
      <c r="GH131" s="1142"/>
      <c r="GI131" s="1142"/>
      <c r="GJ131" s="1142"/>
      <c r="GK131" s="1142"/>
      <c r="GL131" s="1142"/>
      <c r="GM131" s="1142"/>
      <c r="GN131" s="1142"/>
      <c r="GO131" s="1142"/>
      <c r="GP131" s="1142"/>
      <c r="GQ131" s="1142"/>
      <c r="GR131" s="1142"/>
      <c r="GS131" s="1142"/>
      <c r="GT131" s="1142"/>
      <c r="GU131" s="1142"/>
      <c r="GV131" s="1142"/>
      <c r="GW131" s="1142"/>
      <c r="GX131" s="1142"/>
      <c r="GY131" s="1142"/>
      <c r="GZ131" s="1142"/>
      <c r="HA131" s="1142"/>
      <c r="HB131" s="1142"/>
      <c r="HC131" s="1142"/>
      <c r="HD131" s="1142"/>
      <c r="HE131" s="1142"/>
      <c r="HF131" s="1142"/>
      <c r="HG131" s="1142"/>
      <c r="HH131" s="1142"/>
      <c r="HI131" s="1142"/>
      <c r="HJ131" s="1142"/>
      <c r="HK131" s="1142"/>
      <c r="HL131" s="1142"/>
      <c r="HM131" s="1142"/>
      <c r="HN131" s="1142"/>
      <c r="HO131" s="1142"/>
      <c r="HP131" s="1142"/>
      <c r="HQ131" s="1142"/>
      <c r="HR131" s="1142"/>
      <c r="HS131" s="1142"/>
      <c r="HT131" s="1142"/>
      <c r="HU131" s="1142"/>
      <c r="HV131" s="1142"/>
      <c r="HW131" s="1142"/>
      <c r="HX131" s="1142"/>
      <c r="HY131" s="1142"/>
      <c r="HZ131" s="1142"/>
      <c r="IA131" s="1142"/>
      <c r="IB131" s="1142"/>
      <c r="IC131" s="1142"/>
      <c r="ID131" s="1142"/>
      <c r="IE131" s="1142"/>
      <c r="IF131" s="1142"/>
      <c r="IG131" s="1142"/>
      <c r="IH131" s="1142"/>
      <c r="II131" s="1142"/>
      <c r="IJ131" s="1142"/>
      <c r="IK131" s="1142"/>
      <c r="IL131" s="1142"/>
      <c r="IM131" s="1142"/>
      <c r="IN131" s="1142"/>
      <c r="IO131" s="1142"/>
      <c r="IP131" s="1142"/>
      <c r="IQ131" s="1142"/>
      <c r="IR131" s="1142"/>
      <c r="IS131" s="1142"/>
      <c r="IT131" s="1142"/>
      <c r="IU131" s="1142"/>
      <c r="IV131" s="1142"/>
      <c r="IW131" s="1142"/>
      <c r="IX131" s="1142"/>
      <c r="IY131" s="1142"/>
      <c r="IZ131" s="1142"/>
      <c r="JA131" s="1142"/>
      <c r="JB131" s="1142"/>
      <c r="JC131" s="1142"/>
      <c r="JD131" s="1142"/>
      <c r="JE131" s="1142"/>
      <c r="JF131" s="1142"/>
      <c r="JG131" s="1142"/>
      <c r="JH131" s="1142"/>
      <c r="JI131" s="1142"/>
      <c r="JJ131" s="1142"/>
      <c r="JK131" s="1142"/>
      <c r="JL131" s="1142"/>
      <c r="JM131" s="1142"/>
      <c r="JN131" s="1142"/>
      <c r="JO131" s="1142"/>
      <c r="JP131" s="1142"/>
      <c r="JQ131" s="1142"/>
      <c r="JR131" s="1142"/>
      <c r="JS131" s="1142"/>
      <c r="JT131" s="1142"/>
      <c r="JU131" s="1142"/>
      <c r="JV131" s="1142"/>
      <c r="JW131" s="1142"/>
      <c r="JX131" s="1142"/>
      <c r="JY131" s="1142"/>
      <c r="JZ131" s="1142"/>
      <c r="KA131" s="1142"/>
      <c r="KB131" s="1142"/>
      <c r="KC131" s="1142"/>
      <c r="KD131" s="1142"/>
      <c r="KE131" s="1142"/>
      <c r="KF131" s="1142"/>
      <c r="KG131" s="1142"/>
      <c r="KH131" s="1142"/>
      <c r="KI131" s="1142"/>
      <c r="KJ131" s="1142"/>
      <c r="KK131" s="1142"/>
      <c r="KL131" s="1142"/>
      <c r="KM131" s="1142"/>
      <c r="KN131" s="1142"/>
      <c r="KO131" s="1142"/>
      <c r="KP131" s="1142"/>
      <c r="KQ131" s="1142"/>
      <c r="KR131" s="1142"/>
      <c r="KS131" s="1142"/>
      <c r="KT131" s="1142"/>
      <c r="KU131" s="1142"/>
      <c r="KV131" s="1142"/>
      <c r="KW131" s="1142"/>
      <c r="KX131" s="1142"/>
      <c r="KY131" s="1142"/>
      <c r="KZ131" s="1142"/>
      <c r="LA131" s="1142"/>
      <c r="LB131" s="1142"/>
      <c r="LC131" s="1142"/>
      <c r="LD131" s="1142"/>
      <c r="LE131" s="1142"/>
      <c r="LF131" s="1142"/>
      <c r="LG131" s="1142"/>
      <c r="LH131" s="1142"/>
      <c r="LI131" s="1142"/>
      <c r="LJ131" s="1142"/>
      <c r="LK131" s="1142"/>
      <c r="LL131" s="1142"/>
      <c r="LM131" s="1142"/>
      <c r="LN131" s="1142"/>
      <c r="LO131" s="1142"/>
      <c r="LP131" s="1142"/>
      <c r="LQ131" s="1142"/>
      <c r="LR131" s="1142"/>
      <c r="LS131" s="1142"/>
      <c r="LT131" s="1142"/>
      <c r="LU131" s="1142"/>
      <c r="LV131" s="1142"/>
      <c r="LW131" s="1142"/>
      <c r="LX131" s="1142"/>
      <c r="LY131" s="1142"/>
      <c r="LZ131" s="1142"/>
      <c r="MA131" s="1142"/>
      <c r="MB131" s="1142"/>
      <c r="MC131" s="1142"/>
      <c r="MD131" s="1142"/>
      <c r="ME131" s="1142"/>
      <c r="MF131" s="1142"/>
      <c r="MG131" s="1142"/>
      <c r="MH131" s="1142"/>
      <c r="MI131" s="1142"/>
      <c r="MJ131" s="1142"/>
      <c r="MK131" s="1142"/>
      <c r="ML131" s="1142"/>
      <c r="MM131" s="1142"/>
      <c r="MN131" s="1142"/>
      <c r="MO131" s="1142"/>
      <c r="MP131" s="1142"/>
      <c r="MQ131" s="1142"/>
      <c r="MR131" s="1142"/>
      <c r="MS131" s="1142"/>
      <c r="MT131" s="1142"/>
      <c r="MU131" s="1142"/>
      <c r="MV131" s="1142"/>
      <c r="MW131" s="1142"/>
      <c r="MX131" s="1142"/>
      <c r="MY131" s="1142"/>
      <c r="MZ131" s="1142"/>
      <c r="NA131" s="1142"/>
      <c r="NB131" s="1142"/>
      <c r="NC131" s="1142"/>
      <c r="ND131" s="1142"/>
      <c r="NE131" s="1142"/>
      <c r="NF131" s="1142"/>
      <c r="NG131" s="1142"/>
      <c r="NH131" s="1142"/>
      <c r="NI131" s="1142"/>
      <c r="NJ131" s="1142"/>
      <c r="NK131" s="1142"/>
      <c r="NL131" s="1142"/>
      <c r="NM131" s="1142"/>
      <c r="NN131" s="1142"/>
      <c r="NO131" s="1142"/>
      <c r="NP131" s="1142"/>
      <c r="NQ131" s="1142"/>
      <c r="NR131" s="1142"/>
      <c r="NS131" s="1142"/>
      <c r="NT131" s="1142"/>
      <c r="NU131" s="1142"/>
      <c r="NV131" s="1142"/>
      <c r="NW131" s="1142"/>
      <c r="NX131" s="1142"/>
      <c r="NY131" s="1142"/>
      <c r="NZ131" s="1142"/>
      <c r="OA131" s="1142"/>
      <c r="OB131" s="1142"/>
      <c r="OC131" s="1142"/>
      <c r="OD131" s="1142"/>
      <c r="OE131" s="1142"/>
      <c r="OF131" s="1142"/>
      <c r="OG131" s="1142"/>
      <c r="OH131" s="1142"/>
      <c r="OI131" s="1142"/>
      <c r="OJ131" s="1142"/>
      <c r="OK131" s="1142"/>
      <c r="OL131" s="1142"/>
      <c r="OM131" s="1142"/>
      <c r="ON131" s="1142"/>
      <c r="OO131" s="1142"/>
      <c r="OP131" s="1142"/>
      <c r="OQ131" s="1142"/>
      <c r="OR131" s="1142"/>
      <c r="OS131" s="1142"/>
      <c r="OT131" s="1142"/>
      <c r="OU131" s="1142"/>
      <c r="OV131" s="1142"/>
      <c r="OW131" s="1142"/>
      <c r="OX131" s="1142"/>
      <c r="OY131" s="1142"/>
      <c r="OZ131" s="1142"/>
      <c r="PA131" s="1142"/>
      <c r="PB131" s="1142"/>
      <c r="PC131" s="1142"/>
      <c r="PD131" s="1142"/>
      <c r="PE131" s="1142"/>
      <c r="PF131" s="1142"/>
      <c r="PG131" s="1142"/>
      <c r="PH131" s="1142"/>
      <c r="PI131" s="1142"/>
      <c r="PJ131" s="1142"/>
      <c r="PK131" s="1142"/>
      <c r="PL131" s="1142"/>
      <c r="PM131" s="1142"/>
      <c r="PN131" s="1142"/>
      <c r="PO131" s="1142"/>
      <c r="PP131" s="1142"/>
      <c r="PQ131" s="1142"/>
      <c r="PR131" s="1142"/>
      <c r="PS131" s="1142"/>
      <c r="PT131" s="1142"/>
      <c r="PU131" s="1142"/>
      <c r="PV131" s="1142"/>
      <c r="PW131" s="1142"/>
      <c r="PX131" s="1142"/>
      <c r="PY131" s="1142"/>
      <c r="PZ131" s="1142"/>
      <c r="QA131" s="1142"/>
      <c r="QB131" s="1142"/>
      <c r="QC131" s="1142"/>
      <c r="QD131" s="1142"/>
      <c r="QE131" s="1142"/>
      <c r="QF131" s="1142"/>
      <c r="QG131" s="1142"/>
      <c r="QH131" s="1142"/>
      <c r="QI131" s="1142"/>
      <c r="QJ131" s="1142"/>
      <c r="QK131" s="1142"/>
      <c r="QL131" s="1142"/>
      <c r="QM131" s="1142"/>
      <c r="QN131" s="1142"/>
      <c r="QO131" s="1142"/>
      <c r="QP131" s="1142"/>
      <c r="QQ131" s="1142"/>
      <c r="QR131" s="1142"/>
      <c r="QS131" s="1142"/>
      <c r="QT131" s="1142"/>
      <c r="QU131" s="1142"/>
      <c r="QV131" s="1142"/>
      <c r="QW131" s="1142"/>
      <c r="QX131" s="1142"/>
      <c r="QY131" s="1142"/>
      <c r="QZ131" s="1142"/>
      <c r="RA131" s="1142"/>
      <c r="RB131" s="1142"/>
      <c r="RC131" s="1142"/>
      <c r="RD131" s="1142"/>
      <c r="RE131" s="1142"/>
      <c r="RF131" s="1142"/>
      <c r="RG131" s="1142"/>
      <c r="RH131" s="1142"/>
      <c r="RI131" s="1142"/>
      <c r="RJ131" s="1142"/>
      <c r="RK131" s="1142"/>
      <c r="RL131" s="1142"/>
      <c r="RM131" s="1142"/>
      <c r="RN131" s="1142"/>
      <c r="RO131" s="1142"/>
      <c r="RP131" s="1142"/>
      <c r="RQ131" s="1142"/>
      <c r="RR131" s="1142"/>
      <c r="RS131" s="1142"/>
      <c r="RT131" s="1142"/>
      <c r="RU131" s="1142"/>
      <c r="RV131" s="1142"/>
      <c r="RW131" s="1142"/>
      <c r="RX131" s="1142"/>
      <c r="RY131" s="1142"/>
      <c r="RZ131" s="1142"/>
      <c r="SA131" s="1142"/>
      <c r="SB131" s="1142"/>
      <c r="SC131" s="1142"/>
      <c r="SD131" s="1142"/>
      <c r="SE131" s="1142"/>
      <c r="SF131" s="1142"/>
      <c r="SG131" s="1142"/>
      <c r="SH131" s="1142"/>
      <c r="SI131" s="1142"/>
      <c r="SJ131" s="1142"/>
      <c r="SK131" s="1142"/>
      <c r="SL131" s="1142"/>
      <c r="SM131" s="1142"/>
      <c r="SN131" s="1142"/>
      <c r="SO131" s="1142"/>
      <c r="SP131" s="1142"/>
      <c r="SQ131" s="1142"/>
      <c r="SR131" s="1142"/>
      <c r="SS131" s="1142"/>
      <c r="ST131" s="1142"/>
      <c r="SU131" s="1142"/>
      <c r="SV131" s="1142"/>
      <c r="SW131" s="1142"/>
      <c r="SX131" s="1142"/>
      <c r="SY131" s="1142"/>
      <c r="SZ131" s="1142"/>
      <c r="TA131" s="1142"/>
      <c r="TB131" s="1142"/>
      <c r="TC131" s="1142"/>
      <c r="TD131" s="1142"/>
      <c r="TE131" s="1142"/>
      <c r="TF131" s="1142"/>
      <c r="TG131" s="1142"/>
      <c r="TH131" s="1142"/>
      <c r="TI131" s="1142"/>
      <c r="TJ131" s="1142"/>
      <c r="TK131" s="1142"/>
      <c r="TL131" s="1142"/>
      <c r="TM131" s="1142"/>
      <c r="TN131" s="1142"/>
      <c r="TO131" s="1142"/>
      <c r="TP131" s="1142"/>
      <c r="TQ131" s="1142"/>
      <c r="TR131" s="1142"/>
      <c r="TS131" s="1142"/>
      <c r="TT131" s="1142"/>
      <c r="TU131" s="1142"/>
      <c r="TV131" s="1142"/>
      <c r="TW131" s="1142"/>
      <c r="TX131" s="1142"/>
      <c r="TY131" s="1142"/>
      <c r="TZ131" s="1142"/>
      <c r="UA131" s="1142"/>
      <c r="UB131" s="1142"/>
      <c r="UC131" s="1142"/>
      <c r="UD131" s="1142"/>
      <c r="UE131" s="1142"/>
      <c r="UF131" s="1142"/>
      <c r="UG131" s="1142"/>
      <c r="UH131" s="1142"/>
      <c r="UI131" s="1142"/>
      <c r="UJ131" s="1142"/>
      <c r="UK131" s="1142"/>
      <c r="UL131" s="1142"/>
      <c r="UM131" s="1142"/>
      <c r="UN131" s="1142"/>
      <c r="UO131" s="1142"/>
      <c r="UP131" s="1142"/>
      <c r="UQ131" s="1142"/>
      <c r="UR131" s="1142"/>
      <c r="US131" s="1142"/>
      <c r="UT131" s="1142"/>
      <c r="UU131" s="1142"/>
      <c r="UV131" s="1142"/>
      <c r="UW131" s="1142"/>
      <c r="UX131" s="1142"/>
      <c r="UY131" s="1142"/>
      <c r="UZ131" s="1142"/>
      <c r="VA131" s="1142"/>
      <c r="VB131" s="1142"/>
      <c r="VC131" s="1142"/>
      <c r="VD131" s="1142"/>
      <c r="VE131" s="1142"/>
      <c r="VF131" s="1142"/>
      <c r="VG131" s="1142"/>
      <c r="VH131" s="1142"/>
      <c r="VI131" s="1142"/>
      <c r="VJ131" s="1142"/>
      <c r="VK131" s="1142"/>
      <c r="VL131" s="1142"/>
      <c r="VM131" s="1142"/>
      <c r="VN131" s="1142"/>
      <c r="VO131" s="1142"/>
      <c r="VP131" s="1142"/>
      <c r="VQ131" s="1142"/>
      <c r="VR131" s="1142"/>
      <c r="VS131" s="1142"/>
      <c r="VT131" s="1142"/>
      <c r="VU131" s="1142"/>
      <c r="VV131" s="1142"/>
      <c r="VW131" s="1142"/>
      <c r="VX131" s="1142"/>
      <c r="VY131" s="1142"/>
      <c r="VZ131" s="1142"/>
      <c r="WA131" s="1142"/>
      <c r="WB131" s="1142"/>
      <c r="WC131" s="1142"/>
      <c r="WD131" s="1142"/>
      <c r="WE131" s="1142"/>
      <c r="WF131" s="1142"/>
      <c r="WG131" s="1142"/>
      <c r="WH131" s="1142"/>
      <c r="WI131" s="1142"/>
      <c r="WJ131" s="1142"/>
      <c r="WK131" s="1142"/>
      <c r="WL131" s="1142"/>
      <c r="WM131" s="1142"/>
      <c r="WN131" s="1142"/>
      <c r="WO131" s="1142"/>
      <c r="WP131" s="1142"/>
      <c r="WQ131" s="1142"/>
      <c r="WR131" s="1142"/>
      <c r="WS131" s="1142"/>
      <c r="WT131" s="1142"/>
      <c r="WU131" s="1142"/>
      <c r="WV131" s="1142"/>
      <c r="WW131" s="1142"/>
      <c r="WX131" s="1142"/>
      <c r="WY131" s="1142"/>
      <c r="WZ131" s="1142"/>
      <c r="XA131" s="1142"/>
      <c r="XB131" s="1142"/>
      <c r="XC131" s="1142"/>
      <c r="XD131" s="1142"/>
      <c r="XE131" s="1142"/>
      <c r="XF131" s="1142"/>
      <c r="XG131" s="1142"/>
      <c r="XH131" s="1142"/>
      <c r="XI131" s="1142"/>
      <c r="XJ131" s="1142"/>
      <c r="XK131" s="1142"/>
      <c r="XL131" s="1142"/>
      <c r="XM131" s="1142"/>
      <c r="XN131" s="1142"/>
      <c r="XO131" s="1142"/>
      <c r="XP131" s="1142"/>
      <c r="XQ131" s="1142"/>
      <c r="XR131" s="1142"/>
      <c r="XS131" s="1142"/>
      <c r="XT131" s="1142"/>
      <c r="XU131" s="1142"/>
      <c r="XV131" s="1142"/>
      <c r="XW131" s="1142"/>
      <c r="XX131" s="1142"/>
      <c r="XY131" s="1142"/>
      <c r="XZ131" s="1142"/>
      <c r="YA131" s="1142"/>
      <c r="YB131" s="1142"/>
      <c r="YC131" s="1142"/>
      <c r="YD131" s="1142"/>
      <c r="YE131" s="1142"/>
      <c r="YF131" s="1142"/>
      <c r="YG131" s="1142"/>
      <c r="YH131" s="1142"/>
      <c r="YI131" s="1142"/>
      <c r="YJ131" s="1142"/>
      <c r="YK131" s="1142"/>
      <c r="YL131" s="1142"/>
      <c r="YM131" s="1142"/>
      <c r="YN131" s="1142"/>
      <c r="YO131" s="1142"/>
      <c r="YP131" s="1142"/>
      <c r="YQ131" s="1142"/>
      <c r="YR131" s="1142"/>
      <c r="YS131" s="1142"/>
      <c r="YT131" s="1142"/>
      <c r="YU131" s="1142"/>
      <c r="YV131" s="1142"/>
      <c r="YW131" s="1142"/>
      <c r="YX131" s="1142"/>
      <c r="YY131" s="1142"/>
      <c r="YZ131" s="1142"/>
      <c r="ZA131" s="1142"/>
      <c r="ZB131" s="1142"/>
      <c r="ZC131" s="1142"/>
      <c r="ZD131" s="1142"/>
      <c r="ZE131" s="1142"/>
      <c r="ZF131" s="1142"/>
      <c r="ZG131" s="1142"/>
      <c r="ZH131" s="1142"/>
      <c r="ZI131" s="1142"/>
      <c r="ZJ131" s="1142"/>
      <c r="ZK131" s="1142"/>
      <c r="ZL131" s="1142"/>
      <c r="ZM131" s="1142"/>
      <c r="ZN131" s="1142"/>
      <c r="ZO131" s="1142"/>
      <c r="ZP131" s="1142"/>
      <c r="ZQ131" s="1142"/>
      <c r="ZR131" s="1142"/>
      <c r="ZS131" s="1142"/>
      <c r="ZT131" s="1142"/>
      <c r="ZU131" s="1142"/>
      <c r="ZV131" s="1142"/>
      <c r="ZW131" s="1142"/>
      <c r="ZX131" s="1142"/>
      <c r="ZY131" s="1142"/>
      <c r="ZZ131" s="1142"/>
      <c r="AAA131" s="1142"/>
      <c r="AAB131" s="1142"/>
      <c r="AAC131" s="1142"/>
      <c r="AAD131" s="1142"/>
      <c r="AAE131" s="1142"/>
      <c r="AAF131" s="1142"/>
      <c r="AAG131" s="1142"/>
      <c r="AAH131" s="1142"/>
      <c r="AAI131" s="1142"/>
      <c r="AAJ131" s="1142"/>
      <c r="AAK131" s="1142"/>
      <c r="AAL131" s="1142"/>
      <c r="AAM131" s="1142"/>
      <c r="AAN131" s="1142"/>
      <c r="AAO131" s="1142"/>
      <c r="AAP131" s="1142"/>
      <c r="AAQ131" s="1142"/>
      <c r="AAR131" s="1142"/>
      <c r="AAS131" s="1142"/>
      <c r="AAT131" s="1142"/>
      <c r="AAU131" s="1142"/>
      <c r="AAV131" s="1142"/>
      <c r="AAW131" s="1142"/>
      <c r="AAX131" s="1142"/>
      <c r="AAY131" s="1142"/>
      <c r="AAZ131" s="1142"/>
      <c r="ABA131" s="1142"/>
      <c r="ABB131" s="1142"/>
      <c r="ABC131" s="1142"/>
      <c r="ABD131" s="1142"/>
      <c r="ABE131" s="1142"/>
      <c r="ABF131" s="1142"/>
      <c r="ABG131" s="1142"/>
      <c r="ABH131" s="1142"/>
      <c r="ABI131" s="1142"/>
      <c r="ABJ131" s="1142"/>
      <c r="ABK131" s="1142"/>
      <c r="ABL131" s="1142"/>
      <c r="ABM131" s="1142"/>
      <c r="ABN131" s="1142"/>
      <c r="ABO131" s="1142"/>
      <c r="ABP131" s="1142"/>
      <c r="ABQ131" s="1142"/>
      <c r="ABR131" s="1142"/>
      <c r="ABS131" s="1142"/>
      <c r="ABT131" s="1142"/>
      <c r="ABU131" s="1142"/>
      <c r="ABV131" s="1142"/>
      <c r="ABW131" s="1142"/>
      <c r="ABX131" s="1142"/>
      <c r="ABY131" s="1142"/>
      <c r="ABZ131" s="1142"/>
      <c r="ACA131" s="1142"/>
      <c r="ACB131" s="1142"/>
      <c r="ACC131" s="1142"/>
      <c r="ACD131" s="1142"/>
      <c r="ACE131" s="1142"/>
      <c r="ACF131" s="1142"/>
      <c r="ACG131" s="1142"/>
      <c r="ACH131" s="1142"/>
      <c r="ACI131" s="1142"/>
      <c r="ACJ131" s="1142"/>
      <c r="ACK131" s="1142"/>
      <c r="ACL131" s="1142"/>
      <c r="ACM131" s="1142"/>
      <c r="ACN131" s="1142"/>
      <c r="ACO131" s="1142"/>
      <c r="ACP131" s="1142"/>
      <c r="ACQ131" s="1142"/>
      <c r="ACR131" s="1142"/>
      <c r="ACS131" s="1142"/>
      <c r="ACT131" s="1142"/>
      <c r="ACU131" s="1142"/>
      <c r="ACV131" s="1142"/>
      <c r="ACW131" s="1142"/>
      <c r="ACX131" s="1142"/>
      <c r="ACY131" s="1142"/>
      <c r="ACZ131" s="1142"/>
      <c r="ADA131" s="1142"/>
      <c r="ADB131" s="1142"/>
      <c r="ADC131" s="1142"/>
      <c r="ADD131" s="1142"/>
      <c r="ADE131" s="1142"/>
      <c r="ADF131" s="1142"/>
      <c r="ADG131" s="1142"/>
      <c r="ADH131" s="1142"/>
      <c r="ADI131" s="1142"/>
      <c r="ADJ131" s="1142"/>
      <c r="ADK131" s="1142"/>
      <c r="ADL131" s="1142"/>
      <c r="ADM131" s="1142"/>
      <c r="ADN131" s="1142"/>
      <c r="ADO131" s="1142"/>
      <c r="ADP131" s="1142"/>
      <c r="ADQ131" s="1142"/>
      <c r="ADR131" s="1142"/>
      <c r="ADS131" s="1142"/>
      <c r="ADT131" s="1142"/>
      <c r="ADU131" s="1142"/>
      <c r="ADV131" s="1142"/>
      <c r="ADW131" s="1142"/>
      <c r="ADX131" s="1142"/>
      <c r="ADY131" s="1142"/>
      <c r="ADZ131" s="1142"/>
      <c r="AEA131" s="1142"/>
      <c r="AEB131" s="1142"/>
      <c r="AEC131" s="1142"/>
      <c r="AED131" s="1142"/>
      <c r="AEE131" s="1142"/>
      <c r="AEF131" s="1142"/>
      <c r="AEG131" s="1142"/>
      <c r="AEH131" s="1142"/>
      <c r="AEI131" s="1142"/>
      <c r="AEJ131" s="1142"/>
      <c r="AEK131" s="1142"/>
      <c r="AEL131" s="1142"/>
      <c r="AEM131" s="1142"/>
      <c r="AEN131" s="1142"/>
      <c r="AEO131" s="1142"/>
      <c r="AEP131" s="1142"/>
      <c r="AEQ131" s="1142"/>
      <c r="AER131" s="1142"/>
      <c r="AES131" s="1142"/>
      <c r="AET131" s="1142"/>
      <c r="AEU131" s="1142"/>
      <c r="AEV131" s="1142"/>
      <c r="AEW131" s="1142"/>
      <c r="AEX131" s="1142"/>
      <c r="AEY131" s="1142"/>
      <c r="AEZ131" s="1142"/>
      <c r="AFA131" s="1142"/>
      <c r="AFB131" s="1142"/>
      <c r="AFC131" s="1142"/>
      <c r="AFD131" s="1142"/>
      <c r="AFE131" s="1142"/>
      <c r="AFF131" s="1142"/>
      <c r="AFG131" s="1142"/>
      <c r="AFH131" s="1142"/>
      <c r="AFI131" s="1142"/>
      <c r="AFJ131" s="1142"/>
      <c r="AFK131" s="1142"/>
      <c r="AFL131" s="1142"/>
      <c r="AFM131" s="1142"/>
      <c r="AFN131" s="1142"/>
      <c r="AFO131" s="1142"/>
      <c r="AFP131" s="1142"/>
      <c r="AFQ131" s="1142"/>
      <c r="AFR131" s="1142"/>
      <c r="AFS131" s="1142"/>
      <c r="AFT131" s="1142"/>
      <c r="AFU131" s="1142"/>
      <c r="AFV131" s="1142"/>
      <c r="AFW131" s="1142"/>
      <c r="AFX131" s="1142"/>
      <c r="AFY131" s="1142"/>
      <c r="AFZ131" s="1142"/>
      <c r="AGA131" s="1142"/>
      <c r="AGB131" s="1142"/>
      <c r="AGC131" s="1142"/>
      <c r="AGD131" s="1142"/>
      <c r="AGE131" s="1142"/>
      <c r="AGF131" s="1142"/>
      <c r="AGG131" s="1142"/>
      <c r="AGH131" s="1142"/>
      <c r="AGI131" s="1142"/>
      <c r="AGJ131" s="1142"/>
      <c r="AGK131" s="1142"/>
      <c r="AGL131" s="1142"/>
      <c r="AGM131" s="1142"/>
      <c r="AGN131" s="1142"/>
      <c r="AGO131" s="1142"/>
      <c r="AGP131" s="1142"/>
      <c r="AGQ131" s="1142"/>
      <c r="AGR131" s="1142"/>
      <c r="AGS131" s="1142"/>
      <c r="AGT131" s="1142"/>
      <c r="AGU131" s="1142"/>
      <c r="AGV131" s="1142"/>
      <c r="AGW131" s="1142"/>
      <c r="AGX131" s="1142"/>
      <c r="AGY131" s="1142"/>
      <c r="AGZ131" s="1142"/>
      <c r="AHA131" s="1142"/>
      <c r="AHB131" s="1142"/>
      <c r="AHC131" s="1142"/>
      <c r="AHD131" s="1142"/>
      <c r="AHE131" s="1142"/>
      <c r="AHF131" s="1142"/>
      <c r="AHG131" s="1142"/>
      <c r="AHH131" s="1142"/>
      <c r="AHI131" s="1142"/>
      <c r="AHJ131" s="1142"/>
      <c r="AHK131" s="1142"/>
      <c r="AHL131" s="1142"/>
      <c r="AHM131" s="1142"/>
      <c r="AHN131" s="1142"/>
      <c r="AHO131" s="1142"/>
      <c r="AHP131" s="1142"/>
      <c r="AHQ131" s="1142"/>
      <c r="AHR131" s="1142"/>
      <c r="AHS131" s="1142"/>
      <c r="AHT131" s="1142"/>
      <c r="AHU131" s="1142"/>
      <c r="AHV131" s="1142"/>
      <c r="AHW131" s="1142"/>
      <c r="AHX131" s="1142"/>
      <c r="AHY131" s="1142"/>
      <c r="AHZ131" s="1142"/>
      <c r="AIA131" s="1142"/>
      <c r="AIB131" s="1142"/>
      <c r="AIC131" s="1142"/>
      <c r="AID131" s="1142"/>
      <c r="AIE131" s="1142"/>
      <c r="AIF131" s="1142"/>
      <c r="AIG131" s="1142"/>
      <c r="AIH131" s="1142"/>
      <c r="AII131" s="1142"/>
      <c r="AIJ131" s="1142"/>
      <c r="AIK131" s="1142"/>
      <c r="AIL131" s="1142"/>
      <c r="AIM131" s="1142"/>
      <c r="AIN131" s="1142"/>
      <c r="AIO131" s="1142"/>
      <c r="AIP131" s="1142"/>
      <c r="AIQ131" s="1142"/>
      <c r="AIR131" s="1142"/>
      <c r="AIS131" s="1142"/>
      <c r="AIT131" s="1142"/>
      <c r="AIU131" s="1142"/>
      <c r="AIV131" s="1142"/>
      <c r="AIW131" s="1142"/>
      <c r="AIX131" s="1142"/>
      <c r="AIY131" s="1142"/>
      <c r="AIZ131" s="1142"/>
      <c r="AJA131" s="1142"/>
      <c r="AJB131" s="1142"/>
      <c r="AJC131" s="1142"/>
      <c r="AJD131" s="1142"/>
      <c r="AJE131" s="1142"/>
      <c r="AJF131" s="1142"/>
      <c r="AJG131" s="1142"/>
      <c r="AJH131" s="1142"/>
      <c r="AJI131" s="1142"/>
      <c r="AJJ131" s="1142"/>
      <c r="AJK131" s="1142"/>
      <c r="AJL131" s="1142"/>
      <c r="AJM131" s="1142"/>
      <c r="AJN131" s="1142"/>
      <c r="AJO131" s="1142"/>
      <c r="AJP131" s="1142"/>
      <c r="AJQ131" s="1142"/>
      <c r="AJR131" s="1142"/>
      <c r="AJS131" s="1142"/>
      <c r="AJT131" s="1142"/>
      <c r="AJU131" s="1142"/>
      <c r="AJV131" s="1142"/>
      <c r="AJW131" s="1142"/>
      <c r="AJX131" s="1142"/>
      <c r="AJY131" s="1142"/>
      <c r="AJZ131" s="1142"/>
      <c r="AKA131" s="1142"/>
      <c r="AKB131" s="1142"/>
      <c r="AKC131" s="1142"/>
      <c r="AKD131" s="1142"/>
      <c r="AKE131" s="1142"/>
      <c r="AKF131" s="1142"/>
      <c r="AKG131" s="1142"/>
      <c r="AKH131" s="1142"/>
      <c r="AKI131" s="1142"/>
      <c r="AKJ131" s="1142"/>
      <c r="AKK131" s="1142"/>
      <c r="AKL131" s="1142"/>
      <c r="AKM131" s="1142"/>
      <c r="AKN131" s="1142"/>
      <c r="AKO131" s="1142"/>
      <c r="AKP131" s="1142"/>
      <c r="AKQ131" s="1142"/>
      <c r="AKR131" s="1142"/>
      <c r="AKS131" s="1142"/>
      <c r="AKT131" s="1142"/>
      <c r="AKU131" s="1142"/>
      <c r="AKV131" s="1142"/>
      <c r="AKW131" s="1142"/>
      <c r="AKX131" s="1142"/>
      <c r="AKY131" s="1142"/>
      <c r="AKZ131" s="1142"/>
      <c r="ALA131" s="1142"/>
      <c r="ALB131" s="1142"/>
      <c r="ALC131" s="1142"/>
      <c r="ALD131" s="1142"/>
      <c r="ALE131" s="1142"/>
      <c r="ALF131" s="1142"/>
      <c r="ALG131" s="1142"/>
      <c r="ALH131" s="1142"/>
      <c r="ALI131" s="1142"/>
      <c r="ALJ131" s="1142"/>
      <c r="ALK131" s="1142"/>
      <c r="ALL131" s="1142"/>
      <c r="ALM131" s="1142"/>
      <c r="ALN131" s="1142"/>
      <c r="ALO131" s="1142"/>
      <c r="ALP131" s="1142"/>
      <c r="ALQ131" s="1142"/>
      <c r="ALR131" s="1142"/>
      <c r="ALS131" s="1142"/>
      <c r="ALT131" s="1142"/>
      <c r="ALU131" s="1142"/>
      <c r="ALV131" s="1142"/>
      <c r="ALW131" s="1142"/>
      <c r="ALX131" s="1142"/>
      <c r="ALY131" s="1142"/>
      <c r="ALZ131" s="1142"/>
      <c r="AMA131" s="1142"/>
      <c r="AMB131" s="1142"/>
      <c r="AMC131" s="1142"/>
      <c r="AMD131" s="1142"/>
      <c r="AME131" s="1142"/>
      <c r="AMF131" s="1142"/>
      <c r="AMG131" s="1142"/>
      <c r="AMH131" s="1142"/>
      <c r="AMI131" s="1142"/>
      <c r="AMJ131" s="1142"/>
    </row>
    <row r="132" spans="1:1024" s="1142" customFormat="1" ht="89.25">
      <c r="A132" s="1139">
        <f>A130+1</f>
        <v>57</v>
      </c>
      <c r="B132" s="1150" t="s">
        <v>5075</v>
      </c>
      <c r="C132" s="1129" t="s">
        <v>16</v>
      </c>
      <c r="D132" s="1155">
        <v>22</v>
      </c>
      <c r="E132" s="1165"/>
      <c r="F132" s="1156">
        <f>D132*E132</f>
        <v>0</v>
      </c>
      <c r="G132" s="1148"/>
    </row>
    <row r="133" spans="1:1024">
      <c r="A133" s="1147"/>
      <c r="B133" s="1153"/>
      <c r="C133" s="1129"/>
      <c r="D133" s="1155"/>
      <c r="E133" s="1165"/>
      <c r="F133" s="1156"/>
      <c r="G133" s="1142"/>
      <c r="H133" s="1142"/>
      <c r="I133" s="1142"/>
      <c r="J133" s="1142"/>
      <c r="K133" s="1142"/>
      <c r="L133" s="1142"/>
      <c r="M133" s="1142"/>
      <c r="N133" s="1142"/>
      <c r="O133" s="1142"/>
      <c r="P133" s="1142"/>
      <c r="Q133" s="1142"/>
      <c r="R133" s="1142"/>
      <c r="S133" s="1142"/>
      <c r="T133" s="1142"/>
      <c r="U133" s="1142"/>
      <c r="V133" s="1142"/>
      <c r="W133" s="1142"/>
      <c r="X133" s="1142"/>
      <c r="Y133" s="1142"/>
      <c r="Z133" s="1142"/>
      <c r="AA133" s="1142"/>
      <c r="AB133" s="1142"/>
      <c r="AC133" s="1142"/>
      <c r="AD133" s="1142"/>
      <c r="AE133" s="1142"/>
      <c r="AF133" s="1142"/>
      <c r="AG133" s="1142"/>
      <c r="AH133" s="1142"/>
      <c r="AI133" s="1142"/>
      <c r="AJ133" s="1142"/>
      <c r="AK133" s="1142"/>
      <c r="AL133" s="1142"/>
      <c r="AM133" s="1142"/>
      <c r="AN133" s="1142"/>
      <c r="AO133" s="1142"/>
      <c r="AP133" s="1142"/>
      <c r="AQ133" s="1142"/>
      <c r="AR133" s="1142"/>
      <c r="AS133" s="1142"/>
      <c r="AT133" s="1142"/>
      <c r="AU133" s="1142"/>
      <c r="AV133" s="1142"/>
      <c r="AW133" s="1142"/>
      <c r="AX133" s="1142"/>
      <c r="AY133" s="1142"/>
      <c r="AZ133" s="1142"/>
      <c r="BA133" s="1142"/>
      <c r="BB133" s="1142"/>
      <c r="BC133" s="1142"/>
      <c r="BD133" s="1142"/>
      <c r="BE133" s="1142"/>
      <c r="BF133" s="1142"/>
      <c r="BG133" s="1142"/>
      <c r="BH133" s="1142"/>
      <c r="BI133" s="1142"/>
      <c r="BJ133" s="1142"/>
      <c r="BK133" s="1142"/>
      <c r="BL133" s="1142"/>
      <c r="BM133" s="1142"/>
      <c r="BN133" s="1142"/>
      <c r="BO133" s="1142"/>
      <c r="BP133" s="1142"/>
      <c r="BQ133" s="1142"/>
      <c r="BR133" s="1142"/>
      <c r="BS133" s="1142"/>
      <c r="BT133" s="1142"/>
      <c r="BU133" s="1142"/>
      <c r="BV133" s="1142"/>
      <c r="BW133" s="1142"/>
      <c r="BX133" s="1142"/>
      <c r="BY133" s="1142"/>
      <c r="BZ133" s="1142"/>
      <c r="CA133" s="1142"/>
      <c r="CB133" s="1142"/>
      <c r="CC133" s="1142"/>
      <c r="CD133" s="1142"/>
      <c r="CE133" s="1142"/>
      <c r="CF133" s="1142"/>
      <c r="CG133" s="1142"/>
      <c r="CH133" s="1142"/>
      <c r="CI133" s="1142"/>
      <c r="CJ133" s="1142"/>
      <c r="CK133" s="1142"/>
      <c r="CL133" s="1142"/>
      <c r="CM133" s="1142"/>
      <c r="CN133" s="1142"/>
      <c r="CO133" s="1142"/>
      <c r="CP133" s="1142"/>
      <c r="CQ133" s="1142"/>
      <c r="CR133" s="1142"/>
      <c r="CS133" s="1142"/>
      <c r="CT133" s="1142"/>
      <c r="CU133" s="1142"/>
      <c r="CV133" s="1142"/>
      <c r="CW133" s="1142"/>
      <c r="CX133" s="1142"/>
      <c r="CY133" s="1142"/>
      <c r="CZ133" s="1142"/>
      <c r="DA133" s="1142"/>
      <c r="DB133" s="1142"/>
      <c r="DC133" s="1142"/>
      <c r="DD133" s="1142"/>
      <c r="DE133" s="1142"/>
      <c r="DF133" s="1142"/>
      <c r="DG133" s="1142"/>
      <c r="DH133" s="1142"/>
      <c r="DI133" s="1142"/>
      <c r="DJ133" s="1142"/>
      <c r="DK133" s="1142"/>
      <c r="DL133" s="1142"/>
      <c r="DM133" s="1142"/>
      <c r="DN133" s="1142"/>
      <c r="DO133" s="1142"/>
      <c r="DP133" s="1142"/>
      <c r="DQ133" s="1142"/>
      <c r="DR133" s="1142"/>
      <c r="DS133" s="1142"/>
      <c r="DT133" s="1142"/>
      <c r="DU133" s="1142"/>
      <c r="DV133" s="1142"/>
      <c r="DW133" s="1142"/>
      <c r="DX133" s="1142"/>
      <c r="DY133" s="1142"/>
      <c r="DZ133" s="1142"/>
      <c r="EA133" s="1142"/>
      <c r="EB133" s="1142"/>
      <c r="EC133" s="1142"/>
      <c r="ED133" s="1142"/>
      <c r="EE133" s="1142"/>
      <c r="EF133" s="1142"/>
      <c r="EG133" s="1142"/>
      <c r="EH133" s="1142"/>
      <c r="EI133" s="1142"/>
      <c r="EJ133" s="1142"/>
      <c r="EK133" s="1142"/>
      <c r="EL133" s="1142"/>
      <c r="EM133" s="1142"/>
      <c r="EN133" s="1142"/>
      <c r="EO133" s="1142"/>
      <c r="EP133" s="1142"/>
      <c r="EQ133" s="1142"/>
      <c r="ER133" s="1142"/>
      <c r="ES133" s="1142"/>
      <c r="ET133" s="1142"/>
      <c r="EU133" s="1142"/>
      <c r="EV133" s="1142"/>
      <c r="EW133" s="1142"/>
      <c r="EX133" s="1142"/>
      <c r="EY133" s="1142"/>
      <c r="EZ133" s="1142"/>
      <c r="FA133" s="1142"/>
      <c r="FB133" s="1142"/>
      <c r="FC133" s="1142"/>
      <c r="FD133" s="1142"/>
      <c r="FE133" s="1142"/>
      <c r="FF133" s="1142"/>
      <c r="FG133" s="1142"/>
      <c r="FH133" s="1142"/>
      <c r="FI133" s="1142"/>
      <c r="FJ133" s="1142"/>
      <c r="FK133" s="1142"/>
      <c r="FL133" s="1142"/>
      <c r="FM133" s="1142"/>
      <c r="FN133" s="1142"/>
      <c r="FO133" s="1142"/>
      <c r="FP133" s="1142"/>
      <c r="FQ133" s="1142"/>
      <c r="FR133" s="1142"/>
      <c r="FS133" s="1142"/>
      <c r="FT133" s="1142"/>
      <c r="FU133" s="1142"/>
      <c r="FV133" s="1142"/>
      <c r="FW133" s="1142"/>
      <c r="FX133" s="1142"/>
      <c r="FY133" s="1142"/>
      <c r="FZ133" s="1142"/>
      <c r="GA133" s="1142"/>
      <c r="GB133" s="1142"/>
      <c r="GC133" s="1142"/>
      <c r="GD133" s="1142"/>
      <c r="GE133" s="1142"/>
      <c r="GF133" s="1142"/>
      <c r="GG133" s="1142"/>
      <c r="GH133" s="1142"/>
      <c r="GI133" s="1142"/>
      <c r="GJ133" s="1142"/>
      <c r="GK133" s="1142"/>
      <c r="GL133" s="1142"/>
      <c r="GM133" s="1142"/>
      <c r="GN133" s="1142"/>
      <c r="GO133" s="1142"/>
      <c r="GP133" s="1142"/>
      <c r="GQ133" s="1142"/>
      <c r="GR133" s="1142"/>
      <c r="GS133" s="1142"/>
      <c r="GT133" s="1142"/>
      <c r="GU133" s="1142"/>
      <c r="GV133" s="1142"/>
      <c r="GW133" s="1142"/>
      <c r="GX133" s="1142"/>
      <c r="GY133" s="1142"/>
      <c r="GZ133" s="1142"/>
      <c r="HA133" s="1142"/>
      <c r="HB133" s="1142"/>
      <c r="HC133" s="1142"/>
      <c r="HD133" s="1142"/>
      <c r="HE133" s="1142"/>
      <c r="HF133" s="1142"/>
      <c r="HG133" s="1142"/>
      <c r="HH133" s="1142"/>
      <c r="HI133" s="1142"/>
      <c r="HJ133" s="1142"/>
      <c r="HK133" s="1142"/>
      <c r="HL133" s="1142"/>
      <c r="HM133" s="1142"/>
      <c r="HN133" s="1142"/>
      <c r="HO133" s="1142"/>
      <c r="HP133" s="1142"/>
      <c r="HQ133" s="1142"/>
      <c r="HR133" s="1142"/>
      <c r="HS133" s="1142"/>
      <c r="HT133" s="1142"/>
      <c r="HU133" s="1142"/>
      <c r="HV133" s="1142"/>
      <c r="HW133" s="1142"/>
      <c r="HX133" s="1142"/>
      <c r="HY133" s="1142"/>
      <c r="HZ133" s="1142"/>
      <c r="IA133" s="1142"/>
      <c r="IB133" s="1142"/>
      <c r="IC133" s="1142"/>
      <c r="ID133" s="1142"/>
      <c r="IE133" s="1142"/>
      <c r="IF133" s="1142"/>
      <c r="IG133" s="1142"/>
      <c r="IH133" s="1142"/>
      <c r="II133" s="1142"/>
      <c r="IJ133" s="1142"/>
      <c r="IK133" s="1142"/>
      <c r="IL133" s="1142"/>
      <c r="IM133" s="1142"/>
      <c r="IN133" s="1142"/>
      <c r="IO133" s="1142"/>
      <c r="IP133" s="1142"/>
      <c r="IQ133" s="1142"/>
      <c r="IR133" s="1142"/>
      <c r="IS133" s="1142"/>
      <c r="IT133" s="1142"/>
      <c r="IU133" s="1142"/>
      <c r="IV133" s="1142"/>
      <c r="IW133" s="1142"/>
      <c r="IX133" s="1142"/>
      <c r="IY133" s="1142"/>
      <c r="IZ133" s="1142"/>
      <c r="JA133" s="1142"/>
      <c r="JB133" s="1142"/>
      <c r="JC133" s="1142"/>
      <c r="JD133" s="1142"/>
      <c r="JE133" s="1142"/>
      <c r="JF133" s="1142"/>
      <c r="JG133" s="1142"/>
      <c r="JH133" s="1142"/>
      <c r="JI133" s="1142"/>
      <c r="JJ133" s="1142"/>
      <c r="JK133" s="1142"/>
      <c r="JL133" s="1142"/>
      <c r="JM133" s="1142"/>
      <c r="JN133" s="1142"/>
      <c r="JO133" s="1142"/>
      <c r="JP133" s="1142"/>
      <c r="JQ133" s="1142"/>
      <c r="JR133" s="1142"/>
      <c r="JS133" s="1142"/>
      <c r="JT133" s="1142"/>
      <c r="JU133" s="1142"/>
      <c r="JV133" s="1142"/>
      <c r="JW133" s="1142"/>
      <c r="JX133" s="1142"/>
      <c r="JY133" s="1142"/>
      <c r="JZ133" s="1142"/>
      <c r="KA133" s="1142"/>
      <c r="KB133" s="1142"/>
      <c r="KC133" s="1142"/>
      <c r="KD133" s="1142"/>
      <c r="KE133" s="1142"/>
      <c r="KF133" s="1142"/>
      <c r="KG133" s="1142"/>
      <c r="KH133" s="1142"/>
      <c r="KI133" s="1142"/>
      <c r="KJ133" s="1142"/>
      <c r="KK133" s="1142"/>
      <c r="KL133" s="1142"/>
      <c r="KM133" s="1142"/>
      <c r="KN133" s="1142"/>
      <c r="KO133" s="1142"/>
      <c r="KP133" s="1142"/>
      <c r="KQ133" s="1142"/>
      <c r="KR133" s="1142"/>
      <c r="KS133" s="1142"/>
      <c r="KT133" s="1142"/>
      <c r="KU133" s="1142"/>
      <c r="KV133" s="1142"/>
      <c r="KW133" s="1142"/>
      <c r="KX133" s="1142"/>
      <c r="KY133" s="1142"/>
      <c r="KZ133" s="1142"/>
      <c r="LA133" s="1142"/>
      <c r="LB133" s="1142"/>
      <c r="LC133" s="1142"/>
      <c r="LD133" s="1142"/>
      <c r="LE133" s="1142"/>
      <c r="LF133" s="1142"/>
      <c r="LG133" s="1142"/>
      <c r="LH133" s="1142"/>
      <c r="LI133" s="1142"/>
      <c r="LJ133" s="1142"/>
      <c r="LK133" s="1142"/>
      <c r="LL133" s="1142"/>
      <c r="LM133" s="1142"/>
      <c r="LN133" s="1142"/>
      <c r="LO133" s="1142"/>
      <c r="LP133" s="1142"/>
      <c r="LQ133" s="1142"/>
      <c r="LR133" s="1142"/>
      <c r="LS133" s="1142"/>
      <c r="LT133" s="1142"/>
      <c r="LU133" s="1142"/>
      <c r="LV133" s="1142"/>
      <c r="LW133" s="1142"/>
      <c r="LX133" s="1142"/>
      <c r="LY133" s="1142"/>
      <c r="LZ133" s="1142"/>
      <c r="MA133" s="1142"/>
      <c r="MB133" s="1142"/>
      <c r="MC133" s="1142"/>
      <c r="MD133" s="1142"/>
      <c r="ME133" s="1142"/>
      <c r="MF133" s="1142"/>
      <c r="MG133" s="1142"/>
      <c r="MH133" s="1142"/>
      <c r="MI133" s="1142"/>
      <c r="MJ133" s="1142"/>
      <c r="MK133" s="1142"/>
      <c r="ML133" s="1142"/>
      <c r="MM133" s="1142"/>
      <c r="MN133" s="1142"/>
      <c r="MO133" s="1142"/>
      <c r="MP133" s="1142"/>
      <c r="MQ133" s="1142"/>
      <c r="MR133" s="1142"/>
      <c r="MS133" s="1142"/>
      <c r="MT133" s="1142"/>
      <c r="MU133" s="1142"/>
      <c r="MV133" s="1142"/>
      <c r="MW133" s="1142"/>
      <c r="MX133" s="1142"/>
      <c r="MY133" s="1142"/>
      <c r="MZ133" s="1142"/>
      <c r="NA133" s="1142"/>
      <c r="NB133" s="1142"/>
      <c r="NC133" s="1142"/>
      <c r="ND133" s="1142"/>
      <c r="NE133" s="1142"/>
      <c r="NF133" s="1142"/>
      <c r="NG133" s="1142"/>
      <c r="NH133" s="1142"/>
      <c r="NI133" s="1142"/>
      <c r="NJ133" s="1142"/>
      <c r="NK133" s="1142"/>
      <c r="NL133" s="1142"/>
      <c r="NM133" s="1142"/>
      <c r="NN133" s="1142"/>
      <c r="NO133" s="1142"/>
      <c r="NP133" s="1142"/>
      <c r="NQ133" s="1142"/>
      <c r="NR133" s="1142"/>
      <c r="NS133" s="1142"/>
      <c r="NT133" s="1142"/>
      <c r="NU133" s="1142"/>
      <c r="NV133" s="1142"/>
      <c r="NW133" s="1142"/>
      <c r="NX133" s="1142"/>
      <c r="NY133" s="1142"/>
      <c r="NZ133" s="1142"/>
      <c r="OA133" s="1142"/>
      <c r="OB133" s="1142"/>
      <c r="OC133" s="1142"/>
      <c r="OD133" s="1142"/>
      <c r="OE133" s="1142"/>
      <c r="OF133" s="1142"/>
      <c r="OG133" s="1142"/>
      <c r="OH133" s="1142"/>
      <c r="OI133" s="1142"/>
      <c r="OJ133" s="1142"/>
      <c r="OK133" s="1142"/>
      <c r="OL133" s="1142"/>
      <c r="OM133" s="1142"/>
      <c r="ON133" s="1142"/>
      <c r="OO133" s="1142"/>
      <c r="OP133" s="1142"/>
      <c r="OQ133" s="1142"/>
      <c r="OR133" s="1142"/>
      <c r="OS133" s="1142"/>
      <c r="OT133" s="1142"/>
      <c r="OU133" s="1142"/>
      <c r="OV133" s="1142"/>
      <c r="OW133" s="1142"/>
      <c r="OX133" s="1142"/>
      <c r="OY133" s="1142"/>
      <c r="OZ133" s="1142"/>
      <c r="PA133" s="1142"/>
      <c r="PB133" s="1142"/>
      <c r="PC133" s="1142"/>
      <c r="PD133" s="1142"/>
      <c r="PE133" s="1142"/>
      <c r="PF133" s="1142"/>
      <c r="PG133" s="1142"/>
      <c r="PH133" s="1142"/>
      <c r="PI133" s="1142"/>
      <c r="PJ133" s="1142"/>
      <c r="PK133" s="1142"/>
      <c r="PL133" s="1142"/>
      <c r="PM133" s="1142"/>
      <c r="PN133" s="1142"/>
      <c r="PO133" s="1142"/>
      <c r="PP133" s="1142"/>
      <c r="PQ133" s="1142"/>
      <c r="PR133" s="1142"/>
      <c r="PS133" s="1142"/>
      <c r="PT133" s="1142"/>
      <c r="PU133" s="1142"/>
      <c r="PV133" s="1142"/>
      <c r="PW133" s="1142"/>
      <c r="PX133" s="1142"/>
      <c r="PY133" s="1142"/>
      <c r="PZ133" s="1142"/>
      <c r="QA133" s="1142"/>
      <c r="QB133" s="1142"/>
      <c r="QC133" s="1142"/>
      <c r="QD133" s="1142"/>
      <c r="QE133" s="1142"/>
      <c r="QF133" s="1142"/>
      <c r="QG133" s="1142"/>
      <c r="QH133" s="1142"/>
      <c r="QI133" s="1142"/>
      <c r="QJ133" s="1142"/>
      <c r="QK133" s="1142"/>
      <c r="QL133" s="1142"/>
      <c r="QM133" s="1142"/>
      <c r="QN133" s="1142"/>
      <c r="QO133" s="1142"/>
      <c r="QP133" s="1142"/>
      <c r="QQ133" s="1142"/>
      <c r="QR133" s="1142"/>
      <c r="QS133" s="1142"/>
      <c r="QT133" s="1142"/>
      <c r="QU133" s="1142"/>
      <c r="QV133" s="1142"/>
      <c r="QW133" s="1142"/>
      <c r="QX133" s="1142"/>
      <c r="QY133" s="1142"/>
      <c r="QZ133" s="1142"/>
      <c r="RA133" s="1142"/>
      <c r="RB133" s="1142"/>
      <c r="RC133" s="1142"/>
      <c r="RD133" s="1142"/>
      <c r="RE133" s="1142"/>
      <c r="RF133" s="1142"/>
      <c r="RG133" s="1142"/>
      <c r="RH133" s="1142"/>
      <c r="RI133" s="1142"/>
      <c r="RJ133" s="1142"/>
      <c r="RK133" s="1142"/>
      <c r="RL133" s="1142"/>
      <c r="RM133" s="1142"/>
      <c r="RN133" s="1142"/>
      <c r="RO133" s="1142"/>
      <c r="RP133" s="1142"/>
      <c r="RQ133" s="1142"/>
      <c r="RR133" s="1142"/>
      <c r="RS133" s="1142"/>
      <c r="RT133" s="1142"/>
      <c r="RU133" s="1142"/>
      <c r="RV133" s="1142"/>
      <c r="RW133" s="1142"/>
      <c r="RX133" s="1142"/>
      <c r="RY133" s="1142"/>
      <c r="RZ133" s="1142"/>
      <c r="SA133" s="1142"/>
      <c r="SB133" s="1142"/>
      <c r="SC133" s="1142"/>
      <c r="SD133" s="1142"/>
      <c r="SE133" s="1142"/>
      <c r="SF133" s="1142"/>
      <c r="SG133" s="1142"/>
      <c r="SH133" s="1142"/>
      <c r="SI133" s="1142"/>
      <c r="SJ133" s="1142"/>
      <c r="SK133" s="1142"/>
      <c r="SL133" s="1142"/>
      <c r="SM133" s="1142"/>
      <c r="SN133" s="1142"/>
      <c r="SO133" s="1142"/>
      <c r="SP133" s="1142"/>
      <c r="SQ133" s="1142"/>
      <c r="SR133" s="1142"/>
      <c r="SS133" s="1142"/>
      <c r="ST133" s="1142"/>
      <c r="SU133" s="1142"/>
      <c r="SV133" s="1142"/>
      <c r="SW133" s="1142"/>
      <c r="SX133" s="1142"/>
      <c r="SY133" s="1142"/>
      <c r="SZ133" s="1142"/>
      <c r="TA133" s="1142"/>
      <c r="TB133" s="1142"/>
      <c r="TC133" s="1142"/>
      <c r="TD133" s="1142"/>
      <c r="TE133" s="1142"/>
      <c r="TF133" s="1142"/>
      <c r="TG133" s="1142"/>
      <c r="TH133" s="1142"/>
      <c r="TI133" s="1142"/>
      <c r="TJ133" s="1142"/>
      <c r="TK133" s="1142"/>
      <c r="TL133" s="1142"/>
      <c r="TM133" s="1142"/>
      <c r="TN133" s="1142"/>
      <c r="TO133" s="1142"/>
      <c r="TP133" s="1142"/>
      <c r="TQ133" s="1142"/>
      <c r="TR133" s="1142"/>
      <c r="TS133" s="1142"/>
      <c r="TT133" s="1142"/>
      <c r="TU133" s="1142"/>
      <c r="TV133" s="1142"/>
      <c r="TW133" s="1142"/>
      <c r="TX133" s="1142"/>
      <c r="TY133" s="1142"/>
      <c r="TZ133" s="1142"/>
      <c r="UA133" s="1142"/>
      <c r="UB133" s="1142"/>
      <c r="UC133" s="1142"/>
      <c r="UD133" s="1142"/>
      <c r="UE133" s="1142"/>
      <c r="UF133" s="1142"/>
      <c r="UG133" s="1142"/>
      <c r="UH133" s="1142"/>
      <c r="UI133" s="1142"/>
      <c r="UJ133" s="1142"/>
      <c r="UK133" s="1142"/>
      <c r="UL133" s="1142"/>
      <c r="UM133" s="1142"/>
      <c r="UN133" s="1142"/>
      <c r="UO133" s="1142"/>
      <c r="UP133" s="1142"/>
      <c r="UQ133" s="1142"/>
      <c r="UR133" s="1142"/>
      <c r="US133" s="1142"/>
      <c r="UT133" s="1142"/>
      <c r="UU133" s="1142"/>
      <c r="UV133" s="1142"/>
      <c r="UW133" s="1142"/>
      <c r="UX133" s="1142"/>
      <c r="UY133" s="1142"/>
      <c r="UZ133" s="1142"/>
      <c r="VA133" s="1142"/>
      <c r="VB133" s="1142"/>
      <c r="VC133" s="1142"/>
      <c r="VD133" s="1142"/>
      <c r="VE133" s="1142"/>
      <c r="VF133" s="1142"/>
      <c r="VG133" s="1142"/>
      <c r="VH133" s="1142"/>
      <c r="VI133" s="1142"/>
      <c r="VJ133" s="1142"/>
      <c r="VK133" s="1142"/>
      <c r="VL133" s="1142"/>
      <c r="VM133" s="1142"/>
      <c r="VN133" s="1142"/>
      <c r="VO133" s="1142"/>
      <c r="VP133" s="1142"/>
      <c r="VQ133" s="1142"/>
      <c r="VR133" s="1142"/>
      <c r="VS133" s="1142"/>
      <c r="VT133" s="1142"/>
      <c r="VU133" s="1142"/>
      <c r="VV133" s="1142"/>
      <c r="VW133" s="1142"/>
      <c r="VX133" s="1142"/>
      <c r="VY133" s="1142"/>
      <c r="VZ133" s="1142"/>
      <c r="WA133" s="1142"/>
      <c r="WB133" s="1142"/>
      <c r="WC133" s="1142"/>
      <c r="WD133" s="1142"/>
      <c r="WE133" s="1142"/>
      <c r="WF133" s="1142"/>
      <c r="WG133" s="1142"/>
      <c r="WH133" s="1142"/>
      <c r="WI133" s="1142"/>
      <c r="WJ133" s="1142"/>
      <c r="WK133" s="1142"/>
      <c r="WL133" s="1142"/>
      <c r="WM133" s="1142"/>
      <c r="WN133" s="1142"/>
      <c r="WO133" s="1142"/>
      <c r="WP133" s="1142"/>
      <c r="WQ133" s="1142"/>
      <c r="WR133" s="1142"/>
      <c r="WS133" s="1142"/>
      <c r="WT133" s="1142"/>
      <c r="WU133" s="1142"/>
      <c r="WV133" s="1142"/>
      <c r="WW133" s="1142"/>
      <c r="WX133" s="1142"/>
      <c r="WY133" s="1142"/>
      <c r="WZ133" s="1142"/>
      <c r="XA133" s="1142"/>
      <c r="XB133" s="1142"/>
      <c r="XC133" s="1142"/>
      <c r="XD133" s="1142"/>
      <c r="XE133" s="1142"/>
      <c r="XF133" s="1142"/>
      <c r="XG133" s="1142"/>
      <c r="XH133" s="1142"/>
      <c r="XI133" s="1142"/>
      <c r="XJ133" s="1142"/>
      <c r="XK133" s="1142"/>
      <c r="XL133" s="1142"/>
      <c r="XM133" s="1142"/>
      <c r="XN133" s="1142"/>
      <c r="XO133" s="1142"/>
      <c r="XP133" s="1142"/>
      <c r="XQ133" s="1142"/>
      <c r="XR133" s="1142"/>
      <c r="XS133" s="1142"/>
      <c r="XT133" s="1142"/>
      <c r="XU133" s="1142"/>
      <c r="XV133" s="1142"/>
      <c r="XW133" s="1142"/>
      <c r="XX133" s="1142"/>
      <c r="XY133" s="1142"/>
      <c r="XZ133" s="1142"/>
      <c r="YA133" s="1142"/>
      <c r="YB133" s="1142"/>
      <c r="YC133" s="1142"/>
      <c r="YD133" s="1142"/>
      <c r="YE133" s="1142"/>
      <c r="YF133" s="1142"/>
      <c r="YG133" s="1142"/>
      <c r="YH133" s="1142"/>
      <c r="YI133" s="1142"/>
      <c r="YJ133" s="1142"/>
      <c r="YK133" s="1142"/>
      <c r="YL133" s="1142"/>
      <c r="YM133" s="1142"/>
      <c r="YN133" s="1142"/>
      <c r="YO133" s="1142"/>
      <c r="YP133" s="1142"/>
      <c r="YQ133" s="1142"/>
      <c r="YR133" s="1142"/>
      <c r="YS133" s="1142"/>
      <c r="YT133" s="1142"/>
      <c r="YU133" s="1142"/>
      <c r="YV133" s="1142"/>
      <c r="YW133" s="1142"/>
      <c r="YX133" s="1142"/>
      <c r="YY133" s="1142"/>
      <c r="YZ133" s="1142"/>
      <c r="ZA133" s="1142"/>
      <c r="ZB133" s="1142"/>
      <c r="ZC133" s="1142"/>
      <c r="ZD133" s="1142"/>
      <c r="ZE133" s="1142"/>
      <c r="ZF133" s="1142"/>
      <c r="ZG133" s="1142"/>
      <c r="ZH133" s="1142"/>
      <c r="ZI133" s="1142"/>
      <c r="ZJ133" s="1142"/>
      <c r="ZK133" s="1142"/>
      <c r="ZL133" s="1142"/>
      <c r="ZM133" s="1142"/>
      <c r="ZN133" s="1142"/>
      <c r="ZO133" s="1142"/>
      <c r="ZP133" s="1142"/>
      <c r="ZQ133" s="1142"/>
      <c r="ZR133" s="1142"/>
      <c r="ZS133" s="1142"/>
      <c r="ZT133" s="1142"/>
      <c r="ZU133" s="1142"/>
      <c r="ZV133" s="1142"/>
      <c r="ZW133" s="1142"/>
      <c r="ZX133" s="1142"/>
      <c r="ZY133" s="1142"/>
      <c r="ZZ133" s="1142"/>
      <c r="AAA133" s="1142"/>
      <c r="AAB133" s="1142"/>
      <c r="AAC133" s="1142"/>
      <c r="AAD133" s="1142"/>
      <c r="AAE133" s="1142"/>
      <c r="AAF133" s="1142"/>
      <c r="AAG133" s="1142"/>
      <c r="AAH133" s="1142"/>
      <c r="AAI133" s="1142"/>
      <c r="AAJ133" s="1142"/>
      <c r="AAK133" s="1142"/>
      <c r="AAL133" s="1142"/>
      <c r="AAM133" s="1142"/>
      <c r="AAN133" s="1142"/>
      <c r="AAO133" s="1142"/>
      <c r="AAP133" s="1142"/>
      <c r="AAQ133" s="1142"/>
      <c r="AAR133" s="1142"/>
      <c r="AAS133" s="1142"/>
      <c r="AAT133" s="1142"/>
      <c r="AAU133" s="1142"/>
      <c r="AAV133" s="1142"/>
      <c r="AAW133" s="1142"/>
      <c r="AAX133" s="1142"/>
      <c r="AAY133" s="1142"/>
      <c r="AAZ133" s="1142"/>
      <c r="ABA133" s="1142"/>
      <c r="ABB133" s="1142"/>
      <c r="ABC133" s="1142"/>
      <c r="ABD133" s="1142"/>
      <c r="ABE133" s="1142"/>
      <c r="ABF133" s="1142"/>
      <c r="ABG133" s="1142"/>
      <c r="ABH133" s="1142"/>
      <c r="ABI133" s="1142"/>
      <c r="ABJ133" s="1142"/>
      <c r="ABK133" s="1142"/>
      <c r="ABL133" s="1142"/>
      <c r="ABM133" s="1142"/>
      <c r="ABN133" s="1142"/>
      <c r="ABO133" s="1142"/>
      <c r="ABP133" s="1142"/>
      <c r="ABQ133" s="1142"/>
      <c r="ABR133" s="1142"/>
      <c r="ABS133" s="1142"/>
      <c r="ABT133" s="1142"/>
      <c r="ABU133" s="1142"/>
      <c r="ABV133" s="1142"/>
      <c r="ABW133" s="1142"/>
      <c r="ABX133" s="1142"/>
      <c r="ABY133" s="1142"/>
      <c r="ABZ133" s="1142"/>
      <c r="ACA133" s="1142"/>
      <c r="ACB133" s="1142"/>
      <c r="ACC133" s="1142"/>
      <c r="ACD133" s="1142"/>
      <c r="ACE133" s="1142"/>
      <c r="ACF133" s="1142"/>
      <c r="ACG133" s="1142"/>
      <c r="ACH133" s="1142"/>
      <c r="ACI133" s="1142"/>
      <c r="ACJ133" s="1142"/>
      <c r="ACK133" s="1142"/>
      <c r="ACL133" s="1142"/>
      <c r="ACM133" s="1142"/>
      <c r="ACN133" s="1142"/>
      <c r="ACO133" s="1142"/>
      <c r="ACP133" s="1142"/>
      <c r="ACQ133" s="1142"/>
      <c r="ACR133" s="1142"/>
      <c r="ACS133" s="1142"/>
      <c r="ACT133" s="1142"/>
      <c r="ACU133" s="1142"/>
      <c r="ACV133" s="1142"/>
      <c r="ACW133" s="1142"/>
      <c r="ACX133" s="1142"/>
      <c r="ACY133" s="1142"/>
      <c r="ACZ133" s="1142"/>
      <c r="ADA133" s="1142"/>
      <c r="ADB133" s="1142"/>
      <c r="ADC133" s="1142"/>
      <c r="ADD133" s="1142"/>
      <c r="ADE133" s="1142"/>
      <c r="ADF133" s="1142"/>
      <c r="ADG133" s="1142"/>
      <c r="ADH133" s="1142"/>
      <c r="ADI133" s="1142"/>
      <c r="ADJ133" s="1142"/>
      <c r="ADK133" s="1142"/>
      <c r="ADL133" s="1142"/>
      <c r="ADM133" s="1142"/>
      <c r="ADN133" s="1142"/>
      <c r="ADO133" s="1142"/>
      <c r="ADP133" s="1142"/>
      <c r="ADQ133" s="1142"/>
      <c r="ADR133" s="1142"/>
      <c r="ADS133" s="1142"/>
      <c r="ADT133" s="1142"/>
      <c r="ADU133" s="1142"/>
      <c r="ADV133" s="1142"/>
      <c r="ADW133" s="1142"/>
      <c r="ADX133" s="1142"/>
      <c r="ADY133" s="1142"/>
      <c r="ADZ133" s="1142"/>
      <c r="AEA133" s="1142"/>
      <c r="AEB133" s="1142"/>
      <c r="AEC133" s="1142"/>
      <c r="AED133" s="1142"/>
      <c r="AEE133" s="1142"/>
      <c r="AEF133" s="1142"/>
      <c r="AEG133" s="1142"/>
      <c r="AEH133" s="1142"/>
      <c r="AEI133" s="1142"/>
      <c r="AEJ133" s="1142"/>
      <c r="AEK133" s="1142"/>
      <c r="AEL133" s="1142"/>
      <c r="AEM133" s="1142"/>
      <c r="AEN133" s="1142"/>
      <c r="AEO133" s="1142"/>
      <c r="AEP133" s="1142"/>
      <c r="AEQ133" s="1142"/>
      <c r="AER133" s="1142"/>
      <c r="AES133" s="1142"/>
      <c r="AET133" s="1142"/>
      <c r="AEU133" s="1142"/>
      <c r="AEV133" s="1142"/>
      <c r="AEW133" s="1142"/>
      <c r="AEX133" s="1142"/>
      <c r="AEY133" s="1142"/>
      <c r="AEZ133" s="1142"/>
      <c r="AFA133" s="1142"/>
      <c r="AFB133" s="1142"/>
      <c r="AFC133" s="1142"/>
      <c r="AFD133" s="1142"/>
      <c r="AFE133" s="1142"/>
      <c r="AFF133" s="1142"/>
      <c r="AFG133" s="1142"/>
      <c r="AFH133" s="1142"/>
      <c r="AFI133" s="1142"/>
      <c r="AFJ133" s="1142"/>
      <c r="AFK133" s="1142"/>
      <c r="AFL133" s="1142"/>
      <c r="AFM133" s="1142"/>
      <c r="AFN133" s="1142"/>
      <c r="AFO133" s="1142"/>
      <c r="AFP133" s="1142"/>
      <c r="AFQ133" s="1142"/>
      <c r="AFR133" s="1142"/>
      <c r="AFS133" s="1142"/>
      <c r="AFT133" s="1142"/>
      <c r="AFU133" s="1142"/>
      <c r="AFV133" s="1142"/>
      <c r="AFW133" s="1142"/>
      <c r="AFX133" s="1142"/>
      <c r="AFY133" s="1142"/>
      <c r="AFZ133" s="1142"/>
      <c r="AGA133" s="1142"/>
      <c r="AGB133" s="1142"/>
      <c r="AGC133" s="1142"/>
      <c r="AGD133" s="1142"/>
      <c r="AGE133" s="1142"/>
      <c r="AGF133" s="1142"/>
      <c r="AGG133" s="1142"/>
      <c r="AGH133" s="1142"/>
      <c r="AGI133" s="1142"/>
      <c r="AGJ133" s="1142"/>
      <c r="AGK133" s="1142"/>
      <c r="AGL133" s="1142"/>
      <c r="AGM133" s="1142"/>
      <c r="AGN133" s="1142"/>
      <c r="AGO133" s="1142"/>
      <c r="AGP133" s="1142"/>
      <c r="AGQ133" s="1142"/>
      <c r="AGR133" s="1142"/>
      <c r="AGS133" s="1142"/>
      <c r="AGT133" s="1142"/>
      <c r="AGU133" s="1142"/>
      <c r="AGV133" s="1142"/>
      <c r="AGW133" s="1142"/>
      <c r="AGX133" s="1142"/>
      <c r="AGY133" s="1142"/>
      <c r="AGZ133" s="1142"/>
      <c r="AHA133" s="1142"/>
      <c r="AHB133" s="1142"/>
      <c r="AHC133" s="1142"/>
      <c r="AHD133" s="1142"/>
      <c r="AHE133" s="1142"/>
      <c r="AHF133" s="1142"/>
      <c r="AHG133" s="1142"/>
      <c r="AHH133" s="1142"/>
      <c r="AHI133" s="1142"/>
      <c r="AHJ133" s="1142"/>
      <c r="AHK133" s="1142"/>
      <c r="AHL133" s="1142"/>
      <c r="AHM133" s="1142"/>
      <c r="AHN133" s="1142"/>
      <c r="AHO133" s="1142"/>
      <c r="AHP133" s="1142"/>
      <c r="AHQ133" s="1142"/>
      <c r="AHR133" s="1142"/>
      <c r="AHS133" s="1142"/>
      <c r="AHT133" s="1142"/>
      <c r="AHU133" s="1142"/>
      <c r="AHV133" s="1142"/>
      <c r="AHW133" s="1142"/>
      <c r="AHX133" s="1142"/>
      <c r="AHY133" s="1142"/>
      <c r="AHZ133" s="1142"/>
      <c r="AIA133" s="1142"/>
      <c r="AIB133" s="1142"/>
      <c r="AIC133" s="1142"/>
      <c r="AID133" s="1142"/>
      <c r="AIE133" s="1142"/>
      <c r="AIF133" s="1142"/>
      <c r="AIG133" s="1142"/>
      <c r="AIH133" s="1142"/>
      <c r="AII133" s="1142"/>
      <c r="AIJ133" s="1142"/>
      <c r="AIK133" s="1142"/>
      <c r="AIL133" s="1142"/>
      <c r="AIM133" s="1142"/>
      <c r="AIN133" s="1142"/>
      <c r="AIO133" s="1142"/>
      <c r="AIP133" s="1142"/>
      <c r="AIQ133" s="1142"/>
      <c r="AIR133" s="1142"/>
      <c r="AIS133" s="1142"/>
      <c r="AIT133" s="1142"/>
      <c r="AIU133" s="1142"/>
      <c r="AIV133" s="1142"/>
      <c r="AIW133" s="1142"/>
      <c r="AIX133" s="1142"/>
      <c r="AIY133" s="1142"/>
      <c r="AIZ133" s="1142"/>
      <c r="AJA133" s="1142"/>
      <c r="AJB133" s="1142"/>
      <c r="AJC133" s="1142"/>
      <c r="AJD133" s="1142"/>
      <c r="AJE133" s="1142"/>
      <c r="AJF133" s="1142"/>
      <c r="AJG133" s="1142"/>
      <c r="AJH133" s="1142"/>
      <c r="AJI133" s="1142"/>
      <c r="AJJ133" s="1142"/>
      <c r="AJK133" s="1142"/>
      <c r="AJL133" s="1142"/>
      <c r="AJM133" s="1142"/>
      <c r="AJN133" s="1142"/>
      <c r="AJO133" s="1142"/>
      <c r="AJP133" s="1142"/>
      <c r="AJQ133" s="1142"/>
      <c r="AJR133" s="1142"/>
      <c r="AJS133" s="1142"/>
      <c r="AJT133" s="1142"/>
      <c r="AJU133" s="1142"/>
      <c r="AJV133" s="1142"/>
      <c r="AJW133" s="1142"/>
      <c r="AJX133" s="1142"/>
      <c r="AJY133" s="1142"/>
      <c r="AJZ133" s="1142"/>
      <c r="AKA133" s="1142"/>
      <c r="AKB133" s="1142"/>
      <c r="AKC133" s="1142"/>
      <c r="AKD133" s="1142"/>
      <c r="AKE133" s="1142"/>
      <c r="AKF133" s="1142"/>
      <c r="AKG133" s="1142"/>
      <c r="AKH133" s="1142"/>
      <c r="AKI133" s="1142"/>
      <c r="AKJ133" s="1142"/>
      <c r="AKK133" s="1142"/>
      <c r="AKL133" s="1142"/>
      <c r="AKM133" s="1142"/>
      <c r="AKN133" s="1142"/>
      <c r="AKO133" s="1142"/>
      <c r="AKP133" s="1142"/>
      <c r="AKQ133" s="1142"/>
      <c r="AKR133" s="1142"/>
      <c r="AKS133" s="1142"/>
      <c r="AKT133" s="1142"/>
      <c r="AKU133" s="1142"/>
      <c r="AKV133" s="1142"/>
      <c r="AKW133" s="1142"/>
      <c r="AKX133" s="1142"/>
      <c r="AKY133" s="1142"/>
      <c r="AKZ133" s="1142"/>
      <c r="ALA133" s="1142"/>
      <c r="ALB133" s="1142"/>
      <c r="ALC133" s="1142"/>
      <c r="ALD133" s="1142"/>
      <c r="ALE133" s="1142"/>
      <c r="ALF133" s="1142"/>
      <c r="ALG133" s="1142"/>
      <c r="ALH133" s="1142"/>
      <c r="ALI133" s="1142"/>
      <c r="ALJ133" s="1142"/>
      <c r="ALK133" s="1142"/>
      <c r="ALL133" s="1142"/>
      <c r="ALM133" s="1142"/>
      <c r="ALN133" s="1142"/>
      <c r="ALO133" s="1142"/>
      <c r="ALP133" s="1142"/>
      <c r="ALQ133" s="1142"/>
      <c r="ALR133" s="1142"/>
      <c r="ALS133" s="1142"/>
      <c r="ALT133" s="1142"/>
      <c r="ALU133" s="1142"/>
      <c r="ALV133" s="1142"/>
      <c r="ALW133" s="1142"/>
      <c r="ALX133" s="1142"/>
      <c r="ALY133" s="1142"/>
      <c r="ALZ133" s="1142"/>
      <c r="AMA133" s="1142"/>
      <c r="AMB133" s="1142"/>
      <c r="AMC133" s="1142"/>
      <c r="AMD133" s="1142"/>
      <c r="AME133" s="1142"/>
      <c r="AMF133" s="1142"/>
      <c r="AMG133" s="1142"/>
      <c r="AMH133" s="1142"/>
      <c r="AMI133" s="1142"/>
      <c r="AMJ133" s="1142"/>
    </row>
    <row r="134" spans="1:1024" s="1142" customFormat="1" ht="89.25">
      <c r="A134" s="1139">
        <f>A132+1</f>
        <v>58</v>
      </c>
      <c r="B134" s="1150" t="s">
        <v>1113</v>
      </c>
      <c r="C134" s="1129" t="s">
        <v>16</v>
      </c>
      <c r="D134" s="1155">
        <v>4</v>
      </c>
      <c r="E134" s="1165"/>
      <c r="F134" s="1156">
        <f>D134*E134</f>
        <v>0</v>
      </c>
      <c r="G134" s="1148"/>
    </row>
    <row r="135" spans="1:1024">
      <c r="A135" s="1147"/>
      <c r="B135" s="1153"/>
      <c r="C135" s="1129"/>
      <c r="D135" s="1155"/>
      <c r="E135" s="1165"/>
      <c r="F135" s="1156"/>
      <c r="G135" s="1142"/>
      <c r="H135" s="1142"/>
      <c r="I135" s="1142"/>
      <c r="J135" s="1142"/>
      <c r="K135" s="1142"/>
      <c r="L135" s="1142"/>
      <c r="M135" s="1142"/>
      <c r="N135" s="1142"/>
      <c r="O135" s="1142"/>
      <c r="P135" s="1142"/>
      <c r="Q135" s="1142"/>
      <c r="R135" s="1142"/>
      <c r="S135" s="1142"/>
      <c r="T135" s="1142"/>
      <c r="U135" s="1142"/>
      <c r="V135" s="1142"/>
      <c r="W135" s="1142"/>
      <c r="X135" s="1142"/>
      <c r="Y135" s="1142"/>
      <c r="Z135" s="1142"/>
      <c r="AA135" s="1142"/>
      <c r="AB135" s="1142"/>
      <c r="AC135" s="1142"/>
      <c r="AD135" s="1142"/>
      <c r="AE135" s="1142"/>
      <c r="AF135" s="1142"/>
      <c r="AG135" s="1142"/>
      <c r="AH135" s="1142"/>
      <c r="AI135" s="1142"/>
      <c r="AJ135" s="1142"/>
      <c r="AK135" s="1142"/>
      <c r="AL135" s="1142"/>
      <c r="AM135" s="1142"/>
      <c r="AN135" s="1142"/>
      <c r="AO135" s="1142"/>
      <c r="AP135" s="1142"/>
      <c r="AQ135" s="1142"/>
      <c r="AR135" s="1142"/>
      <c r="AS135" s="1142"/>
      <c r="AT135" s="1142"/>
      <c r="AU135" s="1142"/>
      <c r="AV135" s="1142"/>
      <c r="AW135" s="1142"/>
      <c r="AX135" s="1142"/>
      <c r="AY135" s="1142"/>
      <c r="AZ135" s="1142"/>
      <c r="BA135" s="1142"/>
      <c r="BB135" s="1142"/>
      <c r="BC135" s="1142"/>
      <c r="BD135" s="1142"/>
      <c r="BE135" s="1142"/>
      <c r="BF135" s="1142"/>
      <c r="BG135" s="1142"/>
      <c r="BH135" s="1142"/>
      <c r="BI135" s="1142"/>
      <c r="BJ135" s="1142"/>
      <c r="BK135" s="1142"/>
      <c r="BL135" s="1142"/>
      <c r="BM135" s="1142"/>
      <c r="BN135" s="1142"/>
      <c r="BO135" s="1142"/>
      <c r="BP135" s="1142"/>
      <c r="BQ135" s="1142"/>
      <c r="BR135" s="1142"/>
      <c r="BS135" s="1142"/>
      <c r="BT135" s="1142"/>
      <c r="BU135" s="1142"/>
      <c r="BV135" s="1142"/>
      <c r="BW135" s="1142"/>
      <c r="BX135" s="1142"/>
      <c r="BY135" s="1142"/>
      <c r="BZ135" s="1142"/>
      <c r="CA135" s="1142"/>
      <c r="CB135" s="1142"/>
      <c r="CC135" s="1142"/>
      <c r="CD135" s="1142"/>
      <c r="CE135" s="1142"/>
      <c r="CF135" s="1142"/>
      <c r="CG135" s="1142"/>
      <c r="CH135" s="1142"/>
      <c r="CI135" s="1142"/>
      <c r="CJ135" s="1142"/>
      <c r="CK135" s="1142"/>
      <c r="CL135" s="1142"/>
      <c r="CM135" s="1142"/>
      <c r="CN135" s="1142"/>
      <c r="CO135" s="1142"/>
      <c r="CP135" s="1142"/>
      <c r="CQ135" s="1142"/>
      <c r="CR135" s="1142"/>
      <c r="CS135" s="1142"/>
      <c r="CT135" s="1142"/>
      <c r="CU135" s="1142"/>
      <c r="CV135" s="1142"/>
      <c r="CW135" s="1142"/>
      <c r="CX135" s="1142"/>
      <c r="CY135" s="1142"/>
      <c r="CZ135" s="1142"/>
      <c r="DA135" s="1142"/>
      <c r="DB135" s="1142"/>
      <c r="DC135" s="1142"/>
      <c r="DD135" s="1142"/>
      <c r="DE135" s="1142"/>
      <c r="DF135" s="1142"/>
      <c r="DG135" s="1142"/>
      <c r="DH135" s="1142"/>
      <c r="DI135" s="1142"/>
      <c r="DJ135" s="1142"/>
      <c r="DK135" s="1142"/>
      <c r="DL135" s="1142"/>
      <c r="DM135" s="1142"/>
      <c r="DN135" s="1142"/>
      <c r="DO135" s="1142"/>
      <c r="DP135" s="1142"/>
      <c r="DQ135" s="1142"/>
      <c r="DR135" s="1142"/>
      <c r="DS135" s="1142"/>
      <c r="DT135" s="1142"/>
      <c r="DU135" s="1142"/>
      <c r="DV135" s="1142"/>
      <c r="DW135" s="1142"/>
      <c r="DX135" s="1142"/>
      <c r="DY135" s="1142"/>
      <c r="DZ135" s="1142"/>
      <c r="EA135" s="1142"/>
      <c r="EB135" s="1142"/>
      <c r="EC135" s="1142"/>
      <c r="ED135" s="1142"/>
      <c r="EE135" s="1142"/>
      <c r="EF135" s="1142"/>
      <c r="EG135" s="1142"/>
      <c r="EH135" s="1142"/>
      <c r="EI135" s="1142"/>
      <c r="EJ135" s="1142"/>
      <c r="EK135" s="1142"/>
      <c r="EL135" s="1142"/>
      <c r="EM135" s="1142"/>
      <c r="EN135" s="1142"/>
      <c r="EO135" s="1142"/>
      <c r="EP135" s="1142"/>
      <c r="EQ135" s="1142"/>
      <c r="ER135" s="1142"/>
      <c r="ES135" s="1142"/>
      <c r="ET135" s="1142"/>
      <c r="EU135" s="1142"/>
      <c r="EV135" s="1142"/>
      <c r="EW135" s="1142"/>
      <c r="EX135" s="1142"/>
      <c r="EY135" s="1142"/>
      <c r="EZ135" s="1142"/>
      <c r="FA135" s="1142"/>
      <c r="FB135" s="1142"/>
      <c r="FC135" s="1142"/>
      <c r="FD135" s="1142"/>
      <c r="FE135" s="1142"/>
      <c r="FF135" s="1142"/>
      <c r="FG135" s="1142"/>
      <c r="FH135" s="1142"/>
      <c r="FI135" s="1142"/>
      <c r="FJ135" s="1142"/>
      <c r="FK135" s="1142"/>
      <c r="FL135" s="1142"/>
      <c r="FM135" s="1142"/>
      <c r="FN135" s="1142"/>
      <c r="FO135" s="1142"/>
      <c r="FP135" s="1142"/>
      <c r="FQ135" s="1142"/>
      <c r="FR135" s="1142"/>
      <c r="FS135" s="1142"/>
      <c r="FT135" s="1142"/>
      <c r="FU135" s="1142"/>
      <c r="FV135" s="1142"/>
      <c r="FW135" s="1142"/>
      <c r="FX135" s="1142"/>
      <c r="FY135" s="1142"/>
      <c r="FZ135" s="1142"/>
      <c r="GA135" s="1142"/>
      <c r="GB135" s="1142"/>
      <c r="GC135" s="1142"/>
      <c r="GD135" s="1142"/>
      <c r="GE135" s="1142"/>
      <c r="GF135" s="1142"/>
      <c r="GG135" s="1142"/>
      <c r="GH135" s="1142"/>
      <c r="GI135" s="1142"/>
      <c r="GJ135" s="1142"/>
      <c r="GK135" s="1142"/>
      <c r="GL135" s="1142"/>
      <c r="GM135" s="1142"/>
      <c r="GN135" s="1142"/>
      <c r="GO135" s="1142"/>
      <c r="GP135" s="1142"/>
      <c r="GQ135" s="1142"/>
      <c r="GR135" s="1142"/>
      <c r="GS135" s="1142"/>
      <c r="GT135" s="1142"/>
      <c r="GU135" s="1142"/>
      <c r="GV135" s="1142"/>
      <c r="GW135" s="1142"/>
      <c r="GX135" s="1142"/>
      <c r="GY135" s="1142"/>
      <c r="GZ135" s="1142"/>
      <c r="HA135" s="1142"/>
      <c r="HB135" s="1142"/>
      <c r="HC135" s="1142"/>
      <c r="HD135" s="1142"/>
      <c r="HE135" s="1142"/>
      <c r="HF135" s="1142"/>
      <c r="HG135" s="1142"/>
      <c r="HH135" s="1142"/>
      <c r="HI135" s="1142"/>
      <c r="HJ135" s="1142"/>
      <c r="HK135" s="1142"/>
      <c r="HL135" s="1142"/>
      <c r="HM135" s="1142"/>
      <c r="HN135" s="1142"/>
      <c r="HO135" s="1142"/>
      <c r="HP135" s="1142"/>
      <c r="HQ135" s="1142"/>
      <c r="HR135" s="1142"/>
      <c r="HS135" s="1142"/>
      <c r="HT135" s="1142"/>
      <c r="HU135" s="1142"/>
      <c r="HV135" s="1142"/>
      <c r="HW135" s="1142"/>
      <c r="HX135" s="1142"/>
      <c r="HY135" s="1142"/>
      <c r="HZ135" s="1142"/>
      <c r="IA135" s="1142"/>
      <c r="IB135" s="1142"/>
      <c r="IC135" s="1142"/>
      <c r="ID135" s="1142"/>
      <c r="IE135" s="1142"/>
      <c r="IF135" s="1142"/>
      <c r="IG135" s="1142"/>
      <c r="IH135" s="1142"/>
      <c r="II135" s="1142"/>
      <c r="IJ135" s="1142"/>
      <c r="IK135" s="1142"/>
      <c r="IL135" s="1142"/>
      <c r="IM135" s="1142"/>
      <c r="IN135" s="1142"/>
      <c r="IO135" s="1142"/>
      <c r="IP135" s="1142"/>
      <c r="IQ135" s="1142"/>
      <c r="IR135" s="1142"/>
      <c r="IS135" s="1142"/>
      <c r="IT135" s="1142"/>
      <c r="IU135" s="1142"/>
      <c r="IV135" s="1142"/>
      <c r="IW135" s="1142"/>
      <c r="IX135" s="1142"/>
      <c r="IY135" s="1142"/>
      <c r="IZ135" s="1142"/>
      <c r="JA135" s="1142"/>
      <c r="JB135" s="1142"/>
      <c r="JC135" s="1142"/>
      <c r="JD135" s="1142"/>
      <c r="JE135" s="1142"/>
      <c r="JF135" s="1142"/>
      <c r="JG135" s="1142"/>
      <c r="JH135" s="1142"/>
      <c r="JI135" s="1142"/>
      <c r="JJ135" s="1142"/>
      <c r="JK135" s="1142"/>
      <c r="JL135" s="1142"/>
      <c r="JM135" s="1142"/>
      <c r="JN135" s="1142"/>
      <c r="JO135" s="1142"/>
      <c r="JP135" s="1142"/>
      <c r="JQ135" s="1142"/>
      <c r="JR135" s="1142"/>
      <c r="JS135" s="1142"/>
      <c r="JT135" s="1142"/>
      <c r="JU135" s="1142"/>
      <c r="JV135" s="1142"/>
      <c r="JW135" s="1142"/>
      <c r="JX135" s="1142"/>
      <c r="JY135" s="1142"/>
      <c r="JZ135" s="1142"/>
      <c r="KA135" s="1142"/>
      <c r="KB135" s="1142"/>
      <c r="KC135" s="1142"/>
      <c r="KD135" s="1142"/>
      <c r="KE135" s="1142"/>
      <c r="KF135" s="1142"/>
      <c r="KG135" s="1142"/>
      <c r="KH135" s="1142"/>
      <c r="KI135" s="1142"/>
      <c r="KJ135" s="1142"/>
      <c r="KK135" s="1142"/>
      <c r="KL135" s="1142"/>
      <c r="KM135" s="1142"/>
      <c r="KN135" s="1142"/>
      <c r="KO135" s="1142"/>
      <c r="KP135" s="1142"/>
      <c r="KQ135" s="1142"/>
      <c r="KR135" s="1142"/>
      <c r="KS135" s="1142"/>
      <c r="KT135" s="1142"/>
      <c r="KU135" s="1142"/>
      <c r="KV135" s="1142"/>
      <c r="KW135" s="1142"/>
      <c r="KX135" s="1142"/>
      <c r="KY135" s="1142"/>
      <c r="KZ135" s="1142"/>
      <c r="LA135" s="1142"/>
      <c r="LB135" s="1142"/>
      <c r="LC135" s="1142"/>
      <c r="LD135" s="1142"/>
      <c r="LE135" s="1142"/>
      <c r="LF135" s="1142"/>
      <c r="LG135" s="1142"/>
      <c r="LH135" s="1142"/>
      <c r="LI135" s="1142"/>
      <c r="LJ135" s="1142"/>
      <c r="LK135" s="1142"/>
      <c r="LL135" s="1142"/>
      <c r="LM135" s="1142"/>
      <c r="LN135" s="1142"/>
      <c r="LO135" s="1142"/>
      <c r="LP135" s="1142"/>
      <c r="LQ135" s="1142"/>
      <c r="LR135" s="1142"/>
      <c r="LS135" s="1142"/>
      <c r="LT135" s="1142"/>
      <c r="LU135" s="1142"/>
      <c r="LV135" s="1142"/>
      <c r="LW135" s="1142"/>
      <c r="LX135" s="1142"/>
      <c r="LY135" s="1142"/>
      <c r="LZ135" s="1142"/>
      <c r="MA135" s="1142"/>
      <c r="MB135" s="1142"/>
      <c r="MC135" s="1142"/>
      <c r="MD135" s="1142"/>
      <c r="ME135" s="1142"/>
      <c r="MF135" s="1142"/>
      <c r="MG135" s="1142"/>
      <c r="MH135" s="1142"/>
      <c r="MI135" s="1142"/>
      <c r="MJ135" s="1142"/>
      <c r="MK135" s="1142"/>
      <c r="ML135" s="1142"/>
      <c r="MM135" s="1142"/>
      <c r="MN135" s="1142"/>
      <c r="MO135" s="1142"/>
      <c r="MP135" s="1142"/>
      <c r="MQ135" s="1142"/>
      <c r="MR135" s="1142"/>
      <c r="MS135" s="1142"/>
      <c r="MT135" s="1142"/>
      <c r="MU135" s="1142"/>
      <c r="MV135" s="1142"/>
      <c r="MW135" s="1142"/>
      <c r="MX135" s="1142"/>
      <c r="MY135" s="1142"/>
      <c r="MZ135" s="1142"/>
      <c r="NA135" s="1142"/>
      <c r="NB135" s="1142"/>
      <c r="NC135" s="1142"/>
      <c r="ND135" s="1142"/>
      <c r="NE135" s="1142"/>
      <c r="NF135" s="1142"/>
      <c r="NG135" s="1142"/>
      <c r="NH135" s="1142"/>
      <c r="NI135" s="1142"/>
      <c r="NJ135" s="1142"/>
      <c r="NK135" s="1142"/>
      <c r="NL135" s="1142"/>
      <c r="NM135" s="1142"/>
      <c r="NN135" s="1142"/>
      <c r="NO135" s="1142"/>
      <c r="NP135" s="1142"/>
      <c r="NQ135" s="1142"/>
      <c r="NR135" s="1142"/>
      <c r="NS135" s="1142"/>
      <c r="NT135" s="1142"/>
      <c r="NU135" s="1142"/>
      <c r="NV135" s="1142"/>
      <c r="NW135" s="1142"/>
      <c r="NX135" s="1142"/>
      <c r="NY135" s="1142"/>
      <c r="NZ135" s="1142"/>
      <c r="OA135" s="1142"/>
      <c r="OB135" s="1142"/>
      <c r="OC135" s="1142"/>
      <c r="OD135" s="1142"/>
      <c r="OE135" s="1142"/>
      <c r="OF135" s="1142"/>
      <c r="OG135" s="1142"/>
      <c r="OH135" s="1142"/>
      <c r="OI135" s="1142"/>
      <c r="OJ135" s="1142"/>
      <c r="OK135" s="1142"/>
      <c r="OL135" s="1142"/>
      <c r="OM135" s="1142"/>
      <c r="ON135" s="1142"/>
      <c r="OO135" s="1142"/>
      <c r="OP135" s="1142"/>
      <c r="OQ135" s="1142"/>
      <c r="OR135" s="1142"/>
      <c r="OS135" s="1142"/>
      <c r="OT135" s="1142"/>
      <c r="OU135" s="1142"/>
      <c r="OV135" s="1142"/>
      <c r="OW135" s="1142"/>
      <c r="OX135" s="1142"/>
      <c r="OY135" s="1142"/>
      <c r="OZ135" s="1142"/>
      <c r="PA135" s="1142"/>
      <c r="PB135" s="1142"/>
      <c r="PC135" s="1142"/>
      <c r="PD135" s="1142"/>
      <c r="PE135" s="1142"/>
      <c r="PF135" s="1142"/>
      <c r="PG135" s="1142"/>
      <c r="PH135" s="1142"/>
      <c r="PI135" s="1142"/>
      <c r="PJ135" s="1142"/>
      <c r="PK135" s="1142"/>
      <c r="PL135" s="1142"/>
      <c r="PM135" s="1142"/>
      <c r="PN135" s="1142"/>
      <c r="PO135" s="1142"/>
      <c r="PP135" s="1142"/>
      <c r="PQ135" s="1142"/>
      <c r="PR135" s="1142"/>
      <c r="PS135" s="1142"/>
      <c r="PT135" s="1142"/>
      <c r="PU135" s="1142"/>
      <c r="PV135" s="1142"/>
      <c r="PW135" s="1142"/>
      <c r="PX135" s="1142"/>
      <c r="PY135" s="1142"/>
      <c r="PZ135" s="1142"/>
      <c r="QA135" s="1142"/>
      <c r="QB135" s="1142"/>
      <c r="QC135" s="1142"/>
      <c r="QD135" s="1142"/>
      <c r="QE135" s="1142"/>
      <c r="QF135" s="1142"/>
      <c r="QG135" s="1142"/>
      <c r="QH135" s="1142"/>
      <c r="QI135" s="1142"/>
      <c r="QJ135" s="1142"/>
      <c r="QK135" s="1142"/>
      <c r="QL135" s="1142"/>
      <c r="QM135" s="1142"/>
      <c r="QN135" s="1142"/>
      <c r="QO135" s="1142"/>
      <c r="QP135" s="1142"/>
      <c r="QQ135" s="1142"/>
      <c r="QR135" s="1142"/>
      <c r="QS135" s="1142"/>
      <c r="QT135" s="1142"/>
      <c r="QU135" s="1142"/>
      <c r="QV135" s="1142"/>
      <c r="QW135" s="1142"/>
      <c r="QX135" s="1142"/>
      <c r="QY135" s="1142"/>
      <c r="QZ135" s="1142"/>
      <c r="RA135" s="1142"/>
      <c r="RB135" s="1142"/>
      <c r="RC135" s="1142"/>
      <c r="RD135" s="1142"/>
      <c r="RE135" s="1142"/>
      <c r="RF135" s="1142"/>
      <c r="RG135" s="1142"/>
      <c r="RH135" s="1142"/>
      <c r="RI135" s="1142"/>
      <c r="RJ135" s="1142"/>
      <c r="RK135" s="1142"/>
      <c r="RL135" s="1142"/>
      <c r="RM135" s="1142"/>
      <c r="RN135" s="1142"/>
      <c r="RO135" s="1142"/>
      <c r="RP135" s="1142"/>
      <c r="RQ135" s="1142"/>
      <c r="RR135" s="1142"/>
      <c r="RS135" s="1142"/>
      <c r="RT135" s="1142"/>
      <c r="RU135" s="1142"/>
      <c r="RV135" s="1142"/>
      <c r="RW135" s="1142"/>
      <c r="RX135" s="1142"/>
      <c r="RY135" s="1142"/>
      <c r="RZ135" s="1142"/>
      <c r="SA135" s="1142"/>
      <c r="SB135" s="1142"/>
      <c r="SC135" s="1142"/>
      <c r="SD135" s="1142"/>
      <c r="SE135" s="1142"/>
      <c r="SF135" s="1142"/>
      <c r="SG135" s="1142"/>
      <c r="SH135" s="1142"/>
      <c r="SI135" s="1142"/>
      <c r="SJ135" s="1142"/>
      <c r="SK135" s="1142"/>
      <c r="SL135" s="1142"/>
      <c r="SM135" s="1142"/>
      <c r="SN135" s="1142"/>
      <c r="SO135" s="1142"/>
      <c r="SP135" s="1142"/>
      <c r="SQ135" s="1142"/>
      <c r="SR135" s="1142"/>
      <c r="SS135" s="1142"/>
      <c r="ST135" s="1142"/>
      <c r="SU135" s="1142"/>
      <c r="SV135" s="1142"/>
      <c r="SW135" s="1142"/>
      <c r="SX135" s="1142"/>
      <c r="SY135" s="1142"/>
      <c r="SZ135" s="1142"/>
      <c r="TA135" s="1142"/>
      <c r="TB135" s="1142"/>
      <c r="TC135" s="1142"/>
      <c r="TD135" s="1142"/>
      <c r="TE135" s="1142"/>
      <c r="TF135" s="1142"/>
      <c r="TG135" s="1142"/>
      <c r="TH135" s="1142"/>
      <c r="TI135" s="1142"/>
      <c r="TJ135" s="1142"/>
      <c r="TK135" s="1142"/>
      <c r="TL135" s="1142"/>
      <c r="TM135" s="1142"/>
      <c r="TN135" s="1142"/>
      <c r="TO135" s="1142"/>
      <c r="TP135" s="1142"/>
      <c r="TQ135" s="1142"/>
      <c r="TR135" s="1142"/>
      <c r="TS135" s="1142"/>
      <c r="TT135" s="1142"/>
      <c r="TU135" s="1142"/>
      <c r="TV135" s="1142"/>
      <c r="TW135" s="1142"/>
      <c r="TX135" s="1142"/>
      <c r="TY135" s="1142"/>
      <c r="TZ135" s="1142"/>
      <c r="UA135" s="1142"/>
      <c r="UB135" s="1142"/>
      <c r="UC135" s="1142"/>
      <c r="UD135" s="1142"/>
      <c r="UE135" s="1142"/>
      <c r="UF135" s="1142"/>
      <c r="UG135" s="1142"/>
      <c r="UH135" s="1142"/>
      <c r="UI135" s="1142"/>
      <c r="UJ135" s="1142"/>
      <c r="UK135" s="1142"/>
      <c r="UL135" s="1142"/>
      <c r="UM135" s="1142"/>
      <c r="UN135" s="1142"/>
      <c r="UO135" s="1142"/>
      <c r="UP135" s="1142"/>
      <c r="UQ135" s="1142"/>
      <c r="UR135" s="1142"/>
      <c r="US135" s="1142"/>
      <c r="UT135" s="1142"/>
      <c r="UU135" s="1142"/>
      <c r="UV135" s="1142"/>
      <c r="UW135" s="1142"/>
      <c r="UX135" s="1142"/>
      <c r="UY135" s="1142"/>
      <c r="UZ135" s="1142"/>
      <c r="VA135" s="1142"/>
      <c r="VB135" s="1142"/>
      <c r="VC135" s="1142"/>
      <c r="VD135" s="1142"/>
      <c r="VE135" s="1142"/>
      <c r="VF135" s="1142"/>
      <c r="VG135" s="1142"/>
      <c r="VH135" s="1142"/>
      <c r="VI135" s="1142"/>
      <c r="VJ135" s="1142"/>
      <c r="VK135" s="1142"/>
      <c r="VL135" s="1142"/>
      <c r="VM135" s="1142"/>
      <c r="VN135" s="1142"/>
      <c r="VO135" s="1142"/>
      <c r="VP135" s="1142"/>
      <c r="VQ135" s="1142"/>
      <c r="VR135" s="1142"/>
      <c r="VS135" s="1142"/>
      <c r="VT135" s="1142"/>
      <c r="VU135" s="1142"/>
      <c r="VV135" s="1142"/>
      <c r="VW135" s="1142"/>
      <c r="VX135" s="1142"/>
      <c r="VY135" s="1142"/>
      <c r="VZ135" s="1142"/>
      <c r="WA135" s="1142"/>
      <c r="WB135" s="1142"/>
      <c r="WC135" s="1142"/>
      <c r="WD135" s="1142"/>
      <c r="WE135" s="1142"/>
      <c r="WF135" s="1142"/>
      <c r="WG135" s="1142"/>
      <c r="WH135" s="1142"/>
      <c r="WI135" s="1142"/>
      <c r="WJ135" s="1142"/>
      <c r="WK135" s="1142"/>
      <c r="WL135" s="1142"/>
      <c r="WM135" s="1142"/>
      <c r="WN135" s="1142"/>
      <c r="WO135" s="1142"/>
      <c r="WP135" s="1142"/>
      <c r="WQ135" s="1142"/>
      <c r="WR135" s="1142"/>
      <c r="WS135" s="1142"/>
      <c r="WT135" s="1142"/>
      <c r="WU135" s="1142"/>
      <c r="WV135" s="1142"/>
      <c r="WW135" s="1142"/>
      <c r="WX135" s="1142"/>
      <c r="WY135" s="1142"/>
      <c r="WZ135" s="1142"/>
      <c r="XA135" s="1142"/>
      <c r="XB135" s="1142"/>
      <c r="XC135" s="1142"/>
      <c r="XD135" s="1142"/>
      <c r="XE135" s="1142"/>
      <c r="XF135" s="1142"/>
      <c r="XG135" s="1142"/>
      <c r="XH135" s="1142"/>
      <c r="XI135" s="1142"/>
      <c r="XJ135" s="1142"/>
      <c r="XK135" s="1142"/>
      <c r="XL135" s="1142"/>
      <c r="XM135" s="1142"/>
      <c r="XN135" s="1142"/>
      <c r="XO135" s="1142"/>
      <c r="XP135" s="1142"/>
      <c r="XQ135" s="1142"/>
      <c r="XR135" s="1142"/>
      <c r="XS135" s="1142"/>
      <c r="XT135" s="1142"/>
      <c r="XU135" s="1142"/>
      <c r="XV135" s="1142"/>
      <c r="XW135" s="1142"/>
      <c r="XX135" s="1142"/>
      <c r="XY135" s="1142"/>
      <c r="XZ135" s="1142"/>
      <c r="YA135" s="1142"/>
      <c r="YB135" s="1142"/>
      <c r="YC135" s="1142"/>
      <c r="YD135" s="1142"/>
      <c r="YE135" s="1142"/>
      <c r="YF135" s="1142"/>
      <c r="YG135" s="1142"/>
      <c r="YH135" s="1142"/>
      <c r="YI135" s="1142"/>
      <c r="YJ135" s="1142"/>
      <c r="YK135" s="1142"/>
      <c r="YL135" s="1142"/>
      <c r="YM135" s="1142"/>
      <c r="YN135" s="1142"/>
      <c r="YO135" s="1142"/>
      <c r="YP135" s="1142"/>
      <c r="YQ135" s="1142"/>
      <c r="YR135" s="1142"/>
      <c r="YS135" s="1142"/>
      <c r="YT135" s="1142"/>
      <c r="YU135" s="1142"/>
      <c r="YV135" s="1142"/>
      <c r="YW135" s="1142"/>
      <c r="YX135" s="1142"/>
      <c r="YY135" s="1142"/>
      <c r="YZ135" s="1142"/>
      <c r="ZA135" s="1142"/>
      <c r="ZB135" s="1142"/>
      <c r="ZC135" s="1142"/>
      <c r="ZD135" s="1142"/>
      <c r="ZE135" s="1142"/>
      <c r="ZF135" s="1142"/>
      <c r="ZG135" s="1142"/>
      <c r="ZH135" s="1142"/>
      <c r="ZI135" s="1142"/>
      <c r="ZJ135" s="1142"/>
      <c r="ZK135" s="1142"/>
      <c r="ZL135" s="1142"/>
      <c r="ZM135" s="1142"/>
      <c r="ZN135" s="1142"/>
      <c r="ZO135" s="1142"/>
      <c r="ZP135" s="1142"/>
      <c r="ZQ135" s="1142"/>
      <c r="ZR135" s="1142"/>
      <c r="ZS135" s="1142"/>
      <c r="ZT135" s="1142"/>
      <c r="ZU135" s="1142"/>
      <c r="ZV135" s="1142"/>
      <c r="ZW135" s="1142"/>
      <c r="ZX135" s="1142"/>
      <c r="ZY135" s="1142"/>
      <c r="ZZ135" s="1142"/>
      <c r="AAA135" s="1142"/>
      <c r="AAB135" s="1142"/>
      <c r="AAC135" s="1142"/>
      <c r="AAD135" s="1142"/>
      <c r="AAE135" s="1142"/>
      <c r="AAF135" s="1142"/>
      <c r="AAG135" s="1142"/>
      <c r="AAH135" s="1142"/>
      <c r="AAI135" s="1142"/>
      <c r="AAJ135" s="1142"/>
      <c r="AAK135" s="1142"/>
      <c r="AAL135" s="1142"/>
      <c r="AAM135" s="1142"/>
      <c r="AAN135" s="1142"/>
      <c r="AAO135" s="1142"/>
      <c r="AAP135" s="1142"/>
      <c r="AAQ135" s="1142"/>
      <c r="AAR135" s="1142"/>
      <c r="AAS135" s="1142"/>
      <c r="AAT135" s="1142"/>
      <c r="AAU135" s="1142"/>
      <c r="AAV135" s="1142"/>
      <c r="AAW135" s="1142"/>
      <c r="AAX135" s="1142"/>
      <c r="AAY135" s="1142"/>
      <c r="AAZ135" s="1142"/>
      <c r="ABA135" s="1142"/>
      <c r="ABB135" s="1142"/>
      <c r="ABC135" s="1142"/>
      <c r="ABD135" s="1142"/>
      <c r="ABE135" s="1142"/>
      <c r="ABF135" s="1142"/>
      <c r="ABG135" s="1142"/>
      <c r="ABH135" s="1142"/>
      <c r="ABI135" s="1142"/>
      <c r="ABJ135" s="1142"/>
      <c r="ABK135" s="1142"/>
      <c r="ABL135" s="1142"/>
      <c r="ABM135" s="1142"/>
      <c r="ABN135" s="1142"/>
      <c r="ABO135" s="1142"/>
      <c r="ABP135" s="1142"/>
      <c r="ABQ135" s="1142"/>
      <c r="ABR135" s="1142"/>
      <c r="ABS135" s="1142"/>
      <c r="ABT135" s="1142"/>
      <c r="ABU135" s="1142"/>
      <c r="ABV135" s="1142"/>
      <c r="ABW135" s="1142"/>
      <c r="ABX135" s="1142"/>
      <c r="ABY135" s="1142"/>
      <c r="ABZ135" s="1142"/>
      <c r="ACA135" s="1142"/>
      <c r="ACB135" s="1142"/>
      <c r="ACC135" s="1142"/>
      <c r="ACD135" s="1142"/>
      <c r="ACE135" s="1142"/>
      <c r="ACF135" s="1142"/>
      <c r="ACG135" s="1142"/>
      <c r="ACH135" s="1142"/>
      <c r="ACI135" s="1142"/>
      <c r="ACJ135" s="1142"/>
      <c r="ACK135" s="1142"/>
      <c r="ACL135" s="1142"/>
      <c r="ACM135" s="1142"/>
      <c r="ACN135" s="1142"/>
      <c r="ACO135" s="1142"/>
      <c r="ACP135" s="1142"/>
      <c r="ACQ135" s="1142"/>
      <c r="ACR135" s="1142"/>
      <c r="ACS135" s="1142"/>
      <c r="ACT135" s="1142"/>
      <c r="ACU135" s="1142"/>
      <c r="ACV135" s="1142"/>
      <c r="ACW135" s="1142"/>
      <c r="ACX135" s="1142"/>
      <c r="ACY135" s="1142"/>
      <c r="ACZ135" s="1142"/>
      <c r="ADA135" s="1142"/>
      <c r="ADB135" s="1142"/>
      <c r="ADC135" s="1142"/>
      <c r="ADD135" s="1142"/>
      <c r="ADE135" s="1142"/>
      <c r="ADF135" s="1142"/>
      <c r="ADG135" s="1142"/>
      <c r="ADH135" s="1142"/>
      <c r="ADI135" s="1142"/>
      <c r="ADJ135" s="1142"/>
      <c r="ADK135" s="1142"/>
      <c r="ADL135" s="1142"/>
      <c r="ADM135" s="1142"/>
      <c r="ADN135" s="1142"/>
      <c r="ADO135" s="1142"/>
      <c r="ADP135" s="1142"/>
      <c r="ADQ135" s="1142"/>
      <c r="ADR135" s="1142"/>
      <c r="ADS135" s="1142"/>
      <c r="ADT135" s="1142"/>
      <c r="ADU135" s="1142"/>
      <c r="ADV135" s="1142"/>
      <c r="ADW135" s="1142"/>
      <c r="ADX135" s="1142"/>
      <c r="ADY135" s="1142"/>
      <c r="ADZ135" s="1142"/>
      <c r="AEA135" s="1142"/>
      <c r="AEB135" s="1142"/>
      <c r="AEC135" s="1142"/>
      <c r="AED135" s="1142"/>
      <c r="AEE135" s="1142"/>
      <c r="AEF135" s="1142"/>
      <c r="AEG135" s="1142"/>
      <c r="AEH135" s="1142"/>
      <c r="AEI135" s="1142"/>
      <c r="AEJ135" s="1142"/>
      <c r="AEK135" s="1142"/>
      <c r="AEL135" s="1142"/>
      <c r="AEM135" s="1142"/>
      <c r="AEN135" s="1142"/>
      <c r="AEO135" s="1142"/>
      <c r="AEP135" s="1142"/>
      <c r="AEQ135" s="1142"/>
      <c r="AER135" s="1142"/>
      <c r="AES135" s="1142"/>
      <c r="AET135" s="1142"/>
      <c r="AEU135" s="1142"/>
      <c r="AEV135" s="1142"/>
      <c r="AEW135" s="1142"/>
      <c r="AEX135" s="1142"/>
      <c r="AEY135" s="1142"/>
      <c r="AEZ135" s="1142"/>
      <c r="AFA135" s="1142"/>
      <c r="AFB135" s="1142"/>
      <c r="AFC135" s="1142"/>
      <c r="AFD135" s="1142"/>
      <c r="AFE135" s="1142"/>
      <c r="AFF135" s="1142"/>
      <c r="AFG135" s="1142"/>
      <c r="AFH135" s="1142"/>
      <c r="AFI135" s="1142"/>
      <c r="AFJ135" s="1142"/>
      <c r="AFK135" s="1142"/>
      <c r="AFL135" s="1142"/>
      <c r="AFM135" s="1142"/>
      <c r="AFN135" s="1142"/>
      <c r="AFO135" s="1142"/>
      <c r="AFP135" s="1142"/>
      <c r="AFQ135" s="1142"/>
      <c r="AFR135" s="1142"/>
      <c r="AFS135" s="1142"/>
      <c r="AFT135" s="1142"/>
      <c r="AFU135" s="1142"/>
      <c r="AFV135" s="1142"/>
      <c r="AFW135" s="1142"/>
      <c r="AFX135" s="1142"/>
      <c r="AFY135" s="1142"/>
      <c r="AFZ135" s="1142"/>
      <c r="AGA135" s="1142"/>
      <c r="AGB135" s="1142"/>
      <c r="AGC135" s="1142"/>
      <c r="AGD135" s="1142"/>
      <c r="AGE135" s="1142"/>
      <c r="AGF135" s="1142"/>
      <c r="AGG135" s="1142"/>
      <c r="AGH135" s="1142"/>
      <c r="AGI135" s="1142"/>
      <c r="AGJ135" s="1142"/>
      <c r="AGK135" s="1142"/>
      <c r="AGL135" s="1142"/>
      <c r="AGM135" s="1142"/>
      <c r="AGN135" s="1142"/>
      <c r="AGO135" s="1142"/>
      <c r="AGP135" s="1142"/>
      <c r="AGQ135" s="1142"/>
      <c r="AGR135" s="1142"/>
      <c r="AGS135" s="1142"/>
      <c r="AGT135" s="1142"/>
      <c r="AGU135" s="1142"/>
      <c r="AGV135" s="1142"/>
      <c r="AGW135" s="1142"/>
      <c r="AGX135" s="1142"/>
      <c r="AGY135" s="1142"/>
      <c r="AGZ135" s="1142"/>
      <c r="AHA135" s="1142"/>
      <c r="AHB135" s="1142"/>
      <c r="AHC135" s="1142"/>
      <c r="AHD135" s="1142"/>
      <c r="AHE135" s="1142"/>
      <c r="AHF135" s="1142"/>
      <c r="AHG135" s="1142"/>
      <c r="AHH135" s="1142"/>
      <c r="AHI135" s="1142"/>
      <c r="AHJ135" s="1142"/>
      <c r="AHK135" s="1142"/>
      <c r="AHL135" s="1142"/>
      <c r="AHM135" s="1142"/>
      <c r="AHN135" s="1142"/>
      <c r="AHO135" s="1142"/>
      <c r="AHP135" s="1142"/>
      <c r="AHQ135" s="1142"/>
      <c r="AHR135" s="1142"/>
      <c r="AHS135" s="1142"/>
      <c r="AHT135" s="1142"/>
      <c r="AHU135" s="1142"/>
      <c r="AHV135" s="1142"/>
      <c r="AHW135" s="1142"/>
      <c r="AHX135" s="1142"/>
      <c r="AHY135" s="1142"/>
      <c r="AHZ135" s="1142"/>
      <c r="AIA135" s="1142"/>
      <c r="AIB135" s="1142"/>
      <c r="AIC135" s="1142"/>
      <c r="AID135" s="1142"/>
      <c r="AIE135" s="1142"/>
      <c r="AIF135" s="1142"/>
      <c r="AIG135" s="1142"/>
      <c r="AIH135" s="1142"/>
      <c r="AII135" s="1142"/>
      <c r="AIJ135" s="1142"/>
      <c r="AIK135" s="1142"/>
      <c r="AIL135" s="1142"/>
      <c r="AIM135" s="1142"/>
      <c r="AIN135" s="1142"/>
      <c r="AIO135" s="1142"/>
      <c r="AIP135" s="1142"/>
      <c r="AIQ135" s="1142"/>
      <c r="AIR135" s="1142"/>
      <c r="AIS135" s="1142"/>
      <c r="AIT135" s="1142"/>
      <c r="AIU135" s="1142"/>
      <c r="AIV135" s="1142"/>
      <c r="AIW135" s="1142"/>
      <c r="AIX135" s="1142"/>
      <c r="AIY135" s="1142"/>
      <c r="AIZ135" s="1142"/>
      <c r="AJA135" s="1142"/>
      <c r="AJB135" s="1142"/>
      <c r="AJC135" s="1142"/>
      <c r="AJD135" s="1142"/>
      <c r="AJE135" s="1142"/>
      <c r="AJF135" s="1142"/>
      <c r="AJG135" s="1142"/>
      <c r="AJH135" s="1142"/>
      <c r="AJI135" s="1142"/>
      <c r="AJJ135" s="1142"/>
      <c r="AJK135" s="1142"/>
      <c r="AJL135" s="1142"/>
      <c r="AJM135" s="1142"/>
      <c r="AJN135" s="1142"/>
      <c r="AJO135" s="1142"/>
      <c r="AJP135" s="1142"/>
      <c r="AJQ135" s="1142"/>
      <c r="AJR135" s="1142"/>
      <c r="AJS135" s="1142"/>
      <c r="AJT135" s="1142"/>
      <c r="AJU135" s="1142"/>
      <c r="AJV135" s="1142"/>
      <c r="AJW135" s="1142"/>
      <c r="AJX135" s="1142"/>
      <c r="AJY135" s="1142"/>
      <c r="AJZ135" s="1142"/>
      <c r="AKA135" s="1142"/>
      <c r="AKB135" s="1142"/>
      <c r="AKC135" s="1142"/>
      <c r="AKD135" s="1142"/>
      <c r="AKE135" s="1142"/>
      <c r="AKF135" s="1142"/>
      <c r="AKG135" s="1142"/>
      <c r="AKH135" s="1142"/>
      <c r="AKI135" s="1142"/>
      <c r="AKJ135" s="1142"/>
      <c r="AKK135" s="1142"/>
      <c r="AKL135" s="1142"/>
      <c r="AKM135" s="1142"/>
      <c r="AKN135" s="1142"/>
      <c r="AKO135" s="1142"/>
      <c r="AKP135" s="1142"/>
      <c r="AKQ135" s="1142"/>
      <c r="AKR135" s="1142"/>
      <c r="AKS135" s="1142"/>
      <c r="AKT135" s="1142"/>
      <c r="AKU135" s="1142"/>
      <c r="AKV135" s="1142"/>
      <c r="AKW135" s="1142"/>
      <c r="AKX135" s="1142"/>
      <c r="AKY135" s="1142"/>
      <c r="AKZ135" s="1142"/>
      <c r="ALA135" s="1142"/>
      <c r="ALB135" s="1142"/>
      <c r="ALC135" s="1142"/>
      <c r="ALD135" s="1142"/>
      <c r="ALE135" s="1142"/>
      <c r="ALF135" s="1142"/>
      <c r="ALG135" s="1142"/>
      <c r="ALH135" s="1142"/>
      <c r="ALI135" s="1142"/>
      <c r="ALJ135" s="1142"/>
      <c r="ALK135" s="1142"/>
      <c r="ALL135" s="1142"/>
      <c r="ALM135" s="1142"/>
      <c r="ALN135" s="1142"/>
      <c r="ALO135" s="1142"/>
      <c r="ALP135" s="1142"/>
      <c r="ALQ135" s="1142"/>
      <c r="ALR135" s="1142"/>
      <c r="ALS135" s="1142"/>
      <c r="ALT135" s="1142"/>
      <c r="ALU135" s="1142"/>
      <c r="ALV135" s="1142"/>
      <c r="ALW135" s="1142"/>
      <c r="ALX135" s="1142"/>
      <c r="ALY135" s="1142"/>
      <c r="ALZ135" s="1142"/>
      <c r="AMA135" s="1142"/>
      <c r="AMB135" s="1142"/>
      <c r="AMC135" s="1142"/>
      <c r="AMD135" s="1142"/>
      <c r="AME135" s="1142"/>
      <c r="AMF135" s="1142"/>
      <c r="AMG135" s="1142"/>
      <c r="AMH135" s="1142"/>
      <c r="AMI135" s="1142"/>
      <c r="AMJ135" s="1142"/>
    </row>
    <row r="136" spans="1:1024" s="1142" customFormat="1" ht="114.75">
      <c r="A136" s="1139">
        <f>A134+1</f>
        <v>59</v>
      </c>
      <c r="B136" s="1150" t="s">
        <v>4869</v>
      </c>
      <c r="C136" s="1129" t="s">
        <v>16</v>
      </c>
      <c r="D136" s="1155">
        <v>3</v>
      </c>
      <c r="E136" s="1165"/>
      <c r="F136" s="1156">
        <f>D136*E136</f>
        <v>0</v>
      </c>
      <c r="G136" s="1148"/>
    </row>
    <row r="137" spans="1:1024">
      <c r="A137" s="1147"/>
      <c r="B137" s="1153"/>
      <c r="C137" s="1129"/>
      <c r="D137" s="1155"/>
      <c r="E137" s="1165"/>
      <c r="F137" s="1156"/>
      <c r="G137" s="1142"/>
      <c r="H137" s="1142"/>
      <c r="I137" s="1142"/>
      <c r="J137" s="1142"/>
      <c r="K137" s="1142"/>
      <c r="L137" s="1142"/>
      <c r="M137" s="1142"/>
      <c r="N137" s="1142"/>
      <c r="O137" s="1142"/>
      <c r="P137" s="1142"/>
      <c r="Q137" s="1142"/>
      <c r="R137" s="1142"/>
      <c r="S137" s="1142"/>
      <c r="T137" s="1142"/>
      <c r="U137" s="1142"/>
      <c r="V137" s="1142"/>
      <c r="W137" s="1142"/>
      <c r="X137" s="1142"/>
      <c r="Y137" s="1142"/>
      <c r="Z137" s="1142"/>
      <c r="AA137" s="1142"/>
      <c r="AB137" s="1142"/>
      <c r="AC137" s="1142"/>
      <c r="AD137" s="1142"/>
      <c r="AE137" s="1142"/>
      <c r="AF137" s="1142"/>
      <c r="AG137" s="1142"/>
      <c r="AH137" s="1142"/>
      <c r="AI137" s="1142"/>
      <c r="AJ137" s="1142"/>
      <c r="AK137" s="1142"/>
      <c r="AL137" s="1142"/>
      <c r="AM137" s="1142"/>
      <c r="AN137" s="1142"/>
      <c r="AO137" s="1142"/>
      <c r="AP137" s="1142"/>
      <c r="AQ137" s="1142"/>
      <c r="AR137" s="1142"/>
      <c r="AS137" s="1142"/>
      <c r="AT137" s="1142"/>
      <c r="AU137" s="1142"/>
      <c r="AV137" s="1142"/>
      <c r="AW137" s="1142"/>
      <c r="AX137" s="1142"/>
      <c r="AY137" s="1142"/>
      <c r="AZ137" s="1142"/>
      <c r="BA137" s="1142"/>
      <c r="BB137" s="1142"/>
      <c r="BC137" s="1142"/>
      <c r="BD137" s="1142"/>
      <c r="BE137" s="1142"/>
      <c r="BF137" s="1142"/>
      <c r="BG137" s="1142"/>
      <c r="BH137" s="1142"/>
      <c r="BI137" s="1142"/>
      <c r="BJ137" s="1142"/>
      <c r="BK137" s="1142"/>
      <c r="BL137" s="1142"/>
      <c r="BM137" s="1142"/>
      <c r="BN137" s="1142"/>
      <c r="BO137" s="1142"/>
      <c r="BP137" s="1142"/>
      <c r="BQ137" s="1142"/>
      <c r="BR137" s="1142"/>
      <c r="BS137" s="1142"/>
      <c r="BT137" s="1142"/>
      <c r="BU137" s="1142"/>
      <c r="BV137" s="1142"/>
      <c r="BW137" s="1142"/>
      <c r="BX137" s="1142"/>
      <c r="BY137" s="1142"/>
      <c r="BZ137" s="1142"/>
      <c r="CA137" s="1142"/>
      <c r="CB137" s="1142"/>
      <c r="CC137" s="1142"/>
      <c r="CD137" s="1142"/>
      <c r="CE137" s="1142"/>
      <c r="CF137" s="1142"/>
      <c r="CG137" s="1142"/>
      <c r="CH137" s="1142"/>
      <c r="CI137" s="1142"/>
      <c r="CJ137" s="1142"/>
      <c r="CK137" s="1142"/>
      <c r="CL137" s="1142"/>
      <c r="CM137" s="1142"/>
      <c r="CN137" s="1142"/>
      <c r="CO137" s="1142"/>
      <c r="CP137" s="1142"/>
      <c r="CQ137" s="1142"/>
      <c r="CR137" s="1142"/>
      <c r="CS137" s="1142"/>
      <c r="CT137" s="1142"/>
      <c r="CU137" s="1142"/>
      <c r="CV137" s="1142"/>
      <c r="CW137" s="1142"/>
      <c r="CX137" s="1142"/>
      <c r="CY137" s="1142"/>
      <c r="CZ137" s="1142"/>
      <c r="DA137" s="1142"/>
      <c r="DB137" s="1142"/>
      <c r="DC137" s="1142"/>
      <c r="DD137" s="1142"/>
      <c r="DE137" s="1142"/>
      <c r="DF137" s="1142"/>
      <c r="DG137" s="1142"/>
      <c r="DH137" s="1142"/>
      <c r="DI137" s="1142"/>
      <c r="DJ137" s="1142"/>
      <c r="DK137" s="1142"/>
      <c r="DL137" s="1142"/>
      <c r="DM137" s="1142"/>
      <c r="DN137" s="1142"/>
      <c r="DO137" s="1142"/>
      <c r="DP137" s="1142"/>
      <c r="DQ137" s="1142"/>
      <c r="DR137" s="1142"/>
      <c r="DS137" s="1142"/>
      <c r="DT137" s="1142"/>
      <c r="DU137" s="1142"/>
      <c r="DV137" s="1142"/>
      <c r="DW137" s="1142"/>
      <c r="DX137" s="1142"/>
      <c r="DY137" s="1142"/>
      <c r="DZ137" s="1142"/>
      <c r="EA137" s="1142"/>
      <c r="EB137" s="1142"/>
      <c r="EC137" s="1142"/>
      <c r="ED137" s="1142"/>
      <c r="EE137" s="1142"/>
      <c r="EF137" s="1142"/>
      <c r="EG137" s="1142"/>
      <c r="EH137" s="1142"/>
      <c r="EI137" s="1142"/>
      <c r="EJ137" s="1142"/>
      <c r="EK137" s="1142"/>
      <c r="EL137" s="1142"/>
      <c r="EM137" s="1142"/>
      <c r="EN137" s="1142"/>
      <c r="EO137" s="1142"/>
      <c r="EP137" s="1142"/>
      <c r="EQ137" s="1142"/>
      <c r="ER137" s="1142"/>
      <c r="ES137" s="1142"/>
      <c r="ET137" s="1142"/>
      <c r="EU137" s="1142"/>
      <c r="EV137" s="1142"/>
      <c r="EW137" s="1142"/>
      <c r="EX137" s="1142"/>
      <c r="EY137" s="1142"/>
      <c r="EZ137" s="1142"/>
      <c r="FA137" s="1142"/>
      <c r="FB137" s="1142"/>
      <c r="FC137" s="1142"/>
      <c r="FD137" s="1142"/>
      <c r="FE137" s="1142"/>
      <c r="FF137" s="1142"/>
      <c r="FG137" s="1142"/>
      <c r="FH137" s="1142"/>
      <c r="FI137" s="1142"/>
      <c r="FJ137" s="1142"/>
      <c r="FK137" s="1142"/>
      <c r="FL137" s="1142"/>
      <c r="FM137" s="1142"/>
      <c r="FN137" s="1142"/>
      <c r="FO137" s="1142"/>
      <c r="FP137" s="1142"/>
      <c r="FQ137" s="1142"/>
      <c r="FR137" s="1142"/>
      <c r="FS137" s="1142"/>
      <c r="FT137" s="1142"/>
      <c r="FU137" s="1142"/>
      <c r="FV137" s="1142"/>
      <c r="FW137" s="1142"/>
      <c r="FX137" s="1142"/>
      <c r="FY137" s="1142"/>
      <c r="FZ137" s="1142"/>
      <c r="GA137" s="1142"/>
      <c r="GB137" s="1142"/>
      <c r="GC137" s="1142"/>
      <c r="GD137" s="1142"/>
      <c r="GE137" s="1142"/>
      <c r="GF137" s="1142"/>
      <c r="GG137" s="1142"/>
      <c r="GH137" s="1142"/>
      <c r="GI137" s="1142"/>
      <c r="GJ137" s="1142"/>
      <c r="GK137" s="1142"/>
      <c r="GL137" s="1142"/>
      <c r="GM137" s="1142"/>
      <c r="GN137" s="1142"/>
      <c r="GO137" s="1142"/>
      <c r="GP137" s="1142"/>
      <c r="GQ137" s="1142"/>
      <c r="GR137" s="1142"/>
      <c r="GS137" s="1142"/>
      <c r="GT137" s="1142"/>
      <c r="GU137" s="1142"/>
      <c r="GV137" s="1142"/>
      <c r="GW137" s="1142"/>
      <c r="GX137" s="1142"/>
      <c r="GY137" s="1142"/>
      <c r="GZ137" s="1142"/>
      <c r="HA137" s="1142"/>
      <c r="HB137" s="1142"/>
      <c r="HC137" s="1142"/>
      <c r="HD137" s="1142"/>
      <c r="HE137" s="1142"/>
      <c r="HF137" s="1142"/>
      <c r="HG137" s="1142"/>
      <c r="HH137" s="1142"/>
      <c r="HI137" s="1142"/>
      <c r="HJ137" s="1142"/>
      <c r="HK137" s="1142"/>
      <c r="HL137" s="1142"/>
      <c r="HM137" s="1142"/>
      <c r="HN137" s="1142"/>
      <c r="HO137" s="1142"/>
      <c r="HP137" s="1142"/>
      <c r="HQ137" s="1142"/>
      <c r="HR137" s="1142"/>
      <c r="HS137" s="1142"/>
      <c r="HT137" s="1142"/>
      <c r="HU137" s="1142"/>
      <c r="HV137" s="1142"/>
      <c r="HW137" s="1142"/>
      <c r="HX137" s="1142"/>
      <c r="HY137" s="1142"/>
      <c r="HZ137" s="1142"/>
      <c r="IA137" s="1142"/>
      <c r="IB137" s="1142"/>
      <c r="IC137" s="1142"/>
      <c r="ID137" s="1142"/>
      <c r="IE137" s="1142"/>
      <c r="IF137" s="1142"/>
      <c r="IG137" s="1142"/>
      <c r="IH137" s="1142"/>
      <c r="II137" s="1142"/>
      <c r="IJ137" s="1142"/>
      <c r="IK137" s="1142"/>
      <c r="IL137" s="1142"/>
      <c r="IM137" s="1142"/>
      <c r="IN137" s="1142"/>
      <c r="IO137" s="1142"/>
      <c r="IP137" s="1142"/>
      <c r="IQ137" s="1142"/>
      <c r="IR137" s="1142"/>
      <c r="IS137" s="1142"/>
      <c r="IT137" s="1142"/>
      <c r="IU137" s="1142"/>
      <c r="IV137" s="1142"/>
      <c r="IW137" s="1142"/>
      <c r="IX137" s="1142"/>
      <c r="IY137" s="1142"/>
      <c r="IZ137" s="1142"/>
      <c r="JA137" s="1142"/>
      <c r="JB137" s="1142"/>
      <c r="JC137" s="1142"/>
      <c r="JD137" s="1142"/>
      <c r="JE137" s="1142"/>
      <c r="JF137" s="1142"/>
      <c r="JG137" s="1142"/>
      <c r="JH137" s="1142"/>
      <c r="JI137" s="1142"/>
      <c r="JJ137" s="1142"/>
      <c r="JK137" s="1142"/>
      <c r="JL137" s="1142"/>
      <c r="JM137" s="1142"/>
      <c r="JN137" s="1142"/>
      <c r="JO137" s="1142"/>
      <c r="JP137" s="1142"/>
      <c r="JQ137" s="1142"/>
      <c r="JR137" s="1142"/>
      <c r="JS137" s="1142"/>
      <c r="JT137" s="1142"/>
      <c r="JU137" s="1142"/>
      <c r="JV137" s="1142"/>
      <c r="JW137" s="1142"/>
      <c r="JX137" s="1142"/>
      <c r="JY137" s="1142"/>
      <c r="JZ137" s="1142"/>
      <c r="KA137" s="1142"/>
      <c r="KB137" s="1142"/>
      <c r="KC137" s="1142"/>
      <c r="KD137" s="1142"/>
      <c r="KE137" s="1142"/>
      <c r="KF137" s="1142"/>
      <c r="KG137" s="1142"/>
      <c r="KH137" s="1142"/>
      <c r="KI137" s="1142"/>
      <c r="KJ137" s="1142"/>
      <c r="KK137" s="1142"/>
      <c r="KL137" s="1142"/>
      <c r="KM137" s="1142"/>
      <c r="KN137" s="1142"/>
      <c r="KO137" s="1142"/>
      <c r="KP137" s="1142"/>
      <c r="KQ137" s="1142"/>
      <c r="KR137" s="1142"/>
      <c r="KS137" s="1142"/>
      <c r="KT137" s="1142"/>
      <c r="KU137" s="1142"/>
      <c r="KV137" s="1142"/>
      <c r="KW137" s="1142"/>
      <c r="KX137" s="1142"/>
      <c r="KY137" s="1142"/>
      <c r="KZ137" s="1142"/>
      <c r="LA137" s="1142"/>
      <c r="LB137" s="1142"/>
      <c r="LC137" s="1142"/>
      <c r="LD137" s="1142"/>
      <c r="LE137" s="1142"/>
      <c r="LF137" s="1142"/>
      <c r="LG137" s="1142"/>
      <c r="LH137" s="1142"/>
      <c r="LI137" s="1142"/>
      <c r="LJ137" s="1142"/>
      <c r="LK137" s="1142"/>
      <c r="LL137" s="1142"/>
      <c r="LM137" s="1142"/>
      <c r="LN137" s="1142"/>
      <c r="LO137" s="1142"/>
      <c r="LP137" s="1142"/>
      <c r="LQ137" s="1142"/>
      <c r="LR137" s="1142"/>
      <c r="LS137" s="1142"/>
      <c r="LT137" s="1142"/>
      <c r="LU137" s="1142"/>
      <c r="LV137" s="1142"/>
      <c r="LW137" s="1142"/>
      <c r="LX137" s="1142"/>
      <c r="LY137" s="1142"/>
      <c r="LZ137" s="1142"/>
      <c r="MA137" s="1142"/>
      <c r="MB137" s="1142"/>
      <c r="MC137" s="1142"/>
      <c r="MD137" s="1142"/>
      <c r="ME137" s="1142"/>
      <c r="MF137" s="1142"/>
      <c r="MG137" s="1142"/>
      <c r="MH137" s="1142"/>
      <c r="MI137" s="1142"/>
      <c r="MJ137" s="1142"/>
      <c r="MK137" s="1142"/>
      <c r="ML137" s="1142"/>
      <c r="MM137" s="1142"/>
      <c r="MN137" s="1142"/>
      <c r="MO137" s="1142"/>
      <c r="MP137" s="1142"/>
      <c r="MQ137" s="1142"/>
      <c r="MR137" s="1142"/>
      <c r="MS137" s="1142"/>
      <c r="MT137" s="1142"/>
      <c r="MU137" s="1142"/>
      <c r="MV137" s="1142"/>
      <c r="MW137" s="1142"/>
      <c r="MX137" s="1142"/>
      <c r="MY137" s="1142"/>
      <c r="MZ137" s="1142"/>
      <c r="NA137" s="1142"/>
      <c r="NB137" s="1142"/>
      <c r="NC137" s="1142"/>
      <c r="ND137" s="1142"/>
      <c r="NE137" s="1142"/>
      <c r="NF137" s="1142"/>
      <c r="NG137" s="1142"/>
      <c r="NH137" s="1142"/>
      <c r="NI137" s="1142"/>
      <c r="NJ137" s="1142"/>
      <c r="NK137" s="1142"/>
      <c r="NL137" s="1142"/>
      <c r="NM137" s="1142"/>
      <c r="NN137" s="1142"/>
      <c r="NO137" s="1142"/>
      <c r="NP137" s="1142"/>
      <c r="NQ137" s="1142"/>
      <c r="NR137" s="1142"/>
      <c r="NS137" s="1142"/>
      <c r="NT137" s="1142"/>
      <c r="NU137" s="1142"/>
      <c r="NV137" s="1142"/>
      <c r="NW137" s="1142"/>
      <c r="NX137" s="1142"/>
      <c r="NY137" s="1142"/>
      <c r="NZ137" s="1142"/>
      <c r="OA137" s="1142"/>
      <c r="OB137" s="1142"/>
      <c r="OC137" s="1142"/>
      <c r="OD137" s="1142"/>
      <c r="OE137" s="1142"/>
      <c r="OF137" s="1142"/>
      <c r="OG137" s="1142"/>
      <c r="OH137" s="1142"/>
      <c r="OI137" s="1142"/>
      <c r="OJ137" s="1142"/>
      <c r="OK137" s="1142"/>
      <c r="OL137" s="1142"/>
      <c r="OM137" s="1142"/>
      <c r="ON137" s="1142"/>
      <c r="OO137" s="1142"/>
      <c r="OP137" s="1142"/>
      <c r="OQ137" s="1142"/>
      <c r="OR137" s="1142"/>
      <c r="OS137" s="1142"/>
      <c r="OT137" s="1142"/>
      <c r="OU137" s="1142"/>
      <c r="OV137" s="1142"/>
      <c r="OW137" s="1142"/>
      <c r="OX137" s="1142"/>
      <c r="OY137" s="1142"/>
      <c r="OZ137" s="1142"/>
      <c r="PA137" s="1142"/>
      <c r="PB137" s="1142"/>
      <c r="PC137" s="1142"/>
      <c r="PD137" s="1142"/>
      <c r="PE137" s="1142"/>
      <c r="PF137" s="1142"/>
      <c r="PG137" s="1142"/>
      <c r="PH137" s="1142"/>
      <c r="PI137" s="1142"/>
      <c r="PJ137" s="1142"/>
      <c r="PK137" s="1142"/>
      <c r="PL137" s="1142"/>
      <c r="PM137" s="1142"/>
      <c r="PN137" s="1142"/>
      <c r="PO137" s="1142"/>
      <c r="PP137" s="1142"/>
      <c r="PQ137" s="1142"/>
      <c r="PR137" s="1142"/>
      <c r="PS137" s="1142"/>
      <c r="PT137" s="1142"/>
      <c r="PU137" s="1142"/>
      <c r="PV137" s="1142"/>
      <c r="PW137" s="1142"/>
      <c r="PX137" s="1142"/>
      <c r="PY137" s="1142"/>
      <c r="PZ137" s="1142"/>
      <c r="QA137" s="1142"/>
      <c r="QB137" s="1142"/>
      <c r="QC137" s="1142"/>
      <c r="QD137" s="1142"/>
      <c r="QE137" s="1142"/>
      <c r="QF137" s="1142"/>
      <c r="QG137" s="1142"/>
      <c r="QH137" s="1142"/>
      <c r="QI137" s="1142"/>
      <c r="QJ137" s="1142"/>
      <c r="QK137" s="1142"/>
      <c r="QL137" s="1142"/>
      <c r="QM137" s="1142"/>
      <c r="QN137" s="1142"/>
      <c r="QO137" s="1142"/>
      <c r="QP137" s="1142"/>
      <c r="QQ137" s="1142"/>
      <c r="QR137" s="1142"/>
      <c r="QS137" s="1142"/>
      <c r="QT137" s="1142"/>
      <c r="QU137" s="1142"/>
      <c r="QV137" s="1142"/>
      <c r="QW137" s="1142"/>
      <c r="QX137" s="1142"/>
      <c r="QY137" s="1142"/>
      <c r="QZ137" s="1142"/>
      <c r="RA137" s="1142"/>
      <c r="RB137" s="1142"/>
      <c r="RC137" s="1142"/>
      <c r="RD137" s="1142"/>
      <c r="RE137" s="1142"/>
      <c r="RF137" s="1142"/>
      <c r="RG137" s="1142"/>
      <c r="RH137" s="1142"/>
      <c r="RI137" s="1142"/>
      <c r="RJ137" s="1142"/>
      <c r="RK137" s="1142"/>
      <c r="RL137" s="1142"/>
      <c r="RM137" s="1142"/>
      <c r="RN137" s="1142"/>
      <c r="RO137" s="1142"/>
      <c r="RP137" s="1142"/>
      <c r="RQ137" s="1142"/>
      <c r="RR137" s="1142"/>
      <c r="RS137" s="1142"/>
      <c r="RT137" s="1142"/>
      <c r="RU137" s="1142"/>
      <c r="RV137" s="1142"/>
      <c r="RW137" s="1142"/>
      <c r="RX137" s="1142"/>
      <c r="RY137" s="1142"/>
      <c r="RZ137" s="1142"/>
      <c r="SA137" s="1142"/>
      <c r="SB137" s="1142"/>
      <c r="SC137" s="1142"/>
      <c r="SD137" s="1142"/>
      <c r="SE137" s="1142"/>
      <c r="SF137" s="1142"/>
      <c r="SG137" s="1142"/>
      <c r="SH137" s="1142"/>
      <c r="SI137" s="1142"/>
      <c r="SJ137" s="1142"/>
      <c r="SK137" s="1142"/>
      <c r="SL137" s="1142"/>
      <c r="SM137" s="1142"/>
      <c r="SN137" s="1142"/>
      <c r="SO137" s="1142"/>
      <c r="SP137" s="1142"/>
      <c r="SQ137" s="1142"/>
      <c r="SR137" s="1142"/>
      <c r="SS137" s="1142"/>
      <c r="ST137" s="1142"/>
      <c r="SU137" s="1142"/>
      <c r="SV137" s="1142"/>
      <c r="SW137" s="1142"/>
      <c r="SX137" s="1142"/>
      <c r="SY137" s="1142"/>
      <c r="SZ137" s="1142"/>
      <c r="TA137" s="1142"/>
      <c r="TB137" s="1142"/>
      <c r="TC137" s="1142"/>
      <c r="TD137" s="1142"/>
      <c r="TE137" s="1142"/>
      <c r="TF137" s="1142"/>
      <c r="TG137" s="1142"/>
      <c r="TH137" s="1142"/>
      <c r="TI137" s="1142"/>
      <c r="TJ137" s="1142"/>
      <c r="TK137" s="1142"/>
      <c r="TL137" s="1142"/>
      <c r="TM137" s="1142"/>
      <c r="TN137" s="1142"/>
      <c r="TO137" s="1142"/>
      <c r="TP137" s="1142"/>
      <c r="TQ137" s="1142"/>
      <c r="TR137" s="1142"/>
      <c r="TS137" s="1142"/>
      <c r="TT137" s="1142"/>
      <c r="TU137" s="1142"/>
      <c r="TV137" s="1142"/>
      <c r="TW137" s="1142"/>
      <c r="TX137" s="1142"/>
      <c r="TY137" s="1142"/>
      <c r="TZ137" s="1142"/>
      <c r="UA137" s="1142"/>
      <c r="UB137" s="1142"/>
      <c r="UC137" s="1142"/>
      <c r="UD137" s="1142"/>
      <c r="UE137" s="1142"/>
      <c r="UF137" s="1142"/>
      <c r="UG137" s="1142"/>
      <c r="UH137" s="1142"/>
      <c r="UI137" s="1142"/>
      <c r="UJ137" s="1142"/>
      <c r="UK137" s="1142"/>
      <c r="UL137" s="1142"/>
      <c r="UM137" s="1142"/>
      <c r="UN137" s="1142"/>
      <c r="UO137" s="1142"/>
      <c r="UP137" s="1142"/>
      <c r="UQ137" s="1142"/>
      <c r="UR137" s="1142"/>
      <c r="US137" s="1142"/>
      <c r="UT137" s="1142"/>
      <c r="UU137" s="1142"/>
      <c r="UV137" s="1142"/>
      <c r="UW137" s="1142"/>
      <c r="UX137" s="1142"/>
      <c r="UY137" s="1142"/>
      <c r="UZ137" s="1142"/>
      <c r="VA137" s="1142"/>
      <c r="VB137" s="1142"/>
      <c r="VC137" s="1142"/>
      <c r="VD137" s="1142"/>
      <c r="VE137" s="1142"/>
      <c r="VF137" s="1142"/>
      <c r="VG137" s="1142"/>
      <c r="VH137" s="1142"/>
      <c r="VI137" s="1142"/>
      <c r="VJ137" s="1142"/>
      <c r="VK137" s="1142"/>
      <c r="VL137" s="1142"/>
      <c r="VM137" s="1142"/>
      <c r="VN137" s="1142"/>
      <c r="VO137" s="1142"/>
      <c r="VP137" s="1142"/>
      <c r="VQ137" s="1142"/>
      <c r="VR137" s="1142"/>
      <c r="VS137" s="1142"/>
      <c r="VT137" s="1142"/>
      <c r="VU137" s="1142"/>
      <c r="VV137" s="1142"/>
      <c r="VW137" s="1142"/>
      <c r="VX137" s="1142"/>
      <c r="VY137" s="1142"/>
      <c r="VZ137" s="1142"/>
      <c r="WA137" s="1142"/>
      <c r="WB137" s="1142"/>
      <c r="WC137" s="1142"/>
      <c r="WD137" s="1142"/>
      <c r="WE137" s="1142"/>
      <c r="WF137" s="1142"/>
      <c r="WG137" s="1142"/>
      <c r="WH137" s="1142"/>
      <c r="WI137" s="1142"/>
      <c r="WJ137" s="1142"/>
      <c r="WK137" s="1142"/>
      <c r="WL137" s="1142"/>
      <c r="WM137" s="1142"/>
      <c r="WN137" s="1142"/>
      <c r="WO137" s="1142"/>
      <c r="WP137" s="1142"/>
      <c r="WQ137" s="1142"/>
      <c r="WR137" s="1142"/>
      <c r="WS137" s="1142"/>
      <c r="WT137" s="1142"/>
      <c r="WU137" s="1142"/>
      <c r="WV137" s="1142"/>
      <c r="WW137" s="1142"/>
      <c r="WX137" s="1142"/>
      <c r="WY137" s="1142"/>
      <c r="WZ137" s="1142"/>
      <c r="XA137" s="1142"/>
      <c r="XB137" s="1142"/>
      <c r="XC137" s="1142"/>
      <c r="XD137" s="1142"/>
      <c r="XE137" s="1142"/>
      <c r="XF137" s="1142"/>
      <c r="XG137" s="1142"/>
      <c r="XH137" s="1142"/>
      <c r="XI137" s="1142"/>
      <c r="XJ137" s="1142"/>
      <c r="XK137" s="1142"/>
      <c r="XL137" s="1142"/>
      <c r="XM137" s="1142"/>
      <c r="XN137" s="1142"/>
      <c r="XO137" s="1142"/>
      <c r="XP137" s="1142"/>
      <c r="XQ137" s="1142"/>
      <c r="XR137" s="1142"/>
      <c r="XS137" s="1142"/>
      <c r="XT137" s="1142"/>
      <c r="XU137" s="1142"/>
      <c r="XV137" s="1142"/>
      <c r="XW137" s="1142"/>
      <c r="XX137" s="1142"/>
      <c r="XY137" s="1142"/>
      <c r="XZ137" s="1142"/>
      <c r="YA137" s="1142"/>
      <c r="YB137" s="1142"/>
      <c r="YC137" s="1142"/>
      <c r="YD137" s="1142"/>
      <c r="YE137" s="1142"/>
      <c r="YF137" s="1142"/>
      <c r="YG137" s="1142"/>
      <c r="YH137" s="1142"/>
      <c r="YI137" s="1142"/>
      <c r="YJ137" s="1142"/>
      <c r="YK137" s="1142"/>
      <c r="YL137" s="1142"/>
      <c r="YM137" s="1142"/>
      <c r="YN137" s="1142"/>
      <c r="YO137" s="1142"/>
      <c r="YP137" s="1142"/>
      <c r="YQ137" s="1142"/>
      <c r="YR137" s="1142"/>
      <c r="YS137" s="1142"/>
      <c r="YT137" s="1142"/>
      <c r="YU137" s="1142"/>
      <c r="YV137" s="1142"/>
      <c r="YW137" s="1142"/>
      <c r="YX137" s="1142"/>
      <c r="YY137" s="1142"/>
      <c r="YZ137" s="1142"/>
      <c r="ZA137" s="1142"/>
      <c r="ZB137" s="1142"/>
      <c r="ZC137" s="1142"/>
      <c r="ZD137" s="1142"/>
      <c r="ZE137" s="1142"/>
      <c r="ZF137" s="1142"/>
      <c r="ZG137" s="1142"/>
      <c r="ZH137" s="1142"/>
      <c r="ZI137" s="1142"/>
      <c r="ZJ137" s="1142"/>
      <c r="ZK137" s="1142"/>
      <c r="ZL137" s="1142"/>
      <c r="ZM137" s="1142"/>
      <c r="ZN137" s="1142"/>
      <c r="ZO137" s="1142"/>
      <c r="ZP137" s="1142"/>
      <c r="ZQ137" s="1142"/>
      <c r="ZR137" s="1142"/>
      <c r="ZS137" s="1142"/>
      <c r="ZT137" s="1142"/>
      <c r="ZU137" s="1142"/>
      <c r="ZV137" s="1142"/>
      <c r="ZW137" s="1142"/>
      <c r="ZX137" s="1142"/>
      <c r="ZY137" s="1142"/>
      <c r="ZZ137" s="1142"/>
      <c r="AAA137" s="1142"/>
      <c r="AAB137" s="1142"/>
      <c r="AAC137" s="1142"/>
      <c r="AAD137" s="1142"/>
      <c r="AAE137" s="1142"/>
      <c r="AAF137" s="1142"/>
      <c r="AAG137" s="1142"/>
      <c r="AAH137" s="1142"/>
      <c r="AAI137" s="1142"/>
      <c r="AAJ137" s="1142"/>
      <c r="AAK137" s="1142"/>
      <c r="AAL137" s="1142"/>
      <c r="AAM137" s="1142"/>
      <c r="AAN137" s="1142"/>
      <c r="AAO137" s="1142"/>
      <c r="AAP137" s="1142"/>
      <c r="AAQ137" s="1142"/>
      <c r="AAR137" s="1142"/>
      <c r="AAS137" s="1142"/>
      <c r="AAT137" s="1142"/>
      <c r="AAU137" s="1142"/>
      <c r="AAV137" s="1142"/>
      <c r="AAW137" s="1142"/>
      <c r="AAX137" s="1142"/>
      <c r="AAY137" s="1142"/>
      <c r="AAZ137" s="1142"/>
      <c r="ABA137" s="1142"/>
      <c r="ABB137" s="1142"/>
      <c r="ABC137" s="1142"/>
      <c r="ABD137" s="1142"/>
      <c r="ABE137" s="1142"/>
      <c r="ABF137" s="1142"/>
      <c r="ABG137" s="1142"/>
      <c r="ABH137" s="1142"/>
      <c r="ABI137" s="1142"/>
      <c r="ABJ137" s="1142"/>
      <c r="ABK137" s="1142"/>
      <c r="ABL137" s="1142"/>
      <c r="ABM137" s="1142"/>
      <c r="ABN137" s="1142"/>
      <c r="ABO137" s="1142"/>
      <c r="ABP137" s="1142"/>
      <c r="ABQ137" s="1142"/>
      <c r="ABR137" s="1142"/>
      <c r="ABS137" s="1142"/>
      <c r="ABT137" s="1142"/>
      <c r="ABU137" s="1142"/>
      <c r="ABV137" s="1142"/>
      <c r="ABW137" s="1142"/>
      <c r="ABX137" s="1142"/>
      <c r="ABY137" s="1142"/>
      <c r="ABZ137" s="1142"/>
      <c r="ACA137" s="1142"/>
      <c r="ACB137" s="1142"/>
      <c r="ACC137" s="1142"/>
      <c r="ACD137" s="1142"/>
      <c r="ACE137" s="1142"/>
      <c r="ACF137" s="1142"/>
      <c r="ACG137" s="1142"/>
      <c r="ACH137" s="1142"/>
      <c r="ACI137" s="1142"/>
      <c r="ACJ137" s="1142"/>
      <c r="ACK137" s="1142"/>
      <c r="ACL137" s="1142"/>
      <c r="ACM137" s="1142"/>
      <c r="ACN137" s="1142"/>
      <c r="ACO137" s="1142"/>
      <c r="ACP137" s="1142"/>
      <c r="ACQ137" s="1142"/>
      <c r="ACR137" s="1142"/>
      <c r="ACS137" s="1142"/>
      <c r="ACT137" s="1142"/>
      <c r="ACU137" s="1142"/>
      <c r="ACV137" s="1142"/>
      <c r="ACW137" s="1142"/>
      <c r="ACX137" s="1142"/>
      <c r="ACY137" s="1142"/>
      <c r="ACZ137" s="1142"/>
      <c r="ADA137" s="1142"/>
      <c r="ADB137" s="1142"/>
      <c r="ADC137" s="1142"/>
      <c r="ADD137" s="1142"/>
      <c r="ADE137" s="1142"/>
      <c r="ADF137" s="1142"/>
      <c r="ADG137" s="1142"/>
      <c r="ADH137" s="1142"/>
      <c r="ADI137" s="1142"/>
      <c r="ADJ137" s="1142"/>
      <c r="ADK137" s="1142"/>
      <c r="ADL137" s="1142"/>
      <c r="ADM137" s="1142"/>
      <c r="ADN137" s="1142"/>
      <c r="ADO137" s="1142"/>
      <c r="ADP137" s="1142"/>
      <c r="ADQ137" s="1142"/>
      <c r="ADR137" s="1142"/>
      <c r="ADS137" s="1142"/>
      <c r="ADT137" s="1142"/>
      <c r="ADU137" s="1142"/>
      <c r="ADV137" s="1142"/>
      <c r="ADW137" s="1142"/>
      <c r="ADX137" s="1142"/>
      <c r="ADY137" s="1142"/>
      <c r="ADZ137" s="1142"/>
      <c r="AEA137" s="1142"/>
      <c r="AEB137" s="1142"/>
      <c r="AEC137" s="1142"/>
      <c r="AED137" s="1142"/>
      <c r="AEE137" s="1142"/>
      <c r="AEF137" s="1142"/>
      <c r="AEG137" s="1142"/>
      <c r="AEH137" s="1142"/>
      <c r="AEI137" s="1142"/>
      <c r="AEJ137" s="1142"/>
      <c r="AEK137" s="1142"/>
      <c r="AEL137" s="1142"/>
      <c r="AEM137" s="1142"/>
      <c r="AEN137" s="1142"/>
      <c r="AEO137" s="1142"/>
      <c r="AEP137" s="1142"/>
      <c r="AEQ137" s="1142"/>
      <c r="AER137" s="1142"/>
      <c r="AES137" s="1142"/>
      <c r="AET137" s="1142"/>
      <c r="AEU137" s="1142"/>
      <c r="AEV137" s="1142"/>
      <c r="AEW137" s="1142"/>
      <c r="AEX137" s="1142"/>
      <c r="AEY137" s="1142"/>
      <c r="AEZ137" s="1142"/>
      <c r="AFA137" s="1142"/>
      <c r="AFB137" s="1142"/>
      <c r="AFC137" s="1142"/>
      <c r="AFD137" s="1142"/>
      <c r="AFE137" s="1142"/>
      <c r="AFF137" s="1142"/>
      <c r="AFG137" s="1142"/>
      <c r="AFH137" s="1142"/>
      <c r="AFI137" s="1142"/>
      <c r="AFJ137" s="1142"/>
      <c r="AFK137" s="1142"/>
      <c r="AFL137" s="1142"/>
      <c r="AFM137" s="1142"/>
      <c r="AFN137" s="1142"/>
      <c r="AFO137" s="1142"/>
      <c r="AFP137" s="1142"/>
      <c r="AFQ137" s="1142"/>
      <c r="AFR137" s="1142"/>
      <c r="AFS137" s="1142"/>
      <c r="AFT137" s="1142"/>
      <c r="AFU137" s="1142"/>
      <c r="AFV137" s="1142"/>
      <c r="AFW137" s="1142"/>
      <c r="AFX137" s="1142"/>
      <c r="AFY137" s="1142"/>
      <c r="AFZ137" s="1142"/>
      <c r="AGA137" s="1142"/>
      <c r="AGB137" s="1142"/>
      <c r="AGC137" s="1142"/>
      <c r="AGD137" s="1142"/>
      <c r="AGE137" s="1142"/>
      <c r="AGF137" s="1142"/>
      <c r="AGG137" s="1142"/>
      <c r="AGH137" s="1142"/>
      <c r="AGI137" s="1142"/>
      <c r="AGJ137" s="1142"/>
      <c r="AGK137" s="1142"/>
      <c r="AGL137" s="1142"/>
      <c r="AGM137" s="1142"/>
      <c r="AGN137" s="1142"/>
      <c r="AGO137" s="1142"/>
      <c r="AGP137" s="1142"/>
      <c r="AGQ137" s="1142"/>
      <c r="AGR137" s="1142"/>
      <c r="AGS137" s="1142"/>
      <c r="AGT137" s="1142"/>
      <c r="AGU137" s="1142"/>
      <c r="AGV137" s="1142"/>
      <c r="AGW137" s="1142"/>
      <c r="AGX137" s="1142"/>
      <c r="AGY137" s="1142"/>
      <c r="AGZ137" s="1142"/>
      <c r="AHA137" s="1142"/>
      <c r="AHB137" s="1142"/>
      <c r="AHC137" s="1142"/>
      <c r="AHD137" s="1142"/>
      <c r="AHE137" s="1142"/>
      <c r="AHF137" s="1142"/>
      <c r="AHG137" s="1142"/>
      <c r="AHH137" s="1142"/>
      <c r="AHI137" s="1142"/>
      <c r="AHJ137" s="1142"/>
      <c r="AHK137" s="1142"/>
      <c r="AHL137" s="1142"/>
      <c r="AHM137" s="1142"/>
      <c r="AHN137" s="1142"/>
      <c r="AHO137" s="1142"/>
      <c r="AHP137" s="1142"/>
      <c r="AHQ137" s="1142"/>
      <c r="AHR137" s="1142"/>
      <c r="AHS137" s="1142"/>
      <c r="AHT137" s="1142"/>
      <c r="AHU137" s="1142"/>
      <c r="AHV137" s="1142"/>
      <c r="AHW137" s="1142"/>
      <c r="AHX137" s="1142"/>
      <c r="AHY137" s="1142"/>
      <c r="AHZ137" s="1142"/>
      <c r="AIA137" s="1142"/>
      <c r="AIB137" s="1142"/>
      <c r="AIC137" s="1142"/>
      <c r="AID137" s="1142"/>
      <c r="AIE137" s="1142"/>
      <c r="AIF137" s="1142"/>
      <c r="AIG137" s="1142"/>
      <c r="AIH137" s="1142"/>
      <c r="AII137" s="1142"/>
      <c r="AIJ137" s="1142"/>
      <c r="AIK137" s="1142"/>
      <c r="AIL137" s="1142"/>
      <c r="AIM137" s="1142"/>
      <c r="AIN137" s="1142"/>
      <c r="AIO137" s="1142"/>
      <c r="AIP137" s="1142"/>
      <c r="AIQ137" s="1142"/>
      <c r="AIR137" s="1142"/>
      <c r="AIS137" s="1142"/>
      <c r="AIT137" s="1142"/>
      <c r="AIU137" s="1142"/>
      <c r="AIV137" s="1142"/>
      <c r="AIW137" s="1142"/>
      <c r="AIX137" s="1142"/>
      <c r="AIY137" s="1142"/>
      <c r="AIZ137" s="1142"/>
      <c r="AJA137" s="1142"/>
      <c r="AJB137" s="1142"/>
      <c r="AJC137" s="1142"/>
      <c r="AJD137" s="1142"/>
      <c r="AJE137" s="1142"/>
      <c r="AJF137" s="1142"/>
      <c r="AJG137" s="1142"/>
      <c r="AJH137" s="1142"/>
      <c r="AJI137" s="1142"/>
      <c r="AJJ137" s="1142"/>
      <c r="AJK137" s="1142"/>
      <c r="AJL137" s="1142"/>
      <c r="AJM137" s="1142"/>
      <c r="AJN137" s="1142"/>
      <c r="AJO137" s="1142"/>
      <c r="AJP137" s="1142"/>
      <c r="AJQ137" s="1142"/>
      <c r="AJR137" s="1142"/>
      <c r="AJS137" s="1142"/>
      <c r="AJT137" s="1142"/>
      <c r="AJU137" s="1142"/>
      <c r="AJV137" s="1142"/>
      <c r="AJW137" s="1142"/>
      <c r="AJX137" s="1142"/>
      <c r="AJY137" s="1142"/>
      <c r="AJZ137" s="1142"/>
      <c r="AKA137" s="1142"/>
      <c r="AKB137" s="1142"/>
      <c r="AKC137" s="1142"/>
      <c r="AKD137" s="1142"/>
      <c r="AKE137" s="1142"/>
      <c r="AKF137" s="1142"/>
      <c r="AKG137" s="1142"/>
      <c r="AKH137" s="1142"/>
      <c r="AKI137" s="1142"/>
      <c r="AKJ137" s="1142"/>
      <c r="AKK137" s="1142"/>
      <c r="AKL137" s="1142"/>
      <c r="AKM137" s="1142"/>
      <c r="AKN137" s="1142"/>
      <c r="AKO137" s="1142"/>
      <c r="AKP137" s="1142"/>
      <c r="AKQ137" s="1142"/>
      <c r="AKR137" s="1142"/>
      <c r="AKS137" s="1142"/>
      <c r="AKT137" s="1142"/>
      <c r="AKU137" s="1142"/>
      <c r="AKV137" s="1142"/>
      <c r="AKW137" s="1142"/>
      <c r="AKX137" s="1142"/>
      <c r="AKY137" s="1142"/>
      <c r="AKZ137" s="1142"/>
      <c r="ALA137" s="1142"/>
      <c r="ALB137" s="1142"/>
      <c r="ALC137" s="1142"/>
      <c r="ALD137" s="1142"/>
      <c r="ALE137" s="1142"/>
      <c r="ALF137" s="1142"/>
      <c r="ALG137" s="1142"/>
      <c r="ALH137" s="1142"/>
      <c r="ALI137" s="1142"/>
      <c r="ALJ137" s="1142"/>
      <c r="ALK137" s="1142"/>
      <c r="ALL137" s="1142"/>
      <c r="ALM137" s="1142"/>
      <c r="ALN137" s="1142"/>
      <c r="ALO137" s="1142"/>
      <c r="ALP137" s="1142"/>
      <c r="ALQ137" s="1142"/>
      <c r="ALR137" s="1142"/>
      <c r="ALS137" s="1142"/>
      <c r="ALT137" s="1142"/>
      <c r="ALU137" s="1142"/>
      <c r="ALV137" s="1142"/>
      <c r="ALW137" s="1142"/>
      <c r="ALX137" s="1142"/>
      <c r="ALY137" s="1142"/>
      <c r="ALZ137" s="1142"/>
      <c r="AMA137" s="1142"/>
      <c r="AMB137" s="1142"/>
      <c r="AMC137" s="1142"/>
      <c r="AMD137" s="1142"/>
      <c r="AME137" s="1142"/>
      <c r="AMF137" s="1142"/>
      <c r="AMG137" s="1142"/>
      <c r="AMH137" s="1142"/>
      <c r="AMI137" s="1142"/>
      <c r="AMJ137" s="1142"/>
    </row>
    <row r="138" spans="1:1024" s="1142" customFormat="1" ht="89.25">
      <c r="A138" s="1139">
        <f>A136+1</f>
        <v>60</v>
      </c>
      <c r="B138" s="1150" t="s">
        <v>1114</v>
      </c>
      <c r="C138" s="1129" t="s">
        <v>16</v>
      </c>
      <c r="D138" s="1155">
        <v>1</v>
      </c>
      <c r="E138" s="1165"/>
      <c r="F138" s="1156">
        <f>D138*E138</f>
        <v>0</v>
      </c>
      <c r="G138" s="1148"/>
    </row>
    <row r="139" spans="1:1024">
      <c r="A139" s="1147"/>
      <c r="B139" s="1153"/>
      <c r="C139" s="1129"/>
      <c r="D139" s="1155"/>
      <c r="E139" s="1165"/>
      <c r="F139" s="1156"/>
      <c r="G139" s="1142"/>
      <c r="H139" s="1142"/>
      <c r="I139" s="1142"/>
      <c r="J139" s="1142"/>
      <c r="K139" s="1142"/>
      <c r="L139" s="1142"/>
      <c r="M139" s="1142"/>
      <c r="N139" s="1142"/>
      <c r="O139" s="1142"/>
      <c r="P139" s="1142"/>
      <c r="Q139" s="1142"/>
      <c r="R139" s="1142"/>
      <c r="S139" s="1142"/>
      <c r="T139" s="1142"/>
      <c r="U139" s="1142"/>
      <c r="V139" s="1142"/>
      <c r="W139" s="1142"/>
      <c r="X139" s="1142"/>
      <c r="Y139" s="1142"/>
      <c r="Z139" s="1142"/>
      <c r="AA139" s="1142"/>
      <c r="AB139" s="1142"/>
      <c r="AC139" s="1142"/>
      <c r="AD139" s="1142"/>
      <c r="AE139" s="1142"/>
      <c r="AF139" s="1142"/>
      <c r="AG139" s="1142"/>
      <c r="AH139" s="1142"/>
      <c r="AI139" s="1142"/>
      <c r="AJ139" s="1142"/>
      <c r="AK139" s="1142"/>
      <c r="AL139" s="1142"/>
      <c r="AM139" s="1142"/>
      <c r="AN139" s="1142"/>
      <c r="AO139" s="1142"/>
      <c r="AP139" s="1142"/>
      <c r="AQ139" s="1142"/>
      <c r="AR139" s="1142"/>
      <c r="AS139" s="1142"/>
      <c r="AT139" s="1142"/>
      <c r="AU139" s="1142"/>
      <c r="AV139" s="1142"/>
      <c r="AW139" s="1142"/>
      <c r="AX139" s="1142"/>
      <c r="AY139" s="1142"/>
      <c r="AZ139" s="1142"/>
      <c r="BA139" s="1142"/>
      <c r="BB139" s="1142"/>
      <c r="BC139" s="1142"/>
      <c r="BD139" s="1142"/>
      <c r="BE139" s="1142"/>
      <c r="BF139" s="1142"/>
      <c r="BG139" s="1142"/>
      <c r="BH139" s="1142"/>
      <c r="BI139" s="1142"/>
      <c r="BJ139" s="1142"/>
      <c r="BK139" s="1142"/>
      <c r="BL139" s="1142"/>
      <c r="BM139" s="1142"/>
      <c r="BN139" s="1142"/>
      <c r="BO139" s="1142"/>
      <c r="BP139" s="1142"/>
      <c r="BQ139" s="1142"/>
      <c r="BR139" s="1142"/>
      <c r="BS139" s="1142"/>
      <c r="BT139" s="1142"/>
      <c r="BU139" s="1142"/>
      <c r="BV139" s="1142"/>
      <c r="BW139" s="1142"/>
      <c r="BX139" s="1142"/>
      <c r="BY139" s="1142"/>
      <c r="BZ139" s="1142"/>
      <c r="CA139" s="1142"/>
      <c r="CB139" s="1142"/>
      <c r="CC139" s="1142"/>
      <c r="CD139" s="1142"/>
      <c r="CE139" s="1142"/>
      <c r="CF139" s="1142"/>
      <c r="CG139" s="1142"/>
      <c r="CH139" s="1142"/>
      <c r="CI139" s="1142"/>
      <c r="CJ139" s="1142"/>
      <c r="CK139" s="1142"/>
      <c r="CL139" s="1142"/>
      <c r="CM139" s="1142"/>
      <c r="CN139" s="1142"/>
      <c r="CO139" s="1142"/>
      <c r="CP139" s="1142"/>
      <c r="CQ139" s="1142"/>
      <c r="CR139" s="1142"/>
      <c r="CS139" s="1142"/>
      <c r="CT139" s="1142"/>
      <c r="CU139" s="1142"/>
      <c r="CV139" s="1142"/>
      <c r="CW139" s="1142"/>
      <c r="CX139" s="1142"/>
      <c r="CY139" s="1142"/>
      <c r="CZ139" s="1142"/>
      <c r="DA139" s="1142"/>
      <c r="DB139" s="1142"/>
      <c r="DC139" s="1142"/>
      <c r="DD139" s="1142"/>
      <c r="DE139" s="1142"/>
      <c r="DF139" s="1142"/>
      <c r="DG139" s="1142"/>
      <c r="DH139" s="1142"/>
      <c r="DI139" s="1142"/>
      <c r="DJ139" s="1142"/>
      <c r="DK139" s="1142"/>
      <c r="DL139" s="1142"/>
      <c r="DM139" s="1142"/>
      <c r="DN139" s="1142"/>
      <c r="DO139" s="1142"/>
      <c r="DP139" s="1142"/>
      <c r="DQ139" s="1142"/>
      <c r="DR139" s="1142"/>
      <c r="DS139" s="1142"/>
      <c r="DT139" s="1142"/>
      <c r="DU139" s="1142"/>
      <c r="DV139" s="1142"/>
      <c r="DW139" s="1142"/>
      <c r="DX139" s="1142"/>
      <c r="DY139" s="1142"/>
      <c r="DZ139" s="1142"/>
      <c r="EA139" s="1142"/>
      <c r="EB139" s="1142"/>
      <c r="EC139" s="1142"/>
      <c r="ED139" s="1142"/>
      <c r="EE139" s="1142"/>
      <c r="EF139" s="1142"/>
      <c r="EG139" s="1142"/>
      <c r="EH139" s="1142"/>
      <c r="EI139" s="1142"/>
      <c r="EJ139" s="1142"/>
      <c r="EK139" s="1142"/>
      <c r="EL139" s="1142"/>
      <c r="EM139" s="1142"/>
      <c r="EN139" s="1142"/>
      <c r="EO139" s="1142"/>
      <c r="EP139" s="1142"/>
      <c r="EQ139" s="1142"/>
      <c r="ER139" s="1142"/>
      <c r="ES139" s="1142"/>
      <c r="ET139" s="1142"/>
      <c r="EU139" s="1142"/>
      <c r="EV139" s="1142"/>
      <c r="EW139" s="1142"/>
      <c r="EX139" s="1142"/>
      <c r="EY139" s="1142"/>
      <c r="EZ139" s="1142"/>
      <c r="FA139" s="1142"/>
      <c r="FB139" s="1142"/>
      <c r="FC139" s="1142"/>
      <c r="FD139" s="1142"/>
      <c r="FE139" s="1142"/>
      <c r="FF139" s="1142"/>
      <c r="FG139" s="1142"/>
      <c r="FH139" s="1142"/>
      <c r="FI139" s="1142"/>
      <c r="FJ139" s="1142"/>
      <c r="FK139" s="1142"/>
      <c r="FL139" s="1142"/>
      <c r="FM139" s="1142"/>
      <c r="FN139" s="1142"/>
      <c r="FO139" s="1142"/>
      <c r="FP139" s="1142"/>
      <c r="FQ139" s="1142"/>
      <c r="FR139" s="1142"/>
      <c r="FS139" s="1142"/>
      <c r="FT139" s="1142"/>
      <c r="FU139" s="1142"/>
      <c r="FV139" s="1142"/>
      <c r="FW139" s="1142"/>
      <c r="FX139" s="1142"/>
      <c r="FY139" s="1142"/>
      <c r="FZ139" s="1142"/>
      <c r="GA139" s="1142"/>
      <c r="GB139" s="1142"/>
      <c r="GC139" s="1142"/>
      <c r="GD139" s="1142"/>
      <c r="GE139" s="1142"/>
      <c r="GF139" s="1142"/>
      <c r="GG139" s="1142"/>
      <c r="GH139" s="1142"/>
      <c r="GI139" s="1142"/>
      <c r="GJ139" s="1142"/>
      <c r="GK139" s="1142"/>
      <c r="GL139" s="1142"/>
      <c r="GM139" s="1142"/>
      <c r="GN139" s="1142"/>
      <c r="GO139" s="1142"/>
      <c r="GP139" s="1142"/>
      <c r="GQ139" s="1142"/>
      <c r="GR139" s="1142"/>
      <c r="GS139" s="1142"/>
      <c r="GT139" s="1142"/>
      <c r="GU139" s="1142"/>
      <c r="GV139" s="1142"/>
      <c r="GW139" s="1142"/>
      <c r="GX139" s="1142"/>
      <c r="GY139" s="1142"/>
      <c r="GZ139" s="1142"/>
      <c r="HA139" s="1142"/>
      <c r="HB139" s="1142"/>
      <c r="HC139" s="1142"/>
      <c r="HD139" s="1142"/>
      <c r="HE139" s="1142"/>
      <c r="HF139" s="1142"/>
      <c r="HG139" s="1142"/>
      <c r="HH139" s="1142"/>
      <c r="HI139" s="1142"/>
      <c r="HJ139" s="1142"/>
      <c r="HK139" s="1142"/>
      <c r="HL139" s="1142"/>
      <c r="HM139" s="1142"/>
      <c r="HN139" s="1142"/>
      <c r="HO139" s="1142"/>
      <c r="HP139" s="1142"/>
      <c r="HQ139" s="1142"/>
      <c r="HR139" s="1142"/>
      <c r="HS139" s="1142"/>
      <c r="HT139" s="1142"/>
      <c r="HU139" s="1142"/>
      <c r="HV139" s="1142"/>
      <c r="HW139" s="1142"/>
      <c r="HX139" s="1142"/>
      <c r="HY139" s="1142"/>
      <c r="HZ139" s="1142"/>
      <c r="IA139" s="1142"/>
      <c r="IB139" s="1142"/>
      <c r="IC139" s="1142"/>
      <c r="ID139" s="1142"/>
      <c r="IE139" s="1142"/>
      <c r="IF139" s="1142"/>
      <c r="IG139" s="1142"/>
      <c r="IH139" s="1142"/>
      <c r="II139" s="1142"/>
      <c r="IJ139" s="1142"/>
      <c r="IK139" s="1142"/>
      <c r="IL139" s="1142"/>
      <c r="IM139" s="1142"/>
      <c r="IN139" s="1142"/>
      <c r="IO139" s="1142"/>
      <c r="IP139" s="1142"/>
      <c r="IQ139" s="1142"/>
      <c r="IR139" s="1142"/>
      <c r="IS139" s="1142"/>
      <c r="IT139" s="1142"/>
      <c r="IU139" s="1142"/>
      <c r="IV139" s="1142"/>
      <c r="IW139" s="1142"/>
      <c r="IX139" s="1142"/>
      <c r="IY139" s="1142"/>
      <c r="IZ139" s="1142"/>
      <c r="JA139" s="1142"/>
      <c r="JB139" s="1142"/>
      <c r="JC139" s="1142"/>
      <c r="JD139" s="1142"/>
      <c r="JE139" s="1142"/>
      <c r="JF139" s="1142"/>
      <c r="JG139" s="1142"/>
      <c r="JH139" s="1142"/>
      <c r="JI139" s="1142"/>
      <c r="JJ139" s="1142"/>
      <c r="JK139" s="1142"/>
      <c r="JL139" s="1142"/>
      <c r="JM139" s="1142"/>
      <c r="JN139" s="1142"/>
      <c r="JO139" s="1142"/>
      <c r="JP139" s="1142"/>
      <c r="JQ139" s="1142"/>
      <c r="JR139" s="1142"/>
      <c r="JS139" s="1142"/>
      <c r="JT139" s="1142"/>
      <c r="JU139" s="1142"/>
      <c r="JV139" s="1142"/>
      <c r="JW139" s="1142"/>
      <c r="JX139" s="1142"/>
      <c r="JY139" s="1142"/>
      <c r="JZ139" s="1142"/>
      <c r="KA139" s="1142"/>
      <c r="KB139" s="1142"/>
      <c r="KC139" s="1142"/>
      <c r="KD139" s="1142"/>
      <c r="KE139" s="1142"/>
      <c r="KF139" s="1142"/>
      <c r="KG139" s="1142"/>
      <c r="KH139" s="1142"/>
      <c r="KI139" s="1142"/>
      <c r="KJ139" s="1142"/>
      <c r="KK139" s="1142"/>
      <c r="KL139" s="1142"/>
      <c r="KM139" s="1142"/>
      <c r="KN139" s="1142"/>
      <c r="KO139" s="1142"/>
      <c r="KP139" s="1142"/>
      <c r="KQ139" s="1142"/>
      <c r="KR139" s="1142"/>
      <c r="KS139" s="1142"/>
      <c r="KT139" s="1142"/>
      <c r="KU139" s="1142"/>
      <c r="KV139" s="1142"/>
      <c r="KW139" s="1142"/>
      <c r="KX139" s="1142"/>
      <c r="KY139" s="1142"/>
      <c r="KZ139" s="1142"/>
      <c r="LA139" s="1142"/>
      <c r="LB139" s="1142"/>
      <c r="LC139" s="1142"/>
      <c r="LD139" s="1142"/>
      <c r="LE139" s="1142"/>
      <c r="LF139" s="1142"/>
      <c r="LG139" s="1142"/>
      <c r="LH139" s="1142"/>
      <c r="LI139" s="1142"/>
      <c r="LJ139" s="1142"/>
      <c r="LK139" s="1142"/>
      <c r="LL139" s="1142"/>
      <c r="LM139" s="1142"/>
      <c r="LN139" s="1142"/>
      <c r="LO139" s="1142"/>
      <c r="LP139" s="1142"/>
      <c r="LQ139" s="1142"/>
      <c r="LR139" s="1142"/>
      <c r="LS139" s="1142"/>
      <c r="LT139" s="1142"/>
      <c r="LU139" s="1142"/>
      <c r="LV139" s="1142"/>
      <c r="LW139" s="1142"/>
      <c r="LX139" s="1142"/>
      <c r="LY139" s="1142"/>
      <c r="LZ139" s="1142"/>
      <c r="MA139" s="1142"/>
      <c r="MB139" s="1142"/>
      <c r="MC139" s="1142"/>
      <c r="MD139" s="1142"/>
      <c r="ME139" s="1142"/>
      <c r="MF139" s="1142"/>
      <c r="MG139" s="1142"/>
      <c r="MH139" s="1142"/>
      <c r="MI139" s="1142"/>
      <c r="MJ139" s="1142"/>
      <c r="MK139" s="1142"/>
      <c r="ML139" s="1142"/>
      <c r="MM139" s="1142"/>
      <c r="MN139" s="1142"/>
      <c r="MO139" s="1142"/>
      <c r="MP139" s="1142"/>
      <c r="MQ139" s="1142"/>
      <c r="MR139" s="1142"/>
      <c r="MS139" s="1142"/>
      <c r="MT139" s="1142"/>
      <c r="MU139" s="1142"/>
      <c r="MV139" s="1142"/>
      <c r="MW139" s="1142"/>
      <c r="MX139" s="1142"/>
      <c r="MY139" s="1142"/>
      <c r="MZ139" s="1142"/>
      <c r="NA139" s="1142"/>
      <c r="NB139" s="1142"/>
      <c r="NC139" s="1142"/>
      <c r="ND139" s="1142"/>
      <c r="NE139" s="1142"/>
      <c r="NF139" s="1142"/>
      <c r="NG139" s="1142"/>
      <c r="NH139" s="1142"/>
      <c r="NI139" s="1142"/>
      <c r="NJ139" s="1142"/>
      <c r="NK139" s="1142"/>
      <c r="NL139" s="1142"/>
      <c r="NM139" s="1142"/>
      <c r="NN139" s="1142"/>
      <c r="NO139" s="1142"/>
      <c r="NP139" s="1142"/>
      <c r="NQ139" s="1142"/>
      <c r="NR139" s="1142"/>
      <c r="NS139" s="1142"/>
      <c r="NT139" s="1142"/>
      <c r="NU139" s="1142"/>
      <c r="NV139" s="1142"/>
      <c r="NW139" s="1142"/>
      <c r="NX139" s="1142"/>
      <c r="NY139" s="1142"/>
      <c r="NZ139" s="1142"/>
      <c r="OA139" s="1142"/>
      <c r="OB139" s="1142"/>
      <c r="OC139" s="1142"/>
      <c r="OD139" s="1142"/>
      <c r="OE139" s="1142"/>
      <c r="OF139" s="1142"/>
      <c r="OG139" s="1142"/>
      <c r="OH139" s="1142"/>
      <c r="OI139" s="1142"/>
      <c r="OJ139" s="1142"/>
      <c r="OK139" s="1142"/>
      <c r="OL139" s="1142"/>
      <c r="OM139" s="1142"/>
      <c r="ON139" s="1142"/>
      <c r="OO139" s="1142"/>
      <c r="OP139" s="1142"/>
      <c r="OQ139" s="1142"/>
      <c r="OR139" s="1142"/>
      <c r="OS139" s="1142"/>
      <c r="OT139" s="1142"/>
      <c r="OU139" s="1142"/>
      <c r="OV139" s="1142"/>
      <c r="OW139" s="1142"/>
      <c r="OX139" s="1142"/>
      <c r="OY139" s="1142"/>
      <c r="OZ139" s="1142"/>
      <c r="PA139" s="1142"/>
      <c r="PB139" s="1142"/>
      <c r="PC139" s="1142"/>
      <c r="PD139" s="1142"/>
      <c r="PE139" s="1142"/>
      <c r="PF139" s="1142"/>
      <c r="PG139" s="1142"/>
      <c r="PH139" s="1142"/>
      <c r="PI139" s="1142"/>
      <c r="PJ139" s="1142"/>
      <c r="PK139" s="1142"/>
      <c r="PL139" s="1142"/>
      <c r="PM139" s="1142"/>
      <c r="PN139" s="1142"/>
      <c r="PO139" s="1142"/>
      <c r="PP139" s="1142"/>
      <c r="PQ139" s="1142"/>
      <c r="PR139" s="1142"/>
      <c r="PS139" s="1142"/>
      <c r="PT139" s="1142"/>
      <c r="PU139" s="1142"/>
      <c r="PV139" s="1142"/>
      <c r="PW139" s="1142"/>
      <c r="PX139" s="1142"/>
      <c r="PY139" s="1142"/>
      <c r="PZ139" s="1142"/>
      <c r="QA139" s="1142"/>
      <c r="QB139" s="1142"/>
      <c r="QC139" s="1142"/>
      <c r="QD139" s="1142"/>
      <c r="QE139" s="1142"/>
      <c r="QF139" s="1142"/>
      <c r="QG139" s="1142"/>
      <c r="QH139" s="1142"/>
      <c r="QI139" s="1142"/>
      <c r="QJ139" s="1142"/>
      <c r="QK139" s="1142"/>
      <c r="QL139" s="1142"/>
      <c r="QM139" s="1142"/>
      <c r="QN139" s="1142"/>
      <c r="QO139" s="1142"/>
      <c r="QP139" s="1142"/>
      <c r="QQ139" s="1142"/>
      <c r="QR139" s="1142"/>
      <c r="QS139" s="1142"/>
      <c r="QT139" s="1142"/>
      <c r="QU139" s="1142"/>
      <c r="QV139" s="1142"/>
      <c r="QW139" s="1142"/>
      <c r="QX139" s="1142"/>
      <c r="QY139" s="1142"/>
      <c r="QZ139" s="1142"/>
      <c r="RA139" s="1142"/>
      <c r="RB139" s="1142"/>
      <c r="RC139" s="1142"/>
      <c r="RD139" s="1142"/>
      <c r="RE139" s="1142"/>
      <c r="RF139" s="1142"/>
      <c r="RG139" s="1142"/>
      <c r="RH139" s="1142"/>
      <c r="RI139" s="1142"/>
      <c r="RJ139" s="1142"/>
      <c r="RK139" s="1142"/>
      <c r="RL139" s="1142"/>
      <c r="RM139" s="1142"/>
      <c r="RN139" s="1142"/>
      <c r="RO139" s="1142"/>
      <c r="RP139" s="1142"/>
      <c r="RQ139" s="1142"/>
      <c r="RR139" s="1142"/>
      <c r="RS139" s="1142"/>
      <c r="RT139" s="1142"/>
      <c r="RU139" s="1142"/>
      <c r="RV139" s="1142"/>
      <c r="RW139" s="1142"/>
      <c r="RX139" s="1142"/>
      <c r="RY139" s="1142"/>
      <c r="RZ139" s="1142"/>
      <c r="SA139" s="1142"/>
      <c r="SB139" s="1142"/>
      <c r="SC139" s="1142"/>
      <c r="SD139" s="1142"/>
      <c r="SE139" s="1142"/>
      <c r="SF139" s="1142"/>
      <c r="SG139" s="1142"/>
      <c r="SH139" s="1142"/>
      <c r="SI139" s="1142"/>
      <c r="SJ139" s="1142"/>
      <c r="SK139" s="1142"/>
      <c r="SL139" s="1142"/>
      <c r="SM139" s="1142"/>
      <c r="SN139" s="1142"/>
      <c r="SO139" s="1142"/>
      <c r="SP139" s="1142"/>
      <c r="SQ139" s="1142"/>
      <c r="SR139" s="1142"/>
      <c r="SS139" s="1142"/>
      <c r="ST139" s="1142"/>
      <c r="SU139" s="1142"/>
      <c r="SV139" s="1142"/>
      <c r="SW139" s="1142"/>
      <c r="SX139" s="1142"/>
      <c r="SY139" s="1142"/>
      <c r="SZ139" s="1142"/>
      <c r="TA139" s="1142"/>
      <c r="TB139" s="1142"/>
      <c r="TC139" s="1142"/>
      <c r="TD139" s="1142"/>
      <c r="TE139" s="1142"/>
      <c r="TF139" s="1142"/>
      <c r="TG139" s="1142"/>
      <c r="TH139" s="1142"/>
      <c r="TI139" s="1142"/>
      <c r="TJ139" s="1142"/>
      <c r="TK139" s="1142"/>
      <c r="TL139" s="1142"/>
      <c r="TM139" s="1142"/>
      <c r="TN139" s="1142"/>
      <c r="TO139" s="1142"/>
      <c r="TP139" s="1142"/>
      <c r="TQ139" s="1142"/>
      <c r="TR139" s="1142"/>
      <c r="TS139" s="1142"/>
      <c r="TT139" s="1142"/>
      <c r="TU139" s="1142"/>
      <c r="TV139" s="1142"/>
      <c r="TW139" s="1142"/>
      <c r="TX139" s="1142"/>
      <c r="TY139" s="1142"/>
      <c r="TZ139" s="1142"/>
      <c r="UA139" s="1142"/>
      <c r="UB139" s="1142"/>
      <c r="UC139" s="1142"/>
      <c r="UD139" s="1142"/>
      <c r="UE139" s="1142"/>
      <c r="UF139" s="1142"/>
      <c r="UG139" s="1142"/>
      <c r="UH139" s="1142"/>
      <c r="UI139" s="1142"/>
      <c r="UJ139" s="1142"/>
      <c r="UK139" s="1142"/>
      <c r="UL139" s="1142"/>
      <c r="UM139" s="1142"/>
      <c r="UN139" s="1142"/>
      <c r="UO139" s="1142"/>
      <c r="UP139" s="1142"/>
      <c r="UQ139" s="1142"/>
      <c r="UR139" s="1142"/>
      <c r="US139" s="1142"/>
      <c r="UT139" s="1142"/>
      <c r="UU139" s="1142"/>
      <c r="UV139" s="1142"/>
      <c r="UW139" s="1142"/>
      <c r="UX139" s="1142"/>
      <c r="UY139" s="1142"/>
      <c r="UZ139" s="1142"/>
      <c r="VA139" s="1142"/>
      <c r="VB139" s="1142"/>
      <c r="VC139" s="1142"/>
      <c r="VD139" s="1142"/>
      <c r="VE139" s="1142"/>
      <c r="VF139" s="1142"/>
      <c r="VG139" s="1142"/>
      <c r="VH139" s="1142"/>
      <c r="VI139" s="1142"/>
      <c r="VJ139" s="1142"/>
      <c r="VK139" s="1142"/>
      <c r="VL139" s="1142"/>
      <c r="VM139" s="1142"/>
      <c r="VN139" s="1142"/>
      <c r="VO139" s="1142"/>
      <c r="VP139" s="1142"/>
      <c r="VQ139" s="1142"/>
      <c r="VR139" s="1142"/>
      <c r="VS139" s="1142"/>
      <c r="VT139" s="1142"/>
      <c r="VU139" s="1142"/>
      <c r="VV139" s="1142"/>
      <c r="VW139" s="1142"/>
      <c r="VX139" s="1142"/>
      <c r="VY139" s="1142"/>
      <c r="VZ139" s="1142"/>
      <c r="WA139" s="1142"/>
      <c r="WB139" s="1142"/>
      <c r="WC139" s="1142"/>
      <c r="WD139" s="1142"/>
      <c r="WE139" s="1142"/>
      <c r="WF139" s="1142"/>
      <c r="WG139" s="1142"/>
      <c r="WH139" s="1142"/>
      <c r="WI139" s="1142"/>
      <c r="WJ139" s="1142"/>
      <c r="WK139" s="1142"/>
      <c r="WL139" s="1142"/>
      <c r="WM139" s="1142"/>
      <c r="WN139" s="1142"/>
      <c r="WO139" s="1142"/>
      <c r="WP139" s="1142"/>
      <c r="WQ139" s="1142"/>
      <c r="WR139" s="1142"/>
      <c r="WS139" s="1142"/>
      <c r="WT139" s="1142"/>
      <c r="WU139" s="1142"/>
      <c r="WV139" s="1142"/>
      <c r="WW139" s="1142"/>
      <c r="WX139" s="1142"/>
      <c r="WY139" s="1142"/>
      <c r="WZ139" s="1142"/>
      <c r="XA139" s="1142"/>
      <c r="XB139" s="1142"/>
      <c r="XC139" s="1142"/>
      <c r="XD139" s="1142"/>
      <c r="XE139" s="1142"/>
      <c r="XF139" s="1142"/>
      <c r="XG139" s="1142"/>
      <c r="XH139" s="1142"/>
      <c r="XI139" s="1142"/>
      <c r="XJ139" s="1142"/>
      <c r="XK139" s="1142"/>
      <c r="XL139" s="1142"/>
      <c r="XM139" s="1142"/>
      <c r="XN139" s="1142"/>
      <c r="XO139" s="1142"/>
      <c r="XP139" s="1142"/>
      <c r="XQ139" s="1142"/>
      <c r="XR139" s="1142"/>
      <c r="XS139" s="1142"/>
      <c r="XT139" s="1142"/>
      <c r="XU139" s="1142"/>
      <c r="XV139" s="1142"/>
      <c r="XW139" s="1142"/>
      <c r="XX139" s="1142"/>
      <c r="XY139" s="1142"/>
      <c r="XZ139" s="1142"/>
      <c r="YA139" s="1142"/>
      <c r="YB139" s="1142"/>
      <c r="YC139" s="1142"/>
      <c r="YD139" s="1142"/>
      <c r="YE139" s="1142"/>
      <c r="YF139" s="1142"/>
      <c r="YG139" s="1142"/>
      <c r="YH139" s="1142"/>
      <c r="YI139" s="1142"/>
      <c r="YJ139" s="1142"/>
      <c r="YK139" s="1142"/>
      <c r="YL139" s="1142"/>
      <c r="YM139" s="1142"/>
      <c r="YN139" s="1142"/>
      <c r="YO139" s="1142"/>
      <c r="YP139" s="1142"/>
      <c r="YQ139" s="1142"/>
      <c r="YR139" s="1142"/>
      <c r="YS139" s="1142"/>
      <c r="YT139" s="1142"/>
      <c r="YU139" s="1142"/>
      <c r="YV139" s="1142"/>
      <c r="YW139" s="1142"/>
      <c r="YX139" s="1142"/>
      <c r="YY139" s="1142"/>
      <c r="YZ139" s="1142"/>
      <c r="ZA139" s="1142"/>
      <c r="ZB139" s="1142"/>
      <c r="ZC139" s="1142"/>
      <c r="ZD139" s="1142"/>
      <c r="ZE139" s="1142"/>
      <c r="ZF139" s="1142"/>
      <c r="ZG139" s="1142"/>
      <c r="ZH139" s="1142"/>
      <c r="ZI139" s="1142"/>
      <c r="ZJ139" s="1142"/>
      <c r="ZK139" s="1142"/>
      <c r="ZL139" s="1142"/>
      <c r="ZM139" s="1142"/>
      <c r="ZN139" s="1142"/>
      <c r="ZO139" s="1142"/>
      <c r="ZP139" s="1142"/>
      <c r="ZQ139" s="1142"/>
      <c r="ZR139" s="1142"/>
      <c r="ZS139" s="1142"/>
      <c r="ZT139" s="1142"/>
      <c r="ZU139" s="1142"/>
      <c r="ZV139" s="1142"/>
      <c r="ZW139" s="1142"/>
      <c r="ZX139" s="1142"/>
      <c r="ZY139" s="1142"/>
      <c r="ZZ139" s="1142"/>
      <c r="AAA139" s="1142"/>
      <c r="AAB139" s="1142"/>
      <c r="AAC139" s="1142"/>
      <c r="AAD139" s="1142"/>
      <c r="AAE139" s="1142"/>
      <c r="AAF139" s="1142"/>
      <c r="AAG139" s="1142"/>
      <c r="AAH139" s="1142"/>
      <c r="AAI139" s="1142"/>
      <c r="AAJ139" s="1142"/>
      <c r="AAK139" s="1142"/>
      <c r="AAL139" s="1142"/>
      <c r="AAM139" s="1142"/>
      <c r="AAN139" s="1142"/>
      <c r="AAO139" s="1142"/>
      <c r="AAP139" s="1142"/>
      <c r="AAQ139" s="1142"/>
      <c r="AAR139" s="1142"/>
      <c r="AAS139" s="1142"/>
      <c r="AAT139" s="1142"/>
      <c r="AAU139" s="1142"/>
      <c r="AAV139" s="1142"/>
      <c r="AAW139" s="1142"/>
      <c r="AAX139" s="1142"/>
      <c r="AAY139" s="1142"/>
      <c r="AAZ139" s="1142"/>
      <c r="ABA139" s="1142"/>
      <c r="ABB139" s="1142"/>
      <c r="ABC139" s="1142"/>
      <c r="ABD139" s="1142"/>
      <c r="ABE139" s="1142"/>
      <c r="ABF139" s="1142"/>
      <c r="ABG139" s="1142"/>
      <c r="ABH139" s="1142"/>
      <c r="ABI139" s="1142"/>
      <c r="ABJ139" s="1142"/>
      <c r="ABK139" s="1142"/>
      <c r="ABL139" s="1142"/>
      <c r="ABM139" s="1142"/>
      <c r="ABN139" s="1142"/>
      <c r="ABO139" s="1142"/>
      <c r="ABP139" s="1142"/>
      <c r="ABQ139" s="1142"/>
      <c r="ABR139" s="1142"/>
      <c r="ABS139" s="1142"/>
      <c r="ABT139" s="1142"/>
      <c r="ABU139" s="1142"/>
      <c r="ABV139" s="1142"/>
      <c r="ABW139" s="1142"/>
      <c r="ABX139" s="1142"/>
      <c r="ABY139" s="1142"/>
      <c r="ABZ139" s="1142"/>
      <c r="ACA139" s="1142"/>
      <c r="ACB139" s="1142"/>
      <c r="ACC139" s="1142"/>
      <c r="ACD139" s="1142"/>
      <c r="ACE139" s="1142"/>
      <c r="ACF139" s="1142"/>
      <c r="ACG139" s="1142"/>
      <c r="ACH139" s="1142"/>
      <c r="ACI139" s="1142"/>
      <c r="ACJ139" s="1142"/>
      <c r="ACK139" s="1142"/>
      <c r="ACL139" s="1142"/>
      <c r="ACM139" s="1142"/>
      <c r="ACN139" s="1142"/>
      <c r="ACO139" s="1142"/>
      <c r="ACP139" s="1142"/>
      <c r="ACQ139" s="1142"/>
      <c r="ACR139" s="1142"/>
      <c r="ACS139" s="1142"/>
      <c r="ACT139" s="1142"/>
      <c r="ACU139" s="1142"/>
      <c r="ACV139" s="1142"/>
      <c r="ACW139" s="1142"/>
      <c r="ACX139" s="1142"/>
      <c r="ACY139" s="1142"/>
      <c r="ACZ139" s="1142"/>
      <c r="ADA139" s="1142"/>
      <c r="ADB139" s="1142"/>
      <c r="ADC139" s="1142"/>
      <c r="ADD139" s="1142"/>
      <c r="ADE139" s="1142"/>
      <c r="ADF139" s="1142"/>
      <c r="ADG139" s="1142"/>
      <c r="ADH139" s="1142"/>
      <c r="ADI139" s="1142"/>
      <c r="ADJ139" s="1142"/>
      <c r="ADK139" s="1142"/>
      <c r="ADL139" s="1142"/>
      <c r="ADM139" s="1142"/>
      <c r="ADN139" s="1142"/>
      <c r="ADO139" s="1142"/>
      <c r="ADP139" s="1142"/>
      <c r="ADQ139" s="1142"/>
      <c r="ADR139" s="1142"/>
      <c r="ADS139" s="1142"/>
      <c r="ADT139" s="1142"/>
      <c r="ADU139" s="1142"/>
      <c r="ADV139" s="1142"/>
      <c r="ADW139" s="1142"/>
      <c r="ADX139" s="1142"/>
      <c r="ADY139" s="1142"/>
      <c r="ADZ139" s="1142"/>
      <c r="AEA139" s="1142"/>
      <c r="AEB139" s="1142"/>
      <c r="AEC139" s="1142"/>
      <c r="AED139" s="1142"/>
      <c r="AEE139" s="1142"/>
      <c r="AEF139" s="1142"/>
      <c r="AEG139" s="1142"/>
      <c r="AEH139" s="1142"/>
      <c r="AEI139" s="1142"/>
      <c r="AEJ139" s="1142"/>
      <c r="AEK139" s="1142"/>
      <c r="AEL139" s="1142"/>
      <c r="AEM139" s="1142"/>
      <c r="AEN139" s="1142"/>
      <c r="AEO139" s="1142"/>
      <c r="AEP139" s="1142"/>
      <c r="AEQ139" s="1142"/>
      <c r="AER139" s="1142"/>
      <c r="AES139" s="1142"/>
      <c r="AET139" s="1142"/>
      <c r="AEU139" s="1142"/>
      <c r="AEV139" s="1142"/>
      <c r="AEW139" s="1142"/>
      <c r="AEX139" s="1142"/>
      <c r="AEY139" s="1142"/>
      <c r="AEZ139" s="1142"/>
      <c r="AFA139" s="1142"/>
      <c r="AFB139" s="1142"/>
      <c r="AFC139" s="1142"/>
      <c r="AFD139" s="1142"/>
      <c r="AFE139" s="1142"/>
      <c r="AFF139" s="1142"/>
      <c r="AFG139" s="1142"/>
      <c r="AFH139" s="1142"/>
      <c r="AFI139" s="1142"/>
      <c r="AFJ139" s="1142"/>
      <c r="AFK139" s="1142"/>
      <c r="AFL139" s="1142"/>
      <c r="AFM139" s="1142"/>
      <c r="AFN139" s="1142"/>
      <c r="AFO139" s="1142"/>
      <c r="AFP139" s="1142"/>
      <c r="AFQ139" s="1142"/>
      <c r="AFR139" s="1142"/>
      <c r="AFS139" s="1142"/>
      <c r="AFT139" s="1142"/>
      <c r="AFU139" s="1142"/>
      <c r="AFV139" s="1142"/>
      <c r="AFW139" s="1142"/>
      <c r="AFX139" s="1142"/>
      <c r="AFY139" s="1142"/>
      <c r="AFZ139" s="1142"/>
      <c r="AGA139" s="1142"/>
      <c r="AGB139" s="1142"/>
      <c r="AGC139" s="1142"/>
      <c r="AGD139" s="1142"/>
      <c r="AGE139" s="1142"/>
      <c r="AGF139" s="1142"/>
      <c r="AGG139" s="1142"/>
      <c r="AGH139" s="1142"/>
      <c r="AGI139" s="1142"/>
      <c r="AGJ139" s="1142"/>
      <c r="AGK139" s="1142"/>
      <c r="AGL139" s="1142"/>
      <c r="AGM139" s="1142"/>
      <c r="AGN139" s="1142"/>
      <c r="AGO139" s="1142"/>
      <c r="AGP139" s="1142"/>
      <c r="AGQ139" s="1142"/>
      <c r="AGR139" s="1142"/>
      <c r="AGS139" s="1142"/>
      <c r="AGT139" s="1142"/>
      <c r="AGU139" s="1142"/>
      <c r="AGV139" s="1142"/>
      <c r="AGW139" s="1142"/>
      <c r="AGX139" s="1142"/>
      <c r="AGY139" s="1142"/>
      <c r="AGZ139" s="1142"/>
      <c r="AHA139" s="1142"/>
      <c r="AHB139" s="1142"/>
      <c r="AHC139" s="1142"/>
      <c r="AHD139" s="1142"/>
      <c r="AHE139" s="1142"/>
      <c r="AHF139" s="1142"/>
      <c r="AHG139" s="1142"/>
      <c r="AHH139" s="1142"/>
      <c r="AHI139" s="1142"/>
      <c r="AHJ139" s="1142"/>
      <c r="AHK139" s="1142"/>
      <c r="AHL139" s="1142"/>
      <c r="AHM139" s="1142"/>
      <c r="AHN139" s="1142"/>
      <c r="AHO139" s="1142"/>
      <c r="AHP139" s="1142"/>
      <c r="AHQ139" s="1142"/>
      <c r="AHR139" s="1142"/>
      <c r="AHS139" s="1142"/>
      <c r="AHT139" s="1142"/>
      <c r="AHU139" s="1142"/>
      <c r="AHV139" s="1142"/>
      <c r="AHW139" s="1142"/>
      <c r="AHX139" s="1142"/>
      <c r="AHY139" s="1142"/>
      <c r="AHZ139" s="1142"/>
      <c r="AIA139" s="1142"/>
      <c r="AIB139" s="1142"/>
      <c r="AIC139" s="1142"/>
      <c r="AID139" s="1142"/>
      <c r="AIE139" s="1142"/>
      <c r="AIF139" s="1142"/>
      <c r="AIG139" s="1142"/>
      <c r="AIH139" s="1142"/>
      <c r="AII139" s="1142"/>
      <c r="AIJ139" s="1142"/>
      <c r="AIK139" s="1142"/>
      <c r="AIL139" s="1142"/>
      <c r="AIM139" s="1142"/>
      <c r="AIN139" s="1142"/>
      <c r="AIO139" s="1142"/>
      <c r="AIP139" s="1142"/>
      <c r="AIQ139" s="1142"/>
      <c r="AIR139" s="1142"/>
      <c r="AIS139" s="1142"/>
      <c r="AIT139" s="1142"/>
      <c r="AIU139" s="1142"/>
      <c r="AIV139" s="1142"/>
      <c r="AIW139" s="1142"/>
      <c r="AIX139" s="1142"/>
      <c r="AIY139" s="1142"/>
      <c r="AIZ139" s="1142"/>
      <c r="AJA139" s="1142"/>
      <c r="AJB139" s="1142"/>
      <c r="AJC139" s="1142"/>
      <c r="AJD139" s="1142"/>
      <c r="AJE139" s="1142"/>
      <c r="AJF139" s="1142"/>
      <c r="AJG139" s="1142"/>
      <c r="AJH139" s="1142"/>
      <c r="AJI139" s="1142"/>
      <c r="AJJ139" s="1142"/>
      <c r="AJK139" s="1142"/>
      <c r="AJL139" s="1142"/>
      <c r="AJM139" s="1142"/>
      <c r="AJN139" s="1142"/>
      <c r="AJO139" s="1142"/>
      <c r="AJP139" s="1142"/>
      <c r="AJQ139" s="1142"/>
      <c r="AJR139" s="1142"/>
      <c r="AJS139" s="1142"/>
      <c r="AJT139" s="1142"/>
      <c r="AJU139" s="1142"/>
      <c r="AJV139" s="1142"/>
      <c r="AJW139" s="1142"/>
      <c r="AJX139" s="1142"/>
      <c r="AJY139" s="1142"/>
      <c r="AJZ139" s="1142"/>
      <c r="AKA139" s="1142"/>
      <c r="AKB139" s="1142"/>
      <c r="AKC139" s="1142"/>
      <c r="AKD139" s="1142"/>
      <c r="AKE139" s="1142"/>
      <c r="AKF139" s="1142"/>
      <c r="AKG139" s="1142"/>
      <c r="AKH139" s="1142"/>
      <c r="AKI139" s="1142"/>
      <c r="AKJ139" s="1142"/>
      <c r="AKK139" s="1142"/>
      <c r="AKL139" s="1142"/>
      <c r="AKM139" s="1142"/>
      <c r="AKN139" s="1142"/>
      <c r="AKO139" s="1142"/>
      <c r="AKP139" s="1142"/>
      <c r="AKQ139" s="1142"/>
      <c r="AKR139" s="1142"/>
      <c r="AKS139" s="1142"/>
      <c r="AKT139" s="1142"/>
      <c r="AKU139" s="1142"/>
      <c r="AKV139" s="1142"/>
      <c r="AKW139" s="1142"/>
      <c r="AKX139" s="1142"/>
      <c r="AKY139" s="1142"/>
      <c r="AKZ139" s="1142"/>
      <c r="ALA139" s="1142"/>
      <c r="ALB139" s="1142"/>
      <c r="ALC139" s="1142"/>
      <c r="ALD139" s="1142"/>
      <c r="ALE139" s="1142"/>
      <c r="ALF139" s="1142"/>
      <c r="ALG139" s="1142"/>
      <c r="ALH139" s="1142"/>
      <c r="ALI139" s="1142"/>
      <c r="ALJ139" s="1142"/>
      <c r="ALK139" s="1142"/>
      <c r="ALL139" s="1142"/>
      <c r="ALM139" s="1142"/>
      <c r="ALN139" s="1142"/>
      <c r="ALO139" s="1142"/>
      <c r="ALP139" s="1142"/>
      <c r="ALQ139" s="1142"/>
      <c r="ALR139" s="1142"/>
      <c r="ALS139" s="1142"/>
      <c r="ALT139" s="1142"/>
      <c r="ALU139" s="1142"/>
      <c r="ALV139" s="1142"/>
      <c r="ALW139" s="1142"/>
      <c r="ALX139" s="1142"/>
      <c r="ALY139" s="1142"/>
      <c r="ALZ139" s="1142"/>
      <c r="AMA139" s="1142"/>
      <c r="AMB139" s="1142"/>
      <c r="AMC139" s="1142"/>
      <c r="AMD139" s="1142"/>
      <c r="AME139" s="1142"/>
      <c r="AMF139" s="1142"/>
      <c r="AMG139" s="1142"/>
      <c r="AMH139" s="1142"/>
      <c r="AMI139" s="1142"/>
      <c r="AMJ139" s="1142"/>
    </row>
    <row r="140" spans="1:1024" s="1142" customFormat="1" ht="127.5">
      <c r="A140" s="1139">
        <f>A138+1</f>
        <v>61</v>
      </c>
      <c r="B140" s="1150" t="s">
        <v>4870</v>
      </c>
      <c r="C140" s="1129" t="s">
        <v>16</v>
      </c>
      <c r="D140" s="1155">
        <v>37</v>
      </c>
      <c r="E140" s="1165"/>
      <c r="F140" s="1156">
        <f>D140*E140</f>
        <v>0</v>
      </c>
      <c r="G140" s="1148"/>
    </row>
    <row r="141" spans="1:1024">
      <c r="A141" s="1147"/>
      <c r="B141" s="1153"/>
      <c r="C141" s="1129"/>
      <c r="D141" s="1155"/>
      <c r="E141" s="1165"/>
      <c r="F141" s="1156"/>
      <c r="G141" s="1142"/>
      <c r="H141" s="1142"/>
      <c r="I141" s="1142"/>
      <c r="J141" s="1142"/>
      <c r="K141" s="1142"/>
      <c r="L141" s="1142"/>
      <c r="M141" s="1142"/>
      <c r="N141" s="1142"/>
      <c r="O141" s="1142"/>
      <c r="P141" s="1142"/>
      <c r="Q141" s="1142"/>
      <c r="R141" s="1142"/>
      <c r="S141" s="1142"/>
      <c r="T141" s="1142"/>
      <c r="U141" s="1142"/>
      <c r="V141" s="1142"/>
      <c r="W141" s="1142"/>
      <c r="X141" s="1142"/>
      <c r="Y141" s="1142"/>
      <c r="Z141" s="1142"/>
      <c r="AA141" s="1142"/>
      <c r="AB141" s="1142"/>
      <c r="AC141" s="1142"/>
      <c r="AD141" s="1142"/>
      <c r="AE141" s="1142"/>
      <c r="AF141" s="1142"/>
      <c r="AG141" s="1142"/>
      <c r="AH141" s="1142"/>
      <c r="AI141" s="1142"/>
      <c r="AJ141" s="1142"/>
      <c r="AK141" s="1142"/>
      <c r="AL141" s="1142"/>
      <c r="AM141" s="1142"/>
      <c r="AN141" s="1142"/>
      <c r="AO141" s="1142"/>
      <c r="AP141" s="1142"/>
      <c r="AQ141" s="1142"/>
      <c r="AR141" s="1142"/>
      <c r="AS141" s="1142"/>
      <c r="AT141" s="1142"/>
      <c r="AU141" s="1142"/>
      <c r="AV141" s="1142"/>
      <c r="AW141" s="1142"/>
      <c r="AX141" s="1142"/>
      <c r="AY141" s="1142"/>
      <c r="AZ141" s="1142"/>
      <c r="BA141" s="1142"/>
      <c r="BB141" s="1142"/>
      <c r="BC141" s="1142"/>
      <c r="BD141" s="1142"/>
      <c r="BE141" s="1142"/>
      <c r="BF141" s="1142"/>
      <c r="BG141" s="1142"/>
      <c r="BH141" s="1142"/>
      <c r="BI141" s="1142"/>
      <c r="BJ141" s="1142"/>
      <c r="BK141" s="1142"/>
      <c r="BL141" s="1142"/>
      <c r="BM141" s="1142"/>
      <c r="BN141" s="1142"/>
      <c r="BO141" s="1142"/>
      <c r="BP141" s="1142"/>
      <c r="BQ141" s="1142"/>
      <c r="BR141" s="1142"/>
      <c r="BS141" s="1142"/>
      <c r="BT141" s="1142"/>
      <c r="BU141" s="1142"/>
      <c r="BV141" s="1142"/>
      <c r="BW141" s="1142"/>
      <c r="BX141" s="1142"/>
      <c r="BY141" s="1142"/>
      <c r="BZ141" s="1142"/>
      <c r="CA141" s="1142"/>
      <c r="CB141" s="1142"/>
      <c r="CC141" s="1142"/>
      <c r="CD141" s="1142"/>
      <c r="CE141" s="1142"/>
      <c r="CF141" s="1142"/>
      <c r="CG141" s="1142"/>
      <c r="CH141" s="1142"/>
      <c r="CI141" s="1142"/>
      <c r="CJ141" s="1142"/>
      <c r="CK141" s="1142"/>
      <c r="CL141" s="1142"/>
      <c r="CM141" s="1142"/>
      <c r="CN141" s="1142"/>
      <c r="CO141" s="1142"/>
      <c r="CP141" s="1142"/>
      <c r="CQ141" s="1142"/>
      <c r="CR141" s="1142"/>
      <c r="CS141" s="1142"/>
      <c r="CT141" s="1142"/>
      <c r="CU141" s="1142"/>
      <c r="CV141" s="1142"/>
      <c r="CW141" s="1142"/>
      <c r="CX141" s="1142"/>
      <c r="CY141" s="1142"/>
      <c r="CZ141" s="1142"/>
      <c r="DA141" s="1142"/>
      <c r="DB141" s="1142"/>
      <c r="DC141" s="1142"/>
      <c r="DD141" s="1142"/>
      <c r="DE141" s="1142"/>
      <c r="DF141" s="1142"/>
      <c r="DG141" s="1142"/>
      <c r="DH141" s="1142"/>
      <c r="DI141" s="1142"/>
      <c r="DJ141" s="1142"/>
      <c r="DK141" s="1142"/>
      <c r="DL141" s="1142"/>
      <c r="DM141" s="1142"/>
      <c r="DN141" s="1142"/>
      <c r="DO141" s="1142"/>
      <c r="DP141" s="1142"/>
      <c r="DQ141" s="1142"/>
      <c r="DR141" s="1142"/>
      <c r="DS141" s="1142"/>
      <c r="DT141" s="1142"/>
      <c r="DU141" s="1142"/>
      <c r="DV141" s="1142"/>
      <c r="DW141" s="1142"/>
      <c r="DX141" s="1142"/>
      <c r="DY141" s="1142"/>
      <c r="DZ141" s="1142"/>
      <c r="EA141" s="1142"/>
      <c r="EB141" s="1142"/>
      <c r="EC141" s="1142"/>
      <c r="ED141" s="1142"/>
      <c r="EE141" s="1142"/>
      <c r="EF141" s="1142"/>
      <c r="EG141" s="1142"/>
      <c r="EH141" s="1142"/>
      <c r="EI141" s="1142"/>
      <c r="EJ141" s="1142"/>
      <c r="EK141" s="1142"/>
      <c r="EL141" s="1142"/>
      <c r="EM141" s="1142"/>
      <c r="EN141" s="1142"/>
      <c r="EO141" s="1142"/>
      <c r="EP141" s="1142"/>
      <c r="EQ141" s="1142"/>
      <c r="ER141" s="1142"/>
      <c r="ES141" s="1142"/>
      <c r="ET141" s="1142"/>
      <c r="EU141" s="1142"/>
      <c r="EV141" s="1142"/>
      <c r="EW141" s="1142"/>
      <c r="EX141" s="1142"/>
      <c r="EY141" s="1142"/>
      <c r="EZ141" s="1142"/>
      <c r="FA141" s="1142"/>
      <c r="FB141" s="1142"/>
      <c r="FC141" s="1142"/>
      <c r="FD141" s="1142"/>
      <c r="FE141" s="1142"/>
      <c r="FF141" s="1142"/>
      <c r="FG141" s="1142"/>
      <c r="FH141" s="1142"/>
      <c r="FI141" s="1142"/>
      <c r="FJ141" s="1142"/>
      <c r="FK141" s="1142"/>
      <c r="FL141" s="1142"/>
      <c r="FM141" s="1142"/>
      <c r="FN141" s="1142"/>
      <c r="FO141" s="1142"/>
      <c r="FP141" s="1142"/>
      <c r="FQ141" s="1142"/>
      <c r="FR141" s="1142"/>
      <c r="FS141" s="1142"/>
      <c r="FT141" s="1142"/>
      <c r="FU141" s="1142"/>
      <c r="FV141" s="1142"/>
      <c r="FW141" s="1142"/>
      <c r="FX141" s="1142"/>
      <c r="FY141" s="1142"/>
      <c r="FZ141" s="1142"/>
      <c r="GA141" s="1142"/>
      <c r="GB141" s="1142"/>
      <c r="GC141" s="1142"/>
      <c r="GD141" s="1142"/>
      <c r="GE141" s="1142"/>
      <c r="GF141" s="1142"/>
      <c r="GG141" s="1142"/>
      <c r="GH141" s="1142"/>
      <c r="GI141" s="1142"/>
      <c r="GJ141" s="1142"/>
      <c r="GK141" s="1142"/>
      <c r="GL141" s="1142"/>
      <c r="GM141" s="1142"/>
      <c r="GN141" s="1142"/>
      <c r="GO141" s="1142"/>
      <c r="GP141" s="1142"/>
      <c r="GQ141" s="1142"/>
      <c r="GR141" s="1142"/>
      <c r="GS141" s="1142"/>
      <c r="GT141" s="1142"/>
      <c r="GU141" s="1142"/>
      <c r="GV141" s="1142"/>
      <c r="GW141" s="1142"/>
      <c r="GX141" s="1142"/>
      <c r="GY141" s="1142"/>
      <c r="GZ141" s="1142"/>
      <c r="HA141" s="1142"/>
      <c r="HB141" s="1142"/>
      <c r="HC141" s="1142"/>
      <c r="HD141" s="1142"/>
      <c r="HE141" s="1142"/>
      <c r="HF141" s="1142"/>
      <c r="HG141" s="1142"/>
      <c r="HH141" s="1142"/>
      <c r="HI141" s="1142"/>
      <c r="HJ141" s="1142"/>
      <c r="HK141" s="1142"/>
      <c r="HL141" s="1142"/>
      <c r="HM141" s="1142"/>
      <c r="HN141" s="1142"/>
      <c r="HO141" s="1142"/>
      <c r="HP141" s="1142"/>
      <c r="HQ141" s="1142"/>
      <c r="HR141" s="1142"/>
      <c r="HS141" s="1142"/>
      <c r="HT141" s="1142"/>
      <c r="HU141" s="1142"/>
      <c r="HV141" s="1142"/>
      <c r="HW141" s="1142"/>
      <c r="HX141" s="1142"/>
      <c r="HY141" s="1142"/>
      <c r="HZ141" s="1142"/>
      <c r="IA141" s="1142"/>
      <c r="IB141" s="1142"/>
      <c r="IC141" s="1142"/>
      <c r="ID141" s="1142"/>
      <c r="IE141" s="1142"/>
      <c r="IF141" s="1142"/>
      <c r="IG141" s="1142"/>
      <c r="IH141" s="1142"/>
      <c r="II141" s="1142"/>
      <c r="IJ141" s="1142"/>
      <c r="IK141" s="1142"/>
      <c r="IL141" s="1142"/>
      <c r="IM141" s="1142"/>
      <c r="IN141" s="1142"/>
      <c r="IO141" s="1142"/>
      <c r="IP141" s="1142"/>
      <c r="IQ141" s="1142"/>
      <c r="IR141" s="1142"/>
      <c r="IS141" s="1142"/>
      <c r="IT141" s="1142"/>
      <c r="IU141" s="1142"/>
      <c r="IV141" s="1142"/>
      <c r="IW141" s="1142"/>
      <c r="IX141" s="1142"/>
      <c r="IY141" s="1142"/>
      <c r="IZ141" s="1142"/>
      <c r="JA141" s="1142"/>
      <c r="JB141" s="1142"/>
      <c r="JC141" s="1142"/>
      <c r="JD141" s="1142"/>
      <c r="JE141" s="1142"/>
      <c r="JF141" s="1142"/>
      <c r="JG141" s="1142"/>
      <c r="JH141" s="1142"/>
      <c r="JI141" s="1142"/>
      <c r="JJ141" s="1142"/>
      <c r="JK141" s="1142"/>
      <c r="JL141" s="1142"/>
      <c r="JM141" s="1142"/>
      <c r="JN141" s="1142"/>
      <c r="JO141" s="1142"/>
      <c r="JP141" s="1142"/>
      <c r="JQ141" s="1142"/>
      <c r="JR141" s="1142"/>
      <c r="JS141" s="1142"/>
      <c r="JT141" s="1142"/>
      <c r="JU141" s="1142"/>
      <c r="JV141" s="1142"/>
      <c r="JW141" s="1142"/>
      <c r="JX141" s="1142"/>
      <c r="JY141" s="1142"/>
      <c r="JZ141" s="1142"/>
      <c r="KA141" s="1142"/>
      <c r="KB141" s="1142"/>
      <c r="KC141" s="1142"/>
      <c r="KD141" s="1142"/>
      <c r="KE141" s="1142"/>
      <c r="KF141" s="1142"/>
      <c r="KG141" s="1142"/>
      <c r="KH141" s="1142"/>
      <c r="KI141" s="1142"/>
      <c r="KJ141" s="1142"/>
      <c r="KK141" s="1142"/>
      <c r="KL141" s="1142"/>
      <c r="KM141" s="1142"/>
      <c r="KN141" s="1142"/>
      <c r="KO141" s="1142"/>
      <c r="KP141" s="1142"/>
      <c r="KQ141" s="1142"/>
      <c r="KR141" s="1142"/>
      <c r="KS141" s="1142"/>
      <c r="KT141" s="1142"/>
      <c r="KU141" s="1142"/>
      <c r="KV141" s="1142"/>
      <c r="KW141" s="1142"/>
      <c r="KX141" s="1142"/>
      <c r="KY141" s="1142"/>
      <c r="KZ141" s="1142"/>
      <c r="LA141" s="1142"/>
      <c r="LB141" s="1142"/>
      <c r="LC141" s="1142"/>
      <c r="LD141" s="1142"/>
      <c r="LE141" s="1142"/>
      <c r="LF141" s="1142"/>
      <c r="LG141" s="1142"/>
      <c r="LH141" s="1142"/>
      <c r="LI141" s="1142"/>
      <c r="LJ141" s="1142"/>
      <c r="LK141" s="1142"/>
      <c r="LL141" s="1142"/>
      <c r="LM141" s="1142"/>
      <c r="LN141" s="1142"/>
      <c r="LO141" s="1142"/>
      <c r="LP141" s="1142"/>
      <c r="LQ141" s="1142"/>
      <c r="LR141" s="1142"/>
      <c r="LS141" s="1142"/>
      <c r="LT141" s="1142"/>
      <c r="LU141" s="1142"/>
      <c r="LV141" s="1142"/>
      <c r="LW141" s="1142"/>
      <c r="LX141" s="1142"/>
      <c r="LY141" s="1142"/>
      <c r="LZ141" s="1142"/>
      <c r="MA141" s="1142"/>
      <c r="MB141" s="1142"/>
      <c r="MC141" s="1142"/>
      <c r="MD141" s="1142"/>
      <c r="ME141" s="1142"/>
      <c r="MF141" s="1142"/>
      <c r="MG141" s="1142"/>
      <c r="MH141" s="1142"/>
      <c r="MI141" s="1142"/>
      <c r="MJ141" s="1142"/>
      <c r="MK141" s="1142"/>
      <c r="ML141" s="1142"/>
      <c r="MM141" s="1142"/>
      <c r="MN141" s="1142"/>
      <c r="MO141" s="1142"/>
      <c r="MP141" s="1142"/>
      <c r="MQ141" s="1142"/>
      <c r="MR141" s="1142"/>
      <c r="MS141" s="1142"/>
      <c r="MT141" s="1142"/>
      <c r="MU141" s="1142"/>
      <c r="MV141" s="1142"/>
      <c r="MW141" s="1142"/>
      <c r="MX141" s="1142"/>
      <c r="MY141" s="1142"/>
      <c r="MZ141" s="1142"/>
      <c r="NA141" s="1142"/>
      <c r="NB141" s="1142"/>
      <c r="NC141" s="1142"/>
      <c r="ND141" s="1142"/>
      <c r="NE141" s="1142"/>
      <c r="NF141" s="1142"/>
      <c r="NG141" s="1142"/>
      <c r="NH141" s="1142"/>
      <c r="NI141" s="1142"/>
      <c r="NJ141" s="1142"/>
      <c r="NK141" s="1142"/>
      <c r="NL141" s="1142"/>
      <c r="NM141" s="1142"/>
      <c r="NN141" s="1142"/>
      <c r="NO141" s="1142"/>
      <c r="NP141" s="1142"/>
      <c r="NQ141" s="1142"/>
      <c r="NR141" s="1142"/>
      <c r="NS141" s="1142"/>
      <c r="NT141" s="1142"/>
      <c r="NU141" s="1142"/>
      <c r="NV141" s="1142"/>
      <c r="NW141" s="1142"/>
      <c r="NX141" s="1142"/>
      <c r="NY141" s="1142"/>
      <c r="NZ141" s="1142"/>
      <c r="OA141" s="1142"/>
      <c r="OB141" s="1142"/>
      <c r="OC141" s="1142"/>
      <c r="OD141" s="1142"/>
      <c r="OE141" s="1142"/>
      <c r="OF141" s="1142"/>
      <c r="OG141" s="1142"/>
      <c r="OH141" s="1142"/>
      <c r="OI141" s="1142"/>
      <c r="OJ141" s="1142"/>
      <c r="OK141" s="1142"/>
      <c r="OL141" s="1142"/>
      <c r="OM141" s="1142"/>
      <c r="ON141" s="1142"/>
      <c r="OO141" s="1142"/>
      <c r="OP141" s="1142"/>
      <c r="OQ141" s="1142"/>
      <c r="OR141" s="1142"/>
      <c r="OS141" s="1142"/>
      <c r="OT141" s="1142"/>
      <c r="OU141" s="1142"/>
      <c r="OV141" s="1142"/>
      <c r="OW141" s="1142"/>
      <c r="OX141" s="1142"/>
      <c r="OY141" s="1142"/>
      <c r="OZ141" s="1142"/>
      <c r="PA141" s="1142"/>
      <c r="PB141" s="1142"/>
      <c r="PC141" s="1142"/>
      <c r="PD141" s="1142"/>
      <c r="PE141" s="1142"/>
      <c r="PF141" s="1142"/>
      <c r="PG141" s="1142"/>
      <c r="PH141" s="1142"/>
      <c r="PI141" s="1142"/>
      <c r="PJ141" s="1142"/>
      <c r="PK141" s="1142"/>
      <c r="PL141" s="1142"/>
      <c r="PM141" s="1142"/>
      <c r="PN141" s="1142"/>
      <c r="PO141" s="1142"/>
      <c r="PP141" s="1142"/>
      <c r="PQ141" s="1142"/>
      <c r="PR141" s="1142"/>
      <c r="PS141" s="1142"/>
      <c r="PT141" s="1142"/>
      <c r="PU141" s="1142"/>
      <c r="PV141" s="1142"/>
      <c r="PW141" s="1142"/>
      <c r="PX141" s="1142"/>
      <c r="PY141" s="1142"/>
      <c r="PZ141" s="1142"/>
      <c r="QA141" s="1142"/>
      <c r="QB141" s="1142"/>
      <c r="QC141" s="1142"/>
      <c r="QD141" s="1142"/>
      <c r="QE141" s="1142"/>
      <c r="QF141" s="1142"/>
      <c r="QG141" s="1142"/>
      <c r="QH141" s="1142"/>
      <c r="QI141" s="1142"/>
      <c r="QJ141" s="1142"/>
      <c r="QK141" s="1142"/>
      <c r="QL141" s="1142"/>
      <c r="QM141" s="1142"/>
      <c r="QN141" s="1142"/>
      <c r="QO141" s="1142"/>
      <c r="QP141" s="1142"/>
      <c r="QQ141" s="1142"/>
      <c r="QR141" s="1142"/>
      <c r="QS141" s="1142"/>
      <c r="QT141" s="1142"/>
      <c r="QU141" s="1142"/>
      <c r="QV141" s="1142"/>
      <c r="QW141" s="1142"/>
      <c r="QX141" s="1142"/>
      <c r="QY141" s="1142"/>
      <c r="QZ141" s="1142"/>
      <c r="RA141" s="1142"/>
      <c r="RB141" s="1142"/>
      <c r="RC141" s="1142"/>
      <c r="RD141" s="1142"/>
      <c r="RE141" s="1142"/>
      <c r="RF141" s="1142"/>
      <c r="RG141" s="1142"/>
      <c r="RH141" s="1142"/>
      <c r="RI141" s="1142"/>
      <c r="RJ141" s="1142"/>
      <c r="RK141" s="1142"/>
      <c r="RL141" s="1142"/>
      <c r="RM141" s="1142"/>
      <c r="RN141" s="1142"/>
      <c r="RO141" s="1142"/>
      <c r="RP141" s="1142"/>
      <c r="RQ141" s="1142"/>
      <c r="RR141" s="1142"/>
      <c r="RS141" s="1142"/>
      <c r="RT141" s="1142"/>
      <c r="RU141" s="1142"/>
      <c r="RV141" s="1142"/>
      <c r="RW141" s="1142"/>
      <c r="RX141" s="1142"/>
      <c r="RY141" s="1142"/>
      <c r="RZ141" s="1142"/>
      <c r="SA141" s="1142"/>
      <c r="SB141" s="1142"/>
      <c r="SC141" s="1142"/>
      <c r="SD141" s="1142"/>
      <c r="SE141" s="1142"/>
      <c r="SF141" s="1142"/>
      <c r="SG141" s="1142"/>
      <c r="SH141" s="1142"/>
      <c r="SI141" s="1142"/>
      <c r="SJ141" s="1142"/>
      <c r="SK141" s="1142"/>
      <c r="SL141" s="1142"/>
      <c r="SM141" s="1142"/>
      <c r="SN141" s="1142"/>
      <c r="SO141" s="1142"/>
      <c r="SP141" s="1142"/>
      <c r="SQ141" s="1142"/>
      <c r="SR141" s="1142"/>
      <c r="SS141" s="1142"/>
      <c r="ST141" s="1142"/>
      <c r="SU141" s="1142"/>
      <c r="SV141" s="1142"/>
      <c r="SW141" s="1142"/>
      <c r="SX141" s="1142"/>
      <c r="SY141" s="1142"/>
      <c r="SZ141" s="1142"/>
      <c r="TA141" s="1142"/>
      <c r="TB141" s="1142"/>
      <c r="TC141" s="1142"/>
      <c r="TD141" s="1142"/>
      <c r="TE141" s="1142"/>
      <c r="TF141" s="1142"/>
      <c r="TG141" s="1142"/>
      <c r="TH141" s="1142"/>
      <c r="TI141" s="1142"/>
      <c r="TJ141" s="1142"/>
      <c r="TK141" s="1142"/>
      <c r="TL141" s="1142"/>
      <c r="TM141" s="1142"/>
      <c r="TN141" s="1142"/>
      <c r="TO141" s="1142"/>
      <c r="TP141" s="1142"/>
      <c r="TQ141" s="1142"/>
      <c r="TR141" s="1142"/>
      <c r="TS141" s="1142"/>
      <c r="TT141" s="1142"/>
      <c r="TU141" s="1142"/>
      <c r="TV141" s="1142"/>
      <c r="TW141" s="1142"/>
      <c r="TX141" s="1142"/>
      <c r="TY141" s="1142"/>
      <c r="TZ141" s="1142"/>
      <c r="UA141" s="1142"/>
      <c r="UB141" s="1142"/>
      <c r="UC141" s="1142"/>
      <c r="UD141" s="1142"/>
      <c r="UE141" s="1142"/>
      <c r="UF141" s="1142"/>
      <c r="UG141" s="1142"/>
      <c r="UH141" s="1142"/>
      <c r="UI141" s="1142"/>
      <c r="UJ141" s="1142"/>
      <c r="UK141" s="1142"/>
      <c r="UL141" s="1142"/>
      <c r="UM141" s="1142"/>
      <c r="UN141" s="1142"/>
      <c r="UO141" s="1142"/>
      <c r="UP141" s="1142"/>
      <c r="UQ141" s="1142"/>
      <c r="UR141" s="1142"/>
      <c r="US141" s="1142"/>
      <c r="UT141" s="1142"/>
      <c r="UU141" s="1142"/>
      <c r="UV141" s="1142"/>
      <c r="UW141" s="1142"/>
      <c r="UX141" s="1142"/>
      <c r="UY141" s="1142"/>
      <c r="UZ141" s="1142"/>
      <c r="VA141" s="1142"/>
      <c r="VB141" s="1142"/>
      <c r="VC141" s="1142"/>
      <c r="VD141" s="1142"/>
      <c r="VE141" s="1142"/>
      <c r="VF141" s="1142"/>
      <c r="VG141" s="1142"/>
      <c r="VH141" s="1142"/>
      <c r="VI141" s="1142"/>
      <c r="VJ141" s="1142"/>
      <c r="VK141" s="1142"/>
      <c r="VL141" s="1142"/>
      <c r="VM141" s="1142"/>
      <c r="VN141" s="1142"/>
      <c r="VO141" s="1142"/>
      <c r="VP141" s="1142"/>
      <c r="VQ141" s="1142"/>
      <c r="VR141" s="1142"/>
      <c r="VS141" s="1142"/>
      <c r="VT141" s="1142"/>
      <c r="VU141" s="1142"/>
      <c r="VV141" s="1142"/>
      <c r="VW141" s="1142"/>
      <c r="VX141" s="1142"/>
      <c r="VY141" s="1142"/>
      <c r="VZ141" s="1142"/>
      <c r="WA141" s="1142"/>
      <c r="WB141" s="1142"/>
      <c r="WC141" s="1142"/>
      <c r="WD141" s="1142"/>
      <c r="WE141" s="1142"/>
      <c r="WF141" s="1142"/>
      <c r="WG141" s="1142"/>
      <c r="WH141" s="1142"/>
      <c r="WI141" s="1142"/>
      <c r="WJ141" s="1142"/>
      <c r="WK141" s="1142"/>
      <c r="WL141" s="1142"/>
      <c r="WM141" s="1142"/>
      <c r="WN141" s="1142"/>
      <c r="WO141" s="1142"/>
      <c r="WP141" s="1142"/>
      <c r="WQ141" s="1142"/>
      <c r="WR141" s="1142"/>
      <c r="WS141" s="1142"/>
      <c r="WT141" s="1142"/>
      <c r="WU141" s="1142"/>
      <c r="WV141" s="1142"/>
      <c r="WW141" s="1142"/>
      <c r="WX141" s="1142"/>
      <c r="WY141" s="1142"/>
      <c r="WZ141" s="1142"/>
      <c r="XA141" s="1142"/>
      <c r="XB141" s="1142"/>
      <c r="XC141" s="1142"/>
      <c r="XD141" s="1142"/>
      <c r="XE141" s="1142"/>
      <c r="XF141" s="1142"/>
      <c r="XG141" s="1142"/>
      <c r="XH141" s="1142"/>
      <c r="XI141" s="1142"/>
      <c r="XJ141" s="1142"/>
      <c r="XK141" s="1142"/>
      <c r="XL141" s="1142"/>
      <c r="XM141" s="1142"/>
      <c r="XN141" s="1142"/>
      <c r="XO141" s="1142"/>
      <c r="XP141" s="1142"/>
      <c r="XQ141" s="1142"/>
      <c r="XR141" s="1142"/>
      <c r="XS141" s="1142"/>
      <c r="XT141" s="1142"/>
      <c r="XU141" s="1142"/>
      <c r="XV141" s="1142"/>
      <c r="XW141" s="1142"/>
      <c r="XX141" s="1142"/>
      <c r="XY141" s="1142"/>
      <c r="XZ141" s="1142"/>
      <c r="YA141" s="1142"/>
      <c r="YB141" s="1142"/>
      <c r="YC141" s="1142"/>
      <c r="YD141" s="1142"/>
      <c r="YE141" s="1142"/>
      <c r="YF141" s="1142"/>
      <c r="YG141" s="1142"/>
      <c r="YH141" s="1142"/>
      <c r="YI141" s="1142"/>
      <c r="YJ141" s="1142"/>
      <c r="YK141" s="1142"/>
      <c r="YL141" s="1142"/>
      <c r="YM141" s="1142"/>
      <c r="YN141" s="1142"/>
      <c r="YO141" s="1142"/>
      <c r="YP141" s="1142"/>
      <c r="YQ141" s="1142"/>
      <c r="YR141" s="1142"/>
      <c r="YS141" s="1142"/>
      <c r="YT141" s="1142"/>
      <c r="YU141" s="1142"/>
      <c r="YV141" s="1142"/>
      <c r="YW141" s="1142"/>
      <c r="YX141" s="1142"/>
      <c r="YY141" s="1142"/>
      <c r="YZ141" s="1142"/>
      <c r="ZA141" s="1142"/>
      <c r="ZB141" s="1142"/>
      <c r="ZC141" s="1142"/>
      <c r="ZD141" s="1142"/>
      <c r="ZE141" s="1142"/>
      <c r="ZF141" s="1142"/>
      <c r="ZG141" s="1142"/>
      <c r="ZH141" s="1142"/>
      <c r="ZI141" s="1142"/>
      <c r="ZJ141" s="1142"/>
      <c r="ZK141" s="1142"/>
      <c r="ZL141" s="1142"/>
      <c r="ZM141" s="1142"/>
      <c r="ZN141" s="1142"/>
      <c r="ZO141" s="1142"/>
      <c r="ZP141" s="1142"/>
      <c r="ZQ141" s="1142"/>
      <c r="ZR141" s="1142"/>
      <c r="ZS141" s="1142"/>
      <c r="ZT141" s="1142"/>
      <c r="ZU141" s="1142"/>
      <c r="ZV141" s="1142"/>
      <c r="ZW141" s="1142"/>
      <c r="ZX141" s="1142"/>
      <c r="ZY141" s="1142"/>
      <c r="ZZ141" s="1142"/>
      <c r="AAA141" s="1142"/>
      <c r="AAB141" s="1142"/>
      <c r="AAC141" s="1142"/>
      <c r="AAD141" s="1142"/>
      <c r="AAE141" s="1142"/>
      <c r="AAF141" s="1142"/>
      <c r="AAG141" s="1142"/>
      <c r="AAH141" s="1142"/>
      <c r="AAI141" s="1142"/>
      <c r="AAJ141" s="1142"/>
      <c r="AAK141" s="1142"/>
      <c r="AAL141" s="1142"/>
      <c r="AAM141" s="1142"/>
      <c r="AAN141" s="1142"/>
      <c r="AAO141" s="1142"/>
      <c r="AAP141" s="1142"/>
      <c r="AAQ141" s="1142"/>
      <c r="AAR141" s="1142"/>
      <c r="AAS141" s="1142"/>
      <c r="AAT141" s="1142"/>
      <c r="AAU141" s="1142"/>
      <c r="AAV141" s="1142"/>
      <c r="AAW141" s="1142"/>
      <c r="AAX141" s="1142"/>
      <c r="AAY141" s="1142"/>
      <c r="AAZ141" s="1142"/>
      <c r="ABA141" s="1142"/>
      <c r="ABB141" s="1142"/>
      <c r="ABC141" s="1142"/>
      <c r="ABD141" s="1142"/>
      <c r="ABE141" s="1142"/>
      <c r="ABF141" s="1142"/>
      <c r="ABG141" s="1142"/>
      <c r="ABH141" s="1142"/>
      <c r="ABI141" s="1142"/>
      <c r="ABJ141" s="1142"/>
      <c r="ABK141" s="1142"/>
      <c r="ABL141" s="1142"/>
      <c r="ABM141" s="1142"/>
      <c r="ABN141" s="1142"/>
      <c r="ABO141" s="1142"/>
      <c r="ABP141" s="1142"/>
      <c r="ABQ141" s="1142"/>
      <c r="ABR141" s="1142"/>
      <c r="ABS141" s="1142"/>
      <c r="ABT141" s="1142"/>
      <c r="ABU141" s="1142"/>
      <c r="ABV141" s="1142"/>
      <c r="ABW141" s="1142"/>
      <c r="ABX141" s="1142"/>
      <c r="ABY141" s="1142"/>
      <c r="ABZ141" s="1142"/>
      <c r="ACA141" s="1142"/>
      <c r="ACB141" s="1142"/>
      <c r="ACC141" s="1142"/>
      <c r="ACD141" s="1142"/>
      <c r="ACE141" s="1142"/>
      <c r="ACF141" s="1142"/>
      <c r="ACG141" s="1142"/>
      <c r="ACH141" s="1142"/>
      <c r="ACI141" s="1142"/>
      <c r="ACJ141" s="1142"/>
      <c r="ACK141" s="1142"/>
      <c r="ACL141" s="1142"/>
      <c r="ACM141" s="1142"/>
      <c r="ACN141" s="1142"/>
      <c r="ACO141" s="1142"/>
      <c r="ACP141" s="1142"/>
      <c r="ACQ141" s="1142"/>
      <c r="ACR141" s="1142"/>
      <c r="ACS141" s="1142"/>
      <c r="ACT141" s="1142"/>
      <c r="ACU141" s="1142"/>
      <c r="ACV141" s="1142"/>
      <c r="ACW141" s="1142"/>
      <c r="ACX141" s="1142"/>
      <c r="ACY141" s="1142"/>
      <c r="ACZ141" s="1142"/>
      <c r="ADA141" s="1142"/>
      <c r="ADB141" s="1142"/>
      <c r="ADC141" s="1142"/>
      <c r="ADD141" s="1142"/>
      <c r="ADE141" s="1142"/>
      <c r="ADF141" s="1142"/>
      <c r="ADG141" s="1142"/>
      <c r="ADH141" s="1142"/>
      <c r="ADI141" s="1142"/>
      <c r="ADJ141" s="1142"/>
      <c r="ADK141" s="1142"/>
      <c r="ADL141" s="1142"/>
      <c r="ADM141" s="1142"/>
      <c r="ADN141" s="1142"/>
      <c r="ADO141" s="1142"/>
      <c r="ADP141" s="1142"/>
      <c r="ADQ141" s="1142"/>
      <c r="ADR141" s="1142"/>
      <c r="ADS141" s="1142"/>
      <c r="ADT141" s="1142"/>
      <c r="ADU141" s="1142"/>
      <c r="ADV141" s="1142"/>
      <c r="ADW141" s="1142"/>
      <c r="ADX141" s="1142"/>
      <c r="ADY141" s="1142"/>
      <c r="ADZ141" s="1142"/>
      <c r="AEA141" s="1142"/>
      <c r="AEB141" s="1142"/>
      <c r="AEC141" s="1142"/>
      <c r="AED141" s="1142"/>
      <c r="AEE141" s="1142"/>
      <c r="AEF141" s="1142"/>
      <c r="AEG141" s="1142"/>
      <c r="AEH141" s="1142"/>
      <c r="AEI141" s="1142"/>
      <c r="AEJ141" s="1142"/>
      <c r="AEK141" s="1142"/>
      <c r="AEL141" s="1142"/>
      <c r="AEM141" s="1142"/>
      <c r="AEN141" s="1142"/>
      <c r="AEO141" s="1142"/>
      <c r="AEP141" s="1142"/>
      <c r="AEQ141" s="1142"/>
      <c r="AER141" s="1142"/>
      <c r="AES141" s="1142"/>
      <c r="AET141" s="1142"/>
      <c r="AEU141" s="1142"/>
      <c r="AEV141" s="1142"/>
      <c r="AEW141" s="1142"/>
      <c r="AEX141" s="1142"/>
      <c r="AEY141" s="1142"/>
      <c r="AEZ141" s="1142"/>
      <c r="AFA141" s="1142"/>
      <c r="AFB141" s="1142"/>
      <c r="AFC141" s="1142"/>
      <c r="AFD141" s="1142"/>
      <c r="AFE141" s="1142"/>
      <c r="AFF141" s="1142"/>
      <c r="AFG141" s="1142"/>
      <c r="AFH141" s="1142"/>
      <c r="AFI141" s="1142"/>
      <c r="AFJ141" s="1142"/>
      <c r="AFK141" s="1142"/>
      <c r="AFL141" s="1142"/>
      <c r="AFM141" s="1142"/>
      <c r="AFN141" s="1142"/>
      <c r="AFO141" s="1142"/>
      <c r="AFP141" s="1142"/>
      <c r="AFQ141" s="1142"/>
      <c r="AFR141" s="1142"/>
      <c r="AFS141" s="1142"/>
      <c r="AFT141" s="1142"/>
      <c r="AFU141" s="1142"/>
      <c r="AFV141" s="1142"/>
      <c r="AFW141" s="1142"/>
      <c r="AFX141" s="1142"/>
      <c r="AFY141" s="1142"/>
      <c r="AFZ141" s="1142"/>
      <c r="AGA141" s="1142"/>
      <c r="AGB141" s="1142"/>
      <c r="AGC141" s="1142"/>
      <c r="AGD141" s="1142"/>
      <c r="AGE141" s="1142"/>
      <c r="AGF141" s="1142"/>
      <c r="AGG141" s="1142"/>
      <c r="AGH141" s="1142"/>
      <c r="AGI141" s="1142"/>
      <c r="AGJ141" s="1142"/>
      <c r="AGK141" s="1142"/>
      <c r="AGL141" s="1142"/>
      <c r="AGM141" s="1142"/>
      <c r="AGN141" s="1142"/>
      <c r="AGO141" s="1142"/>
      <c r="AGP141" s="1142"/>
      <c r="AGQ141" s="1142"/>
      <c r="AGR141" s="1142"/>
      <c r="AGS141" s="1142"/>
      <c r="AGT141" s="1142"/>
      <c r="AGU141" s="1142"/>
      <c r="AGV141" s="1142"/>
      <c r="AGW141" s="1142"/>
      <c r="AGX141" s="1142"/>
      <c r="AGY141" s="1142"/>
      <c r="AGZ141" s="1142"/>
      <c r="AHA141" s="1142"/>
      <c r="AHB141" s="1142"/>
      <c r="AHC141" s="1142"/>
      <c r="AHD141" s="1142"/>
      <c r="AHE141" s="1142"/>
      <c r="AHF141" s="1142"/>
      <c r="AHG141" s="1142"/>
      <c r="AHH141" s="1142"/>
      <c r="AHI141" s="1142"/>
      <c r="AHJ141" s="1142"/>
      <c r="AHK141" s="1142"/>
      <c r="AHL141" s="1142"/>
      <c r="AHM141" s="1142"/>
      <c r="AHN141" s="1142"/>
      <c r="AHO141" s="1142"/>
      <c r="AHP141" s="1142"/>
      <c r="AHQ141" s="1142"/>
      <c r="AHR141" s="1142"/>
      <c r="AHS141" s="1142"/>
      <c r="AHT141" s="1142"/>
      <c r="AHU141" s="1142"/>
      <c r="AHV141" s="1142"/>
      <c r="AHW141" s="1142"/>
      <c r="AHX141" s="1142"/>
      <c r="AHY141" s="1142"/>
      <c r="AHZ141" s="1142"/>
      <c r="AIA141" s="1142"/>
      <c r="AIB141" s="1142"/>
      <c r="AIC141" s="1142"/>
      <c r="AID141" s="1142"/>
      <c r="AIE141" s="1142"/>
      <c r="AIF141" s="1142"/>
      <c r="AIG141" s="1142"/>
      <c r="AIH141" s="1142"/>
      <c r="AII141" s="1142"/>
      <c r="AIJ141" s="1142"/>
      <c r="AIK141" s="1142"/>
      <c r="AIL141" s="1142"/>
      <c r="AIM141" s="1142"/>
      <c r="AIN141" s="1142"/>
      <c r="AIO141" s="1142"/>
      <c r="AIP141" s="1142"/>
      <c r="AIQ141" s="1142"/>
      <c r="AIR141" s="1142"/>
      <c r="AIS141" s="1142"/>
      <c r="AIT141" s="1142"/>
      <c r="AIU141" s="1142"/>
      <c r="AIV141" s="1142"/>
      <c r="AIW141" s="1142"/>
      <c r="AIX141" s="1142"/>
      <c r="AIY141" s="1142"/>
      <c r="AIZ141" s="1142"/>
      <c r="AJA141" s="1142"/>
      <c r="AJB141" s="1142"/>
      <c r="AJC141" s="1142"/>
      <c r="AJD141" s="1142"/>
      <c r="AJE141" s="1142"/>
      <c r="AJF141" s="1142"/>
      <c r="AJG141" s="1142"/>
      <c r="AJH141" s="1142"/>
      <c r="AJI141" s="1142"/>
      <c r="AJJ141" s="1142"/>
      <c r="AJK141" s="1142"/>
      <c r="AJL141" s="1142"/>
      <c r="AJM141" s="1142"/>
      <c r="AJN141" s="1142"/>
      <c r="AJO141" s="1142"/>
      <c r="AJP141" s="1142"/>
      <c r="AJQ141" s="1142"/>
      <c r="AJR141" s="1142"/>
      <c r="AJS141" s="1142"/>
      <c r="AJT141" s="1142"/>
      <c r="AJU141" s="1142"/>
      <c r="AJV141" s="1142"/>
      <c r="AJW141" s="1142"/>
      <c r="AJX141" s="1142"/>
      <c r="AJY141" s="1142"/>
      <c r="AJZ141" s="1142"/>
      <c r="AKA141" s="1142"/>
      <c r="AKB141" s="1142"/>
      <c r="AKC141" s="1142"/>
      <c r="AKD141" s="1142"/>
      <c r="AKE141" s="1142"/>
      <c r="AKF141" s="1142"/>
      <c r="AKG141" s="1142"/>
      <c r="AKH141" s="1142"/>
      <c r="AKI141" s="1142"/>
      <c r="AKJ141" s="1142"/>
      <c r="AKK141" s="1142"/>
      <c r="AKL141" s="1142"/>
      <c r="AKM141" s="1142"/>
      <c r="AKN141" s="1142"/>
      <c r="AKO141" s="1142"/>
      <c r="AKP141" s="1142"/>
      <c r="AKQ141" s="1142"/>
      <c r="AKR141" s="1142"/>
      <c r="AKS141" s="1142"/>
      <c r="AKT141" s="1142"/>
      <c r="AKU141" s="1142"/>
      <c r="AKV141" s="1142"/>
      <c r="AKW141" s="1142"/>
      <c r="AKX141" s="1142"/>
      <c r="AKY141" s="1142"/>
      <c r="AKZ141" s="1142"/>
      <c r="ALA141" s="1142"/>
      <c r="ALB141" s="1142"/>
      <c r="ALC141" s="1142"/>
      <c r="ALD141" s="1142"/>
      <c r="ALE141" s="1142"/>
      <c r="ALF141" s="1142"/>
      <c r="ALG141" s="1142"/>
      <c r="ALH141" s="1142"/>
      <c r="ALI141" s="1142"/>
      <c r="ALJ141" s="1142"/>
      <c r="ALK141" s="1142"/>
      <c r="ALL141" s="1142"/>
      <c r="ALM141" s="1142"/>
      <c r="ALN141" s="1142"/>
      <c r="ALO141" s="1142"/>
      <c r="ALP141" s="1142"/>
      <c r="ALQ141" s="1142"/>
      <c r="ALR141" s="1142"/>
      <c r="ALS141" s="1142"/>
      <c r="ALT141" s="1142"/>
      <c r="ALU141" s="1142"/>
      <c r="ALV141" s="1142"/>
      <c r="ALW141" s="1142"/>
      <c r="ALX141" s="1142"/>
      <c r="ALY141" s="1142"/>
      <c r="ALZ141" s="1142"/>
      <c r="AMA141" s="1142"/>
      <c r="AMB141" s="1142"/>
      <c r="AMC141" s="1142"/>
      <c r="AMD141" s="1142"/>
      <c r="AME141" s="1142"/>
      <c r="AMF141" s="1142"/>
      <c r="AMG141" s="1142"/>
      <c r="AMH141" s="1142"/>
      <c r="AMI141" s="1142"/>
      <c r="AMJ141" s="1142"/>
    </row>
    <row r="142" spans="1:1024" s="1142" customFormat="1" ht="165.75">
      <c r="A142" s="1139">
        <f>A140+1</f>
        <v>62</v>
      </c>
      <c r="B142" s="1150" t="s">
        <v>4871</v>
      </c>
      <c r="C142" s="1129" t="s">
        <v>16</v>
      </c>
      <c r="D142" s="1155">
        <v>6</v>
      </c>
      <c r="E142" s="1165"/>
      <c r="F142" s="1156">
        <f>D142*E142</f>
        <v>0</v>
      </c>
      <c r="G142" s="1148"/>
    </row>
    <row r="143" spans="1:1024">
      <c r="A143" s="1147"/>
      <c r="B143" s="1153"/>
      <c r="C143" s="1129"/>
      <c r="D143" s="1155"/>
      <c r="E143" s="1165"/>
      <c r="F143" s="1156"/>
      <c r="G143" s="1142"/>
      <c r="H143" s="1142"/>
      <c r="I143" s="1142"/>
      <c r="J143" s="1142"/>
      <c r="K143" s="1142"/>
      <c r="L143" s="1142"/>
      <c r="M143" s="1142"/>
      <c r="N143" s="1142"/>
      <c r="O143" s="1142"/>
      <c r="P143" s="1142"/>
      <c r="Q143" s="1142"/>
      <c r="R143" s="1142"/>
      <c r="S143" s="1142"/>
      <c r="T143" s="1142"/>
      <c r="U143" s="1142"/>
      <c r="V143" s="1142"/>
      <c r="W143" s="1142"/>
      <c r="X143" s="1142"/>
      <c r="Y143" s="1142"/>
      <c r="Z143" s="1142"/>
      <c r="AA143" s="1142"/>
      <c r="AB143" s="1142"/>
      <c r="AC143" s="1142"/>
      <c r="AD143" s="1142"/>
      <c r="AE143" s="1142"/>
      <c r="AF143" s="1142"/>
      <c r="AG143" s="1142"/>
      <c r="AH143" s="1142"/>
      <c r="AI143" s="1142"/>
      <c r="AJ143" s="1142"/>
      <c r="AK143" s="1142"/>
      <c r="AL143" s="1142"/>
      <c r="AM143" s="1142"/>
      <c r="AN143" s="1142"/>
      <c r="AO143" s="1142"/>
      <c r="AP143" s="1142"/>
      <c r="AQ143" s="1142"/>
      <c r="AR143" s="1142"/>
      <c r="AS143" s="1142"/>
      <c r="AT143" s="1142"/>
      <c r="AU143" s="1142"/>
      <c r="AV143" s="1142"/>
      <c r="AW143" s="1142"/>
      <c r="AX143" s="1142"/>
      <c r="AY143" s="1142"/>
      <c r="AZ143" s="1142"/>
      <c r="BA143" s="1142"/>
      <c r="BB143" s="1142"/>
      <c r="BC143" s="1142"/>
      <c r="BD143" s="1142"/>
      <c r="BE143" s="1142"/>
      <c r="BF143" s="1142"/>
      <c r="BG143" s="1142"/>
      <c r="BH143" s="1142"/>
      <c r="BI143" s="1142"/>
      <c r="BJ143" s="1142"/>
      <c r="BK143" s="1142"/>
      <c r="BL143" s="1142"/>
      <c r="BM143" s="1142"/>
      <c r="BN143" s="1142"/>
      <c r="BO143" s="1142"/>
      <c r="BP143" s="1142"/>
      <c r="BQ143" s="1142"/>
      <c r="BR143" s="1142"/>
      <c r="BS143" s="1142"/>
      <c r="BT143" s="1142"/>
      <c r="BU143" s="1142"/>
      <c r="BV143" s="1142"/>
      <c r="BW143" s="1142"/>
      <c r="BX143" s="1142"/>
      <c r="BY143" s="1142"/>
      <c r="BZ143" s="1142"/>
      <c r="CA143" s="1142"/>
      <c r="CB143" s="1142"/>
      <c r="CC143" s="1142"/>
      <c r="CD143" s="1142"/>
      <c r="CE143" s="1142"/>
      <c r="CF143" s="1142"/>
      <c r="CG143" s="1142"/>
      <c r="CH143" s="1142"/>
      <c r="CI143" s="1142"/>
      <c r="CJ143" s="1142"/>
      <c r="CK143" s="1142"/>
      <c r="CL143" s="1142"/>
      <c r="CM143" s="1142"/>
      <c r="CN143" s="1142"/>
      <c r="CO143" s="1142"/>
      <c r="CP143" s="1142"/>
      <c r="CQ143" s="1142"/>
      <c r="CR143" s="1142"/>
      <c r="CS143" s="1142"/>
      <c r="CT143" s="1142"/>
      <c r="CU143" s="1142"/>
      <c r="CV143" s="1142"/>
      <c r="CW143" s="1142"/>
      <c r="CX143" s="1142"/>
      <c r="CY143" s="1142"/>
      <c r="CZ143" s="1142"/>
      <c r="DA143" s="1142"/>
      <c r="DB143" s="1142"/>
      <c r="DC143" s="1142"/>
      <c r="DD143" s="1142"/>
      <c r="DE143" s="1142"/>
      <c r="DF143" s="1142"/>
      <c r="DG143" s="1142"/>
      <c r="DH143" s="1142"/>
      <c r="DI143" s="1142"/>
      <c r="DJ143" s="1142"/>
      <c r="DK143" s="1142"/>
      <c r="DL143" s="1142"/>
      <c r="DM143" s="1142"/>
      <c r="DN143" s="1142"/>
      <c r="DO143" s="1142"/>
      <c r="DP143" s="1142"/>
      <c r="DQ143" s="1142"/>
      <c r="DR143" s="1142"/>
      <c r="DS143" s="1142"/>
      <c r="DT143" s="1142"/>
      <c r="DU143" s="1142"/>
      <c r="DV143" s="1142"/>
      <c r="DW143" s="1142"/>
      <c r="DX143" s="1142"/>
      <c r="DY143" s="1142"/>
      <c r="DZ143" s="1142"/>
      <c r="EA143" s="1142"/>
      <c r="EB143" s="1142"/>
      <c r="EC143" s="1142"/>
      <c r="ED143" s="1142"/>
      <c r="EE143" s="1142"/>
      <c r="EF143" s="1142"/>
      <c r="EG143" s="1142"/>
      <c r="EH143" s="1142"/>
      <c r="EI143" s="1142"/>
      <c r="EJ143" s="1142"/>
      <c r="EK143" s="1142"/>
      <c r="EL143" s="1142"/>
      <c r="EM143" s="1142"/>
      <c r="EN143" s="1142"/>
      <c r="EO143" s="1142"/>
      <c r="EP143" s="1142"/>
      <c r="EQ143" s="1142"/>
      <c r="ER143" s="1142"/>
      <c r="ES143" s="1142"/>
      <c r="ET143" s="1142"/>
      <c r="EU143" s="1142"/>
      <c r="EV143" s="1142"/>
      <c r="EW143" s="1142"/>
      <c r="EX143" s="1142"/>
      <c r="EY143" s="1142"/>
      <c r="EZ143" s="1142"/>
      <c r="FA143" s="1142"/>
      <c r="FB143" s="1142"/>
      <c r="FC143" s="1142"/>
      <c r="FD143" s="1142"/>
      <c r="FE143" s="1142"/>
      <c r="FF143" s="1142"/>
      <c r="FG143" s="1142"/>
      <c r="FH143" s="1142"/>
      <c r="FI143" s="1142"/>
      <c r="FJ143" s="1142"/>
      <c r="FK143" s="1142"/>
      <c r="FL143" s="1142"/>
      <c r="FM143" s="1142"/>
      <c r="FN143" s="1142"/>
      <c r="FO143" s="1142"/>
      <c r="FP143" s="1142"/>
      <c r="FQ143" s="1142"/>
      <c r="FR143" s="1142"/>
      <c r="FS143" s="1142"/>
      <c r="FT143" s="1142"/>
      <c r="FU143" s="1142"/>
      <c r="FV143" s="1142"/>
      <c r="FW143" s="1142"/>
      <c r="FX143" s="1142"/>
      <c r="FY143" s="1142"/>
      <c r="FZ143" s="1142"/>
      <c r="GA143" s="1142"/>
      <c r="GB143" s="1142"/>
      <c r="GC143" s="1142"/>
      <c r="GD143" s="1142"/>
      <c r="GE143" s="1142"/>
      <c r="GF143" s="1142"/>
      <c r="GG143" s="1142"/>
      <c r="GH143" s="1142"/>
      <c r="GI143" s="1142"/>
      <c r="GJ143" s="1142"/>
      <c r="GK143" s="1142"/>
      <c r="GL143" s="1142"/>
      <c r="GM143" s="1142"/>
      <c r="GN143" s="1142"/>
      <c r="GO143" s="1142"/>
      <c r="GP143" s="1142"/>
      <c r="GQ143" s="1142"/>
      <c r="GR143" s="1142"/>
      <c r="GS143" s="1142"/>
      <c r="GT143" s="1142"/>
      <c r="GU143" s="1142"/>
      <c r="GV143" s="1142"/>
      <c r="GW143" s="1142"/>
      <c r="GX143" s="1142"/>
      <c r="GY143" s="1142"/>
      <c r="GZ143" s="1142"/>
      <c r="HA143" s="1142"/>
      <c r="HB143" s="1142"/>
      <c r="HC143" s="1142"/>
      <c r="HD143" s="1142"/>
      <c r="HE143" s="1142"/>
      <c r="HF143" s="1142"/>
      <c r="HG143" s="1142"/>
      <c r="HH143" s="1142"/>
      <c r="HI143" s="1142"/>
      <c r="HJ143" s="1142"/>
      <c r="HK143" s="1142"/>
      <c r="HL143" s="1142"/>
      <c r="HM143" s="1142"/>
      <c r="HN143" s="1142"/>
      <c r="HO143" s="1142"/>
      <c r="HP143" s="1142"/>
      <c r="HQ143" s="1142"/>
      <c r="HR143" s="1142"/>
      <c r="HS143" s="1142"/>
      <c r="HT143" s="1142"/>
      <c r="HU143" s="1142"/>
      <c r="HV143" s="1142"/>
      <c r="HW143" s="1142"/>
      <c r="HX143" s="1142"/>
      <c r="HY143" s="1142"/>
      <c r="HZ143" s="1142"/>
      <c r="IA143" s="1142"/>
      <c r="IB143" s="1142"/>
      <c r="IC143" s="1142"/>
      <c r="ID143" s="1142"/>
      <c r="IE143" s="1142"/>
      <c r="IF143" s="1142"/>
      <c r="IG143" s="1142"/>
      <c r="IH143" s="1142"/>
      <c r="II143" s="1142"/>
      <c r="IJ143" s="1142"/>
      <c r="IK143" s="1142"/>
      <c r="IL143" s="1142"/>
      <c r="IM143" s="1142"/>
      <c r="IN143" s="1142"/>
      <c r="IO143" s="1142"/>
      <c r="IP143" s="1142"/>
      <c r="IQ143" s="1142"/>
      <c r="IR143" s="1142"/>
      <c r="IS143" s="1142"/>
      <c r="IT143" s="1142"/>
      <c r="IU143" s="1142"/>
      <c r="IV143" s="1142"/>
      <c r="IW143" s="1142"/>
      <c r="IX143" s="1142"/>
      <c r="IY143" s="1142"/>
      <c r="IZ143" s="1142"/>
      <c r="JA143" s="1142"/>
      <c r="JB143" s="1142"/>
      <c r="JC143" s="1142"/>
      <c r="JD143" s="1142"/>
      <c r="JE143" s="1142"/>
      <c r="JF143" s="1142"/>
      <c r="JG143" s="1142"/>
      <c r="JH143" s="1142"/>
      <c r="JI143" s="1142"/>
      <c r="JJ143" s="1142"/>
      <c r="JK143" s="1142"/>
      <c r="JL143" s="1142"/>
      <c r="JM143" s="1142"/>
      <c r="JN143" s="1142"/>
      <c r="JO143" s="1142"/>
      <c r="JP143" s="1142"/>
      <c r="JQ143" s="1142"/>
      <c r="JR143" s="1142"/>
      <c r="JS143" s="1142"/>
      <c r="JT143" s="1142"/>
      <c r="JU143" s="1142"/>
      <c r="JV143" s="1142"/>
      <c r="JW143" s="1142"/>
      <c r="JX143" s="1142"/>
      <c r="JY143" s="1142"/>
      <c r="JZ143" s="1142"/>
      <c r="KA143" s="1142"/>
      <c r="KB143" s="1142"/>
      <c r="KC143" s="1142"/>
      <c r="KD143" s="1142"/>
      <c r="KE143" s="1142"/>
      <c r="KF143" s="1142"/>
      <c r="KG143" s="1142"/>
      <c r="KH143" s="1142"/>
      <c r="KI143" s="1142"/>
      <c r="KJ143" s="1142"/>
      <c r="KK143" s="1142"/>
      <c r="KL143" s="1142"/>
      <c r="KM143" s="1142"/>
      <c r="KN143" s="1142"/>
      <c r="KO143" s="1142"/>
      <c r="KP143" s="1142"/>
      <c r="KQ143" s="1142"/>
      <c r="KR143" s="1142"/>
      <c r="KS143" s="1142"/>
      <c r="KT143" s="1142"/>
      <c r="KU143" s="1142"/>
      <c r="KV143" s="1142"/>
      <c r="KW143" s="1142"/>
      <c r="KX143" s="1142"/>
      <c r="KY143" s="1142"/>
      <c r="KZ143" s="1142"/>
      <c r="LA143" s="1142"/>
      <c r="LB143" s="1142"/>
      <c r="LC143" s="1142"/>
      <c r="LD143" s="1142"/>
      <c r="LE143" s="1142"/>
      <c r="LF143" s="1142"/>
      <c r="LG143" s="1142"/>
      <c r="LH143" s="1142"/>
      <c r="LI143" s="1142"/>
      <c r="LJ143" s="1142"/>
      <c r="LK143" s="1142"/>
      <c r="LL143" s="1142"/>
      <c r="LM143" s="1142"/>
      <c r="LN143" s="1142"/>
      <c r="LO143" s="1142"/>
      <c r="LP143" s="1142"/>
      <c r="LQ143" s="1142"/>
      <c r="LR143" s="1142"/>
      <c r="LS143" s="1142"/>
      <c r="LT143" s="1142"/>
      <c r="LU143" s="1142"/>
      <c r="LV143" s="1142"/>
      <c r="LW143" s="1142"/>
      <c r="LX143" s="1142"/>
      <c r="LY143" s="1142"/>
      <c r="LZ143" s="1142"/>
      <c r="MA143" s="1142"/>
      <c r="MB143" s="1142"/>
      <c r="MC143" s="1142"/>
      <c r="MD143" s="1142"/>
      <c r="ME143" s="1142"/>
      <c r="MF143" s="1142"/>
      <c r="MG143" s="1142"/>
      <c r="MH143" s="1142"/>
      <c r="MI143" s="1142"/>
      <c r="MJ143" s="1142"/>
      <c r="MK143" s="1142"/>
      <c r="ML143" s="1142"/>
      <c r="MM143" s="1142"/>
      <c r="MN143" s="1142"/>
      <c r="MO143" s="1142"/>
      <c r="MP143" s="1142"/>
      <c r="MQ143" s="1142"/>
      <c r="MR143" s="1142"/>
      <c r="MS143" s="1142"/>
      <c r="MT143" s="1142"/>
      <c r="MU143" s="1142"/>
      <c r="MV143" s="1142"/>
      <c r="MW143" s="1142"/>
      <c r="MX143" s="1142"/>
      <c r="MY143" s="1142"/>
      <c r="MZ143" s="1142"/>
      <c r="NA143" s="1142"/>
      <c r="NB143" s="1142"/>
      <c r="NC143" s="1142"/>
      <c r="ND143" s="1142"/>
      <c r="NE143" s="1142"/>
      <c r="NF143" s="1142"/>
      <c r="NG143" s="1142"/>
      <c r="NH143" s="1142"/>
      <c r="NI143" s="1142"/>
      <c r="NJ143" s="1142"/>
      <c r="NK143" s="1142"/>
      <c r="NL143" s="1142"/>
      <c r="NM143" s="1142"/>
      <c r="NN143" s="1142"/>
      <c r="NO143" s="1142"/>
      <c r="NP143" s="1142"/>
      <c r="NQ143" s="1142"/>
      <c r="NR143" s="1142"/>
      <c r="NS143" s="1142"/>
      <c r="NT143" s="1142"/>
      <c r="NU143" s="1142"/>
      <c r="NV143" s="1142"/>
      <c r="NW143" s="1142"/>
      <c r="NX143" s="1142"/>
      <c r="NY143" s="1142"/>
      <c r="NZ143" s="1142"/>
      <c r="OA143" s="1142"/>
      <c r="OB143" s="1142"/>
      <c r="OC143" s="1142"/>
      <c r="OD143" s="1142"/>
      <c r="OE143" s="1142"/>
      <c r="OF143" s="1142"/>
      <c r="OG143" s="1142"/>
      <c r="OH143" s="1142"/>
      <c r="OI143" s="1142"/>
      <c r="OJ143" s="1142"/>
      <c r="OK143" s="1142"/>
      <c r="OL143" s="1142"/>
      <c r="OM143" s="1142"/>
      <c r="ON143" s="1142"/>
      <c r="OO143" s="1142"/>
      <c r="OP143" s="1142"/>
      <c r="OQ143" s="1142"/>
      <c r="OR143" s="1142"/>
      <c r="OS143" s="1142"/>
      <c r="OT143" s="1142"/>
      <c r="OU143" s="1142"/>
      <c r="OV143" s="1142"/>
      <c r="OW143" s="1142"/>
      <c r="OX143" s="1142"/>
      <c r="OY143" s="1142"/>
      <c r="OZ143" s="1142"/>
      <c r="PA143" s="1142"/>
      <c r="PB143" s="1142"/>
      <c r="PC143" s="1142"/>
      <c r="PD143" s="1142"/>
      <c r="PE143" s="1142"/>
      <c r="PF143" s="1142"/>
      <c r="PG143" s="1142"/>
      <c r="PH143" s="1142"/>
      <c r="PI143" s="1142"/>
      <c r="PJ143" s="1142"/>
      <c r="PK143" s="1142"/>
      <c r="PL143" s="1142"/>
      <c r="PM143" s="1142"/>
      <c r="PN143" s="1142"/>
      <c r="PO143" s="1142"/>
      <c r="PP143" s="1142"/>
      <c r="PQ143" s="1142"/>
      <c r="PR143" s="1142"/>
      <c r="PS143" s="1142"/>
      <c r="PT143" s="1142"/>
      <c r="PU143" s="1142"/>
      <c r="PV143" s="1142"/>
      <c r="PW143" s="1142"/>
      <c r="PX143" s="1142"/>
      <c r="PY143" s="1142"/>
      <c r="PZ143" s="1142"/>
      <c r="QA143" s="1142"/>
      <c r="QB143" s="1142"/>
      <c r="QC143" s="1142"/>
      <c r="QD143" s="1142"/>
      <c r="QE143" s="1142"/>
      <c r="QF143" s="1142"/>
      <c r="QG143" s="1142"/>
      <c r="QH143" s="1142"/>
      <c r="QI143" s="1142"/>
      <c r="QJ143" s="1142"/>
      <c r="QK143" s="1142"/>
      <c r="QL143" s="1142"/>
      <c r="QM143" s="1142"/>
      <c r="QN143" s="1142"/>
      <c r="QO143" s="1142"/>
      <c r="QP143" s="1142"/>
      <c r="QQ143" s="1142"/>
      <c r="QR143" s="1142"/>
      <c r="QS143" s="1142"/>
      <c r="QT143" s="1142"/>
      <c r="QU143" s="1142"/>
      <c r="QV143" s="1142"/>
      <c r="QW143" s="1142"/>
      <c r="QX143" s="1142"/>
      <c r="QY143" s="1142"/>
      <c r="QZ143" s="1142"/>
      <c r="RA143" s="1142"/>
      <c r="RB143" s="1142"/>
      <c r="RC143" s="1142"/>
      <c r="RD143" s="1142"/>
      <c r="RE143" s="1142"/>
      <c r="RF143" s="1142"/>
      <c r="RG143" s="1142"/>
      <c r="RH143" s="1142"/>
      <c r="RI143" s="1142"/>
      <c r="RJ143" s="1142"/>
      <c r="RK143" s="1142"/>
      <c r="RL143" s="1142"/>
      <c r="RM143" s="1142"/>
      <c r="RN143" s="1142"/>
      <c r="RO143" s="1142"/>
      <c r="RP143" s="1142"/>
      <c r="RQ143" s="1142"/>
      <c r="RR143" s="1142"/>
      <c r="RS143" s="1142"/>
      <c r="RT143" s="1142"/>
      <c r="RU143" s="1142"/>
      <c r="RV143" s="1142"/>
      <c r="RW143" s="1142"/>
      <c r="RX143" s="1142"/>
      <c r="RY143" s="1142"/>
      <c r="RZ143" s="1142"/>
      <c r="SA143" s="1142"/>
      <c r="SB143" s="1142"/>
      <c r="SC143" s="1142"/>
      <c r="SD143" s="1142"/>
      <c r="SE143" s="1142"/>
      <c r="SF143" s="1142"/>
      <c r="SG143" s="1142"/>
      <c r="SH143" s="1142"/>
      <c r="SI143" s="1142"/>
      <c r="SJ143" s="1142"/>
      <c r="SK143" s="1142"/>
      <c r="SL143" s="1142"/>
      <c r="SM143" s="1142"/>
      <c r="SN143" s="1142"/>
      <c r="SO143" s="1142"/>
      <c r="SP143" s="1142"/>
      <c r="SQ143" s="1142"/>
      <c r="SR143" s="1142"/>
      <c r="SS143" s="1142"/>
      <c r="ST143" s="1142"/>
      <c r="SU143" s="1142"/>
      <c r="SV143" s="1142"/>
      <c r="SW143" s="1142"/>
      <c r="SX143" s="1142"/>
      <c r="SY143" s="1142"/>
      <c r="SZ143" s="1142"/>
      <c r="TA143" s="1142"/>
      <c r="TB143" s="1142"/>
      <c r="TC143" s="1142"/>
      <c r="TD143" s="1142"/>
      <c r="TE143" s="1142"/>
      <c r="TF143" s="1142"/>
      <c r="TG143" s="1142"/>
      <c r="TH143" s="1142"/>
      <c r="TI143" s="1142"/>
      <c r="TJ143" s="1142"/>
      <c r="TK143" s="1142"/>
      <c r="TL143" s="1142"/>
      <c r="TM143" s="1142"/>
      <c r="TN143" s="1142"/>
      <c r="TO143" s="1142"/>
      <c r="TP143" s="1142"/>
      <c r="TQ143" s="1142"/>
      <c r="TR143" s="1142"/>
      <c r="TS143" s="1142"/>
      <c r="TT143" s="1142"/>
      <c r="TU143" s="1142"/>
      <c r="TV143" s="1142"/>
      <c r="TW143" s="1142"/>
      <c r="TX143" s="1142"/>
      <c r="TY143" s="1142"/>
      <c r="TZ143" s="1142"/>
      <c r="UA143" s="1142"/>
      <c r="UB143" s="1142"/>
      <c r="UC143" s="1142"/>
      <c r="UD143" s="1142"/>
      <c r="UE143" s="1142"/>
      <c r="UF143" s="1142"/>
      <c r="UG143" s="1142"/>
      <c r="UH143" s="1142"/>
      <c r="UI143" s="1142"/>
      <c r="UJ143" s="1142"/>
      <c r="UK143" s="1142"/>
      <c r="UL143" s="1142"/>
      <c r="UM143" s="1142"/>
      <c r="UN143" s="1142"/>
      <c r="UO143" s="1142"/>
      <c r="UP143" s="1142"/>
      <c r="UQ143" s="1142"/>
      <c r="UR143" s="1142"/>
      <c r="US143" s="1142"/>
      <c r="UT143" s="1142"/>
      <c r="UU143" s="1142"/>
      <c r="UV143" s="1142"/>
      <c r="UW143" s="1142"/>
      <c r="UX143" s="1142"/>
      <c r="UY143" s="1142"/>
      <c r="UZ143" s="1142"/>
      <c r="VA143" s="1142"/>
      <c r="VB143" s="1142"/>
      <c r="VC143" s="1142"/>
      <c r="VD143" s="1142"/>
      <c r="VE143" s="1142"/>
      <c r="VF143" s="1142"/>
      <c r="VG143" s="1142"/>
      <c r="VH143" s="1142"/>
      <c r="VI143" s="1142"/>
      <c r="VJ143" s="1142"/>
      <c r="VK143" s="1142"/>
      <c r="VL143" s="1142"/>
      <c r="VM143" s="1142"/>
      <c r="VN143" s="1142"/>
      <c r="VO143" s="1142"/>
      <c r="VP143" s="1142"/>
      <c r="VQ143" s="1142"/>
      <c r="VR143" s="1142"/>
      <c r="VS143" s="1142"/>
      <c r="VT143" s="1142"/>
      <c r="VU143" s="1142"/>
      <c r="VV143" s="1142"/>
      <c r="VW143" s="1142"/>
      <c r="VX143" s="1142"/>
      <c r="VY143" s="1142"/>
      <c r="VZ143" s="1142"/>
      <c r="WA143" s="1142"/>
      <c r="WB143" s="1142"/>
      <c r="WC143" s="1142"/>
      <c r="WD143" s="1142"/>
      <c r="WE143" s="1142"/>
      <c r="WF143" s="1142"/>
      <c r="WG143" s="1142"/>
      <c r="WH143" s="1142"/>
      <c r="WI143" s="1142"/>
      <c r="WJ143" s="1142"/>
      <c r="WK143" s="1142"/>
      <c r="WL143" s="1142"/>
      <c r="WM143" s="1142"/>
      <c r="WN143" s="1142"/>
      <c r="WO143" s="1142"/>
      <c r="WP143" s="1142"/>
      <c r="WQ143" s="1142"/>
      <c r="WR143" s="1142"/>
      <c r="WS143" s="1142"/>
      <c r="WT143" s="1142"/>
      <c r="WU143" s="1142"/>
      <c r="WV143" s="1142"/>
      <c r="WW143" s="1142"/>
      <c r="WX143" s="1142"/>
      <c r="WY143" s="1142"/>
      <c r="WZ143" s="1142"/>
      <c r="XA143" s="1142"/>
      <c r="XB143" s="1142"/>
      <c r="XC143" s="1142"/>
      <c r="XD143" s="1142"/>
      <c r="XE143" s="1142"/>
      <c r="XF143" s="1142"/>
      <c r="XG143" s="1142"/>
      <c r="XH143" s="1142"/>
      <c r="XI143" s="1142"/>
      <c r="XJ143" s="1142"/>
      <c r="XK143" s="1142"/>
      <c r="XL143" s="1142"/>
      <c r="XM143" s="1142"/>
      <c r="XN143" s="1142"/>
      <c r="XO143" s="1142"/>
      <c r="XP143" s="1142"/>
      <c r="XQ143" s="1142"/>
      <c r="XR143" s="1142"/>
      <c r="XS143" s="1142"/>
      <c r="XT143" s="1142"/>
      <c r="XU143" s="1142"/>
      <c r="XV143" s="1142"/>
      <c r="XW143" s="1142"/>
      <c r="XX143" s="1142"/>
      <c r="XY143" s="1142"/>
      <c r="XZ143" s="1142"/>
      <c r="YA143" s="1142"/>
      <c r="YB143" s="1142"/>
      <c r="YC143" s="1142"/>
      <c r="YD143" s="1142"/>
      <c r="YE143" s="1142"/>
      <c r="YF143" s="1142"/>
      <c r="YG143" s="1142"/>
      <c r="YH143" s="1142"/>
      <c r="YI143" s="1142"/>
      <c r="YJ143" s="1142"/>
      <c r="YK143" s="1142"/>
      <c r="YL143" s="1142"/>
      <c r="YM143" s="1142"/>
      <c r="YN143" s="1142"/>
      <c r="YO143" s="1142"/>
      <c r="YP143" s="1142"/>
      <c r="YQ143" s="1142"/>
      <c r="YR143" s="1142"/>
      <c r="YS143" s="1142"/>
      <c r="YT143" s="1142"/>
      <c r="YU143" s="1142"/>
      <c r="YV143" s="1142"/>
      <c r="YW143" s="1142"/>
      <c r="YX143" s="1142"/>
      <c r="YY143" s="1142"/>
      <c r="YZ143" s="1142"/>
      <c r="ZA143" s="1142"/>
      <c r="ZB143" s="1142"/>
      <c r="ZC143" s="1142"/>
      <c r="ZD143" s="1142"/>
      <c r="ZE143" s="1142"/>
      <c r="ZF143" s="1142"/>
      <c r="ZG143" s="1142"/>
      <c r="ZH143" s="1142"/>
      <c r="ZI143" s="1142"/>
      <c r="ZJ143" s="1142"/>
      <c r="ZK143" s="1142"/>
      <c r="ZL143" s="1142"/>
      <c r="ZM143" s="1142"/>
      <c r="ZN143" s="1142"/>
      <c r="ZO143" s="1142"/>
      <c r="ZP143" s="1142"/>
      <c r="ZQ143" s="1142"/>
      <c r="ZR143" s="1142"/>
      <c r="ZS143" s="1142"/>
      <c r="ZT143" s="1142"/>
      <c r="ZU143" s="1142"/>
      <c r="ZV143" s="1142"/>
      <c r="ZW143" s="1142"/>
      <c r="ZX143" s="1142"/>
      <c r="ZY143" s="1142"/>
      <c r="ZZ143" s="1142"/>
      <c r="AAA143" s="1142"/>
      <c r="AAB143" s="1142"/>
      <c r="AAC143" s="1142"/>
      <c r="AAD143" s="1142"/>
      <c r="AAE143" s="1142"/>
      <c r="AAF143" s="1142"/>
      <c r="AAG143" s="1142"/>
      <c r="AAH143" s="1142"/>
      <c r="AAI143" s="1142"/>
      <c r="AAJ143" s="1142"/>
      <c r="AAK143" s="1142"/>
      <c r="AAL143" s="1142"/>
      <c r="AAM143" s="1142"/>
      <c r="AAN143" s="1142"/>
      <c r="AAO143" s="1142"/>
      <c r="AAP143" s="1142"/>
      <c r="AAQ143" s="1142"/>
      <c r="AAR143" s="1142"/>
      <c r="AAS143" s="1142"/>
      <c r="AAT143" s="1142"/>
      <c r="AAU143" s="1142"/>
      <c r="AAV143" s="1142"/>
      <c r="AAW143" s="1142"/>
      <c r="AAX143" s="1142"/>
      <c r="AAY143" s="1142"/>
      <c r="AAZ143" s="1142"/>
      <c r="ABA143" s="1142"/>
      <c r="ABB143" s="1142"/>
      <c r="ABC143" s="1142"/>
      <c r="ABD143" s="1142"/>
      <c r="ABE143" s="1142"/>
      <c r="ABF143" s="1142"/>
      <c r="ABG143" s="1142"/>
      <c r="ABH143" s="1142"/>
      <c r="ABI143" s="1142"/>
      <c r="ABJ143" s="1142"/>
      <c r="ABK143" s="1142"/>
      <c r="ABL143" s="1142"/>
      <c r="ABM143" s="1142"/>
      <c r="ABN143" s="1142"/>
      <c r="ABO143" s="1142"/>
      <c r="ABP143" s="1142"/>
      <c r="ABQ143" s="1142"/>
      <c r="ABR143" s="1142"/>
      <c r="ABS143" s="1142"/>
      <c r="ABT143" s="1142"/>
      <c r="ABU143" s="1142"/>
      <c r="ABV143" s="1142"/>
      <c r="ABW143" s="1142"/>
      <c r="ABX143" s="1142"/>
      <c r="ABY143" s="1142"/>
      <c r="ABZ143" s="1142"/>
      <c r="ACA143" s="1142"/>
      <c r="ACB143" s="1142"/>
      <c r="ACC143" s="1142"/>
      <c r="ACD143" s="1142"/>
      <c r="ACE143" s="1142"/>
      <c r="ACF143" s="1142"/>
      <c r="ACG143" s="1142"/>
      <c r="ACH143" s="1142"/>
      <c r="ACI143" s="1142"/>
      <c r="ACJ143" s="1142"/>
      <c r="ACK143" s="1142"/>
      <c r="ACL143" s="1142"/>
      <c r="ACM143" s="1142"/>
      <c r="ACN143" s="1142"/>
      <c r="ACO143" s="1142"/>
      <c r="ACP143" s="1142"/>
      <c r="ACQ143" s="1142"/>
      <c r="ACR143" s="1142"/>
      <c r="ACS143" s="1142"/>
      <c r="ACT143" s="1142"/>
      <c r="ACU143" s="1142"/>
      <c r="ACV143" s="1142"/>
      <c r="ACW143" s="1142"/>
      <c r="ACX143" s="1142"/>
      <c r="ACY143" s="1142"/>
      <c r="ACZ143" s="1142"/>
      <c r="ADA143" s="1142"/>
      <c r="ADB143" s="1142"/>
      <c r="ADC143" s="1142"/>
      <c r="ADD143" s="1142"/>
      <c r="ADE143" s="1142"/>
      <c r="ADF143" s="1142"/>
      <c r="ADG143" s="1142"/>
      <c r="ADH143" s="1142"/>
      <c r="ADI143" s="1142"/>
      <c r="ADJ143" s="1142"/>
      <c r="ADK143" s="1142"/>
      <c r="ADL143" s="1142"/>
      <c r="ADM143" s="1142"/>
      <c r="ADN143" s="1142"/>
      <c r="ADO143" s="1142"/>
      <c r="ADP143" s="1142"/>
      <c r="ADQ143" s="1142"/>
      <c r="ADR143" s="1142"/>
      <c r="ADS143" s="1142"/>
      <c r="ADT143" s="1142"/>
      <c r="ADU143" s="1142"/>
      <c r="ADV143" s="1142"/>
      <c r="ADW143" s="1142"/>
      <c r="ADX143" s="1142"/>
      <c r="ADY143" s="1142"/>
      <c r="ADZ143" s="1142"/>
      <c r="AEA143" s="1142"/>
      <c r="AEB143" s="1142"/>
      <c r="AEC143" s="1142"/>
      <c r="AED143" s="1142"/>
      <c r="AEE143" s="1142"/>
      <c r="AEF143" s="1142"/>
      <c r="AEG143" s="1142"/>
      <c r="AEH143" s="1142"/>
      <c r="AEI143" s="1142"/>
      <c r="AEJ143" s="1142"/>
      <c r="AEK143" s="1142"/>
      <c r="AEL143" s="1142"/>
      <c r="AEM143" s="1142"/>
      <c r="AEN143" s="1142"/>
      <c r="AEO143" s="1142"/>
      <c r="AEP143" s="1142"/>
      <c r="AEQ143" s="1142"/>
      <c r="AER143" s="1142"/>
      <c r="AES143" s="1142"/>
      <c r="AET143" s="1142"/>
      <c r="AEU143" s="1142"/>
      <c r="AEV143" s="1142"/>
      <c r="AEW143" s="1142"/>
      <c r="AEX143" s="1142"/>
      <c r="AEY143" s="1142"/>
      <c r="AEZ143" s="1142"/>
      <c r="AFA143" s="1142"/>
      <c r="AFB143" s="1142"/>
      <c r="AFC143" s="1142"/>
      <c r="AFD143" s="1142"/>
      <c r="AFE143" s="1142"/>
      <c r="AFF143" s="1142"/>
      <c r="AFG143" s="1142"/>
      <c r="AFH143" s="1142"/>
      <c r="AFI143" s="1142"/>
      <c r="AFJ143" s="1142"/>
      <c r="AFK143" s="1142"/>
      <c r="AFL143" s="1142"/>
      <c r="AFM143" s="1142"/>
      <c r="AFN143" s="1142"/>
      <c r="AFO143" s="1142"/>
      <c r="AFP143" s="1142"/>
      <c r="AFQ143" s="1142"/>
      <c r="AFR143" s="1142"/>
      <c r="AFS143" s="1142"/>
      <c r="AFT143" s="1142"/>
      <c r="AFU143" s="1142"/>
      <c r="AFV143" s="1142"/>
      <c r="AFW143" s="1142"/>
      <c r="AFX143" s="1142"/>
      <c r="AFY143" s="1142"/>
      <c r="AFZ143" s="1142"/>
      <c r="AGA143" s="1142"/>
      <c r="AGB143" s="1142"/>
      <c r="AGC143" s="1142"/>
      <c r="AGD143" s="1142"/>
      <c r="AGE143" s="1142"/>
      <c r="AGF143" s="1142"/>
      <c r="AGG143" s="1142"/>
      <c r="AGH143" s="1142"/>
      <c r="AGI143" s="1142"/>
      <c r="AGJ143" s="1142"/>
      <c r="AGK143" s="1142"/>
      <c r="AGL143" s="1142"/>
      <c r="AGM143" s="1142"/>
      <c r="AGN143" s="1142"/>
      <c r="AGO143" s="1142"/>
      <c r="AGP143" s="1142"/>
      <c r="AGQ143" s="1142"/>
      <c r="AGR143" s="1142"/>
      <c r="AGS143" s="1142"/>
      <c r="AGT143" s="1142"/>
      <c r="AGU143" s="1142"/>
      <c r="AGV143" s="1142"/>
      <c r="AGW143" s="1142"/>
      <c r="AGX143" s="1142"/>
      <c r="AGY143" s="1142"/>
      <c r="AGZ143" s="1142"/>
      <c r="AHA143" s="1142"/>
      <c r="AHB143" s="1142"/>
      <c r="AHC143" s="1142"/>
      <c r="AHD143" s="1142"/>
      <c r="AHE143" s="1142"/>
      <c r="AHF143" s="1142"/>
      <c r="AHG143" s="1142"/>
      <c r="AHH143" s="1142"/>
      <c r="AHI143" s="1142"/>
      <c r="AHJ143" s="1142"/>
      <c r="AHK143" s="1142"/>
      <c r="AHL143" s="1142"/>
      <c r="AHM143" s="1142"/>
      <c r="AHN143" s="1142"/>
      <c r="AHO143" s="1142"/>
      <c r="AHP143" s="1142"/>
      <c r="AHQ143" s="1142"/>
      <c r="AHR143" s="1142"/>
      <c r="AHS143" s="1142"/>
      <c r="AHT143" s="1142"/>
      <c r="AHU143" s="1142"/>
      <c r="AHV143" s="1142"/>
      <c r="AHW143" s="1142"/>
      <c r="AHX143" s="1142"/>
      <c r="AHY143" s="1142"/>
      <c r="AHZ143" s="1142"/>
      <c r="AIA143" s="1142"/>
      <c r="AIB143" s="1142"/>
      <c r="AIC143" s="1142"/>
      <c r="AID143" s="1142"/>
      <c r="AIE143" s="1142"/>
      <c r="AIF143" s="1142"/>
      <c r="AIG143" s="1142"/>
      <c r="AIH143" s="1142"/>
      <c r="AII143" s="1142"/>
      <c r="AIJ143" s="1142"/>
      <c r="AIK143" s="1142"/>
      <c r="AIL143" s="1142"/>
      <c r="AIM143" s="1142"/>
      <c r="AIN143" s="1142"/>
      <c r="AIO143" s="1142"/>
      <c r="AIP143" s="1142"/>
      <c r="AIQ143" s="1142"/>
      <c r="AIR143" s="1142"/>
      <c r="AIS143" s="1142"/>
      <c r="AIT143" s="1142"/>
      <c r="AIU143" s="1142"/>
      <c r="AIV143" s="1142"/>
      <c r="AIW143" s="1142"/>
      <c r="AIX143" s="1142"/>
      <c r="AIY143" s="1142"/>
      <c r="AIZ143" s="1142"/>
      <c r="AJA143" s="1142"/>
      <c r="AJB143" s="1142"/>
      <c r="AJC143" s="1142"/>
      <c r="AJD143" s="1142"/>
      <c r="AJE143" s="1142"/>
      <c r="AJF143" s="1142"/>
      <c r="AJG143" s="1142"/>
      <c r="AJH143" s="1142"/>
      <c r="AJI143" s="1142"/>
      <c r="AJJ143" s="1142"/>
      <c r="AJK143" s="1142"/>
      <c r="AJL143" s="1142"/>
      <c r="AJM143" s="1142"/>
      <c r="AJN143" s="1142"/>
      <c r="AJO143" s="1142"/>
      <c r="AJP143" s="1142"/>
      <c r="AJQ143" s="1142"/>
      <c r="AJR143" s="1142"/>
      <c r="AJS143" s="1142"/>
      <c r="AJT143" s="1142"/>
      <c r="AJU143" s="1142"/>
      <c r="AJV143" s="1142"/>
      <c r="AJW143" s="1142"/>
      <c r="AJX143" s="1142"/>
      <c r="AJY143" s="1142"/>
      <c r="AJZ143" s="1142"/>
      <c r="AKA143" s="1142"/>
      <c r="AKB143" s="1142"/>
      <c r="AKC143" s="1142"/>
      <c r="AKD143" s="1142"/>
      <c r="AKE143" s="1142"/>
      <c r="AKF143" s="1142"/>
      <c r="AKG143" s="1142"/>
      <c r="AKH143" s="1142"/>
      <c r="AKI143" s="1142"/>
      <c r="AKJ143" s="1142"/>
      <c r="AKK143" s="1142"/>
      <c r="AKL143" s="1142"/>
      <c r="AKM143" s="1142"/>
      <c r="AKN143" s="1142"/>
      <c r="AKO143" s="1142"/>
      <c r="AKP143" s="1142"/>
      <c r="AKQ143" s="1142"/>
      <c r="AKR143" s="1142"/>
      <c r="AKS143" s="1142"/>
      <c r="AKT143" s="1142"/>
      <c r="AKU143" s="1142"/>
      <c r="AKV143" s="1142"/>
      <c r="AKW143" s="1142"/>
      <c r="AKX143" s="1142"/>
      <c r="AKY143" s="1142"/>
      <c r="AKZ143" s="1142"/>
      <c r="ALA143" s="1142"/>
      <c r="ALB143" s="1142"/>
      <c r="ALC143" s="1142"/>
      <c r="ALD143" s="1142"/>
      <c r="ALE143" s="1142"/>
      <c r="ALF143" s="1142"/>
      <c r="ALG143" s="1142"/>
      <c r="ALH143" s="1142"/>
      <c r="ALI143" s="1142"/>
      <c r="ALJ143" s="1142"/>
      <c r="ALK143" s="1142"/>
      <c r="ALL143" s="1142"/>
      <c r="ALM143" s="1142"/>
      <c r="ALN143" s="1142"/>
      <c r="ALO143" s="1142"/>
      <c r="ALP143" s="1142"/>
      <c r="ALQ143" s="1142"/>
      <c r="ALR143" s="1142"/>
      <c r="ALS143" s="1142"/>
      <c r="ALT143" s="1142"/>
      <c r="ALU143" s="1142"/>
      <c r="ALV143" s="1142"/>
      <c r="ALW143" s="1142"/>
      <c r="ALX143" s="1142"/>
      <c r="ALY143" s="1142"/>
      <c r="ALZ143" s="1142"/>
      <c r="AMA143" s="1142"/>
      <c r="AMB143" s="1142"/>
      <c r="AMC143" s="1142"/>
      <c r="AMD143" s="1142"/>
      <c r="AME143" s="1142"/>
      <c r="AMF143" s="1142"/>
      <c r="AMG143" s="1142"/>
      <c r="AMH143" s="1142"/>
      <c r="AMI143" s="1142"/>
      <c r="AMJ143" s="1142"/>
    </row>
    <row r="144" spans="1:1024" s="1142" customFormat="1" ht="165.75">
      <c r="A144" s="1139">
        <f>A142+1</f>
        <v>63</v>
      </c>
      <c r="B144" s="1150" t="s">
        <v>4872</v>
      </c>
      <c r="C144" s="1129" t="s">
        <v>16</v>
      </c>
      <c r="D144" s="1155">
        <v>13</v>
      </c>
      <c r="E144" s="1165"/>
      <c r="F144" s="1156">
        <f>D144*E144</f>
        <v>0</v>
      </c>
      <c r="G144" s="1148"/>
    </row>
    <row r="145" spans="1:1024">
      <c r="A145" s="1147"/>
      <c r="B145" s="1153"/>
      <c r="C145" s="1129"/>
      <c r="D145" s="1155"/>
      <c r="E145" s="1165"/>
      <c r="F145" s="1156"/>
      <c r="G145" s="1142"/>
      <c r="H145" s="1142"/>
      <c r="I145" s="1142"/>
      <c r="J145" s="1142"/>
      <c r="K145" s="1142"/>
      <c r="L145" s="1142"/>
      <c r="M145" s="1142"/>
      <c r="N145" s="1142"/>
      <c r="O145" s="1142"/>
      <c r="P145" s="1142"/>
      <c r="Q145" s="1142"/>
      <c r="R145" s="1142"/>
      <c r="S145" s="1142"/>
      <c r="T145" s="1142"/>
      <c r="U145" s="1142"/>
      <c r="V145" s="1142"/>
      <c r="W145" s="1142"/>
      <c r="X145" s="1142"/>
      <c r="Y145" s="1142"/>
      <c r="Z145" s="1142"/>
      <c r="AA145" s="1142"/>
      <c r="AB145" s="1142"/>
      <c r="AC145" s="1142"/>
      <c r="AD145" s="1142"/>
      <c r="AE145" s="1142"/>
      <c r="AF145" s="1142"/>
      <c r="AG145" s="1142"/>
      <c r="AH145" s="1142"/>
      <c r="AI145" s="1142"/>
      <c r="AJ145" s="1142"/>
      <c r="AK145" s="1142"/>
      <c r="AL145" s="1142"/>
      <c r="AM145" s="1142"/>
      <c r="AN145" s="1142"/>
      <c r="AO145" s="1142"/>
      <c r="AP145" s="1142"/>
      <c r="AQ145" s="1142"/>
      <c r="AR145" s="1142"/>
      <c r="AS145" s="1142"/>
      <c r="AT145" s="1142"/>
      <c r="AU145" s="1142"/>
      <c r="AV145" s="1142"/>
      <c r="AW145" s="1142"/>
      <c r="AX145" s="1142"/>
      <c r="AY145" s="1142"/>
      <c r="AZ145" s="1142"/>
      <c r="BA145" s="1142"/>
      <c r="BB145" s="1142"/>
      <c r="BC145" s="1142"/>
      <c r="BD145" s="1142"/>
      <c r="BE145" s="1142"/>
      <c r="BF145" s="1142"/>
      <c r="BG145" s="1142"/>
      <c r="BH145" s="1142"/>
      <c r="BI145" s="1142"/>
      <c r="BJ145" s="1142"/>
      <c r="BK145" s="1142"/>
      <c r="BL145" s="1142"/>
      <c r="BM145" s="1142"/>
      <c r="BN145" s="1142"/>
      <c r="BO145" s="1142"/>
      <c r="BP145" s="1142"/>
      <c r="BQ145" s="1142"/>
      <c r="BR145" s="1142"/>
      <c r="BS145" s="1142"/>
      <c r="BT145" s="1142"/>
      <c r="BU145" s="1142"/>
      <c r="BV145" s="1142"/>
      <c r="BW145" s="1142"/>
      <c r="BX145" s="1142"/>
      <c r="BY145" s="1142"/>
      <c r="BZ145" s="1142"/>
      <c r="CA145" s="1142"/>
      <c r="CB145" s="1142"/>
      <c r="CC145" s="1142"/>
      <c r="CD145" s="1142"/>
      <c r="CE145" s="1142"/>
      <c r="CF145" s="1142"/>
      <c r="CG145" s="1142"/>
      <c r="CH145" s="1142"/>
      <c r="CI145" s="1142"/>
      <c r="CJ145" s="1142"/>
      <c r="CK145" s="1142"/>
      <c r="CL145" s="1142"/>
      <c r="CM145" s="1142"/>
      <c r="CN145" s="1142"/>
      <c r="CO145" s="1142"/>
      <c r="CP145" s="1142"/>
      <c r="CQ145" s="1142"/>
      <c r="CR145" s="1142"/>
      <c r="CS145" s="1142"/>
      <c r="CT145" s="1142"/>
      <c r="CU145" s="1142"/>
      <c r="CV145" s="1142"/>
      <c r="CW145" s="1142"/>
      <c r="CX145" s="1142"/>
      <c r="CY145" s="1142"/>
      <c r="CZ145" s="1142"/>
      <c r="DA145" s="1142"/>
      <c r="DB145" s="1142"/>
      <c r="DC145" s="1142"/>
      <c r="DD145" s="1142"/>
      <c r="DE145" s="1142"/>
      <c r="DF145" s="1142"/>
      <c r="DG145" s="1142"/>
      <c r="DH145" s="1142"/>
      <c r="DI145" s="1142"/>
      <c r="DJ145" s="1142"/>
      <c r="DK145" s="1142"/>
      <c r="DL145" s="1142"/>
      <c r="DM145" s="1142"/>
      <c r="DN145" s="1142"/>
      <c r="DO145" s="1142"/>
      <c r="DP145" s="1142"/>
      <c r="DQ145" s="1142"/>
      <c r="DR145" s="1142"/>
      <c r="DS145" s="1142"/>
      <c r="DT145" s="1142"/>
      <c r="DU145" s="1142"/>
      <c r="DV145" s="1142"/>
      <c r="DW145" s="1142"/>
      <c r="DX145" s="1142"/>
      <c r="DY145" s="1142"/>
      <c r="DZ145" s="1142"/>
      <c r="EA145" s="1142"/>
      <c r="EB145" s="1142"/>
      <c r="EC145" s="1142"/>
      <c r="ED145" s="1142"/>
      <c r="EE145" s="1142"/>
      <c r="EF145" s="1142"/>
      <c r="EG145" s="1142"/>
      <c r="EH145" s="1142"/>
      <c r="EI145" s="1142"/>
      <c r="EJ145" s="1142"/>
      <c r="EK145" s="1142"/>
      <c r="EL145" s="1142"/>
      <c r="EM145" s="1142"/>
      <c r="EN145" s="1142"/>
      <c r="EO145" s="1142"/>
      <c r="EP145" s="1142"/>
      <c r="EQ145" s="1142"/>
      <c r="ER145" s="1142"/>
      <c r="ES145" s="1142"/>
      <c r="ET145" s="1142"/>
      <c r="EU145" s="1142"/>
      <c r="EV145" s="1142"/>
      <c r="EW145" s="1142"/>
      <c r="EX145" s="1142"/>
      <c r="EY145" s="1142"/>
      <c r="EZ145" s="1142"/>
      <c r="FA145" s="1142"/>
      <c r="FB145" s="1142"/>
      <c r="FC145" s="1142"/>
      <c r="FD145" s="1142"/>
      <c r="FE145" s="1142"/>
      <c r="FF145" s="1142"/>
      <c r="FG145" s="1142"/>
      <c r="FH145" s="1142"/>
      <c r="FI145" s="1142"/>
      <c r="FJ145" s="1142"/>
      <c r="FK145" s="1142"/>
      <c r="FL145" s="1142"/>
      <c r="FM145" s="1142"/>
      <c r="FN145" s="1142"/>
      <c r="FO145" s="1142"/>
      <c r="FP145" s="1142"/>
      <c r="FQ145" s="1142"/>
      <c r="FR145" s="1142"/>
      <c r="FS145" s="1142"/>
      <c r="FT145" s="1142"/>
      <c r="FU145" s="1142"/>
      <c r="FV145" s="1142"/>
      <c r="FW145" s="1142"/>
      <c r="FX145" s="1142"/>
      <c r="FY145" s="1142"/>
      <c r="FZ145" s="1142"/>
      <c r="GA145" s="1142"/>
      <c r="GB145" s="1142"/>
      <c r="GC145" s="1142"/>
      <c r="GD145" s="1142"/>
      <c r="GE145" s="1142"/>
      <c r="GF145" s="1142"/>
      <c r="GG145" s="1142"/>
      <c r="GH145" s="1142"/>
      <c r="GI145" s="1142"/>
      <c r="GJ145" s="1142"/>
      <c r="GK145" s="1142"/>
      <c r="GL145" s="1142"/>
      <c r="GM145" s="1142"/>
      <c r="GN145" s="1142"/>
      <c r="GO145" s="1142"/>
      <c r="GP145" s="1142"/>
      <c r="GQ145" s="1142"/>
      <c r="GR145" s="1142"/>
      <c r="GS145" s="1142"/>
      <c r="GT145" s="1142"/>
      <c r="GU145" s="1142"/>
      <c r="GV145" s="1142"/>
      <c r="GW145" s="1142"/>
      <c r="GX145" s="1142"/>
      <c r="GY145" s="1142"/>
      <c r="GZ145" s="1142"/>
      <c r="HA145" s="1142"/>
      <c r="HB145" s="1142"/>
      <c r="HC145" s="1142"/>
      <c r="HD145" s="1142"/>
      <c r="HE145" s="1142"/>
      <c r="HF145" s="1142"/>
      <c r="HG145" s="1142"/>
      <c r="HH145" s="1142"/>
      <c r="HI145" s="1142"/>
      <c r="HJ145" s="1142"/>
      <c r="HK145" s="1142"/>
      <c r="HL145" s="1142"/>
      <c r="HM145" s="1142"/>
      <c r="HN145" s="1142"/>
      <c r="HO145" s="1142"/>
      <c r="HP145" s="1142"/>
      <c r="HQ145" s="1142"/>
      <c r="HR145" s="1142"/>
      <c r="HS145" s="1142"/>
      <c r="HT145" s="1142"/>
      <c r="HU145" s="1142"/>
      <c r="HV145" s="1142"/>
      <c r="HW145" s="1142"/>
      <c r="HX145" s="1142"/>
      <c r="HY145" s="1142"/>
      <c r="HZ145" s="1142"/>
      <c r="IA145" s="1142"/>
      <c r="IB145" s="1142"/>
      <c r="IC145" s="1142"/>
      <c r="ID145" s="1142"/>
      <c r="IE145" s="1142"/>
      <c r="IF145" s="1142"/>
      <c r="IG145" s="1142"/>
      <c r="IH145" s="1142"/>
      <c r="II145" s="1142"/>
      <c r="IJ145" s="1142"/>
      <c r="IK145" s="1142"/>
      <c r="IL145" s="1142"/>
      <c r="IM145" s="1142"/>
      <c r="IN145" s="1142"/>
      <c r="IO145" s="1142"/>
      <c r="IP145" s="1142"/>
      <c r="IQ145" s="1142"/>
      <c r="IR145" s="1142"/>
      <c r="IS145" s="1142"/>
      <c r="IT145" s="1142"/>
      <c r="IU145" s="1142"/>
      <c r="IV145" s="1142"/>
      <c r="IW145" s="1142"/>
      <c r="IX145" s="1142"/>
      <c r="IY145" s="1142"/>
      <c r="IZ145" s="1142"/>
      <c r="JA145" s="1142"/>
      <c r="JB145" s="1142"/>
      <c r="JC145" s="1142"/>
      <c r="JD145" s="1142"/>
      <c r="JE145" s="1142"/>
      <c r="JF145" s="1142"/>
      <c r="JG145" s="1142"/>
      <c r="JH145" s="1142"/>
      <c r="JI145" s="1142"/>
      <c r="JJ145" s="1142"/>
      <c r="JK145" s="1142"/>
      <c r="JL145" s="1142"/>
      <c r="JM145" s="1142"/>
      <c r="JN145" s="1142"/>
      <c r="JO145" s="1142"/>
      <c r="JP145" s="1142"/>
      <c r="JQ145" s="1142"/>
      <c r="JR145" s="1142"/>
      <c r="JS145" s="1142"/>
      <c r="JT145" s="1142"/>
      <c r="JU145" s="1142"/>
      <c r="JV145" s="1142"/>
      <c r="JW145" s="1142"/>
      <c r="JX145" s="1142"/>
      <c r="JY145" s="1142"/>
      <c r="JZ145" s="1142"/>
      <c r="KA145" s="1142"/>
      <c r="KB145" s="1142"/>
      <c r="KC145" s="1142"/>
      <c r="KD145" s="1142"/>
      <c r="KE145" s="1142"/>
      <c r="KF145" s="1142"/>
      <c r="KG145" s="1142"/>
      <c r="KH145" s="1142"/>
      <c r="KI145" s="1142"/>
      <c r="KJ145" s="1142"/>
      <c r="KK145" s="1142"/>
      <c r="KL145" s="1142"/>
      <c r="KM145" s="1142"/>
      <c r="KN145" s="1142"/>
      <c r="KO145" s="1142"/>
      <c r="KP145" s="1142"/>
      <c r="KQ145" s="1142"/>
      <c r="KR145" s="1142"/>
      <c r="KS145" s="1142"/>
      <c r="KT145" s="1142"/>
      <c r="KU145" s="1142"/>
      <c r="KV145" s="1142"/>
      <c r="KW145" s="1142"/>
      <c r="KX145" s="1142"/>
      <c r="KY145" s="1142"/>
      <c r="KZ145" s="1142"/>
      <c r="LA145" s="1142"/>
      <c r="LB145" s="1142"/>
      <c r="LC145" s="1142"/>
      <c r="LD145" s="1142"/>
      <c r="LE145" s="1142"/>
      <c r="LF145" s="1142"/>
      <c r="LG145" s="1142"/>
      <c r="LH145" s="1142"/>
      <c r="LI145" s="1142"/>
      <c r="LJ145" s="1142"/>
      <c r="LK145" s="1142"/>
      <c r="LL145" s="1142"/>
      <c r="LM145" s="1142"/>
      <c r="LN145" s="1142"/>
      <c r="LO145" s="1142"/>
      <c r="LP145" s="1142"/>
      <c r="LQ145" s="1142"/>
      <c r="LR145" s="1142"/>
      <c r="LS145" s="1142"/>
      <c r="LT145" s="1142"/>
      <c r="LU145" s="1142"/>
      <c r="LV145" s="1142"/>
      <c r="LW145" s="1142"/>
      <c r="LX145" s="1142"/>
      <c r="LY145" s="1142"/>
      <c r="LZ145" s="1142"/>
      <c r="MA145" s="1142"/>
      <c r="MB145" s="1142"/>
      <c r="MC145" s="1142"/>
      <c r="MD145" s="1142"/>
      <c r="ME145" s="1142"/>
      <c r="MF145" s="1142"/>
      <c r="MG145" s="1142"/>
      <c r="MH145" s="1142"/>
      <c r="MI145" s="1142"/>
      <c r="MJ145" s="1142"/>
      <c r="MK145" s="1142"/>
      <c r="ML145" s="1142"/>
      <c r="MM145" s="1142"/>
      <c r="MN145" s="1142"/>
      <c r="MO145" s="1142"/>
      <c r="MP145" s="1142"/>
      <c r="MQ145" s="1142"/>
      <c r="MR145" s="1142"/>
      <c r="MS145" s="1142"/>
      <c r="MT145" s="1142"/>
      <c r="MU145" s="1142"/>
      <c r="MV145" s="1142"/>
      <c r="MW145" s="1142"/>
      <c r="MX145" s="1142"/>
      <c r="MY145" s="1142"/>
      <c r="MZ145" s="1142"/>
      <c r="NA145" s="1142"/>
      <c r="NB145" s="1142"/>
      <c r="NC145" s="1142"/>
      <c r="ND145" s="1142"/>
      <c r="NE145" s="1142"/>
      <c r="NF145" s="1142"/>
      <c r="NG145" s="1142"/>
      <c r="NH145" s="1142"/>
      <c r="NI145" s="1142"/>
      <c r="NJ145" s="1142"/>
      <c r="NK145" s="1142"/>
      <c r="NL145" s="1142"/>
      <c r="NM145" s="1142"/>
      <c r="NN145" s="1142"/>
      <c r="NO145" s="1142"/>
      <c r="NP145" s="1142"/>
      <c r="NQ145" s="1142"/>
      <c r="NR145" s="1142"/>
      <c r="NS145" s="1142"/>
      <c r="NT145" s="1142"/>
      <c r="NU145" s="1142"/>
      <c r="NV145" s="1142"/>
      <c r="NW145" s="1142"/>
      <c r="NX145" s="1142"/>
      <c r="NY145" s="1142"/>
      <c r="NZ145" s="1142"/>
      <c r="OA145" s="1142"/>
      <c r="OB145" s="1142"/>
      <c r="OC145" s="1142"/>
      <c r="OD145" s="1142"/>
      <c r="OE145" s="1142"/>
      <c r="OF145" s="1142"/>
      <c r="OG145" s="1142"/>
      <c r="OH145" s="1142"/>
      <c r="OI145" s="1142"/>
      <c r="OJ145" s="1142"/>
      <c r="OK145" s="1142"/>
      <c r="OL145" s="1142"/>
      <c r="OM145" s="1142"/>
      <c r="ON145" s="1142"/>
      <c r="OO145" s="1142"/>
      <c r="OP145" s="1142"/>
      <c r="OQ145" s="1142"/>
      <c r="OR145" s="1142"/>
      <c r="OS145" s="1142"/>
      <c r="OT145" s="1142"/>
      <c r="OU145" s="1142"/>
      <c r="OV145" s="1142"/>
      <c r="OW145" s="1142"/>
      <c r="OX145" s="1142"/>
      <c r="OY145" s="1142"/>
      <c r="OZ145" s="1142"/>
      <c r="PA145" s="1142"/>
      <c r="PB145" s="1142"/>
      <c r="PC145" s="1142"/>
      <c r="PD145" s="1142"/>
      <c r="PE145" s="1142"/>
      <c r="PF145" s="1142"/>
      <c r="PG145" s="1142"/>
      <c r="PH145" s="1142"/>
      <c r="PI145" s="1142"/>
      <c r="PJ145" s="1142"/>
      <c r="PK145" s="1142"/>
      <c r="PL145" s="1142"/>
      <c r="PM145" s="1142"/>
      <c r="PN145" s="1142"/>
      <c r="PO145" s="1142"/>
      <c r="PP145" s="1142"/>
      <c r="PQ145" s="1142"/>
      <c r="PR145" s="1142"/>
      <c r="PS145" s="1142"/>
      <c r="PT145" s="1142"/>
      <c r="PU145" s="1142"/>
      <c r="PV145" s="1142"/>
      <c r="PW145" s="1142"/>
      <c r="PX145" s="1142"/>
      <c r="PY145" s="1142"/>
      <c r="PZ145" s="1142"/>
      <c r="QA145" s="1142"/>
      <c r="QB145" s="1142"/>
      <c r="QC145" s="1142"/>
      <c r="QD145" s="1142"/>
      <c r="QE145" s="1142"/>
      <c r="QF145" s="1142"/>
      <c r="QG145" s="1142"/>
      <c r="QH145" s="1142"/>
      <c r="QI145" s="1142"/>
      <c r="QJ145" s="1142"/>
      <c r="QK145" s="1142"/>
      <c r="QL145" s="1142"/>
      <c r="QM145" s="1142"/>
      <c r="QN145" s="1142"/>
      <c r="QO145" s="1142"/>
      <c r="QP145" s="1142"/>
      <c r="QQ145" s="1142"/>
      <c r="QR145" s="1142"/>
      <c r="QS145" s="1142"/>
      <c r="QT145" s="1142"/>
      <c r="QU145" s="1142"/>
      <c r="QV145" s="1142"/>
      <c r="QW145" s="1142"/>
      <c r="QX145" s="1142"/>
      <c r="QY145" s="1142"/>
      <c r="QZ145" s="1142"/>
      <c r="RA145" s="1142"/>
      <c r="RB145" s="1142"/>
      <c r="RC145" s="1142"/>
      <c r="RD145" s="1142"/>
      <c r="RE145" s="1142"/>
      <c r="RF145" s="1142"/>
      <c r="RG145" s="1142"/>
      <c r="RH145" s="1142"/>
      <c r="RI145" s="1142"/>
      <c r="RJ145" s="1142"/>
      <c r="RK145" s="1142"/>
      <c r="RL145" s="1142"/>
      <c r="RM145" s="1142"/>
      <c r="RN145" s="1142"/>
      <c r="RO145" s="1142"/>
      <c r="RP145" s="1142"/>
      <c r="RQ145" s="1142"/>
      <c r="RR145" s="1142"/>
      <c r="RS145" s="1142"/>
      <c r="RT145" s="1142"/>
      <c r="RU145" s="1142"/>
      <c r="RV145" s="1142"/>
      <c r="RW145" s="1142"/>
      <c r="RX145" s="1142"/>
      <c r="RY145" s="1142"/>
      <c r="RZ145" s="1142"/>
      <c r="SA145" s="1142"/>
      <c r="SB145" s="1142"/>
      <c r="SC145" s="1142"/>
      <c r="SD145" s="1142"/>
      <c r="SE145" s="1142"/>
      <c r="SF145" s="1142"/>
      <c r="SG145" s="1142"/>
      <c r="SH145" s="1142"/>
      <c r="SI145" s="1142"/>
      <c r="SJ145" s="1142"/>
      <c r="SK145" s="1142"/>
      <c r="SL145" s="1142"/>
      <c r="SM145" s="1142"/>
      <c r="SN145" s="1142"/>
      <c r="SO145" s="1142"/>
      <c r="SP145" s="1142"/>
      <c r="SQ145" s="1142"/>
      <c r="SR145" s="1142"/>
      <c r="SS145" s="1142"/>
      <c r="ST145" s="1142"/>
      <c r="SU145" s="1142"/>
      <c r="SV145" s="1142"/>
      <c r="SW145" s="1142"/>
      <c r="SX145" s="1142"/>
      <c r="SY145" s="1142"/>
      <c r="SZ145" s="1142"/>
      <c r="TA145" s="1142"/>
      <c r="TB145" s="1142"/>
      <c r="TC145" s="1142"/>
      <c r="TD145" s="1142"/>
      <c r="TE145" s="1142"/>
      <c r="TF145" s="1142"/>
      <c r="TG145" s="1142"/>
      <c r="TH145" s="1142"/>
      <c r="TI145" s="1142"/>
      <c r="TJ145" s="1142"/>
      <c r="TK145" s="1142"/>
      <c r="TL145" s="1142"/>
      <c r="TM145" s="1142"/>
      <c r="TN145" s="1142"/>
      <c r="TO145" s="1142"/>
      <c r="TP145" s="1142"/>
      <c r="TQ145" s="1142"/>
      <c r="TR145" s="1142"/>
      <c r="TS145" s="1142"/>
      <c r="TT145" s="1142"/>
      <c r="TU145" s="1142"/>
      <c r="TV145" s="1142"/>
      <c r="TW145" s="1142"/>
      <c r="TX145" s="1142"/>
      <c r="TY145" s="1142"/>
      <c r="TZ145" s="1142"/>
      <c r="UA145" s="1142"/>
      <c r="UB145" s="1142"/>
      <c r="UC145" s="1142"/>
      <c r="UD145" s="1142"/>
      <c r="UE145" s="1142"/>
      <c r="UF145" s="1142"/>
      <c r="UG145" s="1142"/>
      <c r="UH145" s="1142"/>
      <c r="UI145" s="1142"/>
      <c r="UJ145" s="1142"/>
      <c r="UK145" s="1142"/>
      <c r="UL145" s="1142"/>
      <c r="UM145" s="1142"/>
      <c r="UN145" s="1142"/>
      <c r="UO145" s="1142"/>
      <c r="UP145" s="1142"/>
      <c r="UQ145" s="1142"/>
      <c r="UR145" s="1142"/>
      <c r="US145" s="1142"/>
      <c r="UT145" s="1142"/>
      <c r="UU145" s="1142"/>
      <c r="UV145" s="1142"/>
      <c r="UW145" s="1142"/>
      <c r="UX145" s="1142"/>
      <c r="UY145" s="1142"/>
      <c r="UZ145" s="1142"/>
      <c r="VA145" s="1142"/>
      <c r="VB145" s="1142"/>
      <c r="VC145" s="1142"/>
      <c r="VD145" s="1142"/>
      <c r="VE145" s="1142"/>
      <c r="VF145" s="1142"/>
      <c r="VG145" s="1142"/>
      <c r="VH145" s="1142"/>
      <c r="VI145" s="1142"/>
      <c r="VJ145" s="1142"/>
      <c r="VK145" s="1142"/>
      <c r="VL145" s="1142"/>
      <c r="VM145" s="1142"/>
      <c r="VN145" s="1142"/>
      <c r="VO145" s="1142"/>
      <c r="VP145" s="1142"/>
      <c r="VQ145" s="1142"/>
      <c r="VR145" s="1142"/>
      <c r="VS145" s="1142"/>
      <c r="VT145" s="1142"/>
      <c r="VU145" s="1142"/>
      <c r="VV145" s="1142"/>
      <c r="VW145" s="1142"/>
      <c r="VX145" s="1142"/>
      <c r="VY145" s="1142"/>
      <c r="VZ145" s="1142"/>
      <c r="WA145" s="1142"/>
      <c r="WB145" s="1142"/>
      <c r="WC145" s="1142"/>
      <c r="WD145" s="1142"/>
      <c r="WE145" s="1142"/>
      <c r="WF145" s="1142"/>
      <c r="WG145" s="1142"/>
      <c r="WH145" s="1142"/>
      <c r="WI145" s="1142"/>
      <c r="WJ145" s="1142"/>
      <c r="WK145" s="1142"/>
      <c r="WL145" s="1142"/>
      <c r="WM145" s="1142"/>
      <c r="WN145" s="1142"/>
      <c r="WO145" s="1142"/>
      <c r="WP145" s="1142"/>
      <c r="WQ145" s="1142"/>
      <c r="WR145" s="1142"/>
      <c r="WS145" s="1142"/>
      <c r="WT145" s="1142"/>
      <c r="WU145" s="1142"/>
      <c r="WV145" s="1142"/>
      <c r="WW145" s="1142"/>
      <c r="WX145" s="1142"/>
      <c r="WY145" s="1142"/>
      <c r="WZ145" s="1142"/>
      <c r="XA145" s="1142"/>
      <c r="XB145" s="1142"/>
      <c r="XC145" s="1142"/>
      <c r="XD145" s="1142"/>
      <c r="XE145" s="1142"/>
      <c r="XF145" s="1142"/>
      <c r="XG145" s="1142"/>
      <c r="XH145" s="1142"/>
      <c r="XI145" s="1142"/>
      <c r="XJ145" s="1142"/>
      <c r="XK145" s="1142"/>
      <c r="XL145" s="1142"/>
      <c r="XM145" s="1142"/>
      <c r="XN145" s="1142"/>
      <c r="XO145" s="1142"/>
      <c r="XP145" s="1142"/>
      <c r="XQ145" s="1142"/>
      <c r="XR145" s="1142"/>
      <c r="XS145" s="1142"/>
      <c r="XT145" s="1142"/>
      <c r="XU145" s="1142"/>
      <c r="XV145" s="1142"/>
      <c r="XW145" s="1142"/>
      <c r="XX145" s="1142"/>
      <c r="XY145" s="1142"/>
      <c r="XZ145" s="1142"/>
      <c r="YA145" s="1142"/>
      <c r="YB145" s="1142"/>
      <c r="YC145" s="1142"/>
      <c r="YD145" s="1142"/>
      <c r="YE145" s="1142"/>
      <c r="YF145" s="1142"/>
      <c r="YG145" s="1142"/>
      <c r="YH145" s="1142"/>
      <c r="YI145" s="1142"/>
      <c r="YJ145" s="1142"/>
      <c r="YK145" s="1142"/>
      <c r="YL145" s="1142"/>
      <c r="YM145" s="1142"/>
      <c r="YN145" s="1142"/>
      <c r="YO145" s="1142"/>
      <c r="YP145" s="1142"/>
      <c r="YQ145" s="1142"/>
      <c r="YR145" s="1142"/>
      <c r="YS145" s="1142"/>
      <c r="YT145" s="1142"/>
      <c r="YU145" s="1142"/>
      <c r="YV145" s="1142"/>
      <c r="YW145" s="1142"/>
      <c r="YX145" s="1142"/>
      <c r="YY145" s="1142"/>
      <c r="YZ145" s="1142"/>
      <c r="ZA145" s="1142"/>
      <c r="ZB145" s="1142"/>
      <c r="ZC145" s="1142"/>
      <c r="ZD145" s="1142"/>
      <c r="ZE145" s="1142"/>
      <c r="ZF145" s="1142"/>
      <c r="ZG145" s="1142"/>
      <c r="ZH145" s="1142"/>
      <c r="ZI145" s="1142"/>
      <c r="ZJ145" s="1142"/>
      <c r="ZK145" s="1142"/>
      <c r="ZL145" s="1142"/>
      <c r="ZM145" s="1142"/>
      <c r="ZN145" s="1142"/>
      <c r="ZO145" s="1142"/>
      <c r="ZP145" s="1142"/>
      <c r="ZQ145" s="1142"/>
      <c r="ZR145" s="1142"/>
      <c r="ZS145" s="1142"/>
      <c r="ZT145" s="1142"/>
      <c r="ZU145" s="1142"/>
      <c r="ZV145" s="1142"/>
      <c r="ZW145" s="1142"/>
      <c r="ZX145" s="1142"/>
      <c r="ZY145" s="1142"/>
      <c r="ZZ145" s="1142"/>
      <c r="AAA145" s="1142"/>
      <c r="AAB145" s="1142"/>
      <c r="AAC145" s="1142"/>
      <c r="AAD145" s="1142"/>
      <c r="AAE145" s="1142"/>
      <c r="AAF145" s="1142"/>
      <c r="AAG145" s="1142"/>
      <c r="AAH145" s="1142"/>
      <c r="AAI145" s="1142"/>
      <c r="AAJ145" s="1142"/>
      <c r="AAK145" s="1142"/>
      <c r="AAL145" s="1142"/>
      <c r="AAM145" s="1142"/>
      <c r="AAN145" s="1142"/>
      <c r="AAO145" s="1142"/>
      <c r="AAP145" s="1142"/>
      <c r="AAQ145" s="1142"/>
      <c r="AAR145" s="1142"/>
      <c r="AAS145" s="1142"/>
      <c r="AAT145" s="1142"/>
      <c r="AAU145" s="1142"/>
      <c r="AAV145" s="1142"/>
      <c r="AAW145" s="1142"/>
      <c r="AAX145" s="1142"/>
      <c r="AAY145" s="1142"/>
      <c r="AAZ145" s="1142"/>
      <c r="ABA145" s="1142"/>
      <c r="ABB145" s="1142"/>
      <c r="ABC145" s="1142"/>
      <c r="ABD145" s="1142"/>
      <c r="ABE145" s="1142"/>
      <c r="ABF145" s="1142"/>
      <c r="ABG145" s="1142"/>
      <c r="ABH145" s="1142"/>
      <c r="ABI145" s="1142"/>
      <c r="ABJ145" s="1142"/>
      <c r="ABK145" s="1142"/>
      <c r="ABL145" s="1142"/>
      <c r="ABM145" s="1142"/>
      <c r="ABN145" s="1142"/>
      <c r="ABO145" s="1142"/>
      <c r="ABP145" s="1142"/>
      <c r="ABQ145" s="1142"/>
      <c r="ABR145" s="1142"/>
      <c r="ABS145" s="1142"/>
      <c r="ABT145" s="1142"/>
      <c r="ABU145" s="1142"/>
      <c r="ABV145" s="1142"/>
      <c r="ABW145" s="1142"/>
      <c r="ABX145" s="1142"/>
      <c r="ABY145" s="1142"/>
      <c r="ABZ145" s="1142"/>
      <c r="ACA145" s="1142"/>
      <c r="ACB145" s="1142"/>
      <c r="ACC145" s="1142"/>
      <c r="ACD145" s="1142"/>
      <c r="ACE145" s="1142"/>
      <c r="ACF145" s="1142"/>
      <c r="ACG145" s="1142"/>
      <c r="ACH145" s="1142"/>
      <c r="ACI145" s="1142"/>
      <c r="ACJ145" s="1142"/>
      <c r="ACK145" s="1142"/>
      <c r="ACL145" s="1142"/>
      <c r="ACM145" s="1142"/>
      <c r="ACN145" s="1142"/>
      <c r="ACO145" s="1142"/>
      <c r="ACP145" s="1142"/>
      <c r="ACQ145" s="1142"/>
      <c r="ACR145" s="1142"/>
      <c r="ACS145" s="1142"/>
      <c r="ACT145" s="1142"/>
      <c r="ACU145" s="1142"/>
      <c r="ACV145" s="1142"/>
      <c r="ACW145" s="1142"/>
      <c r="ACX145" s="1142"/>
      <c r="ACY145" s="1142"/>
      <c r="ACZ145" s="1142"/>
      <c r="ADA145" s="1142"/>
      <c r="ADB145" s="1142"/>
      <c r="ADC145" s="1142"/>
      <c r="ADD145" s="1142"/>
      <c r="ADE145" s="1142"/>
      <c r="ADF145" s="1142"/>
      <c r="ADG145" s="1142"/>
      <c r="ADH145" s="1142"/>
      <c r="ADI145" s="1142"/>
      <c r="ADJ145" s="1142"/>
      <c r="ADK145" s="1142"/>
      <c r="ADL145" s="1142"/>
      <c r="ADM145" s="1142"/>
      <c r="ADN145" s="1142"/>
      <c r="ADO145" s="1142"/>
      <c r="ADP145" s="1142"/>
      <c r="ADQ145" s="1142"/>
      <c r="ADR145" s="1142"/>
      <c r="ADS145" s="1142"/>
      <c r="ADT145" s="1142"/>
      <c r="ADU145" s="1142"/>
      <c r="ADV145" s="1142"/>
      <c r="ADW145" s="1142"/>
      <c r="ADX145" s="1142"/>
      <c r="ADY145" s="1142"/>
      <c r="ADZ145" s="1142"/>
      <c r="AEA145" s="1142"/>
      <c r="AEB145" s="1142"/>
      <c r="AEC145" s="1142"/>
      <c r="AED145" s="1142"/>
      <c r="AEE145" s="1142"/>
      <c r="AEF145" s="1142"/>
      <c r="AEG145" s="1142"/>
      <c r="AEH145" s="1142"/>
      <c r="AEI145" s="1142"/>
      <c r="AEJ145" s="1142"/>
      <c r="AEK145" s="1142"/>
      <c r="AEL145" s="1142"/>
      <c r="AEM145" s="1142"/>
      <c r="AEN145" s="1142"/>
      <c r="AEO145" s="1142"/>
      <c r="AEP145" s="1142"/>
      <c r="AEQ145" s="1142"/>
      <c r="AER145" s="1142"/>
      <c r="AES145" s="1142"/>
      <c r="AET145" s="1142"/>
      <c r="AEU145" s="1142"/>
      <c r="AEV145" s="1142"/>
      <c r="AEW145" s="1142"/>
      <c r="AEX145" s="1142"/>
      <c r="AEY145" s="1142"/>
      <c r="AEZ145" s="1142"/>
      <c r="AFA145" s="1142"/>
      <c r="AFB145" s="1142"/>
      <c r="AFC145" s="1142"/>
      <c r="AFD145" s="1142"/>
      <c r="AFE145" s="1142"/>
      <c r="AFF145" s="1142"/>
      <c r="AFG145" s="1142"/>
      <c r="AFH145" s="1142"/>
      <c r="AFI145" s="1142"/>
      <c r="AFJ145" s="1142"/>
      <c r="AFK145" s="1142"/>
      <c r="AFL145" s="1142"/>
      <c r="AFM145" s="1142"/>
      <c r="AFN145" s="1142"/>
      <c r="AFO145" s="1142"/>
      <c r="AFP145" s="1142"/>
      <c r="AFQ145" s="1142"/>
      <c r="AFR145" s="1142"/>
      <c r="AFS145" s="1142"/>
      <c r="AFT145" s="1142"/>
      <c r="AFU145" s="1142"/>
      <c r="AFV145" s="1142"/>
      <c r="AFW145" s="1142"/>
      <c r="AFX145" s="1142"/>
      <c r="AFY145" s="1142"/>
      <c r="AFZ145" s="1142"/>
      <c r="AGA145" s="1142"/>
      <c r="AGB145" s="1142"/>
      <c r="AGC145" s="1142"/>
      <c r="AGD145" s="1142"/>
      <c r="AGE145" s="1142"/>
      <c r="AGF145" s="1142"/>
      <c r="AGG145" s="1142"/>
      <c r="AGH145" s="1142"/>
      <c r="AGI145" s="1142"/>
      <c r="AGJ145" s="1142"/>
      <c r="AGK145" s="1142"/>
      <c r="AGL145" s="1142"/>
      <c r="AGM145" s="1142"/>
      <c r="AGN145" s="1142"/>
      <c r="AGO145" s="1142"/>
      <c r="AGP145" s="1142"/>
      <c r="AGQ145" s="1142"/>
      <c r="AGR145" s="1142"/>
      <c r="AGS145" s="1142"/>
      <c r="AGT145" s="1142"/>
      <c r="AGU145" s="1142"/>
      <c r="AGV145" s="1142"/>
      <c r="AGW145" s="1142"/>
      <c r="AGX145" s="1142"/>
      <c r="AGY145" s="1142"/>
      <c r="AGZ145" s="1142"/>
      <c r="AHA145" s="1142"/>
      <c r="AHB145" s="1142"/>
      <c r="AHC145" s="1142"/>
      <c r="AHD145" s="1142"/>
      <c r="AHE145" s="1142"/>
      <c r="AHF145" s="1142"/>
      <c r="AHG145" s="1142"/>
      <c r="AHH145" s="1142"/>
      <c r="AHI145" s="1142"/>
      <c r="AHJ145" s="1142"/>
      <c r="AHK145" s="1142"/>
      <c r="AHL145" s="1142"/>
      <c r="AHM145" s="1142"/>
      <c r="AHN145" s="1142"/>
      <c r="AHO145" s="1142"/>
      <c r="AHP145" s="1142"/>
      <c r="AHQ145" s="1142"/>
      <c r="AHR145" s="1142"/>
      <c r="AHS145" s="1142"/>
      <c r="AHT145" s="1142"/>
      <c r="AHU145" s="1142"/>
      <c r="AHV145" s="1142"/>
      <c r="AHW145" s="1142"/>
      <c r="AHX145" s="1142"/>
      <c r="AHY145" s="1142"/>
      <c r="AHZ145" s="1142"/>
      <c r="AIA145" s="1142"/>
      <c r="AIB145" s="1142"/>
      <c r="AIC145" s="1142"/>
      <c r="AID145" s="1142"/>
      <c r="AIE145" s="1142"/>
      <c r="AIF145" s="1142"/>
      <c r="AIG145" s="1142"/>
      <c r="AIH145" s="1142"/>
      <c r="AII145" s="1142"/>
      <c r="AIJ145" s="1142"/>
      <c r="AIK145" s="1142"/>
      <c r="AIL145" s="1142"/>
      <c r="AIM145" s="1142"/>
      <c r="AIN145" s="1142"/>
      <c r="AIO145" s="1142"/>
      <c r="AIP145" s="1142"/>
      <c r="AIQ145" s="1142"/>
      <c r="AIR145" s="1142"/>
      <c r="AIS145" s="1142"/>
      <c r="AIT145" s="1142"/>
      <c r="AIU145" s="1142"/>
      <c r="AIV145" s="1142"/>
      <c r="AIW145" s="1142"/>
      <c r="AIX145" s="1142"/>
      <c r="AIY145" s="1142"/>
      <c r="AIZ145" s="1142"/>
      <c r="AJA145" s="1142"/>
      <c r="AJB145" s="1142"/>
      <c r="AJC145" s="1142"/>
      <c r="AJD145" s="1142"/>
      <c r="AJE145" s="1142"/>
      <c r="AJF145" s="1142"/>
      <c r="AJG145" s="1142"/>
      <c r="AJH145" s="1142"/>
      <c r="AJI145" s="1142"/>
      <c r="AJJ145" s="1142"/>
      <c r="AJK145" s="1142"/>
      <c r="AJL145" s="1142"/>
      <c r="AJM145" s="1142"/>
      <c r="AJN145" s="1142"/>
      <c r="AJO145" s="1142"/>
      <c r="AJP145" s="1142"/>
      <c r="AJQ145" s="1142"/>
      <c r="AJR145" s="1142"/>
      <c r="AJS145" s="1142"/>
      <c r="AJT145" s="1142"/>
      <c r="AJU145" s="1142"/>
      <c r="AJV145" s="1142"/>
      <c r="AJW145" s="1142"/>
      <c r="AJX145" s="1142"/>
      <c r="AJY145" s="1142"/>
      <c r="AJZ145" s="1142"/>
      <c r="AKA145" s="1142"/>
      <c r="AKB145" s="1142"/>
      <c r="AKC145" s="1142"/>
      <c r="AKD145" s="1142"/>
      <c r="AKE145" s="1142"/>
      <c r="AKF145" s="1142"/>
      <c r="AKG145" s="1142"/>
      <c r="AKH145" s="1142"/>
      <c r="AKI145" s="1142"/>
      <c r="AKJ145" s="1142"/>
      <c r="AKK145" s="1142"/>
      <c r="AKL145" s="1142"/>
      <c r="AKM145" s="1142"/>
      <c r="AKN145" s="1142"/>
      <c r="AKO145" s="1142"/>
      <c r="AKP145" s="1142"/>
      <c r="AKQ145" s="1142"/>
      <c r="AKR145" s="1142"/>
      <c r="AKS145" s="1142"/>
      <c r="AKT145" s="1142"/>
      <c r="AKU145" s="1142"/>
      <c r="AKV145" s="1142"/>
      <c r="AKW145" s="1142"/>
      <c r="AKX145" s="1142"/>
      <c r="AKY145" s="1142"/>
      <c r="AKZ145" s="1142"/>
      <c r="ALA145" s="1142"/>
      <c r="ALB145" s="1142"/>
      <c r="ALC145" s="1142"/>
      <c r="ALD145" s="1142"/>
      <c r="ALE145" s="1142"/>
      <c r="ALF145" s="1142"/>
      <c r="ALG145" s="1142"/>
      <c r="ALH145" s="1142"/>
      <c r="ALI145" s="1142"/>
      <c r="ALJ145" s="1142"/>
      <c r="ALK145" s="1142"/>
      <c r="ALL145" s="1142"/>
      <c r="ALM145" s="1142"/>
      <c r="ALN145" s="1142"/>
      <c r="ALO145" s="1142"/>
      <c r="ALP145" s="1142"/>
      <c r="ALQ145" s="1142"/>
      <c r="ALR145" s="1142"/>
      <c r="ALS145" s="1142"/>
      <c r="ALT145" s="1142"/>
      <c r="ALU145" s="1142"/>
      <c r="ALV145" s="1142"/>
      <c r="ALW145" s="1142"/>
      <c r="ALX145" s="1142"/>
      <c r="ALY145" s="1142"/>
      <c r="ALZ145" s="1142"/>
      <c r="AMA145" s="1142"/>
      <c r="AMB145" s="1142"/>
      <c r="AMC145" s="1142"/>
      <c r="AMD145" s="1142"/>
      <c r="AME145" s="1142"/>
      <c r="AMF145" s="1142"/>
      <c r="AMG145" s="1142"/>
      <c r="AMH145" s="1142"/>
      <c r="AMI145" s="1142"/>
      <c r="AMJ145" s="1142"/>
    </row>
    <row r="146" spans="1:1024" s="1142" customFormat="1" ht="165.75">
      <c r="A146" s="1139">
        <f>A144+1</f>
        <v>64</v>
      </c>
      <c r="B146" s="1150" t="s">
        <v>4873</v>
      </c>
      <c r="C146" s="1129" t="s">
        <v>16</v>
      </c>
      <c r="D146" s="1155">
        <v>13</v>
      </c>
      <c r="E146" s="1165"/>
      <c r="F146" s="1156">
        <f>D146*E146</f>
        <v>0</v>
      </c>
      <c r="G146" s="1148"/>
    </row>
    <row r="147" spans="1:1024">
      <c r="A147" s="1147"/>
      <c r="B147" s="1153"/>
      <c r="C147" s="1129"/>
      <c r="D147" s="1155"/>
      <c r="E147" s="1165"/>
      <c r="F147" s="1156"/>
      <c r="G147" s="1142"/>
      <c r="H147" s="1142"/>
      <c r="I147" s="1142"/>
      <c r="J147" s="1142"/>
      <c r="K147" s="1142"/>
      <c r="L147" s="1142"/>
      <c r="M147" s="1142"/>
      <c r="N147" s="1142"/>
      <c r="O147" s="1142"/>
      <c r="P147" s="1142"/>
      <c r="Q147" s="1142"/>
      <c r="R147" s="1142"/>
      <c r="S147" s="1142"/>
      <c r="T147" s="1142"/>
      <c r="U147" s="1142"/>
      <c r="V147" s="1142"/>
      <c r="W147" s="1142"/>
      <c r="X147" s="1142"/>
      <c r="Y147" s="1142"/>
      <c r="Z147" s="1142"/>
      <c r="AA147" s="1142"/>
      <c r="AB147" s="1142"/>
      <c r="AC147" s="1142"/>
      <c r="AD147" s="1142"/>
      <c r="AE147" s="1142"/>
      <c r="AF147" s="1142"/>
      <c r="AG147" s="1142"/>
      <c r="AH147" s="1142"/>
      <c r="AI147" s="1142"/>
      <c r="AJ147" s="1142"/>
      <c r="AK147" s="1142"/>
      <c r="AL147" s="1142"/>
      <c r="AM147" s="1142"/>
      <c r="AN147" s="1142"/>
      <c r="AO147" s="1142"/>
      <c r="AP147" s="1142"/>
      <c r="AQ147" s="1142"/>
      <c r="AR147" s="1142"/>
      <c r="AS147" s="1142"/>
      <c r="AT147" s="1142"/>
      <c r="AU147" s="1142"/>
      <c r="AV147" s="1142"/>
      <c r="AW147" s="1142"/>
      <c r="AX147" s="1142"/>
      <c r="AY147" s="1142"/>
      <c r="AZ147" s="1142"/>
      <c r="BA147" s="1142"/>
      <c r="BB147" s="1142"/>
      <c r="BC147" s="1142"/>
      <c r="BD147" s="1142"/>
      <c r="BE147" s="1142"/>
      <c r="BF147" s="1142"/>
      <c r="BG147" s="1142"/>
      <c r="BH147" s="1142"/>
      <c r="BI147" s="1142"/>
      <c r="BJ147" s="1142"/>
      <c r="BK147" s="1142"/>
      <c r="BL147" s="1142"/>
      <c r="BM147" s="1142"/>
      <c r="BN147" s="1142"/>
      <c r="BO147" s="1142"/>
      <c r="BP147" s="1142"/>
      <c r="BQ147" s="1142"/>
      <c r="BR147" s="1142"/>
      <c r="BS147" s="1142"/>
      <c r="BT147" s="1142"/>
      <c r="BU147" s="1142"/>
      <c r="BV147" s="1142"/>
      <c r="BW147" s="1142"/>
      <c r="BX147" s="1142"/>
      <c r="BY147" s="1142"/>
      <c r="BZ147" s="1142"/>
      <c r="CA147" s="1142"/>
      <c r="CB147" s="1142"/>
      <c r="CC147" s="1142"/>
      <c r="CD147" s="1142"/>
      <c r="CE147" s="1142"/>
      <c r="CF147" s="1142"/>
      <c r="CG147" s="1142"/>
      <c r="CH147" s="1142"/>
      <c r="CI147" s="1142"/>
      <c r="CJ147" s="1142"/>
      <c r="CK147" s="1142"/>
      <c r="CL147" s="1142"/>
      <c r="CM147" s="1142"/>
      <c r="CN147" s="1142"/>
      <c r="CO147" s="1142"/>
      <c r="CP147" s="1142"/>
      <c r="CQ147" s="1142"/>
      <c r="CR147" s="1142"/>
      <c r="CS147" s="1142"/>
      <c r="CT147" s="1142"/>
      <c r="CU147" s="1142"/>
      <c r="CV147" s="1142"/>
      <c r="CW147" s="1142"/>
      <c r="CX147" s="1142"/>
      <c r="CY147" s="1142"/>
      <c r="CZ147" s="1142"/>
      <c r="DA147" s="1142"/>
      <c r="DB147" s="1142"/>
      <c r="DC147" s="1142"/>
      <c r="DD147" s="1142"/>
      <c r="DE147" s="1142"/>
      <c r="DF147" s="1142"/>
      <c r="DG147" s="1142"/>
      <c r="DH147" s="1142"/>
      <c r="DI147" s="1142"/>
      <c r="DJ147" s="1142"/>
      <c r="DK147" s="1142"/>
      <c r="DL147" s="1142"/>
      <c r="DM147" s="1142"/>
      <c r="DN147" s="1142"/>
      <c r="DO147" s="1142"/>
      <c r="DP147" s="1142"/>
      <c r="DQ147" s="1142"/>
      <c r="DR147" s="1142"/>
      <c r="DS147" s="1142"/>
      <c r="DT147" s="1142"/>
      <c r="DU147" s="1142"/>
      <c r="DV147" s="1142"/>
      <c r="DW147" s="1142"/>
      <c r="DX147" s="1142"/>
      <c r="DY147" s="1142"/>
      <c r="DZ147" s="1142"/>
      <c r="EA147" s="1142"/>
      <c r="EB147" s="1142"/>
      <c r="EC147" s="1142"/>
      <c r="ED147" s="1142"/>
      <c r="EE147" s="1142"/>
      <c r="EF147" s="1142"/>
      <c r="EG147" s="1142"/>
      <c r="EH147" s="1142"/>
      <c r="EI147" s="1142"/>
      <c r="EJ147" s="1142"/>
      <c r="EK147" s="1142"/>
      <c r="EL147" s="1142"/>
      <c r="EM147" s="1142"/>
      <c r="EN147" s="1142"/>
      <c r="EO147" s="1142"/>
      <c r="EP147" s="1142"/>
      <c r="EQ147" s="1142"/>
      <c r="ER147" s="1142"/>
      <c r="ES147" s="1142"/>
      <c r="ET147" s="1142"/>
      <c r="EU147" s="1142"/>
      <c r="EV147" s="1142"/>
      <c r="EW147" s="1142"/>
      <c r="EX147" s="1142"/>
      <c r="EY147" s="1142"/>
      <c r="EZ147" s="1142"/>
      <c r="FA147" s="1142"/>
      <c r="FB147" s="1142"/>
      <c r="FC147" s="1142"/>
      <c r="FD147" s="1142"/>
      <c r="FE147" s="1142"/>
      <c r="FF147" s="1142"/>
      <c r="FG147" s="1142"/>
      <c r="FH147" s="1142"/>
      <c r="FI147" s="1142"/>
      <c r="FJ147" s="1142"/>
      <c r="FK147" s="1142"/>
      <c r="FL147" s="1142"/>
      <c r="FM147" s="1142"/>
      <c r="FN147" s="1142"/>
      <c r="FO147" s="1142"/>
      <c r="FP147" s="1142"/>
      <c r="FQ147" s="1142"/>
      <c r="FR147" s="1142"/>
      <c r="FS147" s="1142"/>
      <c r="FT147" s="1142"/>
      <c r="FU147" s="1142"/>
      <c r="FV147" s="1142"/>
      <c r="FW147" s="1142"/>
      <c r="FX147" s="1142"/>
      <c r="FY147" s="1142"/>
      <c r="FZ147" s="1142"/>
      <c r="GA147" s="1142"/>
      <c r="GB147" s="1142"/>
      <c r="GC147" s="1142"/>
      <c r="GD147" s="1142"/>
      <c r="GE147" s="1142"/>
      <c r="GF147" s="1142"/>
      <c r="GG147" s="1142"/>
      <c r="GH147" s="1142"/>
      <c r="GI147" s="1142"/>
      <c r="GJ147" s="1142"/>
      <c r="GK147" s="1142"/>
      <c r="GL147" s="1142"/>
      <c r="GM147" s="1142"/>
      <c r="GN147" s="1142"/>
      <c r="GO147" s="1142"/>
      <c r="GP147" s="1142"/>
      <c r="GQ147" s="1142"/>
      <c r="GR147" s="1142"/>
      <c r="GS147" s="1142"/>
      <c r="GT147" s="1142"/>
      <c r="GU147" s="1142"/>
      <c r="GV147" s="1142"/>
      <c r="GW147" s="1142"/>
      <c r="GX147" s="1142"/>
      <c r="GY147" s="1142"/>
      <c r="GZ147" s="1142"/>
      <c r="HA147" s="1142"/>
      <c r="HB147" s="1142"/>
      <c r="HC147" s="1142"/>
      <c r="HD147" s="1142"/>
      <c r="HE147" s="1142"/>
      <c r="HF147" s="1142"/>
      <c r="HG147" s="1142"/>
      <c r="HH147" s="1142"/>
      <c r="HI147" s="1142"/>
      <c r="HJ147" s="1142"/>
      <c r="HK147" s="1142"/>
      <c r="HL147" s="1142"/>
      <c r="HM147" s="1142"/>
      <c r="HN147" s="1142"/>
      <c r="HO147" s="1142"/>
      <c r="HP147" s="1142"/>
      <c r="HQ147" s="1142"/>
      <c r="HR147" s="1142"/>
      <c r="HS147" s="1142"/>
      <c r="HT147" s="1142"/>
      <c r="HU147" s="1142"/>
      <c r="HV147" s="1142"/>
      <c r="HW147" s="1142"/>
      <c r="HX147" s="1142"/>
      <c r="HY147" s="1142"/>
      <c r="HZ147" s="1142"/>
      <c r="IA147" s="1142"/>
      <c r="IB147" s="1142"/>
      <c r="IC147" s="1142"/>
      <c r="ID147" s="1142"/>
      <c r="IE147" s="1142"/>
      <c r="IF147" s="1142"/>
      <c r="IG147" s="1142"/>
      <c r="IH147" s="1142"/>
      <c r="II147" s="1142"/>
      <c r="IJ147" s="1142"/>
      <c r="IK147" s="1142"/>
      <c r="IL147" s="1142"/>
      <c r="IM147" s="1142"/>
      <c r="IN147" s="1142"/>
      <c r="IO147" s="1142"/>
      <c r="IP147" s="1142"/>
      <c r="IQ147" s="1142"/>
      <c r="IR147" s="1142"/>
      <c r="IS147" s="1142"/>
      <c r="IT147" s="1142"/>
      <c r="IU147" s="1142"/>
      <c r="IV147" s="1142"/>
      <c r="IW147" s="1142"/>
      <c r="IX147" s="1142"/>
      <c r="IY147" s="1142"/>
      <c r="IZ147" s="1142"/>
      <c r="JA147" s="1142"/>
      <c r="JB147" s="1142"/>
      <c r="JC147" s="1142"/>
      <c r="JD147" s="1142"/>
      <c r="JE147" s="1142"/>
      <c r="JF147" s="1142"/>
      <c r="JG147" s="1142"/>
      <c r="JH147" s="1142"/>
      <c r="JI147" s="1142"/>
      <c r="JJ147" s="1142"/>
      <c r="JK147" s="1142"/>
      <c r="JL147" s="1142"/>
      <c r="JM147" s="1142"/>
      <c r="JN147" s="1142"/>
      <c r="JO147" s="1142"/>
      <c r="JP147" s="1142"/>
      <c r="JQ147" s="1142"/>
      <c r="JR147" s="1142"/>
      <c r="JS147" s="1142"/>
      <c r="JT147" s="1142"/>
      <c r="JU147" s="1142"/>
      <c r="JV147" s="1142"/>
      <c r="JW147" s="1142"/>
      <c r="JX147" s="1142"/>
      <c r="JY147" s="1142"/>
      <c r="JZ147" s="1142"/>
      <c r="KA147" s="1142"/>
      <c r="KB147" s="1142"/>
      <c r="KC147" s="1142"/>
      <c r="KD147" s="1142"/>
      <c r="KE147" s="1142"/>
      <c r="KF147" s="1142"/>
      <c r="KG147" s="1142"/>
      <c r="KH147" s="1142"/>
      <c r="KI147" s="1142"/>
      <c r="KJ147" s="1142"/>
      <c r="KK147" s="1142"/>
      <c r="KL147" s="1142"/>
      <c r="KM147" s="1142"/>
      <c r="KN147" s="1142"/>
      <c r="KO147" s="1142"/>
      <c r="KP147" s="1142"/>
      <c r="KQ147" s="1142"/>
      <c r="KR147" s="1142"/>
      <c r="KS147" s="1142"/>
      <c r="KT147" s="1142"/>
      <c r="KU147" s="1142"/>
      <c r="KV147" s="1142"/>
      <c r="KW147" s="1142"/>
      <c r="KX147" s="1142"/>
      <c r="KY147" s="1142"/>
      <c r="KZ147" s="1142"/>
      <c r="LA147" s="1142"/>
      <c r="LB147" s="1142"/>
      <c r="LC147" s="1142"/>
      <c r="LD147" s="1142"/>
      <c r="LE147" s="1142"/>
      <c r="LF147" s="1142"/>
      <c r="LG147" s="1142"/>
      <c r="LH147" s="1142"/>
      <c r="LI147" s="1142"/>
      <c r="LJ147" s="1142"/>
      <c r="LK147" s="1142"/>
      <c r="LL147" s="1142"/>
      <c r="LM147" s="1142"/>
      <c r="LN147" s="1142"/>
      <c r="LO147" s="1142"/>
      <c r="LP147" s="1142"/>
      <c r="LQ147" s="1142"/>
      <c r="LR147" s="1142"/>
      <c r="LS147" s="1142"/>
      <c r="LT147" s="1142"/>
      <c r="LU147" s="1142"/>
      <c r="LV147" s="1142"/>
      <c r="LW147" s="1142"/>
      <c r="LX147" s="1142"/>
      <c r="LY147" s="1142"/>
      <c r="LZ147" s="1142"/>
      <c r="MA147" s="1142"/>
      <c r="MB147" s="1142"/>
      <c r="MC147" s="1142"/>
      <c r="MD147" s="1142"/>
      <c r="ME147" s="1142"/>
      <c r="MF147" s="1142"/>
      <c r="MG147" s="1142"/>
      <c r="MH147" s="1142"/>
      <c r="MI147" s="1142"/>
      <c r="MJ147" s="1142"/>
      <c r="MK147" s="1142"/>
      <c r="ML147" s="1142"/>
      <c r="MM147" s="1142"/>
      <c r="MN147" s="1142"/>
      <c r="MO147" s="1142"/>
      <c r="MP147" s="1142"/>
      <c r="MQ147" s="1142"/>
      <c r="MR147" s="1142"/>
      <c r="MS147" s="1142"/>
      <c r="MT147" s="1142"/>
      <c r="MU147" s="1142"/>
      <c r="MV147" s="1142"/>
      <c r="MW147" s="1142"/>
      <c r="MX147" s="1142"/>
      <c r="MY147" s="1142"/>
      <c r="MZ147" s="1142"/>
      <c r="NA147" s="1142"/>
      <c r="NB147" s="1142"/>
      <c r="NC147" s="1142"/>
      <c r="ND147" s="1142"/>
      <c r="NE147" s="1142"/>
      <c r="NF147" s="1142"/>
      <c r="NG147" s="1142"/>
      <c r="NH147" s="1142"/>
      <c r="NI147" s="1142"/>
      <c r="NJ147" s="1142"/>
      <c r="NK147" s="1142"/>
      <c r="NL147" s="1142"/>
      <c r="NM147" s="1142"/>
      <c r="NN147" s="1142"/>
      <c r="NO147" s="1142"/>
      <c r="NP147" s="1142"/>
      <c r="NQ147" s="1142"/>
      <c r="NR147" s="1142"/>
      <c r="NS147" s="1142"/>
      <c r="NT147" s="1142"/>
      <c r="NU147" s="1142"/>
      <c r="NV147" s="1142"/>
      <c r="NW147" s="1142"/>
      <c r="NX147" s="1142"/>
      <c r="NY147" s="1142"/>
      <c r="NZ147" s="1142"/>
      <c r="OA147" s="1142"/>
      <c r="OB147" s="1142"/>
      <c r="OC147" s="1142"/>
      <c r="OD147" s="1142"/>
      <c r="OE147" s="1142"/>
      <c r="OF147" s="1142"/>
      <c r="OG147" s="1142"/>
      <c r="OH147" s="1142"/>
      <c r="OI147" s="1142"/>
      <c r="OJ147" s="1142"/>
      <c r="OK147" s="1142"/>
      <c r="OL147" s="1142"/>
      <c r="OM147" s="1142"/>
      <c r="ON147" s="1142"/>
      <c r="OO147" s="1142"/>
      <c r="OP147" s="1142"/>
      <c r="OQ147" s="1142"/>
      <c r="OR147" s="1142"/>
      <c r="OS147" s="1142"/>
      <c r="OT147" s="1142"/>
      <c r="OU147" s="1142"/>
      <c r="OV147" s="1142"/>
      <c r="OW147" s="1142"/>
      <c r="OX147" s="1142"/>
      <c r="OY147" s="1142"/>
      <c r="OZ147" s="1142"/>
      <c r="PA147" s="1142"/>
      <c r="PB147" s="1142"/>
      <c r="PC147" s="1142"/>
      <c r="PD147" s="1142"/>
      <c r="PE147" s="1142"/>
      <c r="PF147" s="1142"/>
      <c r="PG147" s="1142"/>
      <c r="PH147" s="1142"/>
      <c r="PI147" s="1142"/>
      <c r="PJ147" s="1142"/>
      <c r="PK147" s="1142"/>
      <c r="PL147" s="1142"/>
      <c r="PM147" s="1142"/>
      <c r="PN147" s="1142"/>
      <c r="PO147" s="1142"/>
      <c r="PP147" s="1142"/>
      <c r="PQ147" s="1142"/>
      <c r="PR147" s="1142"/>
      <c r="PS147" s="1142"/>
      <c r="PT147" s="1142"/>
      <c r="PU147" s="1142"/>
      <c r="PV147" s="1142"/>
      <c r="PW147" s="1142"/>
      <c r="PX147" s="1142"/>
      <c r="PY147" s="1142"/>
      <c r="PZ147" s="1142"/>
      <c r="QA147" s="1142"/>
      <c r="QB147" s="1142"/>
      <c r="QC147" s="1142"/>
      <c r="QD147" s="1142"/>
      <c r="QE147" s="1142"/>
      <c r="QF147" s="1142"/>
      <c r="QG147" s="1142"/>
      <c r="QH147" s="1142"/>
      <c r="QI147" s="1142"/>
      <c r="QJ147" s="1142"/>
      <c r="QK147" s="1142"/>
      <c r="QL147" s="1142"/>
      <c r="QM147" s="1142"/>
      <c r="QN147" s="1142"/>
      <c r="QO147" s="1142"/>
      <c r="QP147" s="1142"/>
      <c r="QQ147" s="1142"/>
      <c r="QR147" s="1142"/>
      <c r="QS147" s="1142"/>
      <c r="QT147" s="1142"/>
      <c r="QU147" s="1142"/>
      <c r="QV147" s="1142"/>
      <c r="QW147" s="1142"/>
      <c r="QX147" s="1142"/>
      <c r="QY147" s="1142"/>
      <c r="QZ147" s="1142"/>
      <c r="RA147" s="1142"/>
      <c r="RB147" s="1142"/>
      <c r="RC147" s="1142"/>
      <c r="RD147" s="1142"/>
      <c r="RE147" s="1142"/>
      <c r="RF147" s="1142"/>
      <c r="RG147" s="1142"/>
      <c r="RH147" s="1142"/>
      <c r="RI147" s="1142"/>
      <c r="RJ147" s="1142"/>
      <c r="RK147" s="1142"/>
      <c r="RL147" s="1142"/>
      <c r="RM147" s="1142"/>
      <c r="RN147" s="1142"/>
      <c r="RO147" s="1142"/>
      <c r="RP147" s="1142"/>
      <c r="RQ147" s="1142"/>
      <c r="RR147" s="1142"/>
      <c r="RS147" s="1142"/>
      <c r="RT147" s="1142"/>
      <c r="RU147" s="1142"/>
      <c r="RV147" s="1142"/>
      <c r="RW147" s="1142"/>
      <c r="RX147" s="1142"/>
      <c r="RY147" s="1142"/>
      <c r="RZ147" s="1142"/>
      <c r="SA147" s="1142"/>
      <c r="SB147" s="1142"/>
      <c r="SC147" s="1142"/>
      <c r="SD147" s="1142"/>
      <c r="SE147" s="1142"/>
      <c r="SF147" s="1142"/>
      <c r="SG147" s="1142"/>
      <c r="SH147" s="1142"/>
      <c r="SI147" s="1142"/>
      <c r="SJ147" s="1142"/>
      <c r="SK147" s="1142"/>
      <c r="SL147" s="1142"/>
      <c r="SM147" s="1142"/>
      <c r="SN147" s="1142"/>
      <c r="SO147" s="1142"/>
      <c r="SP147" s="1142"/>
      <c r="SQ147" s="1142"/>
      <c r="SR147" s="1142"/>
      <c r="SS147" s="1142"/>
      <c r="ST147" s="1142"/>
      <c r="SU147" s="1142"/>
      <c r="SV147" s="1142"/>
      <c r="SW147" s="1142"/>
      <c r="SX147" s="1142"/>
      <c r="SY147" s="1142"/>
      <c r="SZ147" s="1142"/>
      <c r="TA147" s="1142"/>
      <c r="TB147" s="1142"/>
      <c r="TC147" s="1142"/>
      <c r="TD147" s="1142"/>
      <c r="TE147" s="1142"/>
      <c r="TF147" s="1142"/>
      <c r="TG147" s="1142"/>
      <c r="TH147" s="1142"/>
      <c r="TI147" s="1142"/>
      <c r="TJ147" s="1142"/>
      <c r="TK147" s="1142"/>
      <c r="TL147" s="1142"/>
      <c r="TM147" s="1142"/>
      <c r="TN147" s="1142"/>
      <c r="TO147" s="1142"/>
      <c r="TP147" s="1142"/>
      <c r="TQ147" s="1142"/>
      <c r="TR147" s="1142"/>
      <c r="TS147" s="1142"/>
      <c r="TT147" s="1142"/>
      <c r="TU147" s="1142"/>
      <c r="TV147" s="1142"/>
      <c r="TW147" s="1142"/>
      <c r="TX147" s="1142"/>
      <c r="TY147" s="1142"/>
      <c r="TZ147" s="1142"/>
      <c r="UA147" s="1142"/>
      <c r="UB147" s="1142"/>
      <c r="UC147" s="1142"/>
      <c r="UD147" s="1142"/>
      <c r="UE147" s="1142"/>
      <c r="UF147" s="1142"/>
      <c r="UG147" s="1142"/>
      <c r="UH147" s="1142"/>
      <c r="UI147" s="1142"/>
      <c r="UJ147" s="1142"/>
      <c r="UK147" s="1142"/>
      <c r="UL147" s="1142"/>
      <c r="UM147" s="1142"/>
      <c r="UN147" s="1142"/>
      <c r="UO147" s="1142"/>
      <c r="UP147" s="1142"/>
      <c r="UQ147" s="1142"/>
      <c r="UR147" s="1142"/>
      <c r="US147" s="1142"/>
      <c r="UT147" s="1142"/>
      <c r="UU147" s="1142"/>
      <c r="UV147" s="1142"/>
      <c r="UW147" s="1142"/>
      <c r="UX147" s="1142"/>
      <c r="UY147" s="1142"/>
      <c r="UZ147" s="1142"/>
      <c r="VA147" s="1142"/>
      <c r="VB147" s="1142"/>
      <c r="VC147" s="1142"/>
      <c r="VD147" s="1142"/>
      <c r="VE147" s="1142"/>
      <c r="VF147" s="1142"/>
      <c r="VG147" s="1142"/>
      <c r="VH147" s="1142"/>
      <c r="VI147" s="1142"/>
      <c r="VJ147" s="1142"/>
      <c r="VK147" s="1142"/>
      <c r="VL147" s="1142"/>
      <c r="VM147" s="1142"/>
      <c r="VN147" s="1142"/>
      <c r="VO147" s="1142"/>
      <c r="VP147" s="1142"/>
      <c r="VQ147" s="1142"/>
      <c r="VR147" s="1142"/>
      <c r="VS147" s="1142"/>
      <c r="VT147" s="1142"/>
      <c r="VU147" s="1142"/>
      <c r="VV147" s="1142"/>
      <c r="VW147" s="1142"/>
      <c r="VX147" s="1142"/>
      <c r="VY147" s="1142"/>
      <c r="VZ147" s="1142"/>
      <c r="WA147" s="1142"/>
      <c r="WB147" s="1142"/>
      <c r="WC147" s="1142"/>
      <c r="WD147" s="1142"/>
      <c r="WE147" s="1142"/>
      <c r="WF147" s="1142"/>
      <c r="WG147" s="1142"/>
      <c r="WH147" s="1142"/>
      <c r="WI147" s="1142"/>
      <c r="WJ147" s="1142"/>
      <c r="WK147" s="1142"/>
      <c r="WL147" s="1142"/>
      <c r="WM147" s="1142"/>
      <c r="WN147" s="1142"/>
      <c r="WO147" s="1142"/>
      <c r="WP147" s="1142"/>
      <c r="WQ147" s="1142"/>
      <c r="WR147" s="1142"/>
      <c r="WS147" s="1142"/>
      <c r="WT147" s="1142"/>
      <c r="WU147" s="1142"/>
      <c r="WV147" s="1142"/>
      <c r="WW147" s="1142"/>
      <c r="WX147" s="1142"/>
      <c r="WY147" s="1142"/>
      <c r="WZ147" s="1142"/>
      <c r="XA147" s="1142"/>
      <c r="XB147" s="1142"/>
      <c r="XC147" s="1142"/>
      <c r="XD147" s="1142"/>
      <c r="XE147" s="1142"/>
      <c r="XF147" s="1142"/>
      <c r="XG147" s="1142"/>
      <c r="XH147" s="1142"/>
      <c r="XI147" s="1142"/>
      <c r="XJ147" s="1142"/>
      <c r="XK147" s="1142"/>
      <c r="XL147" s="1142"/>
      <c r="XM147" s="1142"/>
      <c r="XN147" s="1142"/>
      <c r="XO147" s="1142"/>
      <c r="XP147" s="1142"/>
      <c r="XQ147" s="1142"/>
      <c r="XR147" s="1142"/>
      <c r="XS147" s="1142"/>
      <c r="XT147" s="1142"/>
      <c r="XU147" s="1142"/>
      <c r="XV147" s="1142"/>
      <c r="XW147" s="1142"/>
      <c r="XX147" s="1142"/>
      <c r="XY147" s="1142"/>
      <c r="XZ147" s="1142"/>
      <c r="YA147" s="1142"/>
      <c r="YB147" s="1142"/>
      <c r="YC147" s="1142"/>
      <c r="YD147" s="1142"/>
      <c r="YE147" s="1142"/>
      <c r="YF147" s="1142"/>
      <c r="YG147" s="1142"/>
      <c r="YH147" s="1142"/>
      <c r="YI147" s="1142"/>
      <c r="YJ147" s="1142"/>
      <c r="YK147" s="1142"/>
      <c r="YL147" s="1142"/>
      <c r="YM147" s="1142"/>
      <c r="YN147" s="1142"/>
      <c r="YO147" s="1142"/>
      <c r="YP147" s="1142"/>
      <c r="YQ147" s="1142"/>
      <c r="YR147" s="1142"/>
      <c r="YS147" s="1142"/>
      <c r="YT147" s="1142"/>
      <c r="YU147" s="1142"/>
      <c r="YV147" s="1142"/>
      <c r="YW147" s="1142"/>
      <c r="YX147" s="1142"/>
      <c r="YY147" s="1142"/>
      <c r="YZ147" s="1142"/>
      <c r="ZA147" s="1142"/>
      <c r="ZB147" s="1142"/>
      <c r="ZC147" s="1142"/>
      <c r="ZD147" s="1142"/>
      <c r="ZE147" s="1142"/>
      <c r="ZF147" s="1142"/>
      <c r="ZG147" s="1142"/>
      <c r="ZH147" s="1142"/>
      <c r="ZI147" s="1142"/>
      <c r="ZJ147" s="1142"/>
      <c r="ZK147" s="1142"/>
      <c r="ZL147" s="1142"/>
      <c r="ZM147" s="1142"/>
      <c r="ZN147" s="1142"/>
      <c r="ZO147" s="1142"/>
      <c r="ZP147" s="1142"/>
      <c r="ZQ147" s="1142"/>
      <c r="ZR147" s="1142"/>
      <c r="ZS147" s="1142"/>
      <c r="ZT147" s="1142"/>
      <c r="ZU147" s="1142"/>
      <c r="ZV147" s="1142"/>
      <c r="ZW147" s="1142"/>
      <c r="ZX147" s="1142"/>
      <c r="ZY147" s="1142"/>
      <c r="ZZ147" s="1142"/>
      <c r="AAA147" s="1142"/>
      <c r="AAB147" s="1142"/>
      <c r="AAC147" s="1142"/>
      <c r="AAD147" s="1142"/>
      <c r="AAE147" s="1142"/>
      <c r="AAF147" s="1142"/>
      <c r="AAG147" s="1142"/>
      <c r="AAH147" s="1142"/>
      <c r="AAI147" s="1142"/>
      <c r="AAJ147" s="1142"/>
      <c r="AAK147" s="1142"/>
      <c r="AAL147" s="1142"/>
      <c r="AAM147" s="1142"/>
      <c r="AAN147" s="1142"/>
      <c r="AAO147" s="1142"/>
      <c r="AAP147" s="1142"/>
      <c r="AAQ147" s="1142"/>
      <c r="AAR147" s="1142"/>
      <c r="AAS147" s="1142"/>
      <c r="AAT147" s="1142"/>
      <c r="AAU147" s="1142"/>
      <c r="AAV147" s="1142"/>
      <c r="AAW147" s="1142"/>
      <c r="AAX147" s="1142"/>
      <c r="AAY147" s="1142"/>
      <c r="AAZ147" s="1142"/>
      <c r="ABA147" s="1142"/>
      <c r="ABB147" s="1142"/>
      <c r="ABC147" s="1142"/>
      <c r="ABD147" s="1142"/>
      <c r="ABE147" s="1142"/>
      <c r="ABF147" s="1142"/>
      <c r="ABG147" s="1142"/>
      <c r="ABH147" s="1142"/>
      <c r="ABI147" s="1142"/>
      <c r="ABJ147" s="1142"/>
      <c r="ABK147" s="1142"/>
      <c r="ABL147" s="1142"/>
      <c r="ABM147" s="1142"/>
      <c r="ABN147" s="1142"/>
      <c r="ABO147" s="1142"/>
      <c r="ABP147" s="1142"/>
      <c r="ABQ147" s="1142"/>
      <c r="ABR147" s="1142"/>
      <c r="ABS147" s="1142"/>
      <c r="ABT147" s="1142"/>
      <c r="ABU147" s="1142"/>
      <c r="ABV147" s="1142"/>
      <c r="ABW147" s="1142"/>
      <c r="ABX147" s="1142"/>
      <c r="ABY147" s="1142"/>
      <c r="ABZ147" s="1142"/>
      <c r="ACA147" s="1142"/>
      <c r="ACB147" s="1142"/>
      <c r="ACC147" s="1142"/>
      <c r="ACD147" s="1142"/>
      <c r="ACE147" s="1142"/>
      <c r="ACF147" s="1142"/>
      <c r="ACG147" s="1142"/>
      <c r="ACH147" s="1142"/>
      <c r="ACI147" s="1142"/>
      <c r="ACJ147" s="1142"/>
      <c r="ACK147" s="1142"/>
      <c r="ACL147" s="1142"/>
      <c r="ACM147" s="1142"/>
      <c r="ACN147" s="1142"/>
      <c r="ACO147" s="1142"/>
      <c r="ACP147" s="1142"/>
      <c r="ACQ147" s="1142"/>
      <c r="ACR147" s="1142"/>
      <c r="ACS147" s="1142"/>
      <c r="ACT147" s="1142"/>
      <c r="ACU147" s="1142"/>
      <c r="ACV147" s="1142"/>
      <c r="ACW147" s="1142"/>
      <c r="ACX147" s="1142"/>
      <c r="ACY147" s="1142"/>
      <c r="ACZ147" s="1142"/>
      <c r="ADA147" s="1142"/>
      <c r="ADB147" s="1142"/>
      <c r="ADC147" s="1142"/>
      <c r="ADD147" s="1142"/>
      <c r="ADE147" s="1142"/>
      <c r="ADF147" s="1142"/>
      <c r="ADG147" s="1142"/>
      <c r="ADH147" s="1142"/>
      <c r="ADI147" s="1142"/>
      <c r="ADJ147" s="1142"/>
      <c r="ADK147" s="1142"/>
      <c r="ADL147" s="1142"/>
      <c r="ADM147" s="1142"/>
      <c r="ADN147" s="1142"/>
      <c r="ADO147" s="1142"/>
      <c r="ADP147" s="1142"/>
      <c r="ADQ147" s="1142"/>
      <c r="ADR147" s="1142"/>
      <c r="ADS147" s="1142"/>
      <c r="ADT147" s="1142"/>
      <c r="ADU147" s="1142"/>
      <c r="ADV147" s="1142"/>
      <c r="ADW147" s="1142"/>
      <c r="ADX147" s="1142"/>
      <c r="ADY147" s="1142"/>
      <c r="ADZ147" s="1142"/>
      <c r="AEA147" s="1142"/>
      <c r="AEB147" s="1142"/>
      <c r="AEC147" s="1142"/>
      <c r="AED147" s="1142"/>
      <c r="AEE147" s="1142"/>
      <c r="AEF147" s="1142"/>
      <c r="AEG147" s="1142"/>
      <c r="AEH147" s="1142"/>
      <c r="AEI147" s="1142"/>
      <c r="AEJ147" s="1142"/>
      <c r="AEK147" s="1142"/>
      <c r="AEL147" s="1142"/>
      <c r="AEM147" s="1142"/>
      <c r="AEN147" s="1142"/>
      <c r="AEO147" s="1142"/>
      <c r="AEP147" s="1142"/>
      <c r="AEQ147" s="1142"/>
      <c r="AER147" s="1142"/>
      <c r="AES147" s="1142"/>
      <c r="AET147" s="1142"/>
      <c r="AEU147" s="1142"/>
      <c r="AEV147" s="1142"/>
      <c r="AEW147" s="1142"/>
      <c r="AEX147" s="1142"/>
      <c r="AEY147" s="1142"/>
      <c r="AEZ147" s="1142"/>
      <c r="AFA147" s="1142"/>
      <c r="AFB147" s="1142"/>
      <c r="AFC147" s="1142"/>
      <c r="AFD147" s="1142"/>
      <c r="AFE147" s="1142"/>
      <c r="AFF147" s="1142"/>
      <c r="AFG147" s="1142"/>
      <c r="AFH147" s="1142"/>
      <c r="AFI147" s="1142"/>
      <c r="AFJ147" s="1142"/>
      <c r="AFK147" s="1142"/>
      <c r="AFL147" s="1142"/>
      <c r="AFM147" s="1142"/>
      <c r="AFN147" s="1142"/>
      <c r="AFO147" s="1142"/>
      <c r="AFP147" s="1142"/>
      <c r="AFQ147" s="1142"/>
      <c r="AFR147" s="1142"/>
      <c r="AFS147" s="1142"/>
      <c r="AFT147" s="1142"/>
      <c r="AFU147" s="1142"/>
      <c r="AFV147" s="1142"/>
      <c r="AFW147" s="1142"/>
      <c r="AFX147" s="1142"/>
      <c r="AFY147" s="1142"/>
      <c r="AFZ147" s="1142"/>
      <c r="AGA147" s="1142"/>
      <c r="AGB147" s="1142"/>
      <c r="AGC147" s="1142"/>
      <c r="AGD147" s="1142"/>
      <c r="AGE147" s="1142"/>
      <c r="AGF147" s="1142"/>
      <c r="AGG147" s="1142"/>
      <c r="AGH147" s="1142"/>
      <c r="AGI147" s="1142"/>
      <c r="AGJ147" s="1142"/>
      <c r="AGK147" s="1142"/>
      <c r="AGL147" s="1142"/>
      <c r="AGM147" s="1142"/>
      <c r="AGN147" s="1142"/>
      <c r="AGO147" s="1142"/>
      <c r="AGP147" s="1142"/>
      <c r="AGQ147" s="1142"/>
      <c r="AGR147" s="1142"/>
      <c r="AGS147" s="1142"/>
      <c r="AGT147" s="1142"/>
      <c r="AGU147" s="1142"/>
      <c r="AGV147" s="1142"/>
      <c r="AGW147" s="1142"/>
      <c r="AGX147" s="1142"/>
      <c r="AGY147" s="1142"/>
      <c r="AGZ147" s="1142"/>
      <c r="AHA147" s="1142"/>
      <c r="AHB147" s="1142"/>
      <c r="AHC147" s="1142"/>
      <c r="AHD147" s="1142"/>
      <c r="AHE147" s="1142"/>
      <c r="AHF147" s="1142"/>
      <c r="AHG147" s="1142"/>
      <c r="AHH147" s="1142"/>
      <c r="AHI147" s="1142"/>
      <c r="AHJ147" s="1142"/>
      <c r="AHK147" s="1142"/>
      <c r="AHL147" s="1142"/>
      <c r="AHM147" s="1142"/>
      <c r="AHN147" s="1142"/>
      <c r="AHO147" s="1142"/>
      <c r="AHP147" s="1142"/>
      <c r="AHQ147" s="1142"/>
      <c r="AHR147" s="1142"/>
      <c r="AHS147" s="1142"/>
      <c r="AHT147" s="1142"/>
      <c r="AHU147" s="1142"/>
      <c r="AHV147" s="1142"/>
      <c r="AHW147" s="1142"/>
      <c r="AHX147" s="1142"/>
      <c r="AHY147" s="1142"/>
      <c r="AHZ147" s="1142"/>
      <c r="AIA147" s="1142"/>
      <c r="AIB147" s="1142"/>
      <c r="AIC147" s="1142"/>
      <c r="AID147" s="1142"/>
      <c r="AIE147" s="1142"/>
      <c r="AIF147" s="1142"/>
      <c r="AIG147" s="1142"/>
      <c r="AIH147" s="1142"/>
      <c r="AII147" s="1142"/>
      <c r="AIJ147" s="1142"/>
      <c r="AIK147" s="1142"/>
      <c r="AIL147" s="1142"/>
      <c r="AIM147" s="1142"/>
      <c r="AIN147" s="1142"/>
      <c r="AIO147" s="1142"/>
      <c r="AIP147" s="1142"/>
      <c r="AIQ147" s="1142"/>
      <c r="AIR147" s="1142"/>
      <c r="AIS147" s="1142"/>
      <c r="AIT147" s="1142"/>
      <c r="AIU147" s="1142"/>
      <c r="AIV147" s="1142"/>
      <c r="AIW147" s="1142"/>
      <c r="AIX147" s="1142"/>
      <c r="AIY147" s="1142"/>
      <c r="AIZ147" s="1142"/>
      <c r="AJA147" s="1142"/>
      <c r="AJB147" s="1142"/>
      <c r="AJC147" s="1142"/>
      <c r="AJD147" s="1142"/>
      <c r="AJE147" s="1142"/>
      <c r="AJF147" s="1142"/>
      <c r="AJG147" s="1142"/>
      <c r="AJH147" s="1142"/>
      <c r="AJI147" s="1142"/>
      <c r="AJJ147" s="1142"/>
      <c r="AJK147" s="1142"/>
      <c r="AJL147" s="1142"/>
      <c r="AJM147" s="1142"/>
      <c r="AJN147" s="1142"/>
      <c r="AJO147" s="1142"/>
      <c r="AJP147" s="1142"/>
      <c r="AJQ147" s="1142"/>
      <c r="AJR147" s="1142"/>
      <c r="AJS147" s="1142"/>
      <c r="AJT147" s="1142"/>
      <c r="AJU147" s="1142"/>
      <c r="AJV147" s="1142"/>
      <c r="AJW147" s="1142"/>
      <c r="AJX147" s="1142"/>
      <c r="AJY147" s="1142"/>
      <c r="AJZ147" s="1142"/>
      <c r="AKA147" s="1142"/>
      <c r="AKB147" s="1142"/>
      <c r="AKC147" s="1142"/>
      <c r="AKD147" s="1142"/>
      <c r="AKE147" s="1142"/>
      <c r="AKF147" s="1142"/>
      <c r="AKG147" s="1142"/>
      <c r="AKH147" s="1142"/>
      <c r="AKI147" s="1142"/>
      <c r="AKJ147" s="1142"/>
      <c r="AKK147" s="1142"/>
      <c r="AKL147" s="1142"/>
      <c r="AKM147" s="1142"/>
      <c r="AKN147" s="1142"/>
      <c r="AKO147" s="1142"/>
      <c r="AKP147" s="1142"/>
      <c r="AKQ147" s="1142"/>
      <c r="AKR147" s="1142"/>
      <c r="AKS147" s="1142"/>
      <c r="AKT147" s="1142"/>
      <c r="AKU147" s="1142"/>
      <c r="AKV147" s="1142"/>
      <c r="AKW147" s="1142"/>
      <c r="AKX147" s="1142"/>
      <c r="AKY147" s="1142"/>
      <c r="AKZ147" s="1142"/>
      <c r="ALA147" s="1142"/>
      <c r="ALB147" s="1142"/>
      <c r="ALC147" s="1142"/>
      <c r="ALD147" s="1142"/>
      <c r="ALE147" s="1142"/>
      <c r="ALF147" s="1142"/>
      <c r="ALG147" s="1142"/>
      <c r="ALH147" s="1142"/>
      <c r="ALI147" s="1142"/>
      <c r="ALJ147" s="1142"/>
      <c r="ALK147" s="1142"/>
      <c r="ALL147" s="1142"/>
      <c r="ALM147" s="1142"/>
      <c r="ALN147" s="1142"/>
      <c r="ALO147" s="1142"/>
      <c r="ALP147" s="1142"/>
      <c r="ALQ147" s="1142"/>
      <c r="ALR147" s="1142"/>
      <c r="ALS147" s="1142"/>
      <c r="ALT147" s="1142"/>
      <c r="ALU147" s="1142"/>
      <c r="ALV147" s="1142"/>
      <c r="ALW147" s="1142"/>
      <c r="ALX147" s="1142"/>
      <c r="ALY147" s="1142"/>
      <c r="ALZ147" s="1142"/>
      <c r="AMA147" s="1142"/>
      <c r="AMB147" s="1142"/>
      <c r="AMC147" s="1142"/>
      <c r="AMD147" s="1142"/>
      <c r="AME147" s="1142"/>
      <c r="AMF147" s="1142"/>
      <c r="AMG147" s="1142"/>
      <c r="AMH147" s="1142"/>
      <c r="AMI147" s="1142"/>
      <c r="AMJ147" s="1142"/>
    </row>
    <row r="148" spans="1:1024" s="1142" customFormat="1" ht="165.75">
      <c r="A148" s="1139">
        <f>A146+1</f>
        <v>65</v>
      </c>
      <c r="B148" s="1150" t="s">
        <v>4874</v>
      </c>
      <c r="C148" s="1129" t="s">
        <v>16</v>
      </c>
      <c r="D148" s="1155">
        <v>7</v>
      </c>
      <c r="E148" s="1165"/>
      <c r="F148" s="1156">
        <f>D148*E148</f>
        <v>0</v>
      </c>
      <c r="G148" s="1148"/>
    </row>
    <row r="149" spans="1:1024">
      <c r="A149" s="1147"/>
      <c r="B149" s="1153"/>
      <c r="C149" s="1129"/>
      <c r="D149" s="1155"/>
      <c r="E149" s="1165"/>
      <c r="F149" s="1156"/>
      <c r="G149" s="1142"/>
      <c r="H149" s="1142"/>
      <c r="I149" s="1142"/>
      <c r="J149" s="1142"/>
      <c r="K149" s="1142"/>
      <c r="L149" s="1142"/>
      <c r="M149" s="1142"/>
      <c r="N149" s="1142"/>
      <c r="O149" s="1142"/>
      <c r="P149" s="1142"/>
      <c r="Q149" s="1142"/>
      <c r="R149" s="1142"/>
      <c r="S149" s="1142"/>
      <c r="T149" s="1142"/>
      <c r="U149" s="1142"/>
      <c r="V149" s="1142"/>
      <c r="W149" s="1142"/>
      <c r="X149" s="1142"/>
      <c r="Y149" s="1142"/>
      <c r="Z149" s="1142"/>
      <c r="AA149" s="1142"/>
      <c r="AB149" s="1142"/>
      <c r="AC149" s="1142"/>
      <c r="AD149" s="1142"/>
      <c r="AE149" s="1142"/>
      <c r="AF149" s="1142"/>
      <c r="AG149" s="1142"/>
      <c r="AH149" s="1142"/>
      <c r="AI149" s="1142"/>
      <c r="AJ149" s="1142"/>
      <c r="AK149" s="1142"/>
      <c r="AL149" s="1142"/>
      <c r="AM149" s="1142"/>
      <c r="AN149" s="1142"/>
      <c r="AO149" s="1142"/>
      <c r="AP149" s="1142"/>
      <c r="AQ149" s="1142"/>
      <c r="AR149" s="1142"/>
      <c r="AS149" s="1142"/>
      <c r="AT149" s="1142"/>
      <c r="AU149" s="1142"/>
      <c r="AV149" s="1142"/>
      <c r="AW149" s="1142"/>
      <c r="AX149" s="1142"/>
      <c r="AY149" s="1142"/>
      <c r="AZ149" s="1142"/>
      <c r="BA149" s="1142"/>
      <c r="BB149" s="1142"/>
      <c r="BC149" s="1142"/>
      <c r="BD149" s="1142"/>
      <c r="BE149" s="1142"/>
      <c r="BF149" s="1142"/>
      <c r="BG149" s="1142"/>
      <c r="BH149" s="1142"/>
      <c r="BI149" s="1142"/>
      <c r="BJ149" s="1142"/>
      <c r="BK149" s="1142"/>
      <c r="BL149" s="1142"/>
      <c r="BM149" s="1142"/>
      <c r="BN149" s="1142"/>
      <c r="BO149" s="1142"/>
      <c r="BP149" s="1142"/>
      <c r="BQ149" s="1142"/>
      <c r="BR149" s="1142"/>
      <c r="BS149" s="1142"/>
      <c r="BT149" s="1142"/>
      <c r="BU149" s="1142"/>
      <c r="BV149" s="1142"/>
      <c r="BW149" s="1142"/>
      <c r="BX149" s="1142"/>
      <c r="BY149" s="1142"/>
      <c r="BZ149" s="1142"/>
      <c r="CA149" s="1142"/>
      <c r="CB149" s="1142"/>
      <c r="CC149" s="1142"/>
      <c r="CD149" s="1142"/>
      <c r="CE149" s="1142"/>
      <c r="CF149" s="1142"/>
      <c r="CG149" s="1142"/>
      <c r="CH149" s="1142"/>
      <c r="CI149" s="1142"/>
      <c r="CJ149" s="1142"/>
      <c r="CK149" s="1142"/>
      <c r="CL149" s="1142"/>
      <c r="CM149" s="1142"/>
      <c r="CN149" s="1142"/>
      <c r="CO149" s="1142"/>
      <c r="CP149" s="1142"/>
      <c r="CQ149" s="1142"/>
      <c r="CR149" s="1142"/>
      <c r="CS149" s="1142"/>
      <c r="CT149" s="1142"/>
      <c r="CU149" s="1142"/>
      <c r="CV149" s="1142"/>
      <c r="CW149" s="1142"/>
      <c r="CX149" s="1142"/>
      <c r="CY149" s="1142"/>
      <c r="CZ149" s="1142"/>
      <c r="DA149" s="1142"/>
      <c r="DB149" s="1142"/>
      <c r="DC149" s="1142"/>
      <c r="DD149" s="1142"/>
      <c r="DE149" s="1142"/>
      <c r="DF149" s="1142"/>
      <c r="DG149" s="1142"/>
      <c r="DH149" s="1142"/>
      <c r="DI149" s="1142"/>
      <c r="DJ149" s="1142"/>
      <c r="DK149" s="1142"/>
      <c r="DL149" s="1142"/>
      <c r="DM149" s="1142"/>
      <c r="DN149" s="1142"/>
      <c r="DO149" s="1142"/>
      <c r="DP149" s="1142"/>
      <c r="DQ149" s="1142"/>
      <c r="DR149" s="1142"/>
      <c r="DS149" s="1142"/>
      <c r="DT149" s="1142"/>
      <c r="DU149" s="1142"/>
      <c r="DV149" s="1142"/>
      <c r="DW149" s="1142"/>
      <c r="DX149" s="1142"/>
      <c r="DY149" s="1142"/>
      <c r="DZ149" s="1142"/>
      <c r="EA149" s="1142"/>
      <c r="EB149" s="1142"/>
      <c r="EC149" s="1142"/>
      <c r="ED149" s="1142"/>
      <c r="EE149" s="1142"/>
      <c r="EF149" s="1142"/>
      <c r="EG149" s="1142"/>
      <c r="EH149" s="1142"/>
      <c r="EI149" s="1142"/>
      <c r="EJ149" s="1142"/>
      <c r="EK149" s="1142"/>
      <c r="EL149" s="1142"/>
      <c r="EM149" s="1142"/>
      <c r="EN149" s="1142"/>
      <c r="EO149" s="1142"/>
      <c r="EP149" s="1142"/>
      <c r="EQ149" s="1142"/>
      <c r="ER149" s="1142"/>
      <c r="ES149" s="1142"/>
      <c r="ET149" s="1142"/>
      <c r="EU149" s="1142"/>
      <c r="EV149" s="1142"/>
      <c r="EW149" s="1142"/>
      <c r="EX149" s="1142"/>
      <c r="EY149" s="1142"/>
      <c r="EZ149" s="1142"/>
      <c r="FA149" s="1142"/>
      <c r="FB149" s="1142"/>
      <c r="FC149" s="1142"/>
      <c r="FD149" s="1142"/>
      <c r="FE149" s="1142"/>
      <c r="FF149" s="1142"/>
      <c r="FG149" s="1142"/>
      <c r="FH149" s="1142"/>
      <c r="FI149" s="1142"/>
      <c r="FJ149" s="1142"/>
      <c r="FK149" s="1142"/>
      <c r="FL149" s="1142"/>
      <c r="FM149" s="1142"/>
      <c r="FN149" s="1142"/>
      <c r="FO149" s="1142"/>
      <c r="FP149" s="1142"/>
      <c r="FQ149" s="1142"/>
      <c r="FR149" s="1142"/>
      <c r="FS149" s="1142"/>
      <c r="FT149" s="1142"/>
      <c r="FU149" s="1142"/>
      <c r="FV149" s="1142"/>
      <c r="FW149" s="1142"/>
      <c r="FX149" s="1142"/>
      <c r="FY149" s="1142"/>
      <c r="FZ149" s="1142"/>
      <c r="GA149" s="1142"/>
      <c r="GB149" s="1142"/>
      <c r="GC149" s="1142"/>
      <c r="GD149" s="1142"/>
      <c r="GE149" s="1142"/>
      <c r="GF149" s="1142"/>
      <c r="GG149" s="1142"/>
      <c r="GH149" s="1142"/>
      <c r="GI149" s="1142"/>
      <c r="GJ149" s="1142"/>
      <c r="GK149" s="1142"/>
      <c r="GL149" s="1142"/>
      <c r="GM149" s="1142"/>
      <c r="GN149" s="1142"/>
      <c r="GO149" s="1142"/>
      <c r="GP149" s="1142"/>
      <c r="GQ149" s="1142"/>
      <c r="GR149" s="1142"/>
      <c r="GS149" s="1142"/>
      <c r="GT149" s="1142"/>
      <c r="GU149" s="1142"/>
      <c r="GV149" s="1142"/>
      <c r="GW149" s="1142"/>
      <c r="GX149" s="1142"/>
      <c r="GY149" s="1142"/>
      <c r="GZ149" s="1142"/>
      <c r="HA149" s="1142"/>
      <c r="HB149" s="1142"/>
      <c r="HC149" s="1142"/>
      <c r="HD149" s="1142"/>
      <c r="HE149" s="1142"/>
      <c r="HF149" s="1142"/>
      <c r="HG149" s="1142"/>
      <c r="HH149" s="1142"/>
      <c r="HI149" s="1142"/>
      <c r="HJ149" s="1142"/>
      <c r="HK149" s="1142"/>
      <c r="HL149" s="1142"/>
      <c r="HM149" s="1142"/>
      <c r="HN149" s="1142"/>
      <c r="HO149" s="1142"/>
      <c r="HP149" s="1142"/>
      <c r="HQ149" s="1142"/>
      <c r="HR149" s="1142"/>
      <c r="HS149" s="1142"/>
      <c r="HT149" s="1142"/>
      <c r="HU149" s="1142"/>
      <c r="HV149" s="1142"/>
      <c r="HW149" s="1142"/>
      <c r="HX149" s="1142"/>
      <c r="HY149" s="1142"/>
      <c r="HZ149" s="1142"/>
      <c r="IA149" s="1142"/>
      <c r="IB149" s="1142"/>
      <c r="IC149" s="1142"/>
      <c r="ID149" s="1142"/>
      <c r="IE149" s="1142"/>
      <c r="IF149" s="1142"/>
      <c r="IG149" s="1142"/>
      <c r="IH149" s="1142"/>
      <c r="II149" s="1142"/>
      <c r="IJ149" s="1142"/>
      <c r="IK149" s="1142"/>
      <c r="IL149" s="1142"/>
      <c r="IM149" s="1142"/>
      <c r="IN149" s="1142"/>
      <c r="IO149" s="1142"/>
      <c r="IP149" s="1142"/>
      <c r="IQ149" s="1142"/>
      <c r="IR149" s="1142"/>
      <c r="IS149" s="1142"/>
      <c r="IT149" s="1142"/>
      <c r="IU149" s="1142"/>
      <c r="IV149" s="1142"/>
      <c r="IW149" s="1142"/>
      <c r="IX149" s="1142"/>
      <c r="IY149" s="1142"/>
      <c r="IZ149" s="1142"/>
      <c r="JA149" s="1142"/>
      <c r="JB149" s="1142"/>
      <c r="JC149" s="1142"/>
      <c r="JD149" s="1142"/>
      <c r="JE149" s="1142"/>
      <c r="JF149" s="1142"/>
      <c r="JG149" s="1142"/>
      <c r="JH149" s="1142"/>
      <c r="JI149" s="1142"/>
      <c r="JJ149" s="1142"/>
      <c r="JK149" s="1142"/>
      <c r="JL149" s="1142"/>
      <c r="JM149" s="1142"/>
      <c r="JN149" s="1142"/>
      <c r="JO149" s="1142"/>
      <c r="JP149" s="1142"/>
      <c r="JQ149" s="1142"/>
      <c r="JR149" s="1142"/>
      <c r="JS149" s="1142"/>
      <c r="JT149" s="1142"/>
      <c r="JU149" s="1142"/>
      <c r="JV149" s="1142"/>
      <c r="JW149" s="1142"/>
      <c r="JX149" s="1142"/>
      <c r="JY149" s="1142"/>
      <c r="JZ149" s="1142"/>
      <c r="KA149" s="1142"/>
      <c r="KB149" s="1142"/>
      <c r="KC149" s="1142"/>
      <c r="KD149" s="1142"/>
      <c r="KE149" s="1142"/>
      <c r="KF149" s="1142"/>
      <c r="KG149" s="1142"/>
      <c r="KH149" s="1142"/>
      <c r="KI149" s="1142"/>
      <c r="KJ149" s="1142"/>
      <c r="KK149" s="1142"/>
      <c r="KL149" s="1142"/>
      <c r="KM149" s="1142"/>
      <c r="KN149" s="1142"/>
      <c r="KO149" s="1142"/>
      <c r="KP149" s="1142"/>
      <c r="KQ149" s="1142"/>
      <c r="KR149" s="1142"/>
      <c r="KS149" s="1142"/>
      <c r="KT149" s="1142"/>
      <c r="KU149" s="1142"/>
      <c r="KV149" s="1142"/>
      <c r="KW149" s="1142"/>
      <c r="KX149" s="1142"/>
      <c r="KY149" s="1142"/>
      <c r="KZ149" s="1142"/>
      <c r="LA149" s="1142"/>
      <c r="LB149" s="1142"/>
      <c r="LC149" s="1142"/>
      <c r="LD149" s="1142"/>
      <c r="LE149" s="1142"/>
      <c r="LF149" s="1142"/>
      <c r="LG149" s="1142"/>
      <c r="LH149" s="1142"/>
      <c r="LI149" s="1142"/>
      <c r="LJ149" s="1142"/>
      <c r="LK149" s="1142"/>
      <c r="LL149" s="1142"/>
      <c r="LM149" s="1142"/>
      <c r="LN149" s="1142"/>
      <c r="LO149" s="1142"/>
      <c r="LP149" s="1142"/>
      <c r="LQ149" s="1142"/>
      <c r="LR149" s="1142"/>
      <c r="LS149" s="1142"/>
      <c r="LT149" s="1142"/>
      <c r="LU149" s="1142"/>
      <c r="LV149" s="1142"/>
      <c r="LW149" s="1142"/>
      <c r="LX149" s="1142"/>
      <c r="LY149" s="1142"/>
      <c r="LZ149" s="1142"/>
      <c r="MA149" s="1142"/>
      <c r="MB149" s="1142"/>
      <c r="MC149" s="1142"/>
      <c r="MD149" s="1142"/>
      <c r="ME149" s="1142"/>
      <c r="MF149" s="1142"/>
      <c r="MG149" s="1142"/>
      <c r="MH149" s="1142"/>
      <c r="MI149" s="1142"/>
      <c r="MJ149" s="1142"/>
      <c r="MK149" s="1142"/>
      <c r="ML149" s="1142"/>
      <c r="MM149" s="1142"/>
      <c r="MN149" s="1142"/>
      <c r="MO149" s="1142"/>
      <c r="MP149" s="1142"/>
      <c r="MQ149" s="1142"/>
      <c r="MR149" s="1142"/>
      <c r="MS149" s="1142"/>
      <c r="MT149" s="1142"/>
      <c r="MU149" s="1142"/>
      <c r="MV149" s="1142"/>
      <c r="MW149" s="1142"/>
      <c r="MX149" s="1142"/>
      <c r="MY149" s="1142"/>
      <c r="MZ149" s="1142"/>
      <c r="NA149" s="1142"/>
      <c r="NB149" s="1142"/>
      <c r="NC149" s="1142"/>
      <c r="ND149" s="1142"/>
      <c r="NE149" s="1142"/>
      <c r="NF149" s="1142"/>
      <c r="NG149" s="1142"/>
      <c r="NH149" s="1142"/>
      <c r="NI149" s="1142"/>
      <c r="NJ149" s="1142"/>
      <c r="NK149" s="1142"/>
      <c r="NL149" s="1142"/>
      <c r="NM149" s="1142"/>
      <c r="NN149" s="1142"/>
      <c r="NO149" s="1142"/>
      <c r="NP149" s="1142"/>
      <c r="NQ149" s="1142"/>
      <c r="NR149" s="1142"/>
      <c r="NS149" s="1142"/>
      <c r="NT149" s="1142"/>
      <c r="NU149" s="1142"/>
      <c r="NV149" s="1142"/>
      <c r="NW149" s="1142"/>
      <c r="NX149" s="1142"/>
      <c r="NY149" s="1142"/>
      <c r="NZ149" s="1142"/>
      <c r="OA149" s="1142"/>
      <c r="OB149" s="1142"/>
      <c r="OC149" s="1142"/>
      <c r="OD149" s="1142"/>
      <c r="OE149" s="1142"/>
      <c r="OF149" s="1142"/>
      <c r="OG149" s="1142"/>
      <c r="OH149" s="1142"/>
      <c r="OI149" s="1142"/>
      <c r="OJ149" s="1142"/>
      <c r="OK149" s="1142"/>
      <c r="OL149" s="1142"/>
      <c r="OM149" s="1142"/>
      <c r="ON149" s="1142"/>
      <c r="OO149" s="1142"/>
      <c r="OP149" s="1142"/>
      <c r="OQ149" s="1142"/>
      <c r="OR149" s="1142"/>
      <c r="OS149" s="1142"/>
      <c r="OT149" s="1142"/>
      <c r="OU149" s="1142"/>
      <c r="OV149" s="1142"/>
      <c r="OW149" s="1142"/>
      <c r="OX149" s="1142"/>
      <c r="OY149" s="1142"/>
      <c r="OZ149" s="1142"/>
      <c r="PA149" s="1142"/>
      <c r="PB149" s="1142"/>
      <c r="PC149" s="1142"/>
      <c r="PD149" s="1142"/>
      <c r="PE149" s="1142"/>
      <c r="PF149" s="1142"/>
      <c r="PG149" s="1142"/>
      <c r="PH149" s="1142"/>
      <c r="PI149" s="1142"/>
      <c r="PJ149" s="1142"/>
      <c r="PK149" s="1142"/>
      <c r="PL149" s="1142"/>
      <c r="PM149" s="1142"/>
      <c r="PN149" s="1142"/>
      <c r="PO149" s="1142"/>
      <c r="PP149" s="1142"/>
      <c r="PQ149" s="1142"/>
      <c r="PR149" s="1142"/>
      <c r="PS149" s="1142"/>
      <c r="PT149" s="1142"/>
      <c r="PU149" s="1142"/>
      <c r="PV149" s="1142"/>
      <c r="PW149" s="1142"/>
      <c r="PX149" s="1142"/>
      <c r="PY149" s="1142"/>
      <c r="PZ149" s="1142"/>
      <c r="QA149" s="1142"/>
      <c r="QB149" s="1142"/>
      <c r="QC149" s="1142"/>
      <c r="QD149" s="1142"/>
      <c r="QE149" s="1142"/>
      <c r="QF149" s="1142"/>
      <c r="QG149" s="1142"/>
      <c r="QH149" s="1142"/>
      <c r="QI149" s="1142"/>
      <c r="QJ149" s="1142"/>
      <c r="QK149" s="1142"/>
      <c r="QL149" s="1142"/>
      <c r="QM149" s="1142"/>
      <c r="QN149" s="1142"/>
      <c r="QO149" s="1142"/>
      <c r="QP149" s="1142"/>
      <c r="QQ149" s="1142"/>
      <c r="QR149" s="1142"/>
      <c r="QS149" s="1142"/>
      <c r="QT149" s="1142"/>
      <c r="QU149" s="1142"/>
      <c r="QV149" s="1142"/>
      <c r="QW149" s="1142"/>
      <c r="QX149" s="1142"/>
      <c r="QY149" s="1142"/>
      <c r="QZ149" s="1142"/>
      <c r="RA149" s="1142"/>
      <c r="RB149" s="1142"/>
      <c r="RC149" s="1142"/>
      <c r="RD149" s="1142"/>
      <c r="RE149" s="1142"/>
      <c r="RF149" s="1142"/>
      <c r="RG149" s="1142"/>
      <c r="RH149" s="1142"/>
      <c r="RI149" s="1142"/>
      <c r="RJ149" s="1142"/>
      <c r="RK149" s="1142"/>
      <c r="RL149" s="1142"/>
      <c r="RM149" s="1142"/>
      <c r="RN149" s="1142"/>
      <c r="RO149" s="1142"/>
      <c r="RP149" s="1142"/>
      <c r="RQ149" s="1142"/>
      <c r="RR149" s="1142"/>
      <c r="RS149" s="1142"/>
      <c r="RT149" s="1142"/>
      <c r="RU149" s="1142"/>
      <c r="RV149" s="1142"/>
      <c r="RW149" s="1142"/>
      <c r="RX149" s="1142"/>
      <c r="RY149" s="1142"/>
      <c r="RZ149" s="1142"/>
      <c r="SA149" s="1142"/>
      <c r="SB149" s="1142"/>
      <c r="SC149" s="1142"/>
      <c r="SD149" s="1142"/>
      <c r="SE149" s="1142"/>
      <c r="SF149" s="1142"/>
      <c r="SG149" s="1142"/>
      <c r="SH149" s="1142"/>
      <c r="SI149" s="1142"/>
      <c r="SJ149" s="1142"/>
      <c r="SK149" s="1142"/>
      <c r="SL149" s="1142"/>
      <c r="SM149" s="1142"/>
      <c r="SN149" s="1142"/>
      <c r="SO149" s="1142"/>
      <c r="SP149" s="1142"/>
      <c r="SQ149" s="1142"/>
      <c r="SR149" s="1142"/>
      <c r="SS149" s="1142"/>
      <c r="ST149" s="1142"/>
      <c r="SU149" s="1142"/>
      <c r="SV149" s="1142"/>
      <c r="SW149" s="1142"/>
      <c r="SX149" s="1142"/>
      <c r="SY149" s="1142"/>
      <c r="SZ149" s="1142"/>
      <c r="TA149" s="1142"/>
      <c r="TB149" s="1142"/>
      <c r="TC149" s="1142"/>
      <c r="TD149" s="1142"/>
      <c r="TE149" s="1142"/>
      <c r="TF149" s="1142"/>
      <c r="TG149" s="1142"/>
      <c r="TH149" s="1142"/>
      <c r="TI149" s="1142"/>
      <c r="TJ149" s="1142"/>
      <c r="TK149" s="1142"/>
      <c r="TL149" s="1142"/>
      <c r="TM149" s="1142"/>
      <c r="TN149" s="1142"/>
      <c r="TO149" s="1142"/>
      <c r="TP149" s="1142"/>
      <c r="TQ149" s="1142"/>
      <c r="TR149" s="1142"/>
      <c r="TS149" s="1142"/>
      <c r="TT149" s="1142"/>
      <c r="TU149" s="1142"/>
      <c r="TV149" s="1142"/>
      <c r="TW149" s="1142"/>
      <c r="TX149" s="1142"/>
      <c r="TY149" s="1142"/>
      <c r="TZ149" s="1142"/>
      <c r="UA149" s="1142"/>
      <c r="UB149" s="1142"/>
      <c r="UC149" s="1142"/>
      <c r="UD149" s="1142"/>
      <c r="UE149" s="1142"/>
      <c r="UF149" s="1142"/>
      <c r="UG149" s="1142"/>
      <c r="UH149" s="1142"/>
      <c r="UI149" s="1142"/>
      <c r="UJ149" s="1142"/>
      <c r="UK149" s="1142"/>
      <c r="UL149" s="1142"/>
      <c r="UM149" s="1142"/>
      <c r="UN149" s="1142"/>
      <c r="UO149" s="1142"/>
      <c r="UP149" s="1142"/>
      <c r="UQ149" s="1142"/>
      <c r="UR149" s="1142"/>
      <c r="US149" s="1142"/>
      <c r="UT149" s="1142"/>
      <c r="UU149" s="1142"/>
      <c r="UV149" s="1142"/>
      <c r="UW149" s="1142"/>
      <c r="UX149" s="1142"/>
      <c r="UY149" s="1142"/>
      <c r="UZ149" s="1142"/>
      <c r="VA149" s="1142"/>
      <c r="VB149" s="1142"/>
      <c r="VC149" s="1142"/>
      <c r="VD149" s="1142"/>
      <c r="VE149" s="1142"/>
      <c r="VF149" s="1142"/>
      <c r="VG149" s="1142"/>
      <c r="VH149" s="1142"/>
      <c r="VI149" s="1142"/>
      <c r="VJ149" s="1142"/>
      <c r="VK149" s="1142"/>
      <c r="VL149" s="1142"/>
      <c r="VM149" s="1142"/>
      <c r="VN149" s="1142"/>
      <c r="VO149" s="1142"/>
      <c r="VP149" s="1142"/>
      <c r="VQ149" s="1142"/>
      <c r="VR149" s="1142"/>
      <c r="VS149" s="1142"/>
      <c r="VT149" s="1142"/>
      <c r="VU149" s="1142"/>
      <c r="VV149" s="1142"/>
      <c r="VW149" s="1142"/>
      <c r="VX149" s="1142"/>
      <c r="VY149" s="1142"/>
      <c r="VZ149" s="1142"/>
      <c r="WA149" s="1142"/>
      <c r="WB149" s="1142"/>
      <c r="WC149" s="1142"/>
      <c r="WD149" s="1142"/>
      <c r="WE149" s="1142"/>
      <c r="WF149" s="1142"/>
      <c r="WG149" s="1142"/>
      <c r="WH149" s="1142"/>
      <c r="WI149" s="1142"/>
      <c r="WJ149" s="1142"/>
      <c r="WK149" s="1142"/>
      <c r="WL149" s="1142"/>
      <c r="WM149" s="1142"/>
      <c r="WN149" s="1142"/>
      <c r="WO149" s="1142"/>
      <c r="WP149" s="1142"/>
      <c r="WQ149" s="1142"/>
      <c r="WR149" s="1142"/>
      <c r="WS149" s="1142"/>
      <c r="WT149" s="1142"/>
      <c r="WU149" s="1142"/>
      <c r="WV149" s="1142"/>
      <c r="WW149" s="1142"/>
      <c r="WX149" s="1142"/>
      <c r="WY149" s="1142"/>
      <c r="WZ149" s="1142"/>
      <c r="XA149" s="1142"/>
      <c r="XB149" s="1142"/>
      <c r="XC149" s="1142"/>
      <c r="XD149" s="1142"/>
      <c r="XE149" s="1142"/>
      <c r="XF149" s="1142"/>
      <c r="XG149" s="1142"/>
      <c r="XH149" s="1142"/>
      <c r="XI149" s="1142"/>
      <c r="XJ149" s="1142"/>
      <c r="XK149" s="1142"/>
      <c r="XL149" s="1142"/>
      <c r="XM149" s="1142"/>
      <c r="XN149" s="1142"/>
      <c r="XO149" s="1142"/>
      <c r="XP149" s="1142"/>
      <c r="XQ149" s="1142"/>
      <c r="XR149" s="1142"/>
      <c r="XS149" s="1142"/>
      <c r="XT149" s="1142"/>
      <c r="XU149" s="1142"/>
      <c r="XV149" s="1142"/>
      <c r="XW149" s="1142"/>
      <c r="XX149" s="1142"/>
      <c r="XY149" s="1142"/>
      <c r="XZ149" s="1142"/>
      <c r="YA149" s="1142"/>
      <c r="YB149" s="1142"/>
      <c r="YC149" s="1142"/>
      <c r="YD149" s="1142"/>
      <c r="YE149" s="1142"/>
      <c r="YF149" s="1142"/>
      <c r="YG149" s="1142"/>
      <c r="YH149" s="1142"/>
      <c r="YI149" s="1142"/>
      <c r="YJ149" s="1142"/>
      <c r="YK149" s="1142"/>
      <c r="YL149" s="1142"/>
      <c r="YM149" s="1142"/>
      <c r="YN149" s="1142"/>
      <c r="YO149" s="1142"/>
      <c r="YP149" s="1142"/>
      <c r="YQ149" s="1142"/>
      <c r="YR149" s="1142"/>
      <c r="YS149" s="1142"/>
      <c r="YT149" s="1142"/>
      <c r="YU149" s="1142"/>
      <c r="YV149" s="1142"/>
      <c r="YW149" s="1142"/>
      <c r="YX149" s="1142"/>
      <c r="YY149" s="1142"/>
      <c r="YZ149" s="1142"/>
      <c r="ZA149" s="1142"/>
      <c r="ZB149" s="1142"/>
      <c r="ZC149" s="1142"/>
      <c r="ZD149" s="1142"/>
      <c r="ZE149" s="1142"/>
      <c r="ZF149" s="1142"/>
      <c r="ZG149" s="1142"/>
      <c r="ZH149" s="1142"/>
      <c r="ZI149" s="1142"/>
      <c r="ZJ149" s="1142"/>
      <c r="ZK149" s="1142"/>
      <c r="ZL149" s="1142"/>
      <c r="ZM149" s="1142"/>
      <c r="ZN149" s="1142"/>
      <c r="ZO149" s="1142"/>
      <c r="ZP149" s="1142"/>
      <c r="ZQ149" s="1142"/>
      <c r="ZR149" s="1142"/>
      <c r="ZS149" s="1142"/>
      <c r="ZT149" s="1142"/>
      <c r="ZU149" s="1142"/>
      <c r="ZV149" s="1142"/>
      <c r="ZW149" s="1142"/>
      <c r="ZX149" s="1142"/>
      <c r="ZY149" s="1142"/>
      <c r="ZZ149" s="1142"/>
      <c r="AAA149" s="1142"/>
      <c r="AAB149" s="1142"/>
      <c r="AAC149" s="1142"/>
      <c r="AAD149" s="1142"/>
      <c r="AAE149" s="1142"/>
      <c r="AAF149" s="1142"/>
      <c r="AAG149" s="1142"/>
      <c r="AAH149" s="1142"/>
      <c r="AAI149" s="1142"/>
      <c r="AAJ149" s="1142"/>
      <c r="AAK149" s="1142"/>
      <c r="AAL149" s="1142"/>
      <c r="AAM149" s="1142"/>
      <c r="AAN149" s="1142"/>
      <c r="AAO149" s="1142"/>
      <c r="AAP149" s="1142"/>
      <c r="AAQ149" s="1142"/>
      <c r="AAR149" s="1142"/>
      <c r="AAS149" s="1142"/>
      <c r="AAT149" s="1142"/>
      <c r="AAU149" s="1142"/>
      <c r="AAV149" s="1142"/>
      <c r="AAW149" s="1142"/>
      <c r="AAX149" s="1142"/>
      <c r="AAY149" s="1142"/>
      <c r="AAZ149" s="1142"/>
      <c r="ABA149" s="1142"/>
      <c r="ABB149" s="1142"/>
      <c r="ABC149" s="1142"/>
      <c r="ABD149" s="1142"/>
      <c r="ABE149" s="1142"/>
      <c r="ABF149" s="1142"/>
      <c r="ABG149" s="1142"/>
      <c r="ABH149" s="1142"/>
      <c r="ABI149" s="1142"/>
      <c r="ABJ149" s="1142"/>
      <c r="ABK149" s="1142"/>
      <c r="ABL149" s="1142"/>
      <c r="ABM149" s="1142"/>
      <c r="ABN149" s="1142"/>
      <c r="ABO149" s="1142"/>
      <c r="ABP149" s="1142"/>
      <c r="ABQ149" s="1142"/>
      <c r="ABR149" s="1142"/>
      <c r="ABS149" s="1142"/>
      <c r="ABT149" s="1142"/>
      <c r="ABU149" s="1142"/>
      <c r="ABV149" s="1142"/>
      <c r="ABW149" s="1142"/>
      <c r="ABX149" s="1142"/>
      <c r="ABY149" s="1142"/>
      <c r="ABZ149" s="1142"/>
      <c r="ACA149" s="1142"/>
      <c r="ACB149" s="1142"/>
      <c r="ACC149" s="1142"/>
      <c r="ACD149" s="1142"/>
      <c r="ACE149" s="1142"/>
      <c r="ACF149" s="1142"/>
      <c r="ACG149" s="1142"/>
      <c r="ACH149" s="1142"/>
      <c r="ACI149" s="1142"/>
      <c r="ACJ149" s="1142"/>
      <c r="ACK149" s="1142"/>
      <c r="ACL149" s="1142"/>
      <c r="ACM149" s="1142"/>
      <c r="ACN149" s="1142"/>
      <c r="ACO149" s="1142"/>
      <c r="ACP149" s="1142"/>
      <c r="ACQ149" s="1142"/>
      <c r="ACR149" s="1142"/>
      <c r="ACS149" s="1142"/>
      <c r="ACT149" s="1142"/>
      <c r="ACU149" s="1142"/>
      <c r="ACV149" s="1142"/>
      <c r="ACW149" s="1142"/>
      <c r="ACX149" s="1142"/>
      <c r="ACY149" s="1142"/>
      <c r="ACZ149" s="1142"/>
      <c r="ADA149" s="1142"/>
      <c r="ADB149" s="1142"/>
      <c r="ADC149" s="1142"/>
      <c r="ADD149" s="1142"/>
      <c r="ADE149" s="1142"/>
      <c r="ADF149" s="1142"/>
      <c r="ADG149" s="1142"/>
      <c r="ADH149" s="1142"/>
      <c r="ADI149" s="1142"/>
      <c r="ADJ149" s="1142"/>
      <c r="ADK149" s="1142"/>
      <c r="ADL149" s="1142"/>
      <c r="ADM149" s="1142"/>
      <c r="ADN149" s="1142"/>
      <c r="ADO149" s="1142"/>
      <c r="ADP149" s="1142"/>
      <c r="ADQ149" s="1142"/>
      <c r="ADR149" s="1142"/>
      <c r="ADS149" s="1142"/>
      <c r="ADT149" s="1142"/>
      <c r="ADU149" s="1142"/>
      <c r="ADV149" s="1142"/>
      <c r="ADW149" s="1142"/>
      <c r="ADX149" s="1142"/>
      <c r="ADY149" s="1142"/>
      <c r="ADZ149" s="1142"/>
      <c r="AEA149" s="1142"/>
      <c r="AEB149" s="1142"/>
      <c r="AEC149" s="1142"/>
      <c r="AED149" s="1142"/>
      <c r="AEE149" s="1142"/>
      <c r="AEF149" s="1142"/>
      <c r="AEG149" s="1142"/>
      <c r="AEH149" s="1142"/>
      <c r="AEI149" s="1142"/>
      <c r="AEJ149" s="1142"/>
      <c r="AEK149" s="1142"/>
      <c r="AEL149" s="1142"/>
      <c r="AEM149" s="1142"/>
      <c r="AEN149" s="1142"/>
      <c r="AEO149" s="1142"/>
      <c r="AEP149" s="1142"/>
      <c r="AEQ149" s="1142"/>
      <c r="AER149" s="1142"/>
      <c r="AES149" s="1142"/>
      <c r="AET149" s="1142"/>
      <c r="AEU149" s="1142"/>
      <c r="AEV149" s="1142"/>
      <c r="AEW149" s="1142"/>
      <c r="AEX149" s="1142"/>
      <c r="AEY149" s="1142"/>
      <c r="AEZ149" s="1142"/>
      <c r="AFA149" s="1142"/>
      <c r="AFB149" s="1142"/>
      <c r="AFC149" s="1142"/>
      <c r="AFD149" s="1142"/>
      <c r="AFE149" s="1142"/>
      <c r="AFF149" s="1142"/>
      <c r="AFG149" s="1142"/>
      <c r="AFH149" s="1142"/>
      <c r="AFI149" s="1142"/>
      <c r="AFJ149" s="1142"/>
      <c r="AFK149" s="1142"/>
      <c r="AFL149" s="1142"/>
      <c r="AFM149" s="1142"/>
      <c r="AFN149" s="1142"/>
      <c r="AFO149" s="1142"/>
      <c r="AFP149" s="1142"/>
      <c r="AFQ149" s="1142"/>
      <c r="AFR149" s="1142"/>
      <c r="AFS149" s="1142"/>
      <c r="AFT149" s="1142"/>
      <c r="AFU149" s="1142"/>
      <c r="AFV149" s="1142"/>
      <c r="AFW149" s="1142"/>
      <c r="AFX149" s="1142"/>
      <c r="AFY149" s="1142"/>
      <c r="AFZ149" s="1142"/>
      <c r="AGA149" s="1142"/>
      <c r="AGB149" s="1142"/>
      <c r="AGC149" s="1142"/>
      <c r="AGD149" s="1142"/>
      <c r="AGE149" s="1142"/>
      <c r="AGF149" s="1142"/>
      <c r="AGG149" s="1142"/>
      <c r="AGH149" s="1142"/>
      <c r="AGI149" s="1142"/>
      <c r="AGJ149" s="1142"/>
      <c r="AGK149" s="1142"/>
      <c r="AGL149" s="1142"/>
      <c r="AGM149" s="1142"/>
      <c r="AGN149" s="1142"/>
      <c r="AGO149" s="1142"/>
      <c r="AGP149" s="1142"/>
      <c r="AGQ149" s="1142"/>
      <c r="AGR149" s="1142"/>
      <c r="AGS149" s="1142"/>
      <c r="AGT149" s="1142"/>
      <c r="AGU149" s="1142"/>
      <c r="AGV149" s="1142"/>
      <c r="AGW149" s="1142"/>
      <c r="AGX149" s="1142"/>
      <c r="AGY149" s="1142"/>
      <c r="AGZ149" s="1142"/>
      <c r="AHA149" s="1142"/>
      <c r="AHB149" s="1142"/>
      <c r="AHC149" s="1142"/>
      <c r="AHD149" s="1142"/>
      <c r="AHE149" s="1142"/>
      <c r="AHF149" s="1142"/>
      <c r="AHG149" s="1142"/>
      <c r="AHH149" s="1142"/>
      <c r="AHI149" s="1142"/>
      <c r="AHJ149" s="1142"/>
      <c r="AHK149" s="1142"/>
      <c r="AHL149" s="1142"/>
      <c r="AHM149" s="1142"/>
      <c r="AHN149" s="1142"/>
      <c r="AHO149" s="1142"/>
      <c r="AHP149" s="1142"/>
      <c r="AHQ149" s="1142"/>
      <c r="AHR149" s="1142"/>
      <c r="AHS149" s="1142"/>
      <c r="AHT149" s="1142"/>
      <c r="AHU149" s="1142"/>
      <c r="AHV149" s="1142"/>
      <c r="AHW149" s="1142"/>
      <c r="AHX149" s="1142"/>
      <c r="AHY149" s="1142"/>
      <c r="AHZ149" s="1142"/>
      <c r="AIA149" s="1142"/>
      <c r="AIB149" s="1142"/>
      <c r="AIC149" s="1142"/>
      <c r="AID149" s="1142"/>
      <c r="AIE149" s="1142"/>
      <c r="AIF149" s="1142"/>
      <c r="AIG149" s="1142"/>
      <c r="AIH149" s="1142"/>
      <c r="AII149" s="1142"/>
      <c r="AIJ149" s="1142"/>
      <c r="AIK149" s="1142"/>
      <c r="AIL149" s="1142"/>
      <c r="AIM149" s="1142"/>
      <c r="AIN149" s="1142"/>
      <c r="AIO149" s="1142"/>
      <c r="AIP149" s="1142"/>
      <c r="AIQ149" s="1142"/>
      <c r="AIR149" s="1142"/>
      <c r="AIS149" s="1142"/>
      <c r="AIT149" s="1142"/>
      <c r="AIU149" s="1142"/>
      <c r="AIV149" s="1142"/>
      <c r="AIW149" s="1142"/>
      <c r="AIX149" s="1142"/>
      <c r="AIY149" s="1142"/>
      <c r="AIZ149" s="1142"/>
      <c r="AJA149" s="1142"/>
      <c r="AJB149" s="1142"/>
      <c r="AJC149" s="1142"/>
      <c r="AJD149" s="1142"/>
      <c r="AJE149" s="1142"/>
      <c r="AJF149" s="1142"/>
      <c r="AJG149" s="1142"/>
      <c r="AJH149" s="1142"/>
      <c r="AJI149" s="1142"/>
      <c r="AJJ149" s="1142"/>
      <c r="AJK149" s="1142"/>
      <c r="AJL149" s="1142"/>
      <c r="AJM149" s="1142"/>
      <c r="AJN149" s="1142"/>
      <c r="AJO149" s="1142"/>
      <c r="AJP149" s="1142"/>
      <c r="AJQ149" s="1142"/>
      <c r="AJR149" s="1142"/>
      <c r="AJS149" s="1142"/>
      <c r="AJT149" s="1142"/>
      <c r="AJU149" s="1142"/>
      <c r="AJV149" s="1142"/>
      <c r="AJW149" s="1142"/>
      <c r="AJX149" s="1142"/>
      <c r="AJY149" s="1142"/>
      <c r="AJZ149" s="1142"/>
      <c r="AKA149" s="1142"/>
      <c r="AKB149" s="1142"/>
      <c r="AKC149" s="1142"/>
      <c r="AKD149" s="1142"/>
      <c r="AKE149" s="1142"/>
      <c r="AKF149" s="1142"/>
      <c r="AKG149" s="1142"/>
      <c r="AKH149" s="1142"/>
      <c r="AKI149" s="1142"/>
      <c r="AKJ149" s="1142"/>
      <c r="AKK149" s="1142"/>
      <c r="AKL149" s="1142"/>
      <c r="AKM149" s="1142"/>
      <c r="AKN149" s="1142"/>
      <c r="AKO149" s="1142"/>
      <c r="AKP149" s="1142"/>
      <c r="AKQ149" s="1142"/>
      <c r="AKR149" s="1142"/>
      <c r="AKS149" s="1142"/>
      <c r="AKT149" s="1142"/>
      <c r="AKU149" s="1142"/>
      <c r="AKV149" s="1142"/>
      <c r="AKW149" s="1142"/>
      <c r="AKX149" s="1142"/>
      <c r="AKY149" s="1142"/>
      <c r="AKZ149" s="1142"/>
      <c r="ALA149" s="1142"/>
      <c r="ALB149" s="1142"/>
      <c r="ALC149" s="1142"/>
      <c r="ALD149" s="1142"/>
      <c r="ALE149" s="1142"/>
      <c r="ALF149" s="1142"/>
      <c r="ALG149" s="1142"/>
      <c r="ALH149" s="1142"/>
      <c r="ALI149" s="1142"/>
      <c r="ALJ149" s="1142"/>
      <c r="ALK149" s="1142"/>
      <c r="ALL149" s="1142"/>
      <c r="ALM149" s="1142"/>
      <c r="ALN149" s="1142"/>
      <c r="ALO149" s="1142"/>
      <c r="ALP149" s="1142"/>
      <c r="ALQ149" s="1142"/>
      <c r="ALR149" s="1142"/>
      <c r="ALS149" s="1142"/>
      <c r="ALT149" s="1142"/>
      <c r="ALU149" s="1142"/>
      <c r="ALV149" s="1142"/>
      <c r="ALW149" s="1142"/>
      <c r="ALX149" s="1142"/>
      <c r="ALY149" s="1142"/>
      <c r="ALZ149" s="1142"/>
      <c r="AMA149" s="1142"/>
      <c r="AMB149" s="1142"/>
      <c r="AMC149" s="1142"/>
      <c r="AMD149" s="1142"/>
      <c r="AME149" s="1142"/>
      <c r="AMF149" s="1142"/>
      <c r="AMG149" s="1142"/>
      <c r="AMH149" s="1142"/>
      <c r="AMI149" s="1142"/>
      <c r="AMJ149" s="1142"/>
    </row>
    <row r="150" spans="1:1024" s="1142" customFormat="1" ht="140.25">
      <c r="A150" s="1139">
        <f>A148+1</f>
        <v>66</v>
      </c>
      <c r="B150" s="1150" t="s">
        <v>4875</v>
      </c>
      <c r="C150" s="1129" t="s">
        <v>16</v>
      </c>
      <c r="D150" s="1155">
        <v>25</v>
      </c>
      <c r="E150" s="1165"/>
      <c r="F150" s="1156">
        <f>D150*E150</f>
        <v>0</v>
      </c>
      <c r="G150" s="1148"/>
    </row>
    <row r="151" spans="1:1024">
      <c r="A151" s="1147"/>
      <c r="B151" s="1153"/>
      <c r="C151" s="1129"/>
      <c r="D151" s="1155"/>
      <c r="E151" s="1165"/>
      <c r="F151" s="1156"/>
      <c r="G151" s="1142"/>
      <c r="H151" s="1142"/>
      <c r="I151" s="1142"/>
      <c r="J151" s="1142"/>
      <c r="K151" s="1142"/>
      <c r="L151" s="1142"/>
      <c r="M151" s="1142"/>
      <c r="N151" s="1142"/>
      <c r="O151" s="1142"/>
      <c r="P151" s="1142"/>
      <c r="Q151" s="1142"/>
      <c r="R151" s="1142"/>
      <c r="S151" s="1142"/>
      <c r="T151" s="1142"/>
      <c r="U151" s="1142"/>
      <c r="V151" s="1142"/>
      <c r="W151" s="1142"/>
      <c r="X151" s="1142"/>
      <c r="Y151" s="1142"/>
      <c r="Z151" s="1142"/>
      <c r="AA151" s="1142"/>
      <c r="AB151" s="1142"/>
      <c r="AC151" s="1142"/>
      <c r="AD151" s="1142"/>
      <c r="AE151" s="1142"/>
      <c r="AF151" s="1142"/>
      <c r="AG151" s="1142"/>
      <c r="AH151" s="1142"/>
      <c r="AI151" s="1142"/>
      <c r="AJ151" s="1142"/>
      <c r="AK151" s="1142"/>
      <c r="AL151" s="1142"/>
      <c r="AM151" s="1142"/>
      <c r="AN151" s="1142"/>
      <c r="AO151" s="1142"/>
      <c r="AP151" s="1142"/>
      <c r="AQ151" s="1142"/>
      <c r="AR151" s="1142"/>
      <c r="AS151" s="1142"/>
      <c r="AT151" s="1142"/>
      <c r="AU151" s="1142"/>
      <c r="AV151" s="1142"/>
      <c r="AW151" s="1142"/>
      <c r="AX151" s="1142"/>
      <c r="AY151" s="1142"/>
      <c r="AZ151" s="1142"/>
      <c r="BA151" s="1142"/>
      <c r="BB151" s="1142"/>
      <c r="BC151" s="1142"/>
      <c r="BD151" s="1142"/>
      <c r="BE151" s="1142"/>
      <c r="BF151" s="1142"/>
      <c r="BG151" s="1142"/>
      <c r="BH151" s="1142"/>
      <c r="BI151" s="1142"/>
      <c r="BJ151" s="1142"/>
      <c r="BK151" s="1142"/>
      <c r="BL151" s="1142"/>
      <c r="BM151" s="1142"/>
      <c r="BN151" s="1142"/>
      <c r="BO151" s="1142"/>
      <c r="BP151" s="1142"/>
      <c r="BQ151" s="1142"/>
      <c r="BR151" s="1142"/>
      <c r="BS151" s="1142"/>
      <c r="BT151" s="1142"/>
      <c r="BU151" s="1142"/>
      <c r="BV151" s="1142"/>
      <c r="BW151" s="1142"/>
      <c r="BX151" s="1142"/>
      <c r="BY151" s="1142"/>
      <c r="BZ151" s="1142"/>
      <c r="CA151" s="1142"/>
      <c r="CB151" s="1142"/>
      <c r="CC151" s="1142"/>
      <c r="CD151" s="1142"/>
      <c r="CE151" s="1142"/>
      <c r="CF151" s="1142"/>
      <c r="CG151" s="1142"/>
      <c r="CH151" s="1142"/>
      <c r="CI151" s="1142"/>
      <c r="CJ151" s="1142"/>
      <c r="CK151" s="1142"/>
      <c r="CL151" s="1142"/>
      <c r="CM151" s="1142"/>
      <c r="CN151" s="1142"/>
      <c r="CO151" s="1142"/>
      <c r="CP151" s="1142"/>
      <c r="CQ151" s="1142"/>
      <c r="CR151" s="1142"/>
      <c r="CS151" s="1142"/>
      <c r="CT151" s="1142"/>
      <c r="CU151" s="1142"/>
      <c r="CV151" s="1142"/>
      <c r="CW151" s="1142"/>
      <c r="CX151" s="1142"/>
      <c r="CY151" s="1142"/>
      <c r="CZ151" s="1142"/>
      <c r="DA151" s="1142"/>
      <c r="DB151" s="1142"/>
      <c r="DC151" s="1142"/>
      <c r="DD151" s="1142"/>
      <c r="DE151" s="1142"/>
      <c r="DF151" s="1142"/>
      <c r="DG151" s="1142"/>
      <c r="DH151" s="1142"/>
      <c r="DI151" s="1142"/>
      <c r="DJ151" s="1142"/>
      <c r="DK151" s="1142"/>
      <c r="DL151" s="1142"/>
      <c r="DM151" s="1142"/>
      <c r="DN151" s="1142"/>
      <c r="DO151" s="1142"/>
      <c r="DP151" s="1142"/>
      <c r="DQ151" s="1142"/>
      <c r="DR151" s="1142"/>
      <c r="DS151" s="1142"/>
      <c r="DT151" s="1142"/>
      <c r="DU151" s="1142"/>
      <c r="DV151" s="1142"/>
      <c r="DW151" s="1142"/>
      <c r="DX151" s="1142"/>
      <c r="DY151" s="1142"/>
      <c r="DZ151" s="1142"/>
      <c r="EA151" s="1142"/>
      <c r="EB151" s="1142"/>
      <c r="EC151" s="1142"/>
      <c r="ED151" s="1142"/>
      <c r="EE151" s="1142"/>
      <c r="EF151" s="1142"/>
      <c r="EG151" s="1142"/>
      <c r="EH151" s="1142"/>
      <c r="EI151" s="1142"/>
      <c r="EJ151" s="1142"/>
      <c r="EK151" s="1142"/>
      <c r="EL151" s="1142"/>
      <c r="EM151" s="1142"/>
      <c r="EN151" s="1142"/>
      <c r="EO151" s="1142"/>
      <c r="EP151" s="1142"/>
      <c r="EQ151" s="1142"/>
      <c r="ER151" s="1142"/>
      <c r="ES151" s="1142"/>
      <c r="ET151" s="1142"/>
      <c r="EU151" s="1142"/>
      <c r="EV151" s="1142"/>
      <c r="EW151" s="1142"/>
      <c r="EX151" s="1142"/>
      <c r="EY151" s="1142"/>
      <c r="EZ151" s="1142"/>
      <c r="FA151" s="1142"/>
      <c r="FB151" s="1142"/>
      <c r="FC151" s="1142"/>
      <c r="FD151" s="1142"/>
      <c r="FE151" s="1142"/>
      <c r="FF151" s="1142"/>
      <c r="FG151" s="1142"/>
      <c r="FH151" s="1142"/>
      <c r="FI151" s="1142"/>
      <c r="FJ151" s="1142"/>
      <c r="FK151" s="1142"/>
      <c r="FL151" s="1142"/>
      <c r="FM151" s="1142"/>
      <c r="FN151" s="1142"/>
      <c r="FO151" s="1142"/>
      <c r="FP151" s="1142"/>
      <c r="FQ151" s="1142"/>
      <c r="FR151" s="1142"/>
      <c r="FS151" s="1142"/>
      <c r="FT151" s="1142"/>
      <c r="FU151" s="1142"/>
      <c r="FV151" s="1142"/>
      <c r="FW151" s="1142"/>
      <c r="FX151" s="1142"/>
      <c r="FY151" s="1142"/>
      <c r="FZ151" s="1142"/>
      <c r="GA151" s="1142"/>
      <c r="GB151" s="1142"/>
      <c r="GC151" s="1142"/>
      <c r="GD151" s="1142"/>
      <c r="GE151" s="1142"/>
      <c r="GF151" s="1142"/>
      <c r="GG151" s="1142"/>
      <c r="GH151" s="1142"/>
      <c r="GI151" s="1142"/>
      <c r="GJ151" s="1142"/>
      <c r="GK151" s="1142"/>
      <c r="GL151" s="1142"/>
      <c r="GM151" s="1142"/>
      <c r="GN151" s="1142"/>
      <c r="GO151" s="1142"/>
      <c r="GP151" s="1142"/>
      <c r="GQ151" s="1142"/>
      <c r="GR151" s="1142"/>
      <c r="GS151" s="1142"/>
      <c r="GT151" s="1142"/>
      <c r="GU151" s="1142"/>
      <c r="GV151" s="1142"/>
      <c r="GW151" s="1142"/>
      <c r="GX151" s="1142"/>
      <c r="GY151" s="1142"/>
      <c r="GZ151" s="1142"/>
      <c r="HA151" s="1142"/>
      <c r="HB151" s="1142"/>
      <c r="HC151" s="1142"/>
      <c r="HD151" s="1142"/>
      <c r="HE151" s="1142"/>
      <c r="HF151" s="1142"/>
      <c r="HG151" s="1142"/>
      <c r="HH151" s="1142"/>
      <c r="HI151" s="1142"/>
      <c r="HJ151" s="1142"/>
      <c r="HK151" s="1142"/>
      <c r="HL151" s="1142"/>
      <c r="HM151" s="1142"/>
      <c r="HN151" s="1142"/>
      <c r="HO151" s="1142"/>
      <c r="HP151" s="1142"/>
      <c r="HQ151" s="1142"/>
      <c r="HR151" s="1142"/>
      <c r="HS151" s="1142"/>
      <c r="HT151" s="1142"/>
      <c r="HU151" s="1142"/>
      <c r="HV151" s="1142"/>
      <c r="HW151" s="1142"/>
      <c r="HX151" s="1142"/>
      <c r="HY151" s="1142"/>
      <c r="HZ151" s="1142"/>
      <c r="IA151" s="1142"/>
      <c r="IB151" s="1142"/>
      <c r="IC151" s="1142"/>
      <c r="ID151" s="1142"/>
      <c r="IE151" s="1142"/>
      <c r="IF151" s="1142"/>
      <c r="IG151" s="1142"/>
      <c r="IH151" s="1142"/>
      <c r="II151" s="1142"/>
      <c r="IJ151" s="1142"/>
      <c r="IK151" s="1142"/>
      <c r="IL151" s="1142"/>
      <c r="IM151" s="1142"/>
      <c r="IN151" s="1142"/>
      <c r="IO151" s="1142"/>
      <c r="IP151" s="1142"/>
      <c r="IQ151" s="1142"/>
      <c r="IR151" s="1142"/>
      <c r="IS151" s="1142"/>
      <c r="IT151" s="1142"/>
      <c r="IU151" s="1142"/>
      <c r="IV151" s="1142"/>
      <c r="IW151" s="1142"/>
      <c r="IX151" s="1142"/>
      <c r="IY151" s="1142"/>
      <c r="IZ151" s="1142"/>
      <c r="JA151" s="1142"/>
      <c r="JB151" s="1142"/>
      <c r="JC151" s="1142"/>
      <c r="JD151" s="1142"/>
      <c r="JE151" s="1142"/>
      <c r="JF151" s="1142"/>
      <c r="JG151" s="1142"/>
      <c r="JH151" s="1142"/>
      <c r="JI151" s="1142"/>
      <c r="JJ151" s="1142"/>
      <c r="JK151" s="1142"/>
      <c r="JL151" s="1142"/>
      <c r="JM151" s="1142"/>
      <c r="JN151" s="1142"/>
      <c r="JO151" s="1142"/>
      <c r="JP151" s="1142"/>
      <c r="JQ151" s="1142"/>
      <c r="JR151" s="1142"/>
      <c r="JS151" s="1142"/>
      <c r="JT151" s="1142"/>
      <c r="JU151" s="1142"/>
      <c r="JV151" s="1142"/>
      <c r="JW151" s="1142"/>
      <c r="JX151" s="1142"/>
      <c r="JY151" s="1142"/>
      <c r="JZ151" s="1142"/>
      <c r="KA151" s="1142"/>
      <c r="KB151" s="1142"/>
      <c r="KC151" s="1142"/>
      <c r="KD151" s="1142"/>
      <c r="KE151" s="1142"/>
      <c r="KF151" s="1142"/>
      <c r="KG151" s="1142"/>
      <c r="KH151" s="1142"/>
      <c r="KI151" s="1142"/>
      <c r="KJ151" s="1142"/>
      <c r="KK151" s="1142"/>
      <c r="KL151" s="1142"/>
      <c r="KM151" s="1142"/>
      <c r="KN151" s="1142"/>
      <c r="KO151" s="1142"/>
      <c r="KP151" s="1142"/>
      <c r="KQ151" s="1142"/>
      <c r="KR151" s="1142"/>
      <c r="KS151" s="1142"/>
      <c r="KT151" s="1142"/>
      <c r="KU151" s="1142"/>
      <c r="KV151" s="1142"/>
      <c r="KW151" s="1142"/>
      <c r="KX151" s="1142"/>
      <c r="KY151" s="1142"/>
      <c r="KZ151" s="1142"/>
      <c r="LA151" s="1142"/>
      <c r="LB151" s="1142"/>
      <c r="LC151" s="1142"/>
      <c r="LD151" s="1142"/>
      <c r="LE151" s="1142"/>
      <c r="LF151" s="1142"/>
      <c r="LG151" s="1142"/>
      <c r="LH151" s="1142"/>
      <c r="LI151" s="1142"/>
      <c r="LJ151" s="1142"/>
      <c r="LK151" s="1142"/>
      <c r="LL151" s="1142"/>
      <c r="LM151" s="1142"/>
      <c r="LN151" s="1142"/>
      <c r="LO151" s="1142"/>
      <c r="LP151" s="1142"/>
      <c r="LQ151" s="1142"/>
      <c r="LR151" s="1142"/>
      <c r="LS151" s="1142"/>
      <c r="LT151" s="1142"/>
      <c r="LU151" s="1142"/>
      <c r="LV151" s="1142"/>
      <c r="LW151" s="1142"/>
      <c r="LX151" s="1142"/>
      <c r="LY151" s="1142"/>
      <c r="LZ151" s="1142"/>
      <c r="MA151" s="1142"/>
      <c r="MB151" s="1142"/>
      <c r="MC151" s="1142"/>
      <c r="MD151" s="1142"/>
      <c r="ME151" s="1142"/>
      <c r="MF151" s="1142"/>
      <c r="MG151" s="1142"/>
      <c r="MH151" s="1142"/>
      <c r="MI151" s="1142"/>
      <c r="MJ151" s="1142"/>
      <c r="MK151" s="1142"/>
      <c r="ML151" s="1142"/>
      <c r="MM151" s="1142"/>
      <c r="MN151" s="1142"/>
      <c r="MO151" s="1142"/>
      <c r="MP151" s="1142"/>
      <c r="MQ151" s="1142"/>
      <c r="MR151" s="1142"/>
      <c r="MS151" s="1142"/>
      <c r="MT151" s="1142"/>
      <c r="MU151" s="1142"/>
      <c r="MV151" s="1142"/>
      <c r="MW151" s="1142"/>
      <c r="MX151" s="1142"/>
      <c r="MY151" s="1142"/>
      <c r="MZ151" s="1142"/>
      <c r="NA151" s="1142"/>
      <c r="NB151" s="1142"/>
      <c r="NC151" s="1142"/>
      <c r="ND151" s="1142"/>
      <c r="NE151" s="1142"/>
      <c r="NF151" s="1142"/>
      <c r="NG151" s="1142"/>
      <c r="NH151" s="1142"/>
      <c r="NI151" s="1142"/>
      <c r="NJ151" s="1142"/>
      <c r="NK151" s="1142"/>
      <c r="NL151" s="1142"/>
      <c r="NM151" s="1142"/>
      <c r="NN151" s="1142"/>
      <c r="NO151" s="1142"/>
      <c r="NP151" s="1142"/>
      <c r="NQ151" s="1142"/>
      <c r="NR151" s="1142"/>
      <c r="NS151" s="1142"/>
      <c r="NT151" s="1142"/>
      <c r="NU151" s="1142"/>
      <c r="NV151" s="1142"/>
      <c r="NW151" s="1142"/>
      <c r="NX151" s="1142"/>
      <c r="NY151" s="1142"/>
      <c r="NZ151" s="1142"/>
      <c r="OA151" s="1142"/>
      <c r="OB151" s="1142"/>
      <c r="OC151" s="1142"/>
      <c r="OD151" s="1142"/>
      <c r="OE151" s="1142"/>
      <c r="OF151" s="1142"/>
      <c r="OG151" s="1142"/>
      <c r="OH151" s="1142"/>
      <c r="OI151" s="1142"/>
      <c r="OJ151" s="1142"/>
      <c r="OK151" s="1142"/>
      <c r="OL151" s="1142"/>
      <c r="OM151" s="1142"/>
      <c r="ON151" s="1142"/>
      <c r="OO151" s="1142"/>
      <c r="OP151" s="1142"/>
      <c r="OQ151" s="1142"/>
      <c r="OR151" s="1142"/>
      <c r="OS151" s="1142"/>
      <c r="OT151" s="1142"/>
      <c r="OU151" s="1142"/>
      <c r="OV151" s="1142"/>
      <c r="OW151" s="1142"/>
      <c r="OX151" s="1142"/>
      <c r="OY151" s="1142"/>
      <c r="OZ151" s="1142"/>
      <c r="PA151" s="1142"/>
      <c r="PB151" s="1142"/>
      <c r="PC151" s="1142"/>
      <c r="PD151" s="1142"/>
      <c r="PE151" s="1142"/>
      <c r="PF151" s="1142"/>
      <c r="PG151" s="1142"/>
      <c r="PH151" s="1142"/>
      <c r="PI151" s="1142"/>
      <c r="PJ151" s="1142"/>
      <c r="PK151" s="1142"/>
      <c r="PL151" s="1142"/>
      <c r="PM151" s="1142"/>
      <c r="PN151" s="1142"/>
      <c r="PO151" s="1142"/>
      <c r="PP151" s="1142"/>
      <c r="PQ151" s="1142"/>
      <c r="PR151" s="1142"/>
      <c r="PS151" s="1142"/>
      <c r="PT151" s="1142"/>
      <c r="PU151" s="1142"/>
      <c r="PV151" s="1142"/>
      <c r="PW151" s="1142"/>
      <c r="PX151" s="1142"/>
      <c r="PY151" s="1142"/>
      <c r="PZ151" s="1142"/>
      <c r="QA151" s="1142"/>
      <c r="QB151" s="1142"/>
      <c r="QC151" s="1142"/>
      <c r="QD151" s="1142"/>
      <c r="QE151" s="1142"/>
      <c r="QF151" s="1142"/>
      <c r="QG151" s="1142"/>
      <c r="QH151" s="1142"/>
      <c r="QI151" s="1142"/>
      <c r="QJ151" s="1142"/>
      <c r="QK151" s="1142"/>
      <c r="QL151" s="1142"/>
      <c r="QM151" s="1142"/>
      <c r="QN151" s="1142"/>
      <c r="QO151" s="1142"/>
      <c r="QP151" s="1142"/>
      <c r="QQ151" s="1142"/>
      <c r="QR151" s="1142"/>
      <c r="QS151" s="1142"/>
      <c r="QT151" s="1142"/>
      <c r="QU151" s="1142"/>
      <c r="QV151" s="1142"/>
      <c r="QW151" s="1142"/>
      <c r="QX151" s="1142"/>
      <c r="QY151" s="1142"/>
      <c r="QZ151" s="1142"/>
      <c r="RA151" s="1142"/>
      <c r="RB151" s="1142"/>
      <c r="RC151" s="1142"/>
      <c r="RD151" s="1142"/>
      <c r="RE151" s="1142"/>
      <c r="RF151" s="1142"/>
      <c r="RG151" s="1142"/>
      <c r="RH151" s="1142"/>
      <c r="RI151" s="1142"/>
      <c r="RJ151" s="1142"/>
      <c r="RK151" s="1142"/>
      <c r="RL151" s="1142"/>
      <c r="RM151" s="1142"/>
      <c r="RN151" s="1142"/>
      <c r="RO151" s="1142"/>
      <c r="RP151" s="1142"/>
      <c r="RQ151" s="1142"/>
      <c r="RR151" s="1142"/>
      <c r="RS151" s="1142"/>
      <c r="RT151" s="1142"/>
      <c r="RU151" s="1142"/>
      <c r="RV151" s="1142"/>
      <c r="RW151" s="1142"/>
      <c r="RX151" s="1142"/>
      <c r="RY151" s="1142"/>
      <c r="RZ151" s="1142"/>
      <c r="SA151" s="1142"/>
      <c r="SB151" s="1142"/>
      <c r="SC151" s="1142"/>
      <c r="SD151" s="1142"/>
      <c r="SE151" s="1142"/>
      <c r="SF151" s="1142"/>
      <c r="SG151" s="1142"/>
      <c r="SH151" s="1142"/>
      <c r="SI151" s="1142"/>
      <c r="SJ151" s="1142"/>
      <c r="SK151" s="1142"/>
      <c r="SL151" s="1142"/>
      <c r="SM151" s="1142"/>
      <c r="SN151" s="1142"/>
      <c r="SO151" s="1142"/>
      <c r="SP151" s="1142"/>
      <c r="SQ151" s="1142"/>
      <c r="SR151" s="1142"/>
      <c r="SS151" s="1142"/>
      <c r="ST151" s="1142"/>
      <c r="SU151" s="1142"/>
      <c r="SV151" s="1142"/>
      <c r="SW151" s="1142"/>
      <c r="SX151" s="1142"/>
      <c r="SY151" s="1142"/>
      <c r="SZ151" s="1142"/>
      <c r="TA151" s="1142"/>
      <c r="TB151" s="1142"/>
      <c r="TC151" s="1142"/>
      <c r="TD151" s="1142"/>
      <c r="TE151" s="1142"/>
      <c r="TF151" s="1142"/>
      <c r="TG151" s="1142"/>
      <c r="TH151" s="1142"/>
      <c r="TI151" s="1142"/>
      <c r="TJ151" s="1142"/>
      <c r="TK151" s="1142"/>
      <c r="TL151" s="1142"/>
      <c r="TM151" s="1142"/>
      <c r="TN151" s="1142"/>
      <c r="TO151" s="1142"/>
      <c r="TP151" s="1142"/>
      <c r="TQ151" s="1142"/>
      <c r="TR151" s="1142"/>
      <c r="TS151" s="1142"/>
      <c r="TT151" s="1142"/>
      <c r="TU151" s="1142"/>
      <c r="TV151" s="1142"/>
      <c r="TW151" s="1142"/>
      <c r="TX151" s="1142"/>
      <c r="TY151" s="1142"/>
      <c r="TZ151" s="1142"/>
      <c r="UA151" s="1142"/>
      <c r="UB151" s="1142"/>
      <c r="UC151" s="1142"/>
      <c r="UD151" s="1142"/>
      <c r="UE151" s="1142"/>
      <c r="UF151" s="1142"/>
      <c r="UG151" s="1142"/>
      <c r="UH151" s="1142"/>
      <c r="UI151" s="1142"/>
      <c r="UJ151" s="1142"/>
      <c r="UK151" s="1142"/>
      <c r="UL151" s="1142"/>
      <c r="UM151" s="1142"/>
      <c r="UN151" s="1142"/>
      <c r="UO151" s="1142"/>
      <c r="UP151" s="1142"/>
      <c r="UQ151" s="1142"/>
      <c r="UR151" s="1142"/>
      <c r="US151" s="1142"/>
      <c r="UT151" s="1142"/>
      <c r="UU151" s="1142"/>
      <c r="UV151" s="1142"/>
      <c r="UW151" s="1142"/>
      <c r="UX151" s="1142"/>
      <c r="UY151" s="1142"/>
      <c r="UZ151" s="1142"/>
      <c r="VA151" s="1142"/>
      <c r="VB151" s="1142"/>
      <c r="VC151" s="1142"/>
      <c r="VD151" s="1142"/>
      <c r="VE151" s="1142"/>
      <c r="VF151" s="1142"/>
      <c r="VG151" s="1142"/>
      <c r="VH151" s="1142"/>
      <c r="VI151" s="1142"/>
      <c r="VJ151" s="1142"/>
      <c r="VK151" s="1142"/>
      <c r="VL151" s="1142"/>
      <c r="VM151" s="1142"/>
      <c r="VN151" s="1142"/>
      <c r="VO151" s="1142"/>
      <c r="VP151" s="1142"/>
      <c r="VQ151" s="1142"/>
      <c r="VR151" s="1142"/>
      <c r="VS151" s="1142"/>
      <c r="VT151" s="1142"/>
      <c r="VU151" s="1142"/>
      <c r="VV151" s="1142"/>
      <c r="VW151" s="1142"/>
      <c r="VX151" s="1142"/>
      <c r="VY151" s="1142"/>
      <c r="VZ151" s="1142"/>
      <c r="WA151" s="1142"/>
      <c r="WB151" s="1142"/>
      <c r="WC151" s="1142"/>
      <c r="WD151" s="1142"/>
      <c r="WE151" s="1142"/>
      <c r="WF151" s="1142"/>
      <c r="WG151" s="1142"/>
      <c r="WH151" s="1142"/>
      <c r="WI151" s="1142"/>
      <c r="WJ151" s="1142"/>
      <c r="WK151" s="1142"/>
      <c r="WL151" s="1142"/>
      <c r="WM151" s="1142"/>
      <c r="WN151" s="1142"/>
      <c r="WO151" s="1142"/>
      <c r="WP151" s="1142"/>
      <c r="WQ151" s="1142"/>
      <c r="WR151" s="1142"/>
      <c r="WS151" s="1142"/>
      <c r="WT151" s="1142"/>
      <c r="WU151" s="1142"/>
      <c r="WV151" s="1142"/>
      <c r="WW151" s="1142"/>
      <c r="WX151" s="1142"/>
      <c r="WY151" s="1142"/>
      <c r="WZ151" s="1142"/>
      <c r="XA151" s="1142"/>
      <c r="XB151" s="1142"/>
      <c r="XC151" s="1142"/>
      <c r="XD151" s="1142"/>
      <c r="XE151" s="1142"/>
      <c r="XF151" s="1142"/>
      <c r="XG151" s="1142"/>
      <c r="XH151" s="1142"/>
      <c r="XI151" s="1142"/>
      <c r="XJ151" s="1142"/>
      <c r="XK151" s="1142"/>
      <c r="XL151" s="1142"/>
      <c r="XM151" s="1142"/>
      <c r="XN151" s="1142"/>
      <c r="XO151" s="1142"/>
      <c r="XP151" s="1142"/>
      <c r="XQ151" s="1142"/>
      <c r="XR151" s="1142"/>
      <c r="XS151" s="1142"/>
      <c r="XT151" s="1142"/>
      <c r="XU151" s="1142"/>
      <c r="XV151" s="1142"/>
      <c r="XW151" s="1142"/>
      <c r="XX151" s="1142"/>
      <c r="XY151" s="1142"/>
      <c r="XZ151" s="1142"/>
      <c r="YA151" s="1142"/>
      <c r="YB151" s="1142"/>
      <c r="YC151" s="1142"/>
      <c r="YD151" s="1142"/>
      <c r="YE151" s="1142"/>
      <c r="YF151" s="1142"/>
      <c r="YG151" s="1142"/>
      <c r="YH151" s="1142"/>
      <c r="YI151" s="1142"/>
      <c r="YJ151" s="1142"/>
      <c r="YK151" s="1142"/>
      <c r="YL151" s="1142"/>
      <c r="YM151" s="1142"/>
      <c r="YN151" s="1142"/>
      <c r="YO151" s="1142"/>
      <c r="YP151" s="1142"/>
      <c r="YQ151" s="1142"/>
      <c r="YR151" s="1142"/>
      <c r="YS151" s="1142"/>
      <c r="YT151" s="1142"/>
      <c r="YU151" s="1142"/>
      <c r="YV151" s="1142"/>
      <c r="YW151" s="1142"/>
      <c r="YX151" s="1142"/>
      <c r="YY151" s="1142"/>
      <c r="YZ151" s="1142"/>
      <c r="ZA151" s="1142"/>
      <c r="ZB151" s="1142"/>
      <c r="ZC151" s="1142"/>
      <c r="ZD151" s="1142"/>
      <c r="ZE151" s="1142"/>
      <c r="ZF151" s="1142"/>
      <c r="ZG151" s="1142"/>
      <c r="ZH151" s="1142"/>
      <c r="ZI151" s="1142"/>
      <c r="ZJ151" s="1142"/>
      <c r="ZK151" s="1142"/>
      <c r="ZL151" s="1142"/>
      <c r="ZM151" s="1142"/>
      <c r="ZN151" s="1142"/>
      <c r="ZO151" s="1142"/>
      <c r="ZP151" s="1142"/>
      <c r="ZQ151" s="1142"/>
      <c r="ZR151" s="1142"/>
      <c r="ZS151" s="1142"/>
      <c r="ZT151" s="1142"/>
      <c r="ZU151" s="1142"/>
      <c r="ZV151" s="1142"/>
      <c r="ZW151" s="1142"/>
      <c r="ZX151" s="1142"/>
      <c r="ZY151" s="1142"/>
      <c r="ZZ151" s="1142"/>
      <c r="AAA151" s="1142"/>
      <c r="AAB151" s="1142"/>
      <c r="AAC151" s="1142"/>
      <c r="AAD151" s="1142"/>
      <c r="AAE151" s="1142"/>
      <c r="AAF151" s="1142"/>
      <c r="AAG151" s="1142"/>
      <c r="AAH151" s="1142"/>
      <c r="AAI151" s="1142"/>
      <c r="AAJ151" s="1142"/>
      <c r="AAK151" s="1142"/>
      <c r="AAL151" s="1142"/>
      <c r="AAM151" s="1142"/>
      <c r="AAN151" s="1142"/>
      <c r="AAO151" s="1142"/>
      <c r="AAP151" s="1142"/>
      <c r="AAQ151" s="1142"/>
      <c r="AAR151" s="1142"/>
      <c r="AAS151" s="1142"/>
      <c r="AAT151" s="1142"/>
      <c r="AAU151" s="1142"/>
      <c r="AAV151" s="1142"/>
      <c r="AAW151" s="1142"/>
      <c r="AAX151" s="1142"/>
      <c r="AAY151" s="1142"/>
      <c r="AAZ151" s="1142"/>
      <c r="ABA151" s="1142"/>
      <c r="ABB151" s="1142"/>
      <c r="ABC151" s="1142"/>
      <c r="ABD151" s="1142"/>
      <c r="ABE151" s="1142"/>
      <c r="ABF151" s="1142"/>
      <c r="ABG151" s="1142"/>
      <c r="ABH151" s="1142"/>
      <c r="ABI151" s="1142"/>
      <c r="ABJ151" s="1142"/>
      <c r="ABK151" s="1142"/>
      <c r="ABL151" s="1142"/>
      <c r="ABM151" s="1142"/>
      <c r="ABN151" s="1142"/>
      <c r="ABO151" s="1142"/>
      <c r="ABP151" s="1142"/>
      <c r="ABQ151" s="1142"/>
      <c r="ABR151" s="1142"/>
      <c r="ABS151" s="1142"/>
      <c r="ABT151" s="1142"/>
      <c r="ABU151" s="1142"/>
      <c r="ABV151" s="1142"/>
      <c r="ABW151" s="1142"/>
      <c r="ABX151" s="1142"/>
      <c r="ABY151" s="1142"/>
      <c r="ABZ151" s="1142"/>
      <c r="ACA151" s="1142"/>
      <c r="ACB151" s="1142"/>
      <c r="ACC151" s="1142"/>
      <c r="ACD151" s="1142"/>
      <c r="ACE151" s="1142"/>
      <c r="ACF151" s="1142"/>
      <c r="ACG151" s="1142"/>
      <c r="ACH151" s="1142"/>
      <c r="ACI151" s="1142"/>
      <c r="ACJ151" s="1142"/>
      <c r="ACK151" s="1142"/>
      <c r="ACL151" s="1142"/>
      <c r="ACM151" s="1142"/>
      <c r="ACN151" s="1142"/>
      <c r="ACO151" s="1142"/>
      <c r="ACP151" s="1142"/>
      <c r="ACQ151" s="1142"/>
      <c r="ACR151" s="1142"/>
      <c r="ACS151" s="1142"/>
      <c r="ACT151" s="1142"/>
      <c r="ACU151" s="1142"/>
      <c r="ACV151" s="1142"/>
      <c r="ACW151" s="1142"/>
      <c r="ACX151" s="1142"/>
      <c r="ACY151" s="1142"/>
      <c r="ACZ151" s="1142"/>
      <c r="ADA151" s="1142"/>
      <c r="ADB151" s="1142"/>
      <c r="ADC151" s="1142"/>
      <c r="ADD151" s="1142"/>
      <c r="ADE151" s="1142"/>
      <c r="ADF151" s="1142"/>
      <c r="ADG151" s="1142"/>
      <c r="ADH151" s="1142"/>
      <c r="ADI151" s="1142"/>
      <c r="ADJ151" s="1142"/>
      <c r="ADK151" s="1142"/>
      <c r="ADL151" s="1142"/>
      <c r="ADM151" s="1142"/>
      <c r="ADN151" s="1142"/>
      <c r="ADO151" s="1142"/>
      <c r="ADP151" s="1142"/>
      <c r="ADQ151" s="1142"/>
      <c r="ADR151" s="1142"/>
      <c r="ADS151" s="1142"/>
      <c r="ADT151" s="1142"/>
      <c r="ADU151" s="1142"/>
      <c r="ADV151" s="1142"/>
      <c r="ADW151" s="1142"/>
      <c r="ADX151" s="1142"/>
      <c r="ADY151" s="1142"/>
      <c r="ADZ151" s="1142"/>
      <c r="AEA151" s="1142"/>
      <c r="AEB151" s="1142"/>
      <c r="AEC151" s="1142"/>
      <c r="AED151" s="1142"/>
      <c r="AEE151" s="1142"/>
      <c r="AEF151" s="1142"/>
      <c r="AEG151" s="1142"/>
      <c r="AEH151" s="1142"/>
      <c r="AEI151" s="1142"/>
      <c r="AEJ151" s="1142"/>
      <c r="AEK151" s="1142"/>
      <c r="AEL151" s="1142"/>
      <c r="AEM151" s="1142"/>
      <c r="AEN151" s="1142"/>
      <c r="AEO151" s="1142"/>
      <c r="AEP151" s="1142"/>
      <c r="AEQ151" s="1142"/>
      <c r="AER151" s="1142"/>
      <c r="AES151" s="1142"/>
      <c r="AET151" s="1142"/>
      <c r="AEU151" s="1142"/>
      <c r="AEV151" s="1142"/>
      <c r="AEW151" s="1142"/>
      <c r="AEX151" s="1142"/>
      <c r="AEY151" s="1142"/>
      <c r="AEZ151" s="1142"/>
      <c r="AFA151" s="1142"/>
      <c r="AFB151" s="1142"/>
      <c r="AFC151" s="1142"/>
      <c r="AFD151" s="1142"/>
      <c r="AFE151" s="1142"/>
      <c r="AFF151" s="1142"/>
      <c r="AFG151" s="1142"/>
      <c r="AFH151" s="1142"/>
      <c r="AFI151" s="1142"/>
      <c r="AFJ151" s="1142"/>
      <c r="AFK151" s="1142"/>
      <c r="AFL151" s="1142"/>
      <c r="AFM151" s="1142"/>
      <c r="AFN151" s="1142"/>
      <c r="AFO151" s="1142"/>
      <c r="AFP151" s="1142"/>
      <c r="AFQ151" s="1142"/>
      <c r="AFR151" s="1142"/>
      <c r="AFS151" s="1142"/>
      <c r="AFT151" s="1142"/>
      <c r="AFU151" s="1142"/>
      <c r="AFV151" s="1142"/>
      <c r="AFW151" s="1142"/>
      <c r="AFX151" s="1142"/>
      <c r="AFY151" s="1142"/>
      <c r="AFZ151" s="1142"/>
      <c r="AGA151" s="1142"/>
      <c r="AGB151" s="1142"/>
      <c r="AGC151" s="1142"/>
      <c r="AGD151" s="1142"/>
      <c r="AGE151" s="1142"/>
      <c r="AGF151" s="1142"/>
      <c r="AGG151" s="1142"/>
      <c r="AGH151" s="1142"/>
      <c r="AGI151" s="1142"/>
      <c r="AGJ151" s="1142"/>
      <c r="AGK151" s="1142"/>
      <c r="AGL151" s="1142"/>
      <c r="AGM151" s="1142"/>
      <c r="AGN151" s="1142"/>
      <c r="AGO151" s="1142"/>
      <c r="AGP151" s="1142"/>
      <c r="AGQ151" s="1142"/>
      <c r="AGR151" s="1142"/>
      <c r="AGS151" s="1142"/>
      <c r="AGT151" s="1142"/>
      <c r="AGU151" s="1142"/>
      <c r="AGV151" s="1142"/>
      <c r="AGW151" s="1142"/>
      <c r="AGX151" s="1142"/>
      <c r="AGY151" s="1142"/>
      <c r="AGZ151" s="1142"/>
      <c r="AHA151" s="1142"/>
      <c r="AHB151" s="1142"/>
      <c r="AHC151" s="1142"/>
      <c r="AHD151" s="1142"/>
      <c r="AHE151" s="1142"/>
      <c r="AHF151" s="1142"/>
      <c r="AHG151" s="1142"/>
      <c r="AHH151" s="1142"/>
      <c r="AHI151" s="1142"/>
      <c r="AHJ151" s="1142"/>
      <c r="AHK151" s="1142"/>
      <c r="AHL151" s="1142"/>
      <c r="AHM151" s="1142"/>
      <c r="AHN151" s="1142"/>
      <c r="AHO151" s="1142"/>
      <c r="AHP151" s="1142"/>
      <c r="AHQ151" s="1142"/>
      <c r="AHR151" s="1142"/>
      <c r="AHS151" s="1142"/>
      <c r="AHT151" s="1142"/>
      <c r="AHU151" s="1142"/>
      <c r="AHV151" s="1142"/>
      <c r="AHW151" s="1142"/>
      <c r="AHX151" s="1142"/>
      <c r="AHY151" s="1142"/>
      <c r="AHZ151" s="1142"/>
      <c r="AIA151" s="1142"/>
      <c r="AIB151" s="1142"/>
      <c r="AIC151" s="1142"/>
      <c r="AID151" s="1142"/>
      <c r="AIE151" s="1142"/>
      <c r="AIF151" s="1142"/>
      <c r="AIG151" s="1142"/>
      <c r="AIH151" s="1142"/>
      <c r="AII151" s="1142"/>
      <c r="AIJ151" s="1142"/>
      <c r="AIK151" s="1142"/>
      <c r="AIL151" s="1142"/>
      <c r="AIM151" s="1142"/>
      <c r="AIN151" s="1142"/>
      <c r="AIO151" s="1142"/>
      <c r="AIP151" s="1142"/>
      <c r="AIQ151" s="1142"/>
      <c r="AIR151" s="1142"/>
      <c r="AIS151" s="1142"/>
      <c r="AIT151" s="1142"/>
      <c r="AIU151" s="1142"/>
      <c r="AIV151" s="1142"/>
      <c r="AIW151" s="1142"/>
      <c r="AIX151" s="1142"/>
      <c r="AIY151" s="1142"/>
      <c r="AIZ151" s="1142"/>
      <c r="AJA151" s="1142"/>
      <c r="AJB151" s="1142"/>
      <c r="AJC151" s="1142"/>
      <c r="AJD151" s="1142"/>
      <c r="AJE151" s="1142"/>
      <c r="AJF151" s="1142"/>
      <c r="AJG151" s="1142"/>
      <c r="AJH151" s="1142"/>
      <c r="AJI151" s="1142"/>
      <c r="AJJ151" s="1142"/>
      <c r="AJK151" s="1142"/>
      <c r="AJL151" s="1142"/>
      <c r="AJM151" s="1142"/>
      <c r="AJN151" s="1142"/>
      <c r="AJO151" s="1142"/>
      <c r="AJP151" s="1142"/>
      <c r="AJQ151" s="1142"/>
      <c r="AJR151" s="1142"/>
      <c r="AJS151" s="1142"/>
      <c r="AJT151" s="1142"/>
      <c r="AJU151" s="1142"/>
      <c r="AJV151" s="1142"/>
      <c r="AJW151" s="1142"/>
      <c r="AJX151" s="1142"/>
      <c r="AJY151" s="1142"/>
      <c r="AJZ151" s="1142"/>
      <c r="AKA151" s="1142"/>
      <c r="AKB151" s="1142"/>
      <c r="AKC151" s="1142"/>
      <c r="AKD151" s="1142"/>
      <c r="AKE151" s="1142"/>
      <c r="AKF151" s="1142"/>
      <c r="AKG151" s="1142"/>
      <c r="AKH151" s="1142"/>
      <c r="AKI151" s="1142"/>
      <c r="AKJ151" s="1142"/>
      <c r="AKK151" s="1142"/>
      <c r="AKL151" s="1142"/>
      <c r="AKM151" s="1142"/>
      <c r="AKN151" s="1142"/>
      <c r="AKO151" s="1142"/>
      <c r="AKP151" s="1142"/>
      <c r="AKQ151" s="1142"/>
      <c r="AKR151" s="1142"/>
      <c r="AKS151" s="1142"/>
      <c r="AKT151" s="1142"/>
      <c r="AKU151" s="1142"/>
      <c r="AKV151" s="1142"/>
      <c r="AKW151" s="1142"/>
      <c r="AKX151" s="1142"/>
      <c r="AKY151" s="1142"/>
      <c r="AKZ151" s="1142"/>
      <c r="ALA151" s="1142"/>
      <c r="ALB151" s="1142"/>
      <c r="ALC151" s="1142"/>
      <c r="ALD151" s="1142"/>
      <c r="ALE151" s="1142"/>
      <c r="ALF151" s="1142"/>
      <c r="ALG151" s="1142"/>
      <c r="ALH151" s="1142"/>
      <c r="ALI151" s="1142"/>
      <c r="ALJ151" s="1142"/>
      <c r="ALK151" s="1142"/>
      <c r="ALL151" s="1142"/>
      <c r="ALM151" s="1142"/>
      <c r="ALN151" s="1142"/>
      <c r="ALO151" s="1142"/>
      <c r="ALP151" s="1142"/>
      <c r="ALQ151" s="1142"/>
      <c r="ALR151" s="1142"/>
      <c r="ALS151" s="1142"/>
      <c r="ALT151" s="1142"/>
      <c r="ALU151" s="1142"/>
      <c r="ALV151" s="1142"/>
      <c r="ALW151" s="1142"/>
      <c r="ALX151" s="1142"/>
      <c r="ALY151" s="1142"/>
      <c r="ALZ151" s="1142"/>
      <c r="AMA151" s="1142"/>
      <c r="AMB151" s="1142"/>
      <c r="AMC151" s="1142"/>
      <c r="AMD151" s="1142"/>
      <c r="AME151" s="1142"/>
      <c r="AMF151" s="1142"/>
      <c r="AMG151" s="1142"/>
      <c r="AMH151" s="1142"/>
      <c r="AMI151" s="1142"/>
      <c r="AMJ151" s="1142"/>
    </row>
    <row r="152" spans="1:1024" s="1142" customFormat="1" ht="140.25">
      <c r="A152" s="1139">
        <f>A150+1</f>
        <v>67</v>
      </c>
      <c r="B152" s="1150" t="s">
        <v>4876</v>
      </c>
      <c r="C152" s="1129" t="s">
        <v>16</v>
      </c>
      <c r="D152" s="1155">
        <v>32</v>
      </c>
      <c r="E152" s="1165"/>
      <c r="F152" s="1156">
        <f>D152*E152</f>
        <v>0</v>
      </c>
      <c r="G152" s="1148"/>
    </row>
    <row r="153" spans="1:1024">
      <c r="A153" s="1147"/>
      <c r="B153" s="1153"/>
      <c r="C153" s="1129"/>
      <c r="D153" s="1155"/>
      <c r="E153" s="1165"/>
      <c r="F153" s="1156"/>
      <c r="G153" s="1142"/>
      <c r="H153" s="1142"/>
      <c r="I153" s="1142"/>
      <c r="J153" s="1142"/>
      <c r="K153" s="1142"/>
      <c r="L153" s="1142"/>
      <c r="M153" s="1142"/>
      <c r="N153" s="1142"/>
      <c r="O153" s="1142"/>
      <c r="P153" s="1142"/>
      <c r="Q153" s="1142"/>
      <c r="R153" s="1142"/>
      <c r="S153" s="1142"/>
      <c r="T153" s="1142"/>
      <c r="U153" s="1142"/>
      <c r="V153" s="1142"/>
      <c r="W153" s="1142"/>
      <c r="X153" s="1142"/>
      <c r="Y153" s="1142"/>
      <c r="Z153" s="1142"/>
      <c r="AA153" s="1142"/>
      <c r="AB153" s="1142"/>
      <c r="AC153" s="1142"/>
      <c r="AD153" s="1142"/>
      <c r="AE153" s="1142"/>
      <c r="AF153" s="1142"/>
      <c r="AG153" s="1142"/>
      <c r="AH153" s="1142"/>
      <c r="AI153" s="1142"/>
      <c r="AJ153" s="1142"/>
      <c r="AK153" s="1142"/>
      <c r="AL153" s="1142"/>
      <c r="AM153" s="1142"/>
      <c r="AN153" s="1142"/>
      <c r="AO153" s="1142"/>
      <c r="AP153" s="1142"/>
      <c r="AQ153" s="1142"/>
      <c r="AR153" s="1142"/>
      <c r="AS153" s="1142"/>
      <c r="AT153" s="1142"/>
      <c r="AU153" s="1142"/>
      <c r="AV153" s="1142"/>
      <c r="AW153" s="1142"/>
      <c r="AX153" s="1142"/>
      <c r="AY153" s="1142"/>
      <c r="AZ153" s="1142"/>
      <c r="BA153" s="1142"/>
      <c r="BB153" s="1142"/>
      <c r="BC153" s="1142"/>
      <c r="BD153" s="1142"/>
      <c r="BE153" s="1142"/>
      <c r="BF153" s="1142"/>
      <c r="BG153" s="1142"/>
      <c r="BH153" s="1142"/>
      <c r="BI153" s="1142"/>
      <c r="BJ153" s="1142"/>
      <c r="BK153" s="1142"/>
      <c r="BL153" s="1142"/>
      <c r="BM153" s="1142"/>
      <c r="BN153" s="1142"/>
      <c r="BO153" s="1142"/>
      <c r="BP153" s="1142"/>
      <c r="BQ153" s="1142"/>
      <c r="BR153" s="1142"/>
      <c r="BS153" s="1142"/>
      <c r="BT153" s="1142"/>
      <c r="BU153" s="1142"/>
      <c r="BV153" s="1142"/>
      <c r="BW153" s="1142"/>
      <c r="BX153" s="1142"/>
      <c r="BY153" s="1142"/>
      <c r="BZ153" s="1142"/>
      <c r="CA153" s="1142"/>
      <c r="CB153" s="1142"/>
      <c r="CC153" s="1142"/>
      <c r="CD153" s="1142"/>
      <c r="CE153" s="1142"/>
      <c r="CF153" s="1142"/>
      <c r="CG153" s="1142"/>
      <c r="CH153" s="1142"/>
      <c r="CI153" s="1142"/>
      <c r="CJ153" s="1142"/>
      <c r="CK153" s="1142"/>
      <c r="CL153" s="1142"/>
      <c r="CM153" s="1142"/>
      <c r="CN153" s="1142"/>
      <c r="CO153" s="1142"/>
      <c r="CP153" s="1142"/>
      <c r="CQ153" s="1142"/>
      <c r="CR153" s="1142"/>
      <c r="CS153" s="1142"/>
      <c r="CT153" s="1142"/>
      <c r="CU153" s="1142"/>
      <c r="CV153" s="1142"/>
      <c r="CW153" s="1142"/>
      <c r="CX153" s="1142"/>
      <c r="CY153" s="1142"/>
      <c r="CZ153" s="1142"/>
      <c r="DA153" s="1142"/>
      <c r="DB153" s="1142"/>
      <c r="DC153" s="1142"/>
      <c r="DD153" s="1142"/>
      <c r="DE153" s="1142"/>
      <c r="DF153" s="1142"/>
      <c r="DG153" s="1142"/>
      <c r="DH153" s="1142"/>
      <c r="DI153" s="1142"/>
      <c r="DJ153" s="1142"/>
      <c r="DK153" s="1142"/>
      <c r="DL153" s="1142"/>
      <c r="DM153" s="1142"/>
      <c r="DN153" s="1142"/>
      <c r="DO153" s="1142"/>
      <c r="DP153" s="1142"/>
      <c r="DQ153" s="1142"/>
      <c r="DR153" s="1142"/>
      <c r="DS153" s="1142"/>
      <c r="DT153" s="1142"/>
      <c r="DU153" s="1142"/>
      <c r="DV153" s="1142"/>
      <c r="DW153" s="1142"/>
      <c r="DX153" s="1142"/>
      <c r="DY153" s="1142"/>
      <c r="DZ153" s="1142"/>
      <c r="EA153" s="1142"/>
      <c r="EB153" s="1142"/>
      <c r="EC153" s="1142"/>
      <c r="ED153" s="1142"/>
      <c r="EE153" s="1142"/>
      <c r="EF153" s="1142"/>
      <c r="EG153" s="1142"/>
      <c r="EH153" s="1142"/>
      <c r="EI153" s="1142"/>
      <c r="EJ153" s="1142"/>
      <c r="EK153" s="1142"/>
      <c r="EL153" s="1142"/>
      <c r="EM153" s="1142"/>
      <c r="EN153" s="1142"/>
      <c r="EO153" s="1142"/>
      <c r="EP153" s="1142"/>
      <c r="EQ153" s="1142"/>
      <c r="ER153" s="1142"/>
      <c r="ES153" s="1142"/>
      <c r="ET153" s="1142"/>
      <c r="EU153" s="1142"/>
      <c r="EV153" s="1142"/>
      <c r="EW153" s="1142"/>
      <c r="EX153" s="1142"/>
      <c r="EY153" s="1142"/>
      <c r="EZ153" s="1142"/>
      <c r="FA153" s="1142"/>
      <c r="FB153" s="1142"/>
      <c r="FC153" s="1142"/>
      <c r="FD153" s="1142"/>
      <c r="FE153" s="1142"/>
      <c r="FF153" s="1142"/>
      <c r="FG153" s="1142"/>
      <c r="FH153" s="1142"/>
      <c r="FI153" s="1142"/>
      <c r="FJ153" s="1142"/>
      <c r="FK153" s="1142"/>
      <c r="FL153" s="1142"/>
      <c r="FM153" s="1142"/>
      <c r="FN153" s="1142"/>
      <c r="FO153" s="1142"/>
      <c r="FP153" s="1142"/>
      <c r="FQ153" s="1142"/>
      <c r="FR153" s="1142"/>
      <c r="FS153" s="1142"/>
      <c r="FT153" s="1142"/>
      <c r="FU153" s="1142"/>
      <c r="FV153" s="1142"/>
      <c r="FW153" s="1142"/>
      <c r="FX153" s="1142"/>
      <c r="FY153" s="1142"/>
      <c r="FZ153" s="1142"/>
      <c r="GA153" s="1142"/>
      <c r="GB153" s="1142"/>
      <c r="GC153" s="1142"/>
      <c r="GD153" s="1142"/>
      <c r="GE153" s="1142"/>
      <c r="GF153" s="1142"/>
      <c r="GG153" s="1142"/>
      <c r="GH153" s="1142"/>
      <c r="GI153" s="1142"/>
      <c r="GJ153" s="1142"/>
      <c r="GK153" s="1142"/>
      <c r="GL153" s="1142"/>
      <c r="GM153" s="1142"/>
      <c r="GN153" s="1142"/>
      <c r="GO153" s="1142"/>
      <c r="GP153" s="1142"/>
      <c r="GQ153" s="1142"/>
      <c r="GR153" s="1142"/>
      <c r="GS153" s="1142"/>
      <c r="GT153" s="1142"/>
      <c r="GU153" s="1142"/>
      <c r="GV153" s="1142"/>
      <c r="GW153" s="1142"/>
      <c r="GX153" s="1142"/>
      <c r="GY153" s="1142"/>
      <c r="GZ153" s="1142"/>
      <c r="HA153" s="1142"/>
      <c r="HB153" s="1142"/>
      <c r="HC153" s="1142"/>
      <c r="HD153" s="1142"/>
      <c r="HE153" s="1142"/>
      <c r="HF153" s="1142"/>
      <c r="HG153" s="1142"/>
      <c r="HH153" s="1142"/>
      <c r="HI153" s="1142"/>
      <c r="HJ153" s="1142"/>
      <c r="HK153" s="1142"/>
      <c r="HL153" s="1142"/>
      <c r="HM153" s="1142"/>
      <c r="HN153" s="1142"/>
      <c r="HO153" s="1142"/>
      <c r="HP153" s="1142"/>
      <c r="HQ153" s="1142"/>
      <c r="HR153" s="1142"/>
      <c r="HS153" s="1142"/>
      <c r="HT153" s="1142"/>
      <c r="HU153" s="1142"/>
      <c r="HV153" s="1142"/>
      <c r="HW153" s="1142"/>
      <c r="HX153" s="1142"/>
      <c r="HY153" s="1142"/>
      <c r="HZ153" s="1142"/>
      <c r="IA153" s="1142"/>
      <c r="IB153" s="1142"/>
      <c r="IC153" s="1142"/>
      <c r="ID153" s="1142"/>
      <c r="IE153" s="1142"/>
      <c r="IF153" s="1142"/>
      <c r="IG153" s="1142"/>
      <c r="IH153" s="1142"/>
      <c r="II153" s="1142"/>
      <c r="IJ153" s="1142"/>
      <c r="IK153" s="1142"/>
      <c r="IL153" s="1142"/>
      <c r="IM153" s="1142"/>
      <c r="IN153" s="1142"/>
      <c r="IO153" s="1142"/>
      <c r="IP153" s="1142"/>
      <c r="IQ153" s="1142"/>
      <c r="IR153" s="1142"/>
      <c r="IS153" s="1142"/>
      <c r="IT153" s="1142"/>
      <c r="IU153" s="1142"/>
      <c r="IV153" s="1142"/>
      <c r="IW153" s="1142"/>
      <c r="IX153" s="1142"/>
      <c r="IY153" s="1142"/>
      <c r="IZ153" s="1142"/>
      <c r="JA153" s="1142"/>
      <c r="JB153" s="1142"/>
      <c r="JC153" s="1142"/>
      <c r="JD153" s="1142"/>
      <c r="JE153" s="1142"/>
      <c r="JF153" s="1142"/>
      <c r="JG153" s="1142"/>
      <c r="JH153" s="1142"/>
      <c r="JI153" s="1142"/>
      <c r="JJ153" s="1142"/>
      <c r="JK153" s="1142"/>
      <c r="JL153" s="1142"/>
      <c r="JM153" s="1142"/>
      <c r="JN153" s="1142"/>
      <c r="JO153" s="1142"/>
      <c r="JP153" s="1142"/>
      <c r="JQ153" s="1142"/>
      <c r="JR153" s="1142"/>
      <c r="JS153" s="1142"/>
      <c r="JT153" s="1142"/>
      <c r="JU153" s="1142"/>
      <c r="JV153" s="1142"/>
      <c r="JW153" s="1142"/>
      <c r="JX153" s="1142"/>
      <c r="JY153" s="1142"/>
      <c r="JZ153" s="1142"/>
      <c r="KA153" s="1142"/>
      <c r="KB153" s="1142"/>
      <c r="KC153" s="1142"/>
      <c r="KD153" s="1142"/>
      <c r="KE153" s="1142"/>
      <c r="KF153" s="1142"/>
      <c r="KG153" s="1142"/>
      <c r="KH153" s="1142"/>
      <c r="KI153" s="1142"/>
      <c r="KJ153" s="1142"/>
      <c r="KK153" s="1142"/>
      <c r="KL153" s="1142"/>
      <c r="KM153" s="1142"/>
      <c r="KN153" s="1142"/>
      <c r="KO153" s="1142"/>
      <c r="KP153" s="1142"/>
      <c r="KQ153" s="1142"/>
      <c r="KR153" s="1142"/>
      <c r="KS153" s="1142"/>
      <c r="KT153" s="1142"/>
      <c r="KU153" s="1142"/>
      <c r="KV153" s="1142"/>
      <c r="KW153" s="1142"/>
      <c r="KX153" s="1142"/>
      <c r="KY153" s="1142"/>
      <c r="KZ153" s="1142"/>
      <c r="LA153" s="1142"/>
      <c r="LB153" s="1142"/>
      <c r="LC153" s="1142"/>
      <c r="LD153" s="1142"/>
      <c r="LE153" s="1142"/>
      <c r="LF153" s="1142"/>
      <c r="LG153" s="1142"/>
      <c r="LH153" s="1142"/>
      <c r="LI153" s="1142"/>
      <c r="LJ153" s="1142"/>
      <c r="LK153" s="1142"/>
      <c r="LL153" s="1142"/>
      <c r="LM153" s="1142"/>
      <c r="LN153" s="1142"/>
      <c r="LO153" s="1142"/>
      <c r="LP153" s="1142"/>
      <c r="LQ153" s="1142"/>
      <c r="LR153" s="1142"/>
      <c r="LS153" s="1142"/>
      <c r="LT153" s="1142"/>
      <c r="LU153" s="1142"/>
      <c r="LV153" s="1142"/>
      <c r="LW153" s="1142"/>
      <c r="LX153" s="1142"/>
      <c r="LY153" s="1142"/>
      <c r="LZ153" s="1142"/>
      <c r="MA153" s="1142"/>
      <c r="MB153" s="1142"/>
      <c r="MC153" s="1142"/>
      <c r="MD153" s="1142"/>
      <c r="ME153" s="1142"/>
      <c r="MF153" s="1142"/>
      <c r="MG153" s="1142"/>
      <c r="MH153" s="1142"/>
      <c r="MI153" s="1142"/>
      <c r="MJ153" s="1142"/>
      <c r="MK153" s="1142"/>
      <c r="ML153" s="1142"/>
      <c r="MM153" s="1142"/>
      <c r="MN153" s="1142"/>
      <c r="MO153" s="1142"/>
      <c r="MP153" s="1142"/>
      <c r="MQ153" s="1142"/>
      <c r="MR153" s="1142"/>
      <c r="MS153" s="1142"/>
      <c r="MT153" s="1142"/>
      <c r="MU153" s="1142"/>
      <c r="MV153" s="1142"/>
      <c r="MW153" s="1142"/>
      <c r="MX153" s="1142"/>
      <c r="MY153" s="1142"/>
      <c r="MZ153" s="1142"/>
      <c r="NA153" s="1142"/>
      <c r="NB153" s="1142"/>
      <c r="NC153" s="1142"/>
      <c r="ND153" s="1142"/>
      <c r="NE153" s="1142"/>
      <c r="NF153" s="1142"/>
      <c r="NG153" s="1142"/>
      <c r="NH153" s="1142"/>
      <c r="NI153" s="1142"/>
      <c r="NJ153" s="1142"/>
      <c r="NK153" s="1142"/>
      <c r="NL153" s="1142"/>
      <c r="NM153" s="1142"/>
      <c r="NN153" s="1142"/>
      <c r="NO153" s="1142"/>
      <c r="NP153" s="1142"/>
      <c r="NQ153" s="1142"/>
      <c r="NR153" s="1142"/>
      <c r="NS153" s="1142"/>
      <c r="NT153" s="1142"/>
      <c r="NU153" s="1142"/>
      <c r="NV153" s="1142"/>
      <c r="NW153" s="1142"/>
      <c r="NX153" s="1142"/>
      <c r="NY153" s="1142"/>
      <c r="NZ153" s="1142"/>
      <c r="OA153" s="1142"/>
      <c r="OB153" s="1142"/>
      <c r="OC153" s="1142"/>
      <c r="OD153" s="1142"/>
      <c r="OE153" s="1142"/>
      <c r="OF153" s="1142"/>
      <c r="OG153" s="1142"/>
      <c r="OH153" s="1142"/>
      <c r="OI153" s="1142"/>
      <c r="OJ153" s="1142"/>
      <c r="OK153" s="1142"/>
      <c r="OL153" s="1142"/>
      <c r="OM153" s="1142"/>
      <c r="ON153" s="1142"/>
      <c r="OO153" s="1142"/>
      <c r="OP153" s="1142"/>
      <c r="OQ153" s="1142"/>
      <c r="OR153" s="1142"/>
      <c r="OS153" s="1142"/>
      <c r="OT153" s="1142"/>
      <c r="OU153" s="1142"/>
      <c r="OV153" s="1142"/>
      <c r="OW153" s="1142"/>
      <c r="OX153" s="1142"/>
      <c r="OY153" s="1142"/>
      <c r="OZ153" s="1142"/>
      <c r="PA153" s="1142"/>
      <c r="PB153" s="1142"/>
      <c r="PC153" s="1142"/>
      <c r="PD153" s="1142"/>
      <c r="PE153" s="1142"/>
      <c r="PF153" s="1142"/>
      <c r="PG153" s="1142"/>
      <c r="PH153" s="1142"/>
      <c r="PI153" s="1142"/>
      <c r="PJ153" s="1142"/>
      <c r="PK153" s="1142"/>
      <c r="PL153" s="1142"/>
      <c r="PM153" s="1142"/>
      <c r="PN153" s="1142"/>
      <c r="PO153" s="1142"/>
      <c r="PP153" s="1142"/>
      <c r="PQ153" s="1142"/>
      <c r="PR153" s="1142"/>
      <c r="PS153" s="1142"/>
      <c r="PT153" s="1142"/>
      <c r="PU153" s="1142"/>
      <c r="PV153" s="1142"/>
      <c r="PW153" s="1142"/>
      <c r="PX153" s="1142"/>
      <c r="PY153" s="1142"/>
      <c r="PZ153" s="1142"/>
      <c r="QA153" s="1142"/>
      <c r="QB153" s="1142"/>
      <c r="QC153" s="1142"/>
      <c r="QD153" s="1142"/>
      <c r="QE153" s="1142"/>
      <c r="QF153" s="1142"/>
      <c r="QG153" s="1142"/>
      <c r="QH153" s="1142"/>
      <c r="QI153" s="1142"/>
      <c r="QJ153" s="1142"/>
      <c r="QK153" s="1142"/>
      <c r="QL153" s="1142"/>
      <c r="QM153" s="1142"/>
      <c r="QN153" s="1142"/>
      <c r="QO153" s="1142"/>
      <c r="QP153" s="1142"/>
      <c r="QQ153" s="1142"/>
      <c r="QR153" s="1142"/>
      <c r="QS153" s="1142"/>
      <c r="QT153" s="1142"/>
      <c r="QU153" s="1142"/>
      <c r="QV153" s="1142"/>
      <c r="QW153" s="1142"/>
      <c r="QX153" s="1142"/>
      <c r="QY153" s="1142"/>
      <c r="QZ153" s="1142"/>
      <c r="RA153" s="1142"/>
      <c r="RB153" s="1142"/>
      <c r="RC153" s="1142"/>
      <c r="RD153" s="1142"/>
      <c r="RE153" s="1142"/>
      <c r="RF153" s="1142"/>
      <c r="RG153" s="1142"/>
      <c r="RH153" s="1142"/>
      <c r="RI153" s="1142"/>
      <c r="RJ153" s="1142"/>
      <c r="RK153" s="1142"/>
      <c r="RL153" s="1142"/>
      <c r="RM153" s="1142"/>
      <c r="RN153" s="1142"/>
      <c r="RO153" s="1142"/>
      <c r="RP153" s="1142"/>
      <c r="RQ153" s="1142"/>
      <c r="RR153" s="1142"/>
      <c r="RS153" s="1142"/>
      <c r="RT153" s="1142"/>
      <c r="RU153" s="1142"/>
      <c r="RV153" s="1142"/>
      <c r="RW153" s="1142"/>
      <c r="RX153" s="1142"/>
      <c r="RY153" s="1142"/>
      <c r="RZ153" s="1142"/>
      <c r="SA153" s="1142"/>
      <c r="SB153" s="1142"/>
      <c r="SC153" s="1142"/>
      <c r="SD153" s="1142"/>
      <c r="SE153" s="1142"/>
      <c r="SF153" s="1142"/>
      <c r="SG153" s="1142"/>
      <c r="SH153" s="1142"/>
      <c r="SI153" s="1142"/>
      <c r="SJ153" s="1142"/>
      <c r="SK153" s="1142"/>
      <c r="SL153" s="1142"/>
      <c r="SM153" s="1142"/>
      <c r="SN153" s="1142"/>
      <c r="SO153" s="1142"/>
      <c r="SP153" s="1142"/>
      <c r="SQ153" s="1142"/>
      <c r="SR153" s="1142"/>
      <c r="SS153" s="1142"/>
      <c r="ST153" s="1142"/>
      <c r="SU153" s="1142"/>
      <c r="SV153" s="1142"/>
      <c r="SW153" s="1142"/>
      <c r="SX153" s="1142"/>
      <c r="SY153" s="1142"/>
      <c r="SZ153" s="1142"/>
      <c r="TA153" s="1142"/>
      <c r="TB153" s="1142"/>
      <c r="TC153" s="1142"/>
      <c r="TD153" s="1142"/>
      <c r="TE153" s="1142"/>
      <c r="TF153" s="1142"/>
      <c r="TG153" s="1142"/>
      <c r="TH153" s="1142"/>
      <c r="TI153" s="1142"/>
      <c r="TJ153" s="1142"/>
      <c r="TK153" s="1142"/>
      <c r="TL153" s="1142"/>
      <c r="TM153" s="1142"/>
      <c r="TN153" s="1142"/>
      <c r="TO153" s="1142"/>
      <c r="TP153" s="1142"/>
      <c r="TQ153" s="1142"/>
      <c r="TR153" s="1142"/>
      <c r="TS153" s="1142"/>
      <c r="TT153" s="1142"/>
      <c r="TU153" s="1142"/>
      <c r="TV153" s="1142"/>
      <c r="TW153" s="1142"/>
      <c r="TX153" s="1142"/>
      <c r="TY153" s="1142"/>
      <c r="TZ153" s="1142"/>
      <c r="UA153" s="1142"/>
      <c r="UB153" s="1142"/>
      <c r="UC153" s="1142"/>
      <c r="UD153" s="1142"/>
      <c r="UE153" s="1142"/>
      <c r="UF153" s="1142"/>
      <c r="UG153" s="1142"/>
      <c r="UH153" s="1142"/>
      <c r="UI153" s="1142"/>
      <c r="UJ153" s="1142"/>
      <c r="UK153" s="1142"/>
      <c r="UL153" s="1142"/>
      <c r="UM153" s="1142"/>
      <c r="UN153" s="1142"/>
      <c r="UO153" s="1142"/>
      <c r="UP153" s="1142"/>
      <c r="UQ153" s="1142"/>
      <c r="UR153" s="1142"/>
      <c r="US153" s="1142"/>
      <c r="UT153" s="1142"/>
      <c r="UU153" s="1142"/>
      <c r="UV153" s="1142"/>
      <c r="UW153" s="1142"/>
      <c r="UX153" s="1142"/>
      <c r="UY153" s="1142"/>
      <c r="UZ153" s="1142"/>
      <c r="VA153" s="1142"/>
      <c r="VB153" s="1142"/>
      <c r="VC153" s="1142"/>
      <c r="VD153" s="1142"/>
      <c r="VE153" s="1142"/>
      <c r="VF153" s="1142"/>
      <c r="VG153" s="1142"/>
      <c r="VH153" s="1142"/>
      <c r="VI153" s="1142"/>
      <c r="VJ153" s="1142"/>
      <c r="VK153" s="1142"/>
      <c r="VL153" s="1142"/>
      <c r="VM153" s="1142"/>
      <c r="VN153" s="1142"/>
      <c r="VO153" s="1142"/>
      <c r="VP153" s="1142"/>
      <c r="VQ153" s="1142"/>
      <c r="VR153" s="1142"/>
      <c r="VS153" s="1142"/>
      <c r="VT153" s="1142"/>
      <c r="VU153" s="1142"/>
      <c r="VV153" s="1142"/>
      <c r="VW153" s="1142"/>
      <c r="VX153" s="1142"/>
      <c r="VY153" s="1142"/>
      <c r="VZ153" s="1142"/>
      <c r="WA153" s="1142"/>
      <c r="WB153" s="1142"/>
      <c r="WC153" s="1142"/>
      <c r="WD153" s="1142"/>
      <c r="WE153" s="1142"/>
      <c r="WF153" s="1142"/>
      <c r="WG153" s="1142"/>
      <c r="WH153" s="1142"/>
      <c r="WI153" s="1142"/>
      <c r="WJ153" s="1142"/>
      <c r="WK153" s="1142"/>
      <c r="WL153" s="1142"/>
      <c r="WM153" s="1142"/>
      <c r="WN153" s="1142"/>
      <c r="WO153" s="1142"/>
      <c r="WP153" s="1142"/>
      <c r="WQ153" s="1142"/>
      <c r="WR153" s="1142"/>
      <c r="WS153" s="1142"/>
      <c r="WT153" s="1142"/>
      <c r="WU153" s="1142"/>
      <c r="WV153" s="1142"/>
      <c r="WW153" s="1142"/>
      <c r="WX153" s="1142"/>
      <c r="WY153" s="1142"/>
      <c r="WZ153" s="1142"/>
      <c r="XA153" s="1142"/>
      <c r="XB153" s="1142"/>
      <c r="XC153" s="1142"/>
      <c r="XD153" s="1142"/>
      <c r="XE153" s="1142"/>
      <c r="XF153" s="1142"/>
      <c r="XG153" s="1142"/>
      <c r="XH153" s="1142"/>
      <c r="XI153" s="1142"/>
      <c r="XJ153" s="1142"/>
      <c r="XK153" s="1142"/>
      <c r="XL153" s="1142"/>
      <c r="XM153" s="1142"/>
      <c r="XN153" s="1142"/>
      <c r="XO153" s="1142"/>
      <c r="XP153" s="1142"/>
      <c r="XQ153" s="1142"/>
      <c r="XR153" s="1142"/>
      <c r="XS153" s="1142"/>
      <c r="XT153" s="1142"/>
      <c r="XU153" s="1142"/>
      <c r="XV153" s="1142"/>
      <c r="XW153" s="1142"/>
      <c r="XX153" s="1142"/>
      <c r="XY153" s="1142"/>
      <c r="XZ153" s="1142"/>
      <c r="YA153" s="1142"/>
      <c r="YB153" s="1142"/>
      <c r="YC153" s="1142"/>
      <c r="YD153" s="1142"/>
      <c r="YE153" s="1142"/>
      <c r="YF153" s="1142"/>
      <c r="YG153" s="1142"/>
      <c r="YH153" s="1142"/>
      <c r="YI153" s="1142"/>
      <c r="YJ153" s="1142"/>
      <c r="YK153" s="1142"/>
      <c r="YL153" s="1142"/>
      <c r="YM153" s="1142"/>
      <c r="YN153" s="1142"/>
      <c r="YO153" s="1142"/>
      <c r="YP153" s="1142"/>
      <c r="YQ153" s="1142"/>
      <c r="YR153" s="1142"/>
      <c r="YS153" s="1142"/>
      <c r="YT153" s="1142"/>
      <c r="YU153" s="1142"/>
      <c r="YV153" s="1142"/>
      <c r="YW153" s="1142"/>
      <c r="YX153" s="1142"/>
      <c r="YY153" s="1142"/>
      <c r="YZ153" s="1142"/>
      <c r="ZA153" s="1142"/>
      <c r="ZB153" s="1142"/>
      <c r="ZC153" s="1142"/>
      <c r="ZD153" s="1142"/>
      <c r="ZE153" s="1142"/>
      <c r="ZF153" s="1142"/>
      <c r="ZG153" s="1142"/>
      <c r="ZH153" s="1142"/>
      <c r="ZI153" s="1142"/>
      <c r="ZJ153" s="1142"/>
      <c r="ZK153" s="1142"/>
      <c r="ZL153" s="1142"/>
      <c r="ZM153" s="1142"/>
      <c r="ZN153" s="1142"/>
      <c r="ZO153" s="1142"/>
      <c r="ZP153" s="1142"/>
      <c r="ZQ153" s="1142"/>
      <c r="ZR153" s="1142"/>
      <c r="ZS153" s="1142"/>
      <c r="ZT153" s="1142"/>
      <c r="ZU153" s="1142"/>
      <c r="ZV153" s="1142"/>
      <c r="ZW153" s="1142"/>
      <c r="ZX153" s="1142"/>
      <c r="ZY153" s="1142"/>
      <c r="ZZ153" s="1142"/>
      <c r="AAA153" s="1142"/>
      <c r="AAB153" s="1142"/>
      <c r="AAC153" s="1142"/>
      <c r="AAD153" s="1142"/>
      <c r="AAE153" s="1142"/>
      <c r="AAF153" s="1142"/>
      <c r="AAG153" s="1142"/>
      <c r="AAH153" s="1142"/>
      <c r="AAI153" s="1142"/>
      <c r="AAJ153" s="1142"/>
      <c r="AAK153" s="1142"/>
      <c r="AAL153" s="1142"/>
      <c r="AAM153" s="1142"/>
      <c r="AAN153" s="1142"/>
      <c r="AAO153" s="1142"/>
      <c r="AAP153" s="1142"/>
      <c r="AAQ153" s="1142"/>
      <c r="AAR153" s="1142"/>
      <c r="AAS153" s="1142"/>
      <c r="AAT153" s="1142"/>
      <c r="AAU153" s="1142"/>
      <c r="AAV153" s="1142"/>
      <c r="AAW153" s="1142"/>
      <c r="AAX153" s="1142"/>
      <c r="AAY153" s="1142"/>
      <c r="AAZ153" s="1142"/>
      <c r="ABA153" s="1142"/>
      <c r="ABB153" s="1142"/>
      <c r="ABC153" s="1142"/>
      <c r="ABD153" s="1142"/>
      <c r="ABE153" s="1142"/>
      <c r="ABF153" s="1142"/>
      <c r="ABG153" s="1142"/>
      <c r="ABH153" s="1142"/>
      <c r="ABI153" s="1142"/>
      <c r="ABJ153" s="1142"/>
      <c r="ABK153" s="1142"/>
      <c r="ABL153" s="1142"/>
      <c r="ABM153" s="1142"/>
      <c r="ABN153" s="1142"/>
      <c r="ABO153" s="1142"/>
      <c r="ABP153" s="1142"/>
      <c r="ABQ153" s="1142"/>
      <c r="ABR153" s="1142"/>
      <c r="ABS153" s="1142"/>
      <c r="ABT153" s="1142"/>
      <c r="ABU153" s="1142"/>
      <c r="ABV153" s="1142"/>
      <c r="ABW153" s="1142"/>
      <c r="ABX153" s="1142"/>
      <c r="ABY153" s="1142"/>
      <c r="ABZ153" s="1142"/>
      <c r="ACA153" s="1142"/>
      <c r="ACB153" s="1142"/>
      <c r="ACC153" s="1142"/>
      <c r="ACD153" s="1142"/>
      <c r="ACE153" s="1142"/>
      <c r="ACF153" s="1142"/>
      <c r="ACG153" s="1142"/>
      <c r="ACH153" s="1142"/>
      <c r="ACI153" s="1142"/>
      <c r="ACJ153" s="1142"/>
      <c r="ACK153" s="1142"/>
      <c r="ACL153" s="1142"/>
      <c r="ACM153" s="1142"/>
      <c r="ACN153" s="1142"/>
      <c r="ACO153" s="1142"/>
      <c r="ACP153" s="1142"/>
      <c r="ACQ153" s="1142"/>
      <c r="ACR153" s="1142"/>
      <c r="ACS153" s="1142"/>
      <c r="ACT153" s="1142"/>
      <c r="ACU153" s="1142"/>
      <c r="ACV153" s="1142"/>
      <c r="ACW153" s="1142"/>
      <c r="ACX153" s="1142"/>
      <c r="ACY153" s="1142"/>
      <c r="ACZ153" s="1142"/>
      <c r="ADA153" s="1142"/>
      <c r="ADB153" s="1142"/>
      <c r="ADC153" s="1142"/>
      <c r="ADD153" s="1142"/>
      <c r="ADE153" s="1142"/>
      <c r="ADF153" s="1142"/>
      <c r="ADG153" s="1142"/>
      <c r="ADH153" s="1142"/>
      <c r="ADI153" s="1142"/>
      <c r="ADJ153" s="1142"/>
      <c r="ADK153" s="1142"/>
      <c r="ADL153" s="1142"/>
      <c r="ADM153" s="1142"/>
      <c r="ADN153" s="1142"/>
      <c r="ADO153" s="1142"/>
      <c r="ADP153" s="1142"/>
      <c r="ADQ153" s="1142"/>
      <c r="ADR153" s="1142"/>
      <c r="ADS153" s="1142"/>
      <c r="ADT153" s="1142"/>
      <c r="ADU153" s="1142"/>
      <c r="ADV153" s="1142"/>
      <c r="ADW153" s="1142"/>
      <c r="ADX153" s="1142"/>
      <c r="ADY153" s="1142"/>
      <c r="ADZ153" s="1142"/>
      <c r="AEA153" s="1142"/>
      <c r="AEB153" s="1142"/>
      <c r="AEC153" s="1142"/>
      <c r="AED153" s="1142"/>
      <c r="AEE153" s="1142"/>
      <c r="AEF153" s="1142"/>
      <c r="AEG153" s="1142"/>
      <c r="AEH153" s="1142"/>
      <c r="AEI153" s="1142"/>
      <c r="AEJ153" s="1142"/>
      <c r="AEK153" s="1142"/>
      <c r="AEL153" s="1142"/>
      <c r="AEM153" s="1142"/>
      <c r="AEN153" s="1142"/>
      <c r="AEO153" s="1142"/>
      <c r="AEP153" s="1142"/>
      <c r="AEQ153" s="1142"/>
      <c r="AER153" s="1142"/>
      <c r="AES153" s="1142"/>
      <c r="AET153" s="1142"/>
      <c r="AEU153" s="1142"/>
      <c r="AEV153" s="1142"/>
      <c r="AEW153" s="1142"/>
      <c r="AEX153" s="1142"/>
      <c r="AEY153" s="1142"/>
      <c r="AEZ153" s="1142"/>
      <c r="AFA153" s="1142"/>
      <c r="AFB153" s="1142"/>
      <c r="AFC153" s="1142"/>
      <c r="AFD153" s="1142"/>
      <c r="AFE153" s="1142"/>
      <c r="AFF153" s="1142"/>
      <c r="AFG153" s="1142"/>
      <c r="AFH153" s="1142"/>
      <c r="AFI153" s="1142"/>
      <c r="AFJ153" s="1142"/>
      <c r="AFK153" s="1142"/>
      <c r="AFL153" s="1142"/>
      <c r="AFM153" s="1142"/>
      <c r="AFN153" s="1142"/>
      <c r="AFO153" s="1142"/>
      <c r="AFP153" s="1142"/>
      <c r="AFQ153" s="1142"/>
      <c r="AFR153" s="1142"/>
      <c r="AFS153" s="1142"/>
      <c r="AFT153" s="1142"/>
      <c r="AFU153" s="1142"/>
      <c r="AFV153" s="1142"/>
      <c r="AFW153" s="1142"/>
      <c r="AFX153" s="1142"/>
      <c r="AFY153" s="1142"/>
      <c r="AFZ153" s="1142"/>
      <c r="AGA153" s="1142"/>
      <c r="AGB153" s="1142"/>
      <c r="AGC153" s="1142"/>
      <c r="AGD153" s="1142"/>
      <c r="AGE153" s="1142"/>
      <c r="AGF153" s="1142"/>
      <c r="AGG153" s="1142"/>
      <c r="AGH153" s="1142"/>
      <c r="AGI153" s="1142"/>
      <c r="AGJ153" s="1142"/>
      <c r="AGK153" s="1142"/>
      <c r="AGL153" s="1142"/>
      <c r="AGM153" s="1142"/>
      <c r="AGN153" s="1142"/>
      <c r="AGO153" s="1142"/>
      <c r="AGP153" s="1142"/>
      <c r="AGQ153" s="1142"/>
      <c r="AGR153" s="1142"/>
      <c r="AGS153" s="1142"/>
      <c r="AGT153" s="1142"/>
      <c r="AGU153" s="1142"/>
      <c r="AGV153" s="1142"/>
      <c r="AGW153" s="1142"/>
      <c r="AGX153" s="1142"/>
      <c r="AGY153" s="1142"/>
      <c r="AGZ153" s="1142"/>
      <c r="AHA153" s="1142"/>
      <c r="AHB153" s="1142"/>
      <c r="AHC153" s="1142"/>
      <c r="AHD153" s="1142"/>
      <c r="AHE153" s="1142"/>
      <c r="AHF153" s="1142"/>
      <c r="AHG153" s="1142"/>
      <c r="AHH153" s="1142"/>
      <c r="AHI153" s="1142"/>
      <c r="AHJ153" s="1142"/>
      <c r="AHK153" s="1142"/>
      <c r="AHL153" s="1142"/>
      <c r="AHM153" s="1142"/>
      <c r="AHN153" s="1142"/>
      <c r="AHO153" s="1142"/>
      <c r="AHP153" s="1142"/>
      <c r="AHQ153" s="1142"/>
      <c r="AHR153" s="1142"/>
      <c r="AHS153" s="1142"/>
      <c r="AHT153" s="1142"/>
      <c r="AHU153" s="1142"/>
      <c r="AHV153" s="1142"/>
      <c r="AHW153" s="1142"/>
      <c r="AHX153" s="1142"/>
      <c r="AHY153" s="1142"/>
      <c r="AHZ153" s="1142"/>
      <c r="AIA153" s="1142"/>
      <c r="AIB153" s="1142"/>
      <c r="AIC153" s="1142"/>
      <c r="AID153" s="1142"/>
      <c r="AIE153" s="1142"/>
      <c r="AIF153" s="1142"/>
      <c r="AIG153" s="1142"/>
      <c r="AIH153" s="1142"/>
      <c r="AII153" s="1142"/>
      <c r="AIJ153" s="1142"/>
      <c r="AIK153" s="1142"/>
      <c r="AIL153" s="1142"/>
      <c r="AIM153" s="1142"/>
      <c r="AIN153" s="1142"/>
      <c r="AIO153" s="1142"/>
      <c r="AIP153" s="1142"/>
      <c r="AIQ153" s="1142"/>
      <c r="AIR153" s="1142"/>
      <c r="AIS153" s="1142"/>
      <c r="AIT153" s="1142"/>
      <c r="AIU153" s="1142"/>
      <c r="AIV153" s="1142"/>
      <c r="AIW153" s="1142"/>
      <c r="AIX153" s="1142"/>
      <c r="AIY153" s="1142"/>
      <c r="AIZ153" s="1142"/>
      <c r="AJA153" s="1142"/>
      <c r="AJB153" s="1142"/>
      <c r="AJC153" s="1142"/>
      <c r="AJD153" s="1142"/>
      <c r="AJE153" s="1142"/>
      <c r="AJF153" s="1142"/>
      <c r="AJG153" s="1142"/>
      <c r="AJH153" s="1142"/>
      <c r="AJI153" s="1142"/>
      <c r="AJJ153" s="1142"/>
      <c r="AJK153" s="1142"/>
      <c r="AJL153" s="1142"/>
      <c r="AJM153" s="1142"/>
      <c r="AJN153" s="1142"/>
      <c r="AJO153" s="1142"/>
      <c r="AJP153" s="1142"/>
      <c r="AJQ153" s="1142"/>
      <c r="AJR153" s="1142"/>
      <c r="AJS153" s="1142"/>
      <c r="AJT153" s="1142"/>
      <c r="AJU153" s="1142"/>
      <c r="AJV153" s="1142"/>
      <c r="AJW153" s="1142"/>
      <c r="AJX153" s="1142"/>
      <c r="AJY153" s="1142"/>
      <c r="AJZ153" s="1142"/>
      <c r="AKA153" s="1142"/>
      <c r="AKB153" s="1142"/>
      <c r="AKC153" s="1142"/>
      <c r="AKD153" s="1142"/>
      <c r="AKE153" s="1142"/>
      <c r="AKF153" s="1142"/>
      <c r="AKG153" s="1142"/>
      <c r="AKH153" s="1142"/>
      <c r="AKI153" s="1142"/>
      <c r="AKJ153" s="1142"/>
      <c r="AKK153" s="1142"/>
      <c r="AKL153" s="1142"/>
      <c r="AKM153" s="1142"/>
      <c r="AKN153" s="1142"/>
      <c r="AKO153" s="1142"/>
      <c r="AKP153" s="1142"/>
      <c r="AKQ153" s="1142"/>
      <c r="AKR153" s="1142"/>
      <c r="AKS153" s="1142"/>
      <c r="AKT153" s="1142"/>
      <c r="AKU153" s="1142"/>
      <c r="AKV153" s="1142"/>
      <c r="AKW153" s="1142"/>
      <c r="AKX153" s="1142"/>
      <c r="AKY153" s="1142"/>
      <c r="AKZ153" s="1142"/>
      <c r="ALA153" s="1142"/>
      <c r="ALB153" s="1142"/>
      <c r="ALC153" s="1142"/>
      <c r="ALD153" s="1142"/>
      <c r="ALE153" s="1142"/>
      <c r="ALF153" s="1142"/>
      <c r="ALG153" s="1142"/>
      <c r="ALH153" s="1142"/>
      <c r="ALI153" s="1142"/>
      <c r="ALJ153" s="1142"/>
      <c r="ALK153" s="1142"/>
      <c r="ALL153" s="1142"/>
      <c r="ALM153" s="1142"/>
      <c r="ALN153" s="1142"/>
      <c r="ALO153" s="1142"/>
      <c r="ALP153" s="1142"/>
      <c r="ALQ153" s="1142"/>
      <c r="ALR153" s="1142"/>
      <c r="ALS153" s="1142"/>
      <c r="ALT153" s="1142"/>
      <c r="ALU153" s="1142"/>
      <c r="ALV153" s="1142"/>
      <c r="ALW153" s="1142"/>
      <c r="ALX153" s="1142"/>
      <c r="ALY153" s="1142"/>
      <c r="ALZ153" s="1142"/>
      <c r="AMA153" s="1142"/>
      <c r="AMB153" s="1142"/>
      <c r="AMC153" s="1142"/>
      <c r="AMD153" s="1142"/>
      <c r="AME153" s="1142"/>
      <c r="AMF153" s="1142"/>
      <c r="AMG153" s="1142"/>
      <c r="AMH153" s="1142"/>
      <c r="AMI153" s="1142"/>
      <c r="AMJ153" s="1142"/>
    </row>
    <row r="154" spans="1:1024" s="1142" customFormat="1" ht="140.25">
      <c r="A154" s="1139">
        <f>A152+1</f>
        <v>68</v>
      </c>
      <c r="B154" s="1150" t="s">
        <v>4877</v>
      </c>
      <c r="C154" s="1129" t="s">
        <v>16</v>
      </c>
      <c r="D154" s="1155">
        <v>26</v>
      </c>
      <c r="E154" s="1165"/>
      <c r="F154" s="1156">
        <f>D154*E154</f>
        <v>0</v>
      </c>
      <c r="G154" s="1148"/>
    </row>
    <row r="155" spans="1:1024">
      <c r="A155" s="1147"/>
      <c r="B155" s="1153"/>
      <c r="C155" s="1129"/>
      <c r="D155" s="1155"/>
      <c r="E155" s="1165"/>
      <c r="F155" s="1156"/>
      <c r="G155" s="1142"/>
      <c r="H155" s="1142"/>
      <c r="I155" s="1142"/>
      <c r="J155" s="1142"/>
      <c r="K155" s="1142"/>
      <c r="L155" s="1142"/>
      <c r="M155" s="1142"/>
      <c r="N155" s="1142"/>
      <c r="O155" s="1142"/>
      <c r="P155" s="1142"/>
      <c r="Q155" s="1142"/>
      <c r="R155" s="1142"/>
      <c r="S155" s="1142"/>
      <c r="T155" s="1142"/>
      <c r="U155" s="1142"/>
      <c r="V155" s="1142"/>
      <c r="W155" s="1142"/>
      <c r="X155" s="1142"/>
      <c r="Y155" s="1142"/>
      <c r="Z155" s="1142"/>
      <c r="AA155" s="1142"/>
      <c r="AB155" s="1142"/>
      <c r="AC155" s="1142"/>
      <c r="AD155" s="1142"/>
      <c r="AE155" s="1142"/>
      <c r="AF155" s="1142"/>
      <c r="AG155" s="1142"/>
      <c r="AH155" s="1142"/>
      <c r="AI155" s="1142"/>
      <c r="AJ155" s="1142"/>
      <c r="AK155" s="1142"/>
      <c r="AL155" s="1142"/>
      <c r="AM155" s="1142"/>
      <c r="AN155" s="1142"/>
      <c r="AO155" s="1142"/>
      <c r="AP155" s="1142"/>
      <c r="AQ155" s="1142"/>
      <c r="AR155" s="1142"/>
      <c r="AS155" s="1142"/>
      <c r="AT155" s="1142"/>
      <c r="AU155" s="1142"/>
      <c r="AV155" s="1142"/>
      <c r="AW155" s="1142"/>
      <c r="AX155" s="1142"/>
      <c r="AY155" s="1142"/>
      <c r="AZ155" s="1142"/>
      <c r="BA155" s="1142"/>
      <c r="BB155" s="1142"/>
      <c r="BC155" s="1142"/>
      <c r="BD155" s="1142"/>
      <c r="BE155" s="1142"/>
      <c r="BF155" s="1142"/>
      <c r="BG155" s="1142"/>
      <c r="BH155" s="1142"/>
      <c r="BI155" s="1142"/>
      <c r="BJ155" s="1142"/>
      <c r="BK155" s="1142"/>
      <c r="BL155" s="1142"/>
      <c r="BM155" s="1142"/>
      <c r="BN155" s="1142"/>
      <c r="BO155" s="1142"/>
      <c r="BP155" s="1142"/>
      <c r="BQ155" s="1142"/>
      <c r="BR155" s="1142"/>
      <c r="BS155" s="1142"/>
      <c r="BT155" s="1142"/>
      <c r="BU155" s="1142"/>
      <c r="BV155" s="1142"/>
      <c r="BW155" s="1142"/>
      <c r="BX155" s="1142"/>
      <c r="BY155" s="1142"/>
      <c r="BZ155" s="1142"/>
      <c r="CA155" s="1142"/>
      <c r="CB155" s="1142"/>
      <c r="CC155" s="1142"/>
      <c r="CD155" s="1142"/>
      <c r="CE155" s="1142"/>
      <c r="CF155" s="1142"/>
      <c r="CG155" s="1142"/>
      <c r="CH155" s="1142"/>
      <c r="CI155" s="1142"/>
      <c r="CJ155" s="1142"/>
      <c r="CK155" s="1142"/>
      <c r="CL155" s="1142"/>
      <c r="CM155" s="1142"/>
      <c r="CN155" s="1142"/>
      <c r="CO155" s="1142"/>
      <c r="CP155" s="1142"/>
      <c r="CQ155" s="1142"/>
      <c r="CR155" s="1142"/>
      <c r="CS155" s="1142"/>
      <c r="CT155" s="1142"/>
      <c r="CU155" s="1142"/>
      <c r="CV155" s="1142"/>
      <c r="CW155" s="1142"/>
      <c r="CX155" s="1142"/>
      <c r="CY155" s="1142"/>
      <c r="CZ155" s="1142"/>
      <c r="DA155" s="1142"/>
      <c r="DB155" s="1142"/>
      <c r="DC155" s="1142"/>
      <c r="DD155" s="1142"/>
      <c r="DE155" s="1142"/>
      <c r="DF155" s="1142"/>
      <c r="DG155" s="1142"/>
      <c r="DH155" s="1142"/>
      <c r="DI155" s="1142"/>
      <c r="DJ155" s="1142"/>
      <c r="DK155" s="1142"/>
      <c r="DL155" s="1142"/>
      <c r="DM155" s="1142"/>
      <c r="DN155" s="1142"/>
      <c r="DO155" s="1142"/>
      <c r="DP155" s="1142"/>
      <c r="DQ155" s="1142"/>
      <c r="DR155" s="1142"/>
      <c r="DS155" s="1142"/>
      <c r="DT155" s="1142"/>
      <c r="DU155" s="1142"/>
      <c r="DV155" s="1142"/>
      <c r="DW155" s="1142"/>
      <c r="DX155" s="1142"/>
      <c r="DY155" s="1142"/>
      <c r="DZ155" s="1142"/>
      <c r="EA155" s="1142"/>
      <c r="EB155" s="1142"/>
      <c r="EC155" s="1142"/>
      <c r="ED155" s="1142"/>
      <c r="EE155" s="1142"/>
      <c r="EF155" s="1142"/>
      <c r="EG155" s="1142"/>
      <c r="EH155" s="1142"/>
      <c r="EI155" s="1142"/>
      <c r="EJ155" s="1142"/>
      <c r="EK155" s="1142"/>
      <c r="EL155" s="1142"/>
      <c r="EM155" s="1142"/>
      <c r="EN155" s="1142"/>
      <c r="EO155" s="1142"/>
      <c r="EP155" s="1142"/>
      <c r="EQ155" s="1142"/>
      <c r="ER155" s="1142"/>
      <c r="ES155" s="1142"/>
      <c r="ET155" s="1142"/>
      <c r="EU155" s="1142"/>
      <c r="EV155" s="1142"/>
      <c r="EW155" s="1142"/>
      <c r="EX155" s="1142"/>
      <c r="EY155" s="1142"/>
      <c r="EZ155" s="1142"/>
      <c r="FA155" s="1142"/>
      <c r="FB155" s="1142"/>
      <c r="FC155" s="1142"/>
      <c r="FD155" s="1142"/>
      <c r="FE155" s="1142"/>
      <c r="FF155" s="1142"/>
      <c r="FG155" s="1142"/>
      <c r="FH155" s="1142"/>
      <c r="FI155" s="1142"/>
      <c r="FJ155" s="1142"/>
      <c r="FK155" s="1142"/>
      <c r="FL155" s="1142"/>
      <c r="FM155" s="1142"/>
      <c r="FN155" s="1142"/>
      <c r="FO155" s="1142"/>
      <c r="FP155" s="1142"/>
      <c r="FQ155" s="1142"/>
      <c r="FR155" s="1142"/>
      <c r="FS155" s="1142"/>
      <c r="FT155" s="1142"/>
      <c r="FU155" s="1142"/>
      <c r="FV155" s="1142"/>
      <c r="FW155" s="1142"/>
      <c r="FX155" s="1142"/>
      <c r="FY155" s="1142"/>
      <c r="FZ155" s="1142"/>
      <c r="GA155" s="1142"/>
      <c r="GB155" s="1142"/>
      <c r="GC155" s="1142"/>
      <c r="GD155" s="1142"/>
      <c r="GE155" s="1142"/>
      <c r="GF155" s="1142"/>
      <c r="GG155" s="1142"/>
      <c r="GH155" s="1142"/>
      <c r="GI155" s="1142"/>
      <c r="GJ155" s="1142"/>
      <c r="GK155" s="1142"/>
      <c r="GL155" s="1142"/>
      <c r="GM155" s="1142"/>
      <c r="GN155" s="1142"/>
      <c r="GO155" s="1142"/>
      <c r="GP155" s="1142"/>
      <c r="GQ155" s="1142"/>
      <c r="GR155" s="1142"/>
      <c r="GS155" s="1142"/>
      <c r="GT155" s="1142"/>
      <c r="GU155" s="1142"/>
      <c r="GV155" s="1142"/>
      <c r="GW155" s="1142"/>
      <c r="GX155" s="1142"/>
      <c r="GY155" s="1142"/>
      <c r="GZ155" s="1142"/>
      <c r="HA155" s="1142"/>
      <c r="HB155" s="1142"/>
      <c r="HC155" s="1142"/>
      <c r="HD155" s="1142"/>
      <c r="HE155" s="1142"/>
      <c r="HF155" s="1142"/>
      <c r="HG155" s="1142"/>
      <c r="HH155" s="1142"/>
      <c r="HI155" s="1142"/>
      <c r="HJ155" s="1142"/>
      <c r="HK155" s="1142"/>
      <c r="HL155" s="1142"/>
      <c r="HM155" s="1142"/>
      <c r="HN155" s="1142"/>
      <c r="HO155" s="1142"/>
      <c r="HP155" s="1142"/>
      <c r="HQ155" s="1142"/>
      <c r="HR155" s="1142"/>
      <c r="HS155" s="1142"/>
      <c r="HT155" s="1142"/>
      <c r="HU155" s="1142"/>
      <c r="HV155" s="1142"/>
      <c r="HW155" s="1142"/>
      <c r="HX155" s="1142"/>
      <c r="HY155" s="1142"/>
      <c r="HZ155" s="1142"/>
      <c r="IA155" s="1142"/>
      <c r="IB155" s="1142"/>
      <c r="IC155" s="1142"/>
      <c r="ID155" s="1142"/>
      <c r="IE155" s="1142"/>
      <c r="IF155" s="1142"/>
      <c r="IG155" s="1142"/>
      <c r="IH155" s="1142"/>
      <c r="II155" s="1142"/>
      <c r="IJ155" s="1142"/>
      <c r="IK155" s="1142"/>
      <c r="IL155" s="1142"/>
      <c r="IM155" s="1142"/>
      <c r="IN155" s="1142"/>
      <c r="IO155" s="1142"/>
      <c r="IP155" s="1142"/>
      <c r="IQ155" s="1142"/>
      <c r="IR155" s="1142"/>
      <c r="IS155" s="1142"/>
      <c r="IT155" s="1142"/>
      <c r="IU155" s="1142"/>
      <c r="IV155" s="1142"/>
      <c r="IW155" s="1142"/>
      <c r="IX155" s="1142"/>
      <c r="IY155" s="1142"/>
      <c r="IZ155" s="1142"/>
      <c r="JA155" s="1142"/>
      <c r="JB155" s="1142"/>
      <c r="JC155" s="1142"/>
      <c r="JD155" s="1142"/>
      <c r="JE155" s="1142"/>
      <c r="JF155" s="1142"/>
      <c r="JG155" s="1142"/>
      <c r="JH155" s="1142"/>
      <c r="JI155" s="1142"/>
      <c r="JJ155" s="1142"/>
      <c r="JK155" s="1142"/>
      <c r="JL155" s="1142"/>
      <c r="JM155" s="1142"/>
      <c r="JN155" s="1142"/>
      <c r="JO155" s="1142"/>
      <c r="JP155" s="1142"/>
      <c r="JQ155" s="1142"/>
      <c r="JR155" s="1142"/>
      <c r="JS155" s="1142"/>
      <c r="JT155" s="1142"/>
      <c r="JU155" s="1142"/>
      <c r="JV155" s="1142"/>
      <c r="JW155" s="1142"/>
      <c r="JX155" s="1142"/>
      <c r="JY155" s="1142"/>
      <c r="JZ155" s="1142"/>
      <c r="KA155" s="1142"/>
      <c r="KB155" s="1142"/>
      <c r="KC155" s="1142"/>
      <c r="KD155" s="1142"/>
      <c r="KE155" s="1142"/>
      <c r="KF155" s="1142"/>
      <c r="KG155" s="1142"/>
      <c r="KH155" s="1142"/>
      <c r="KI155" s="1142"/>
      <c r="KJ155" s="1142"/>
      <c r="KK155" s="1142"/>
      <c r="KL155" s="1142"/>
      <c r="KM155" s="1142"/>
      <c r="KN155" s="1142"/>
      <c r="KO155" s="1142"/>
      <c r="KP155" s="1142"/>
      <c r="KQ155" s="1142"/>
      <c r="KR155" s="1142"/>
      <c r="KS155" s="1142"/>
      <c r="KT155" s="1142"/>
      <c r="KU155" s="1142"/>
      <c r="KV155" s="1142"/>
      <c r="KW155" s="1142"/>
      <c r="KX155" s="1142"/>
      <c r="KY155" s="1142"/>
      <c r="KZ155" s="1142"/>
      <c r="LA155" s="1142"/>
      <c r="LB155" s="1142"/>
      <c r="LC155" s="1142"/>
      <c r="LD155" s="1142"/>
      <c r="LE155" s="1142"/>
      <c r="LF155" s="1142"/>
      <c r="LG155" s="1142"/>
      <c r="LH155" s="1142"/>
      <c r="LI155" s="1142"/>
      <c r="LJ155" s="1142"/>
      <c r="LK155" s="1142"/>
      <c r="LL155" s="1142"/>
      <c r="LM155" s="1142"/>
      <c r="LN155" s="1142"/>
      <c r="LO155" s="1142"/>
      <c r="LP155" s="1142"/>
      <c r="LQ155" s="1142"/>
      <c r="LR155" s="1142"/>
      <c r="LS155" s="1142"/>
      <c r="LT155" s="1142"/>
      <c r="LU155" s="1142"/>
      <c r="LV155" s="1142"/>
      <c r="LW155" s="1142"/>
      <c r="LX155" s="1142"/>
      <c r="LY155" s="1142"/>
      <c r="LZ155" s="1142"/>
      <c r="MA155" s="1142"/>
      <c r="MB155" s="1142"/>
      <c r="MC155" s="1142"/>
      <c r="MD155" s="1142"/>
      <c r="ME155" s="1142"/>
      <c r="MF155" s="1142"/>
      <c r="MG155" s="1142"/>
      <c r="MH155" s="1142"/>
      <c r="MI155" s="1142"/>
      <c r="MJ155" s="1142"/>
      <c r="MK155" s="1142"/>
      <c r="ML155" s="1142"/>
      <c r="MM155" s="1142"/>
      <c r="MN155" s="1142"/>
      <c r="MO155" s="1142"/>
      <c r="MP155" s="1142"/>
      <c r="MQ155" s="1142"/>
      <c r="MR155" s="1142"/>
      <c r="MS155" s="1142"/>
      <c r="MT155" s="1142"/>
      <c r="MU155" s="1142"/>
      <c r="MV155" s="1142"/>
      <c r="MW155" s="1142"/>
      <c r="MX155" s="1142"/>
      <c r="MY155" s="1142"/>
      <c r="MZ155" s="1142"/>
      <c r="NA155" s="1142"/>
      <c r="NB155" s="1142"/>
      <c r="NC155" s="1142"/>
      <c r="ND155" s="1142"/>
      <c r="NE155" s="1142"/>
      <c r="NF155" s="1142"/>
      <c r="NG155" s="1142"/>
      <c r="NH155" s="1142"/>
      <c r="NI155" s="1142"/>
      <c r="NJ155" s="1142"/>
      <c r="NK155" s="1142"/>
      <c r="NL155" s="1142"/>
      <c r="NM155" s="1142"/>
      <c r="NN155" s="1142"/>
      <c r="NO155" s="1142"/>
      <c r="NP155" s="1142"/>
      <c r="NQ155" s="1142"/>
      <c r="NR155" s="1142"/>
      <c r="NS155" s="1142"/>
      <c r="NT155" s="1142"/>
      <c r="NU155" s="1142"/>
      <c r="NV155" s="1142"/>
      <c r="NW155" s="1142"/>
      <c r="NX155" s="1142"/>
      <c r="NY155" s="1142"/>
      <c r="NZ155" s="1142"/>
      <c r="OA155" s="1142"/>
      <c r="OB155" s="1142"/>
      <c r="OC155" s="1142"/>
      <c r="OD155" s="1142"/>
      <c r="OE155" s="1142"/>
      <c r="OF155" s="1142"/>
      <c r="OG155" s="1142"/>
      <c r="OH155" s="1142"/>
      <c r="OI155" s="1142"/>
      <c r="OJ155" s="1142"/>
      <c r="OK155" s="1142"/>
      <c r="OL155" s="1142"/>
      <c r="OM155" s="1142"/>
      <c r="ON155" s="1142"/>
      <c r="OO155" s="1142"/>
      <c r="OP155" s="1142"/>
      <c r="OQ155" s="1142"/>
      <c r="OR155" s="1142"/>
      <c r="OS155" s="1142"/>
      <c r="OT155" s="1142"/>
      <c r="OU155" s="1142"/>
      <c r="OV155" s="1142"/>
      <c r="OW155" s="1142"/>
      <c r="OX155" s="1142"/>
      <c r="OY155" s="1142"/>
      <c r="OZ155" s="1142"/>
      <c r="PA155" s="1142"/>
      <c r="PB155" s="1142"/>
      <c r="PC155" s="1142"/>
      <c r="PD155" s="1142"/>
      <c r="PE155" s="1142"/>
      <c r="PF155" s="1142"/>
      <c r="PG155" s="1142"/>
      <c r="PH155" s="1142"/>
      <c r="PI155" s="1142"/>
      <c r="PJ155" s="1142"/>
      <c r="PK155" s="1142"/>
      <c r="PL155" s="1142"/>
      <c r="PM155" s="1142"/>
      <c r="PN155" s="1142"/>
      <c r="PO155" s="1142"/>
      <c r="PP155" s="1142"/>
      <c r="PQ155" s="1142"/>
      <c r="PR155" s="1142"/>
      <c r="PS155" s="1142"/>
      <c r="PT155" s="1142"/>
      <c r="PU155" s="1142"/>
      <c r="PV155" s="1142"/>
      <c r="PW155" s="1142"/>
      <c r="PX155" s="1142"/>
      <c r="PY155" s="1142"/>
      <c r="PZ155" s="1142"/>
      <c r="QA155" s="1142"/>
      <c r="QB155" s="1142"/>
      <c r="QC155" s="1142"/>
      <c r="QD155" s="1142"/>
      <c r="QE155" s="1142"/>
      <c r="QF155" s="1142"/>
      <c r="QG155" s="1142"/>
      <c r="QH155" s="1142"/>
      <c r="QI155" s="1142"/>
      <c r="QJ155" s="1142"/>
      <c r="QK155" s="1142"/>
      <c r="QL155" s="1142"/>
      <c r="QM155" s="1142"/>
      <c r="QN155" s="1142"/>
      <c r="QO155" s="1142"/>
      <c r="QP155" s="1142"/>
      <c r="QQ155" s="1142"/>
      <c r="QR155" s="1142"/>
      <c r="QS155" s="1142"/>
      <c r="QT155" s="1142"/>
      <c r="QU155" s="1142"/>
      <c r="QV155" s="1142"/>
      <c r="QW155" s="1142"/>
      <c r="QX155" s="1142"/>
      <c r="QY155" s="1142"/>
      <c r="QZ155" s="1142"/>
      <c r="RA155" s="1142"/>
      <c r="RB155" s="1142"/>
      <c r="RC155" s="1142"/>
      <c r="RD155" s="1142"/>
      <c r="RE155" s="1142"/>
      <c r="RF155" s="1142"/>
      <c r="RG155" s="1142"/>
      <c r="RH155" s="1142"/>
      <c r="RI155" s="1142"/>
      <c r="RJ155" s="1142"/>
      <c r="RK155" s="1142"/>
      <c r="RL155" s="1142"/>
      <c r="RM155" s="1142"/>
      <c r="RN155" s="1142"/>
      <c r="RO155" s="1142"/>
      <c r="RP155" s="1142"/>
      <c r="RQ155" s="1142"/>
      <c r="RR155" s="1142"/>
      <c r="RS155" s="1142"/>
      <c r="RT155" s="1142"/>
      <c r="RU155" s="1142"/>
      <c r="RV155" s="1142"/>
      <c r="RW155" s="1142"/>
      <c r="RX155" s="1142"/>
      <c r="RY155" s="1142"/>
      <c r="RZ155" s="1142"/>
      <c r="SA155" s="1142"/>
      <c r="SB155" s="1142"/>
      <c r="SC155" s="1142"/>
      <c r="SD155" s="1142"/>
      <c r="SE155" s="1142"/>
      <c r="SF155" s="1142"/>
      <c r="SG155" s="1142"/>
      <c r="SH155" s="1142"/>
      <c r="SI155" s="1142"/>
      <c r="SJ155" s="1142"/>
      <c r="SK155" s="1142"/>
      <c r="SL155" s="1142"/>
      <c r="SM155" s="1142"/>
      <c r="SN155" s="1142"/>
      <c r="SO155" s="1142"/>
      <c r="SP155" s="1142"/>
      <c r="SQ155" s="1142"/>
      <c r="SR155" s="1142"/>
      <c r="SS155" s="1142"/>
      <c r="ST155" s="1142"/>
      <c r="SU155" s="1142"/>
      <c r="SV155" s="1142"/>
      <c r="SW155" s="1142"/>
      <c r="SX155" s="1142"/>
      <c r="SY155" s="1142"/>
      <c r="SZ155" s="1142"/>
      <c r="TA155" s="1142"/>
      <c r="TB155" s="1142"/>
      <c r="TC155" s="1142"/>
      <c r="TD155" s="1142"/>
      <c r="TE155" s="1142"/>
      <c r="TF155" s="1142"/>
      <c r="TG155" s="1142"/>
      <c r="TH155" s="1142"/>
      <c r="TI155" s="1142"/>
      <c r="TJ155" s="1142"/>
      <c r="TK155" s="1142"/>
      <c r="TL155" s="1142"/>
      <c r="TM155" s="1142"/>
      <c r="TN155" s="1142"/>
      <c r="TO155" s="1142"/>
      <c r="TP155" s="1142"/>
      <c r="TQ155" s="1142"/>
      <c r="TR155" s="1142"/>
      <c r="TS155" s="1142"/>
      <c r="TT155" s="1142"/>
      <c r="TU155" s="1142"/>
      <c r="TV155" s="1142"/>
      <c r="TW155" s="1142"/>
      <c r="TX155" s="1142"/>
      <c r="TY155" s="1142"/>
      <c r="TZ155" s="1142"/>
      <c r="UA155" s="1142"/>
      <c r="UB155" s="1142"/>
      <c r="UC155" s="1142"/>
      <c r="UD155" s="1142"/>
      <c r="UE155" s="1142"/>
      <c r="UF155" s="1142"/>
      <c r="UG155" s="1142"/>
      <c r="UH155" s="1142"/>
      <c r="UI155" s="1142"/>
      <c r="UJ155" s="1142"/>
      <c r="UK155" s="1142"/>
      <c r="UL155" s="1142"/>
      <c r="UM155" s="1142"/>
      <c r="UN155" s="1142"/>
      <c r="UO155" s="1142"/>
      <c r="UP155" s="1142"/>
      <c r="UQ155" s="1142"/>
      <c r="UR155" s="1142"/>
      <c r="US155" s="1142"/>
      <c r="UT155" s="1142"/>
      <c r="UU155" s="1142"/>
      <c r="UV155" s="1142"/>
      <c r="UW155" s="1142"/>
      <c r="UX155" s="1142"/>
      <c r="UY155" s="1142"/>
      <c r="UZ155" s="1142"/>
      <c r="VA155" s="1142"/>
      <c r="VB155" s="1142"/>
      <c r="VC155" s="1142"/>
      <c r="VD155" s="1142"/>
      <c r="VE155" s="1142"/>
      <c r="VF155" s="1142"/>
      <c r="VG155" s="1142"/>
      <c r="VH155" s="1142"/>
      <c r="VI155" s="1142"/>
      <c r="VJ155" s="1142"/>
      <c r="VK155" s="1142"/>
      <c r="VL155" s="1142"/>
      <c r="VM155" s="1142"/>
      <c r="VN155" s="1142"/>
      <c r="VO155" s="1142"/>
      <c r="VP155" s="1142"/>
      <c r="VQ155" s="1142"/>
      <c r="VR155" s="1142"/>
      <c r="VS155" s="1142"/>
      <c r="VT155" s="1142"/>
      <c r="VU155" s="1142"/>
      <c r="VV155" s="1142"/>
      <c r="VW155" s="1142"/>
      <c r="VX155" s="1142"/>
      <c r="VY155" s="1142"/>
      <c r="VZ155" s="1142"/>
      <c r="WA155" s="1142"/>
      <c r="WB155" s="1142"/>
      <c r="WC155" s="1142"/>
      <c r="WD155" s="1142"/>
      <c r="WE155" s="1142"/>
      <c r="WF155" s="1142"/>
      <c r="WG155" s="1142"/>
      <c r="WH155" s="1142"/>
      <c r="WI155" s="1142"/>
      <c r="WJ155" s="1142"/>
      <c r="WK155" s="1142"/>
      <c r="WL155" s="1142"/>
      <c r="WM155" s="1142"/>
      <c r="WN155" s="1142"/>
      <c r="WO155" s="1142"/>
      <c r="WP155" s="1142"/>
      <c r="WQ155" s="1142"/>
      <c r="WR155" s="1142"/>
      <c r="WS155" s="1142"/>
      <c r="WT155" s="1142"/>
      <c r="WU155" s="1142"/>
      <c r="WV155" s="1142"/>
      <c r="WW155" s="1142"/>
      <c r="WX155" s="1142"/>
      <c r="WY155" s="1142"/>
      <c r="WZ155" s="1142"/>
      <c r="XA155" s="1142"/>
      <c r="XB155" s="1142"/>
      <c r="XC155" s="1142"/>
      <c r="XD155" s="1142"/>
      <c r="XE155" s="1142"/>
      <c r="XF155" s="1142"/>
      <c r="XG155" s="1142"/>
      <c r="XH155" s="1142"/>
      <c r="XI155" s="1142"/>
      <c r="XJ155" s="1142"/>
      <c r="XK155" s="1142"/>
      <c r="XL155" s="1142"/>
      <c r="XM155" s="1142"/>
      <c r="XN155" s="1142"/>
      <c r="XO155" s="1142"/>
      <c r="XP155" s="1142"/>
      <c r="XQ155" s="1142"/>
      <c r="XR155" s="1142"/>
      <c r="XS155" s="1142"/>
      <c r="XT155" s="1142"/>
      <c r="XU155" s="1142"/>
      <c r="XV155" s="1142"/>
      <c r="XW155" s="1142"/>
      <c r="XX155" s="1142"/>
      <c r="XY155" s="1142"/>
      <c r="XZ155" s="1142"/>
      <c r="YA155" s="1142"/>
      <c r="YB155" s="1142"/>
      <c r="YC155" s="1142"/>
      <c r="YD155" s="1142"/>
      <c r="YE155" s="1142"/>
      <c r="YF155" s="1142"/>
      <c r="YG155" s="1142"/>
      <c r="YH155" s="1142"/>
      <c r="YI155" s="1142"/>
      <c r="YJ155" s="1142"/>
      <c r="YK155" s="1142"/>
      <c r="YL155" s="1142"/>
      <c r="YM155" s="1142"/>
      <c r="YN155" s="1142"/>
      <c r="YO155" s="1142"/>
      <c r="YP155" s="1142"/>
      <c r="YQ155" s="1142"/>
      <c r="YR155" s="1142"/>
      <c r="YS155" s="1142"/>
      <c r="YT155" s="1142"/>
      <c r="YU155" s="1142"/>
      <c r="YV155" s="1142"/>
      <c r="YW155" s="1142"/>
      <c r="YX155" s="1142"/>
      <c r="YY155" s="1142"/>
      <c r="YZ155" s="1142"/>
      <c r="ZA155" s="1142"/>
      <c r="ZB155" s="1142"/>
      <c r="ZC155" s="1142"/>
      <c r="ZD155" s="1142"/>
      <c r="ZE155" s="1142"/>
      <c r="ZF155" s="1142"/>
      <c r="ZG155" s="1142"/>
      <c r="ZH155" s="1142"/>
      <c r="ZI155" s="1142"/>
      <c r="ZJ155" s="1142"/>
      <c r="ZK155" s="1142"/>
      <c r="ZL155" s="1142"/>
      <c r="ZM155" s="1142"/>
      <c r="ZN155" s="1142"/>
      <c r="ZO155" s="1142"/>
      <c r="ZP155" s="1142"/>
      <c r="ZQ155" s="1142"/>
      <c r="ZR155" s="1142"/>
      <c r="ZS155" s="1142"/>
      <c r="ZT155" s="1142"/>
      <c r="ZU155" s="1142"/>
      <c r="ZV155" s="1142"/>
      <c r="ZW155" s="1142"/>
      <c r="ZX155" s="1142"/>
      <c r="ZY155" s="1142"/>
      <c r="ZZ155" s="1142"/>
      <c r="AAA155" s="1142"/>
      <c r="AAB155" s="1142"/>
      <c r="AAC155" s="1142"/>
      <c r="AAD155" s="1142"/>
      <c r="AAE155" s="1142"/>
      <c r="AAF155" s="1142"/>
      <c r="AAG155" s="1142"/>
      <c r="AAH155" s="1142"/>
      <c r="AAI155" s="1142"/>
      <c r="AAJ155" s="1142"/>
      <c r="AAK155" s="1142"/>
      <c r="AAL155" s="1142"/>
      <c r="AAM155" s="1142"/>
      <c r="AAN155" s="1142"/>
      <c r="AAO155" s="1142"/>
      <c r="AAP155" s="1142"/>
      <c r="AAQ155" s="1142"/>
      <c r="AAR155" s="1142"/>
      <c r="AAS155" s="1142"/>
      <c r="AAT155" s="1142"/>
      <c r="AAU155" s="1142"/>
      <c r="AAV155" s="1142"/>
      <c r="AAW155" s="1142"/>
      <c r="AAX155" s="1142"/>
      <c r="AAY155" s="1142"/>
      <c r="AAZ155" s="1142"/>
      <c r="ABA155" s="1142"/>
      <c r="ABB155" s="1142"/>
      <c r="ABC155" s="1142"/>
      <c r="ABD155" s="1142"/>
      <c r="ABE155" s="1142"/>
      <c r="ABF155" s="1142"/>
      <c r="ABG155" s="1142"/>
      <c r="ABH155" s="1142"/>
      <c r="ABI155" s="1142"/>
      <c r="ABJ155" s="1142"/>
      <c r="ABK155" s="1142"/>
      <c r="ABL155" s="1142"/>
      <c r="ABM155" s="1142"/>
      <c r="ABN155" s="1142"/>
      <c r="ABO155" s="1142"/>
      <c r="ABP155" s="1142"/>
      <c r="ABQ155" s="1142"/>
      <c r="ABR155" s="1142"/>
      <c r="ABS155" s="1142"/>
      <c r="ABT155" s="1142"/>
      <c r="ABU155" s="1142"/>
      <c r="ABV155" s="1142"/>
      <c r="ABW155" s="1142"/>
      <c r="ABX155" s="1142"/>
      <c r="ABY155" s="1142"/>
      <c r="ABZ155" s="1142"/>
      <c r="ACA155" s="1142"/>
      <c r="ACB155" s="1142"/>
      <c r="ACC155" s="1142"/>
      <c r="ACD155" s="1142"/>
      <c r="ACE155" s="1142"/>
      <c r="ACF155" s="1142"/>
      <c r="ACG155" s="1142"/>
      <c r="ACH155" s="1142"/>
      <c r="ACI155" s="1142"/>
      <c r="ACJ155" s="1142"/>
      <c r="ACK155" s="1142"/>
      <c r="ACL155" s="1142"/>
      <c r="ACM155" s="1142"/>
      <c r="ACN155" s="1142"/>
      <c r="ACO155" s="1142"/>
      <c r="ACP155" s="1142"/>
      <c r="ACQ155" s="1142"/>
      <c r="ACR155" s="1142"/>
      <c r="ACS155" s="1142"/>
      <c r="ACT155" s="1142"/>
      <c r="ACU155" s="1142"/>
      <c r="ACV155" s="1142"/>
      <c r="ACW155" s="1142"/>
      <c r="ACX155" s="1142"/>
      <c r="ACY155" s="1142"/>
      <c r="ACZ155" s="1142"/>
      <c r="ADA155" s="1142"/>
      <c r="ADB155" s="1142"/>
      <c r="ADC155" s="1142"/>
      <c r="ADD155" s="1142"/>
      <c r="ADE155" s="1142"/>
      <c r="ADF155" s="1142"/>
      <c r="ADG155" s="1142"/>
      <c r="ADH155" s="1142"/>
      <c r="ADI155" s="1142"/>
      <c r="ADJ155" s="1142"/>
      <c r="ADK155" s="1142"/>
      <c r="ADL155" s="1142"/>
      <c r="ADM155" s="1142"/>
      <c r="ADN155" s="1142"/>
      <c r="ADO155" s="1142"/>
      <c r="ADP155" s="1142"/>
      <c r="ADQ155" s="1142"/>
      <c r="ADR155" s="1142"/>
      <c r="ADS155" s="1142"/>
      <c r="ADT155" s="1142"/>
      <c r="ADU155" s="1142"/>
      <c r="ADV155" s="1142"/>
      <c r="ADW155" s="1142"/>
      <c r="ADX155" s="1142"/>
      <c r="ADY155" s="1142"/>
      <c r="ADZ155" s="1142"/>
      <c r="AEA155" s="1142"/>
      <c r="AEB155" s="1142"/>
      <c r="AEC155" s="1142"/>
      <c r="AED155" s="1142"/>
      <c r="AEE155" s="1142"/>
      <c r="AEF155" s="1142"/>
      <c r="AEG155" s="1142"/>
      <c r="AEH155" s="1142"/>
      <c r="AEI155" s="1142"/>
      <c r="AEJ155" s="1142"/>
      <c r="AEK155" s="1142"/>
      <c r="AEL155" s="1142"/>
      <c r="AEM155" s="1142"/>
      <c r="AEN155" s="1142"/>
      <c r="AEO155" s="1142"/>
      <c r="AEP155" s="1142"/>
      <c r="AEQ155" s="1142"/>
      <c r="AER155" s="1142"/>
      <c r="AES155" s="1142"/>
      <c r="AET155" s="1142"/>
      <c r="AEU155" s="1142"/>
      <c r="AEV155" s="1142"/>
      <c r="AEW155" s="1142"/>
      <c r="AEX155" s="1142"/>
      <c r="AEY155" s="1142"/>
      <c r="AEZ155" s="1142"/>
      <c r="AFA155" s="1142"/>
      <c r="AFB155" s="1142"/>
      <c r="AFC155" s="1142"/>
      <c r="AFD155" s="1142"/>
      <c r="AFE155" s="1142"/>
      <c r="AFF155" s="1142"/>
      <c r="AFG155" s="1142"/>
      <c r="AFH155" s="1142"/>
      <c r="AFI155" s="1142"/>
      <c r="AFJ155" s="1142"/>
      <c r="AFK155" s="1142"/>
      <c r="AFL155" s="1142"/>
      <c r="AFM155" s="1142"/>
      <c r="AFN155" s="1142"/>
      <c r="AFO155" s="1142"/>
      <c r="AFP155" s="1142"/>
      <c r="AFQ155" s="1142"/>
      <c r="AFR155" s="1142"/>
      <c r="AFS155" s="1142"/>
      <c r="AFT155" s="1142"/>
      <c r="AFU155" s="1142"/>
      <c r="AFV155" s="1142"/>
      <c r="AFW155" s="1142"/>
      <c r="AFX155" s="1142"/>
      <c r="AFY155" s="1142"/>
      <c r="AFZ155" s="1142"/>
      <c r="AGA155" s="1142"/>
      <c r="AGB155" s="1142"/>
      <c r="AGC155" s="1142"/>
      <c r="AGD155" s="1142"/>
      <c r="AGE155" s="1142"/>
      <c r="AGF155" s="1142"/>
      <c r="AGG155" s="1142"/>
      <c r="AGH155" s="1142"/>
      <c r="AGI155" s="1142"/>
      <c r="AGJ155" s="1142"/>
      <c r="AGK155" s="1142"/>
      <c r="AGL155" s="1142"/>
      <c r="AGM155" s="1142"/>
      <c r="AGN155" s="1142"/>
      <c r="AGO155" s="1142"/>
      <c r="AGP155" s="1142"/>
      <c r="AGQ155" s="1142"/>
      <c r="AGR155" s="1142"/>
      <c r="AGS155" s="1142"/>
      <c r="AGT155" s="1142"/>
      <c r="AGU155" s="1142"/>
      <c r="AGV155" s="1142"/>
      <c r="AGW155" s="1142"/>
      <c r="AGX155" s="1142"/>
      <c r="AGY155" s="1142"/>
      <c r="AGZ155" s="1142"/>
      <c r="AHA155" s="1142"/>
      <c r="AHB155" s="1142"/>
      <c r="AHC155" s="1142"/>
      <c r="AHD155" s="1142"/>
      <c r="AHE155" s="1142"/>
      <c r="AHF155" s="1142"/>
      <c r="AHG155" s="1142"/>
      <c r="AHH155" s="1142"/>
      <c r="AHI155" s="1142"/>
      <c r="AHJ155" s="1142"/>
      <c r="AHK155" s="1142"/>
      <c r="AHL155" s="1142"/>
      <c r="AHM155" s="1142"/>
      <c r="AHN155" s="1142"/>
      <c r="AHO155" s="1142"/>
      <c r="AHP155" s="1142"/>
      <c r="AHQ155" s="1142"/>
      <c r="AHR155" s="1142"/>
      <c r="AHS155" s="1142"/>
      <c r="AHT155" s="1142"/>
      <c r="AHU155" s="1142"/>
      <c r="AHV155" s="1142"/>
      <c r="AHW155" s="1142"/>
      <c r="AHX155" s="1142"/>
      <c r="AHY155" s="1142"/>
      <c r="AHZ155" s="1142"/>
      <c r="AIA155" s="1142"/>
      <c r="AIB155" s="1142"/>
      <c r="AIC155" s="1142"/>
      <c r="AID155" s="1142"/>
      <c r="AIE155" s="1142"/>
      <c r="AIF155" s="1142"/>
      <c r="AIG155" s="1142"/>
      <c r="AIH155" s="1142"/>
      <c r="AII155" s="1142"/>
      <c r="AIJ155" s="1142"/>
      <c r="AIK155" s="1142"/>
      <c r="AIL155" s="1142"/>
      <c r="AIM155" s="1142"/>
      <c r="AIN155" s="1142"/>
      <c r="AIO155" s="1142"/>
      <c r="AIP155" s="1142"/>
      <c r="AIQ155" s="1142"/>
      <c r="AIR155" s="1142"/>
      <c r="AIS155" s="1142"/>
      <c r="AIT155" s="1142"/>
      <c r="AIU155" s="1142"/>
      <c r="AIV155" s="1142"/>
      <c r="AIW155" s="1142"/>
      <c r="AIX155" s="1142"/>
      <c r="AIY155" s="1142"/>
      <c r="AIZ155" s="1142"/>
      <c r="AJA155" s="1142"/>
      <c r="AJB155" s="1142"/>
      <c r="AJC155" s="1142"/>
      <c r="AJD155" s="1142"/>
      <c r="AJE155" s="1142"/>
      <c r="AJF155" s="1142"/>
      <c r="AJG155" s="1142"/>
      <c r="AJH155" s="1142"/>
      <c r="AJI155" s="1142"/>
      <c r="AJJ155" s="1142"/>
      <c r="AJK155" s="1142"/>
      <c r="AJL155" s="1142"/>
      <c r="AJM155" s="1142"/>
      <c r="AJN155" s="1142"/>
      <c r="AJO155" s="1142"/>
      <c r="AJP155" s="1142"/>
      <c r="AJQ155" s="1142"/>
      <c r="AJR155" s="1142"/>
      <c r="AJS155" s="1142"/>
      <c r="AJT155" s="1142"/>
      <c r="AJU155" s="1142"/>
      <c r="AJV155" s="1142"/>
      <c r="AJW155" s="1142"/>
      <c r="AJX155" s="1142"/>
      <c r="AJY155" s="1142"/>
      <c r="AJZ155" s="1142"/>
      <c r="AKA155" s="1142"/>
      <c r="AKB155" s="1142"/>
      <c r="AKC155" s="1142"/>
      <c r="AKD155" s="1142"/>
      <c r="AKE155" s="1142"/>
      <c r="AKF155" s="1142"/>
      <c r="AKG155" s="1142"/>
      <c r="AKH155" s="1142"/>
      <c r="AKI155" s="1142"/>
      <c r="AKJ155" s="1142"/>
      <c r="AKK155" s="1142"/>
      <c r="AKL155" s="1142"/>
      <c r="AKM155" s="1142"/>
      <c r="AKN155" s="1142"/>
      <c r="AKO155" s="1142"/>
      <c r="AKP155" s="1142"/>
      <c r="AKQ155" s="1142"/>
      <c r="AKR155" s="1142"/>
      <c r="AKS155" s="1142"/>
      <c r="AKT155" s="1142"/>
      <c r="AKU155" s="1142"/>
      <c r="AKV155" s="1142"/>
      <c r="AKW155" s="1142"/>
      <c r="AKX155" s="1142"/>
      <c r="AKY155" s="1142"/>
      <c r="AKZ155" s="1142"/>
      <c r="ALA155" s="1142"/>
      <c r="ALB155" s="1142"/>
      <c r="ALC155" s="1142"/>
      <c r="ALD155" s="1142"/>
      <c r="ALE155" s="1142"/>
      <c r="ALF155" s="1142"/>
      <c r="ALG155" s="1142"/>
      <c r="ALH155" s="1142"/>
      <c r="ALI155" s="1142"/>
      <c r="ALJ155" s="1142"/>
      <c r="ALK155" s="1142"/>
      <c r="ALL155" s="1142"/>
      <c r="ALM155" s="1142"/>
      <c r="ALN155" s="1142"/>
      <c r="ALO155" s="1142"/>
      <c r="ALP155" s="1142"/>
      <c r="ALQ155" s="1142"/>
      <c r="ALR155" s="1142"/>
      <c r="ALS155" s="1142"/>
      <c r="ALT155" s="1142"/>
      <c r="ALU155" s="1142"/>
      <c r="ALV155" s="1142"/>
      <c r="ALW155" s="1142"/>
      <c r="ALX155" s="1142"/>
      <c r="ALY155" s="1142"/>
      <c r="ALZ155" s="1142"/>
      <c r="AMA155" s="1142"/>
      <c r="AMB155" s="1142"/>
      <c r="AMC155" s="1142"/>
      <c r="AMD155" s="1142"/>
      <c r="AME155" s="1142"/>
      <c r="AMF155" s="1142"/>
      <c r="AMG155" s="1142"/>
      <c r="AMH155" s="1142"/>
      <c r="AMI155" s="1142"/>
      <c r="AMJ155" s="1142"/>
    </row>
    <row r="156" spans="1:1024" s="1142" customFormat="1" ht="127.5">
      <c r="A156" s="1139">
        <f>A154+1</f>
        <v>69</v>
      </c>
      <c r="B156" s="1150" t="s">
        <v>4878</v>
      </c>
      <c r="C156" s="1129" t="s">
        <v>16</v>
      </c>
      <c r="D156" s="1155">
        <v>14</v>
      </c>
      <c r="E156" s="1165"/>
      <c r="F156" s="1156">
        <f>D156*E156</f>
        <v>0</v>
      </c>
      <c r="G156" s="1148"/>
    </row>
    <row r="157" spans="1:1024">
      <c r="A157" s="1147"/>
      <c r="B157" s="1153"/>
      <c r="C157" s="1129"/>
      <c r="D157" s="1155"/>
      <c r="E157" s="1165"/>
      <c r="F157" s="1156"/>
      <c r="G157" s="1142"/>
      <c r="H157" s="1142"/>
      <c r="I157" s="1142"/>
      <c r="J157" s="1142"/>
      <c r="K157" s="1142"/>
      <c r="L157" s="1142"/>
      <c r="M157" s="1142"/>
      <c r="N157" s="1142"/>
      <c r="O157" s="1142"/>
      <c r="P157" s="1142"/>
      <c r="Q157" s="1142"/>
      <c r="R157" s="1142"/>
      <c r="S157" s="1142"/>
      <c r="T157" s="1142"/>
      <c r="U157" s="1142"/>
      <c r="V157" s="1142"/>
      <c r="W157" s="1142"/>
      <c r="X157" s="1142"/>
      <c r="Y157" s="1142"/>
      <c r="Z157" s="1142"/>
      <c r="AA157" s="1142"/>
      <c r="AB157" s="1142"/>
      <c r="AC157" s="1142"/>
      <c r="AD157" s="1142"/>
      <c r="AE157" s="1142"/>
      <c r="AF157" s="1142"/>
      <c r="AG157" s="1142"/>
      <c r="AH157" s="1142"/>
      <c r="AI157" s="1142"/>
      <c r="AJ157" s="1142"/>
      <c r="AK157" s="1142"/>
      <c r="AL157" s="1142"/>
      <c r="AM157" s="1142"/>
      <c r="AN157" s="1142"/>
      <c r="AO157" s="1142"/>
      <c r="AP157" s="1142"/>
      <c r="AQ157" s="1142"/>
      <c r="AR157" s="1142"/>
      <c r="AS157" s="1142"/>
      <c r="AT157" s="1142"/>
      <c r="AU157" s="1142"/>
      <c r="AV157" s="1142"/>
      <c r="AW157" s="1142"/>
      <c r="AX157" s="1142"/>
      <c r="AY157" s="1142"/>
      <c r="AZ157" s="1142"/>
      <c r="BA157" s="1142"/>
      <c r="BB157" s="1142"/>
      <c r="BC157" s="1142"/>
      <c r="BD157" s="1142"/>
      <c r="BE157" s="1142"/>
      <c r="BF157" s="1142"/>
      <c r="BG157" s="1142"/>
      <c r="BH157" s="1142"/>
      <c r="BI157" s="1142"/>
      <c r="BJ157" s="1142"/>
      <c r="BK157" s="1142"/>
      <c r="BL157" s="1142"/>
      <c r="BM157" s="1142"/>
      <c r="BN157" s="1142"/>
      <c r="BO157" s="1142"/>
      <c r="BP157" s="1142"/>
      <c r="BQ157" s="1142"/>
      <c r="BR157" s="1142"/>
      <c r="BS157" s="1142"/>
      <c r="BT157" s="1142"/>
      <c r="BU157" s="1142"/>
      <c r="BV157" s="1142"/>
      <c r="BW157" s="1142"/>
      <c r="BX157" s="1142"/>
      <c r="BY157" s="1142"/>
      <c r="BZ157" s="1142"/>
      <c r="CA157" s="1142"/>
      <c r="CB157" s="1142"/>
      <c r="CC157" s="1142"/>
      <c r="CD157" s="1142"/>
      <c r="CE157" s="1142"/>
      <c r="CF157" s="1142"/>
      <c r="CG157" s="1142"/>
      <c r="CH157" s="1142"/>
      <c r="CI157" s="1142"/>
      <c r="CJ157" s="1142"/>
      <c r="CK157" s="1142"/>
      <c r="CL157" s="1142"/>
      <c r="CM157" s="1142"/>
      <c r="CN157" s="1142"/>
      <c r="CO157" s="1142"/>
      <c r="CP157" s="1142"/>
      <c r="CQ157" s="1142"/>
      <c r="CR157" s="1142"/>
      <c r="CS157" s="1142"/>
      <c r="CT157" s="1142"/>
      <c r="CU157" s="1142"/>
      <c r="CV157" s="1142"/>
      <c r="CW157" s="1142"/>
      <c r="CX157" s="1142"/>
      <c r="CY157" s="1142"/>
      <c r="CZ157" s="1142"/>
      <c r="DA157" s="1142"/>
      <c r="DB157" s="1142"/>
      <c r="DC157" s="1142"/>
      <c r="DD157" s="1142"/>
      <c r="DE157" s="1142"/>
      <c r="DF157" s="1142"/>
      <c r="DG157" s="1142"/>
      <c r="DH157" s="1142"/>
      <c r="DI157" s="1142"/>
      <c r="DJ157" s="1142"/>
      <c r="DK157" s="1142"/>
      <c r="DL157" s="1142"/>
      <c r="DM157" s="1142"/>
      <c r="DN157" s="1142"/>
      <c r="DO157" s="1142"/>
      <c r="DP157" s="1142"/>
      <c r="DQ157" s="1142"/>
      <c r="DR157" s="1142"/>
      <c r="DS157" s="1142"/>
      <c r="DT157" s="1142"/>
      <c r="DU157" s="1142"/>
      <c r="DV157" s="1142"/>
      <c r="DW157" s="1142"/>
      <c r="DX157" s="1142"/>
      <c r="DY157" s="1142"/>
      <c r="DZ157" s="1142"/>
      <c r="EA157" s="1142"/>
      <c r="EB157" s="1142"/>
      <c r="EC157" s="1142"/>
      <c r="ED157" s="1142"/>
      <c r="EE157" s="1142"/>
      <c r="EF157" s="1142"/>
      <c r="EG157" s="1142"/>
      <c r="EH157" s="1142"/>
      <c r="EI157" s="1142"/>
      <c r="EJ157" s="1142"/>
      <c r="EK157" s="1142"/>
      <c r="EL157" s="1142"/>
      <c r="EM157" s="1142"/>
      <c r="EN157" s="1142"/>
      <c r="EO157" s="1142"/>
      <c r="EP157" s="1142"/>
      <c r="EQ157" s="1142"/>
      <c r="ER157" s="1142"/>
      <c r="ES157" s="1142"/>
      <c r="ET157" s="1142"/>
      <c r="EU157" s="1142"/>
      <c r="EV157" s="1142"/>
      <c r="EW157" s="1142"/>
      <c r="EX157" s="1142"/>
      <c r="EY157" s="1142"/>
      <c r="EZ157" s="1142"/>
      <c r="FA157" s="1142"/>
      <c r="FB157" s="1142"/>
      <c r="FC157" s="1142"/>
      <c r="FD157" s="1142"/>
      <c r="FE157" s="1142"/>
      <c r="FF157" s="1142"/>
      <c r="FG157" s="1142"/>
      <c r="FH157" s="1142"/>
      <c r="FI157" s="1142"/>
      <c r="FJ157" s="1142"/>
      <c r="FK157" s="1142"/>
      <c r="FL157" s="1142"/>
      <c r="FM157" s="1142"/>
      <c r="FN157" s="1142"/>
      <c r="FO157" s="1142"/>
      <c r="FP157" s="1142"/>
      <c r="FQ157" s="1142"/>
      <c r="FR157" s="1142"/>
      <c r="FS157" s="1142"/>
      <c r="FT157" s="1142"/>
      <c r="FU157" s="1142"/>
      <c r="FV157" s="1142"/>
      <c r="FW157" s="1142"/>
      <c r="FX157" s="1142"/>
      <c r="FY157" s="1142"/>
      <c r="FZ157" s="1142"/>
      <c r="GA157" s="1142"/>
      <c r="GB157" s="1142"/>
      <c r="GC157" s="1142"/>
      <c r="GD157" s="1142"/>
      <c r="GE157" s="1142"/>
      <c r="GF157" s="1142"/>
      <c r="GG157" s="1142"/>
      <c r="GH157" s="1142"/>
      <c r="GI157" s="1142"/>
      <c r="GJ157" s="1142"/>
      <c r="GK157" s="1142"/>
      <c r="GL157" s="1142"/>
      <c r="GM157" s="1142"/>
      <c r="GN157" s="1142"/>
      <c r="GO157" s="1142"/>
      <c r="GP157" s="1142"/>
      <c r="GQ157" s="1142"/>
      <c r="GR157" s="1142"/>
      <c r="GS157" s="1142"/>
      <c r="GT157" s="1142"/>
      <c r="GU157" s="1142"/>
      <c r="GV157" s="1142"/>
      <c r="GW157" s="1142"/>
      <c r="GX157" s="1142"/>
      <c r="GY157" s="1142"/>
      <c r="GZ157" s="1142"/>
      <c r="HA157" s="1142"/>
      <c r="HB157" s="1142"/>
      <c r="HC157" s="1142"/>
      <c r="HD157" s="1142"/>
      <c r="HE157" s="1142"/>
      <c r="HF157" s="1142"/>
      <c r="HG157" s="1142"/>
      <c r="HH157" s="1142"/>
      <c r="HI157" s="1142"/>
      <c r="HJ157" s="1142"/>
      <c r="HK157" s="1142"/>
      <c r="HL157" s="1142"/>
      <c r="HM157" s="1142"/>
      <c r="HN157" s="1142"/>
      <c r="HO157" s="1142"/>
      <c r="HP157" s="1142"/>
      <c r="HQ157" s="1142"/>
      <c r="HR157" s="1142"/>
      <c r="HS157" s="1142"/>
      <c r="HT157" s="1142"/>
      <c r="HU157" s="1142"/>
      <c r="HV157" s="1142"/>
      <c r="HW157" s="1142"/>
      <c r="HX157" s="1142"/>
      <c r="HY157" s="1142"/>
      <c r="HZ157" s="1142"/>
      <c r="IA157" s="1142"/>
      <c r="IB157" s="1142"/>
      <c r="IC157" s="1142"/>
      <c r="ID157" s="1142"/>
      <c r="IE157" s="1142"/>
      <c r="IF157" s="1142"/>
      <c r="IG157" s="1142"/>
      <c r="IH157" s="1142"/>
      <c r="II157" s="1142"/>
      <c r="IJ157" s="1142"/>
      <c r="IK157" s="1142"/>
      <c r="IL157" s="1142"/>
      <c r="IM157" s="1142"/>
      <c r="IN157" s="1142"/>
      <c r="IO157" s="1142"/>
      <c r="IP157" s="1142"/>
      <c r="IQ157" s="1142"/>
      <c r="IR157" s="1142"/>
      <c r="IS157" s="1142"/>
      <c r="IT157" s="1142"/>
      <c r="IU157" s="1142"/>
      <c r="IV157" s="1142"/>
      <c r="IW157" s="1142"/>
      <c r="IX157" s="1142"/>
      <c r="IY157" s="1142"/>
      <c r="IZ157" s="1142"/>
      <c r="JA157" s="1142"/>
      <c r="JB157" s="1142"/>
      <c r="JC157" s="1142"/>
      <c r="JD157" s="1142"/>
      <c r="JE157" s="1142"/>
      <c r="JF157" s="1142"/>
      <c r="JG157" s="1142"/>
      <c r="JH157" s="1142"/>
      <c r="JI157" s="1142"/>
      <c r="JJ157" s="1142"/>
      <c r="JK157" s="1142"/>
      <c r="JL157" s="1142"/>
      <c r="JM157" s="1142"/>
      <c r="JN157" s="1142"/>
      <c r="JO157" s="1142"/>
      <c r="JP157" s="1142"/>
      <c r="JQ157" s="1142"/>
      <c r="JR157" s="1142"/>
      <c r="JS157" s="1142"/>
      <c r="JT157" s="1142"/>
      <c r="JU157" s="1142"/>
      <c r="JV157" s="1142"/>
      <c r="JW157" s="1142"/>
      <c r="JX157" s="1142"/>
      <c r="JY157" s="1142"/>
      <c r="JZ157" s="1142"/>
      <c r="KA157" s="1142"/>
      <c r="KB157" s="1142"/>
      <c r="KC157" s="1142"/>
      <c r="KD157" s="1142"/>
      <c r="KE157" s="1142"/>
      <c r="KF157" s="1142"/>
      <c r="KG157" s="1142"/>
      <c r="KH157" s="1142"/>
      <c r="KI157" s="1142"/>
      <c r="KJ157" s="1142"/>
      <c r="KK157" s="1142"/>
      <c r="KL157" s="1142"/>
      <c r="KM157" s="1142"/>
      <c r="KN157" s="1142"/>
      <c r="KO157" s="1142"/>
      <c r="KP157" s="1142"/>
      <c r="KQ157" s="1142"/>
      <c r="KR157" s="1142"/>
      <c r="KS157" s="1142"/>
      <c r="KT157" s="1142"/>
      <c r="KU157" s="1142"/>
      <c r="KV157" s="1142"/>
      <c r="KW157" s="1142"/>
      <c r="KX157" s="1142"/>
      <c r="KY157" s="1142"/>
      <c r="KZ157" s="1142"/>
      <c r="LA157" s="1142"/>
      <c r="LB157" s="1142"/>
      <c r="LC157" s="1142"/>
      <c r="LD157" s="1142"/>
      <c r="LE157" s="1142"/>
      <c r="LF157" s="1142"/>
      <c r="LG157" s="1142"/>
      <c r="LH157" s="1142"/>
      <c r="LI157" s="1142"/>
      <c r="LJ157" s="1142"/>
      <c r="LK157" s="1142"/>
      <c r="LL157" s="1142"/>
      <c r="LM157" s="1142"/>
      <c r="LN157" s="1142"/>
      <c r="LO157" s="1142"/>
      <c r="LP157" s="1142"/>
      <c r="LQ157" s="1142"/>
      <c r="LR157" s="1142"/>
      <c r="LS157" s="1142"/>
      <c r="LT157" s="1142"/>
      <c r="LU157" s="1142"/>
      <c r="LV157" s="1142"/>
      <c r="LW157" s="1142"/>
      <c r="LX157" s="1142"/>
      <c r="LY157" s="1142"/>
      <c r="LZ157" s="1142"/>
      <c r="MA157" s="1142"/>
      <c r="MB157" s="1142"/>
      <c r="MC157" s="1142"/>
      <c r="MD157" s="1142"/>
      <c r="ME157" s="1142"/>
      <c r="MF157" s="1142"/>
      <c r="MG157" s="1142"/>
      <c r="MH157" s="1142"/>
      <c r="MI157" s="1142"/>
      <c r="MJ157" s="1142"/>
      <c r="MK157" s="1142"/>
      <c r="ML157" s="1142"/>
      <c r="MM157" s="1142"/>
      <c r="MN157" s="1142"/>
      <c r="MO157" s="1142"/>
      <c r="MP157" s="1142"/>
      <c r="MQ157" s="1142"/>
      <c r="MR157" s="1142"/>
      <c r="MS157" s="1142"/>
      <c r="MT157" s="1142"/>
      <c r="MU157" s="1142"/>
      <c r="MV157" s="1142"/>
      <c r="MW157" s="1142"/>
      <c r="MX157" s="1142"/>
      <c r="MY157" s="1142"/>
      <c r="MZ157" s="1142"/>
      <c r="NA157" s="1142"/>
      <c r="NB157" s="1142"/>
      <c r="NC157" s="1142"/>
      <c r="ND157" s="1142"/>
      <c r="NE157" s="1142"/>
      <c r="NF157" s="1142"/>
      <c r="NG157" s="1142"/>
      <c r="NH157" s="1142"/>
      <c r="NI157" s="1142"/>
      <c r="NJ157" s="1142"/>
      <c r="NK157" s="1142"/>
      <c r="NL157" s="1142"/>
      <c r="NM157" s="1142"/>
      <c r="NN157" s="1142"/>
      <c r="NO157" s="1142"/>
      <c r="NP157" s="1142"/>
      <c r="NQ157" s="1142"/>
      <c r="NR157" s="1142"/>
      <c r="NS157" s="1142"/>
      <c r="NT157" s="1142"/>
      <c r="NU157" s="1142"/>
      <c r="NV157" s="1142"/>
      <c r="NW157" s="1142"/>
      <c r="NX157" s="1142"/>
      <c r="NY157" s="1142"/>
      <c r="NZ157" s="1142"/>
      <c r="OA157" s="1142"/>
      <c r="OB157" s="1142"/>
      <c r="OC157" s="1142"/>
      <c r="OD157" s="1142"/>
      <c r="OE157" s="1142"/>
      <c r="OF157" s="1142"/>
      <c r="OG157" s="1142"/>
      <c r="OH157" s="1142"/>
      <c r="OI157" s="1142"/>
      <c r="OJ157" s="1142"/>
      <c r="OK157" s="1142"/>
      <c r="OL157" s="1142"/>
      <c r="OM157" s="1142"/>
      <c r="ON157" s="1142"/>
      <c r="OO157" s="1142"/>
      <c r="OP157" s="1142"/>
      <c r="OQ157" s="1142"/>
      <c r="OR157" s="1142"/>
      <c r="OS157" s="1142"/>
      <c r="OT157" s="1142"/>
      <c r="OU157" s="1142"/>
      <c r="OV157" s="1142"/>
      <c r="OW157" s="1142"/>
      <c r="OX157" s="1142"/>
      <c r="OY157" s="1142"/>
      <c r="OZ157" s="1142"/>
      <c r="PA157" s="1142"/>
      <c r="PB157" s="1142"/>
      <c r="PC157" s="1142"/>
      <c r="PD157" s="1142"/>
      <c r="PE157" s="1142"/>
      <c r="PF157" s="1142"/>
      <c r="PG157" s="1142"/>
      <c r="PH157" s="1142"/>
      <c r="PI157" s="1142"/>
      <c r="PJ157" s="1142"/>
      <c r="PK157" s="1142"/>
      <c r="PL157" s="1142"/>
      <c r="PM157" s="1142"/>
      <c r="PN157" s="1142"/>
      <c r="PO157" s="1142"/>
      <c r="PP157" s="1142"/>
      <c r="PQ157" s="1142"/>
      <c r="PR157" s="1142"/>
      <c r="PS157" s="1142"/>
      <c r="PT157" s="1142"/>
      <c r="PU157" s="1142"/>
      <c r="PV157" s="1142"/>
      <c r="PW157" s="1142"/>
      <c r="PX157" s="1142"/>
      <c r="PY157" s="1142"/>
      <c r="PZ157" s="1142"/>
      <c r="QA157" s="1142"/>
      <c r="QB157" s="1142"/>
      <c r="QC157" s="1142"/>
      <c r="QD157" s="1142"/>
      <c r="QE157" s="1142"/>
      <c r="QF157" s="1142"/>
      <c r="QG157" s="1142"/>
      <c r="QH157" s="1142"/>
      <c r="QI157" s="1142"/>
      <c r="QJ157" s="1142"/>
      <c r="QK157" s="1142"/>
      <c r="QL157" s="1142"/>
      <c r="QM157" s="1142"/>
      <c r="QN157" s="1142"/>
      <c r="QO157" s="1142"/>
      <c r="QP157" s="1142"/>
      <c r="QQ157" s="1142"/>
      <c r="QR157" s="1142"/>
      <c r="QS157" s="1142"/>
      <c r="QT157" s="1142"/>
      <c r="QU157" s="1142"/>
      <c r="QV157" s="1142"/>
      <c r="QW157" s="1142"/>
      <c r="QX157" s="1142"/>
      <c r="QY157" s="1142"/>
      <c r="QZ157" s="1142"/>
      <c r="RA157" s="1142"/>
      <c r="RB157" s="1142"/>
      <c r="RC157" s="1142"/>
      <c r="RD157" s="1142"/>
      <c r="RE157" s="1142"/>
      <c r="RF157" s="1142"/>
      <c r="RG157" s="1142"/>
      <c r="RH157" s="1142"/>
      <c r="RI157" s="1142"/>
      <c r="RJ157" s="1142"/>
      <c r="RK157" s="1142"/>
      <c r="RL157" s="1142"/>
      <c r="RM157" s="1142"/>
      <c r="RN157" s="1142"/>
      <c r="RO157" s="1142"/>
      <c r="RP157" s="1142"/>
      <c r="RQ157" s="1142"/>
      <c r="RR157" s="1142"/>
      <c r="RS157" s="1142"/>
      <c r="RT157" s="1142"/>
      <c r="RU157" s="1142"/>
      <c r="RV157" s="1142"/>
      <c r="RW157" s="1142"/>
      <c r="RX157" s="1142"/>
      <c r="RY157" s="1142"/>
      <c r="RZ157" s="1142"/>
      <c r="SA157" s="1142"/>
      <c r="SB157" s="1142"/>
      <c r="SC157" s="1142"/>
      <c r="SD157" s="1142"/>
      <c r="SE157" s="1142"/>
      <c r="SF157" s="1142"/>
      <c r="SG157" s="1142"/>
      <c r="SH157" s="1142"/>
      <c r="SI157" s="1142"/>
      <c r="SJ157" s="1142"/>
      <c r="SK157" s="1142"/>
      <c r="SL157" s="1142"/>
      <c r="SM157" s="1142"/>
      <c r="SN157" s="1142"/>
      <c r="SO157" s="1142"/>
      <c r="SP157" s="1142"/>
      <c r="SQ157" s="1142"/>
      <c r="SR157" s="1142"/>
      <c r="SS157" s="1142"/>
      <c r="ST157" s="1142"/>
      <c r="SU157" s="1142"/>
      <c r="SV157" s="1142"/>
      <c r="SW157" s="1142"/>
      <c r="SX157" s="1142"/>
      <c r="SY157" s="1142"/>
      <c r="SZ157" s="1142"/>
      <c r="TA157" s="1142"/>
      <c r="TB157" s="1142"/>
      <c r="TC157" s="1142"/>
      <c r="TD157" s="1142"/>
      <c r="TE157" s="1142"/>
      <c r="TF157" s="1142"/>
      <c r="TG157" s="1142"/>
      <c r="TH157" s="1142"/>
      <c r="TI157" s="1142"/>
      <c r="TJ157" s="1142"/>
      <c r="TK157" s="1142"/>
      <c r="TL157" s="1142"/>
      <c r="TM157" s="1142"/>
      <c r="TN157" s="1142"/>
      <c r="TO157" s="1142"/>
      <c r="TP157" s="1142"/>
      <c r="TQ157" s="1142"/>
      <c r="TR157" s="1142"/>
      <c r="TS157" s="1142"/>
      <c r="TT157" s="1142"/>
      <c r="TU157" s="1142"/>
      <c r="TV157" s="1142"/>
      <c r="TW157" s="1142"/>
      <c r="TX157" s="1142"/>
      <c r="TY157" s="1142"/>
      <c r="TZ157" s="1142"/>
      <c r="UA157" s="1142"/>
      <c r="UB157" s="1142"/>
      <c r="UC157" s="1142"/>
      <c r="UD157" s="1142"/>
      <c r="UE157" s="1142"/>
      <c r="UF157" s="1142"/>
      <c r="UG157" s="1142"/>
      <c r="UH157" s="1142"/>
      <c r="UI157" s="1142"/>
      <c r="UJ157" s="1142"/>
      <c r="UK157" s="1142"/>
      <c r="UL157" s="1142"/>
      <c r="UM157" s="1142"/>
      <c r="UN157" s="1142"/>
      <c r="UO157" s="1142"/>
      <c r="UP157" s="1142"/>
      <c r="UQ157" s="1142"/>
      <c r="UR157" s="1142"/>
      <c r="US157" s="1142"/>
      <c r="UT157" s="1142"/>
      <c r="UU157" s="1142"/>
      <c r="UV157" s="1142"/>
      <c r="UW157" s="1142"/>
      <c r="UX157" s="1142"/>
      <c r="UY157" s="1142"/>
      <c r="UZ157" s="1142"/>
      <c r="VA157" s="1142"/>
      <c r="VB157" s="1142"/>
      <c r="VC157" s="1142"/>
      <c r="VD157" s="1142"/>
      <c r="VE157" s="1142"/>
      <c r="VF157" s="1142"/>
      <c r="VG157" s="1142"/>
      <c r="VH157" s="1142"/>
      <c r="VI157" s="1142"/>
      <c r="VJ157" s="1142"/>
      <c r="VK157" s="1142"/>
      <c r="VL157" s="1142"/>
      <c r="VM157" s="1142"/>
      <c r="VN157" s="1142"/>
      <c r="VO157" s="1142"/>
      <c r="VP157" s="1142"/>
      <c r="VQ157" s="1142"/>
      <c r="VR157" s="1142"/>
      <c r="VS157" s="1142"/>
      <c r="VT157" s="1142"/>
      <c r="VU157" s="1142"/>
      <c r="VV157" s="1142"/>
      <c r="VW157" s="1142"/>
      <c r="VX157" s="1142"/>
      <c r="VY157" s="1142"/>
      <c r="VZ157" s="1142"/>
      <c r="WA157" s="1142"/>
      <c r="WB157" s="1142"/>
      <c r="WC157" s="1142"/>
      <c r="WD157" s="1142"/>
      <c r="WE157" s="1142"/>
      <c r="WF157" s="1142"/>
      <c r="WG157" s="1142"/>
      <c r="WH157" s="1142"/>
      <c r="WI157" s="1142"/>
      <c r="WJ157" s="1142"/>
      <c r="WK157" s="1142"/>
      <c r="WL157" s="1142"/>
      <c r="WM157" s="1142"/>
      <c r="WN157" s="1142"/>
      <c r="WO157" s="1142"/>
      <c r="WP157" s="1142"/>
      <c r="WQ157" s="1142"/>
      <c r="WR157" s="1142"/>
      <c r="WS157" s="1142"/>
      <c r="WT157" s="1142"/>
      <c r="WU157" s="1142"/>
      <c r="WV157" s="1142"/>
      <c r="WW157" s="1142"/>
      <c r="WX157" s="1142"/>
      <c r="WY157" s="1142"/>
      <c r="WZ157" s="1142"/>
      <c r="XA157" s="1142"/>
      <c r="XB157" s="1142"/>
      <c r="XC157" s="1142"/>
      <c r="XD157" s="1142"/>
      <c r="XE157" s="1142"/>
      <c r="XF157" s="1142"/>
      <c r="XG157" s="1142"/>
      <c r="XH157" s="1142"/>
      <c r="XI157" s="1142"/>
      <c r="XJ157" s="1142"/>
      <c r="XK157" s="1142"/>
      <c r="XL157" s="1142"/>
      <c r="XM157" s="1142"/>
      <c r="XN157" s="1142"/>
      <c r="XO157" s="1142"/>
      <c r="XP157" s="1142"/>
      <c r="XQ157" s="1142"/>
      <c r="XR157" s="1142"/>
      <c r="XS157" s="1142"/>
      <c r="XT157" s="1142"/>
      <c r="XU157" s="1142"/>
      <c r="XV157" s="1142"/>
      <c r="XW157" s="1142"/>
      <c r="XX157" s="1142"/>
      <c r="XY157" s="1142"/>
      <c r="XZ157" s="1142"/>
      <c r="YA157" s="1142"/>
      <c r="YB157" s="1142"/>
      <c r="YC157" s="1142"/>
      <c r="YD157" s="1142"/>
      <c r="YE157" s="1142"/>
      <c r="YF157" s="1142"/>
      <c r="YG157" s="1142"/>
      <c r="YH157" s="1142"/>
      <c r="YI157" s="1142"/>
      <c r="YJ157" s="1142"/>
      <c r="YK157" s="1142"/>
      <c r="YL157" s="1142"/>
      <c r="YM157" s="1142"/>
      <c r="YN157" s="1142"/>
      <c r="YO157" s="1142"/>
      <c r="YP157" s="1142"/>
      <c r="YQ157" s="1142"/>
      <c r="YR157" s="1142"/>
      <c r="YS157" s="1142"/>
      <c r="YT157" s="1142"/>
      <c r="YU157" s="1142"/>
      <c r="YV157" s="1142"/>
      <c r="YW157" s="1142"/>
      <c r="YX157" s="1142"/>
      <c r="YY157" s="1142"/>
      <c r="YZ157" s="1142"/>
      <c r="ZA157" s="1142"/>
      <c r="ZB157" s="1142"/>
      <c r="ZC157" s="1142"/>
      <c r="ZD157" s="1142"/>
      <c r="ZE157" s="1142"/>
      <c r="ZF157" s="1142"/>
      <c r="ZG157" s="1142"/>
      <c r="ZH157" s="1142"/>
      <c r="ZI157" s="1142"/>
      <c r="ZJ157" s="1142"/>
      <c r="ZK157" s="1142"/>
      <c r="ZL157" s="1142"/>
      <c r="ZM157" s="1142"/>
      <c r="ZN157" s="1142"/>
      <c r="ZO157" s="1142"/>
      <c r="ZP157" s="1142"/>
      <c r="ZQ157" s="1142"/>
      <c r="ZR157" s="1142"/>
      <c r="ZS157" s="1142"/>
      <c r="ZT157" s="1142"/>
      <c r="ZU157" s="1142"/>
      <c r="ZV157" s="1142"/>
      <c r="ZW157" s="1142"/>
      <c r="ZX157" s="1142"/>
      <c r="ZY157" s="1142"/>
      <c r="ZZ157" s="1142"/>
      <c r="AAA157" s="1142"/>
      <c r="AAB157" s="1142"/>
      <c r="AAC157" s="1142"/>
      <c r="AAD157" s="1142"/>
      <c r="AAE157" s="1142"/>
      <c r="AAF157" s="1142"/>
      <c r="AAG157" s="1142"/>
      <c r="AAH157" s="1142"/>
      <c r="AAI157" s="1142"/>
      <c r="AAJ157" s="1142"/>
      <c r="AAK157" s="1142"/>
      <c r="AAL157" s="1142"/>
      <c r="AAM157" s="1142"/>
      <c r="AAN157" s="1142"/>
      <c r="AAO157" s="1142"/>
      <c r="AAP157" s="1142"/>
      <c r="AAQ157" s="1142"/>
      <c r="AAR157" s="1142"/>
      <c r="AAS157" s="1142"/>
      <c r="AAT157" s="1142"/>
      <c r="AAU157" s="1142"/>
      <c r="AAV157" s="1142"/>
      <c r="AAW157" s="1142"/>
      <c r="AAX157" s="1142"/>
      <c r="AAY157" s="1142"/>
      <c r="AAZ157" s="1142"/>
      <c r="ABA157" s="1142"/>
      <c r="ABB157" s="1142"/>
      <c r="ABC157" s="1142"/>
      <c r="ABD157" s="1142"/>
      <c r="ABE157" s="1142"/>
      <c r="ABF157" s="1142"/>
      <c r="ABG157" s="1142"/>
      <c r="ABH157" s="1142"/>
      <c r="ABI157" s="1142"/>
      <c r="ABJ157" s="1142"/>
      <c r="ABK157" s="1142"/>
      <c r="ABL157" s="1142"/>
      <c r="ABM157" s="1142"/>
      <c r="ABN157" s="1142"/>
      <c r="ABO157" s="1142"/>
      <c r="ABP157" s="1142"/>
      <c r="ABQ157" s="1142"/>
      <c r="ABR157" s="1142"/>
      <c r="ABS157" s="1142"/>
      <c r="ABT157" s="1142"/>
      <c r="ABU157" s="1142"/>
      <c r="ABV157" s="1142"/>
      <c r="ABW157" s="1142"/>
      <c r="ABX157" s="1142"/>
      <c r="ABY157" s="1142"/>
      <c r="ABZ157" s="1142"/>
      <c r="ACA157" s="1142"/>
      <c r="ACB157" s="1142"/>
      <c r="ACC157" s="1142"/>
      <c r="ACD157" s="1142"/>
      <c r="ACE157" s="1142"/>
      <c r="ACF157" s="1142"/>
      <c r="ACG157" s="1142"/>
      <c r="ACH157" s="1142"/>
      <c r="ACI157" s="1142"/>
      <c r="ACJ157" s="1142"/>
      <c r="ACK157" s="1142"/>
      <c r="ACL157" s="1142"/>
      <c r="ACM157" s="1142"/>
      <c r="ACN157" s="1142"/>
      <c r="ACO157" s="1142"/>
      <c r="ACP157" s="1142"/>
      <c r="ACQ157" s="1142"/>
      <c r="ACR157" s="1142"/>
      <c r="ACS157" s="1142"/>
      <c r="ACT157" s="1142"/>
      <c r="ACU157" s="1142"/>
      <c r="ACV157" s="1142"/>
      <c r="ACW157" s="1142"/>
      <c r="ACX157" s="1142"/>
      <c r="ACY157" s="1142"/>
      <c r="ACZ157" s="1142"/>
      <c r="ADA157" s="1142"/>
      <c r="ADB157" s="1142"/>
      <c r="ADC157" s="1142"/>
      <c r="ADD157" s="1142"/>
      <c r="ADE157" s="1142"/>
      <c r="ADF157" s="1142"/>
      <c r="ADG157" s="1142"/>
      <c r="ADH157" s="1142"/>
      <c r="ADI157" s="1142"/>
      <c r="ADJ157" s="1142"/>
      <c r="ADK157" s="1142"/>
      <c r="ADL157" s="1142"/>
      <c r="ADM157" s="1142"/>
      <c r="ADN157" s="1142"/>
      <c r="ADO157" s="1142"/>
      <c r="ADP157" s="1142"/>
      <c r="ADQ157" s="1142"/>
      <c r="ADR157" s="1142"/>
      <c r="ADS157" s="1142"/>
      <c r="ADT157" s="1142"/>
      <c r="ADU157" s="1142"/>
      <c r="ADV157" s="1142"/>
      <c r="ADW157" s="1142"/>
      <c r="ADX157" s="1142"/>
      <c r="ADY157" s="1142"/>
      <c r="ADZ157" s="1142"/>
      <c r="AEA157" s="1142"/>
      <c r="AEB157" s="1142"/>
      <c r="AEC157" s="1142"/>
      <c r="AED157" s="1142"/>
      <c r="AEE157" s="1142"/>
      <c r="AEF157" s="1142"/>
      <c r="AEG157" s="1142"/>
      <c r="AEH157" s="1142"/>
      <c r="AEI157" s="1142"/>
      <c r="AEJ157" s="1142"/>
      <c r="AEK157" s="1142"/>
      <c r="AEL157" s="1142"/>
      <c r="AEM157" s="1142"/>
      <c r="AEN157" s="1142"/>
      <c r="AEO157" s="1142"/>
      <c r="AEP157" s="1142"/>
      <c r="AEQ157" s="1142"/>
      <c r="AER157" s="1142"/>
      <c r="AES157" s="1142"/>
      <c r="AET157" s="1142"/>
      <c r="AEU157" s="1142"/>
      <c r="AEV157" s="1142"/>
      <c r="AEW157" s="1142"/>
      <c r="AEX157" s="1142"/>
      <c r="AEY157" s="1142"/>
      <c r="AEZ157" s="1142"/>
      <c r="AFA157" s="1142"/>
      <c r="AFB157" s="1142"/>
      <c r="AFC157" s="1142"/>
      <c r="AFD157" s="1142"/>
      <c r="AFE157" s="1142"/>
      <c r="AFF157" s="1142"/>
      <c r="AFG157" s="1142"/>
      <c r="AFH157" s="1142"/>
      <c r="AFI157" s="1142"/>
      <c r="AFJ157" s="1142"/>
      <c r="AFK157" s="1142"/>
      <c r="AFL157" s="1142"/>
      <c r="AFM157" s="1142"/>
      <c r="AFN157" s="1142"/>
      <c r="AFO157" s="1142"/>
      <c r="AFP157" s="1142"/>
      <c r="AFQ157" s="1142"/>
      <c r="AFR157" s="1142"/>
      <c r="AFS157" s="1142"/>
      <c r="AFT157" s="1142"/>
      <c r="AFU157" s="1142"/>
      <c r="AFV157" s="1142"/>
      <c r="AFW157" s="1142"/>
      <c r="AFX157" s="1142"/>
      <c r="AFY157" s="1142"/>
      <c r="AFZ157" s="1142"/>
      <c r="AGA157" s="1142"/>
      <c r="AGB157" s="1142"/>
      <c r="AGC157" s="1142"/>
      <c r="AGD157" s="1142"/>
      <c r="AGE157" s="1142"/>
      <c r="AGF157" s="1142"/>
      <c r="AGG157" s="1142"/>
      <c r="AGH157" s="1142"/>
      <c r="AGI157" s="1142"/>
      <c r="AGJ157" s="1142"/>
      <c r="AGK157" s="1142"/>
      <c r="AGL157" s="1142"/>
      <c r="AGM157" s="1142"/>
      <c r="AGN157" s="1142"/>
      <c r="AGO157" s="1142"/>
      <c r="AGP157" s="1142"/>
      <c r="AGQ157" s="1142"/>
      <c r="AGR157" s="1142"/>
      <c r="AGS157" s="1142"/>
      <c r="AGT157" s="1142"/>
      <c r="AGU157" s="1142"/>
      <c r="AGV157" s="1142"/>
      <c r="AGW157" s="1142"/>
      <c r="AGX157" s="1142"/>
      <c r="AGY157" s="1142"/>
      <c r="AGZ157" s="1142"/>
      <c r="AHA157" s="1142"/>
      <c r="AHB157" s="1142"/>
      <c r="AHC157" s="1142"/>
      <c r="AHD157" s="1142"/>
      <c r="AHE157" s="1142"/>
      <c r="AHF157" s="1142"/>
      <c r="AHG157" s="1142"/>
      <c r="AHH157" s="1142"/>
      <c r="AHI157" s="1142"/>
      <c r="AHJ157" s="1142"/>
      <c r="AHK157" s="1142"/>
      <c r="AHL157" s="1142"/>
      <c r="AHM157" s="1142"/>
      <c r="AHN157" s="1142"/>
      <c r="AHO157" s="1142"/>
      <c r="AHP157" s="1142"/>
      <c r="AHQ157" s="1142"/>
      <c r="AHR157" s="1142"/>
      <c r="AHS157" s="1142"/>
      <c r="AHT157" s="1142"/>
      <c r="AHU157" s="1142"/>
      <c r="AHV157" s="1142"/>
      <c r="AHW157" s="1142"/>
      <c r="AHX157" s="1142"/>
      <c r="AHY157" s="1142"/>
      <c r="AHZ157" s="1142"/>
      <c r="AIA157" s="1142"/>
      <c r="AIB157" s="1142"/>
      <c r="AIC157" s="1142"/>
      <c r="AID157" s="1142"/>
      <c r="AIE157" s="1142"/>
      <c r="AIF157" s="1142"/>
      <c r="AIG157" s="1142"/>
      <c r="AIH157" s="1142"/>
      <c r="AII157" s="1142"/>
      <c r="AIJ157" s="1142"/>
      <c r="AIK157" s="1142"/>
      <c r="AIL157" s="1142"/>
      <c r="AIM157" s="1142"/>
      <c r="AIN157" s="1142"/>
      <c r="AIO157" s="1142"/>
      <c r="AIP157" s="1142"/>
      <c r="AIQ157" s="1142"/>
      <c r="AIR157" s="1142"/>
      <c r="AIS157" s="1142"/>
      <c r="AIT157" s="1142"/>
      <c r="AIU157" s="1142"/>
      <c r="AIV157" s="1142"/>
      <c r="AIW157" s="1142"/>
      <c r="AIX157" s="1142"/>
      <c r="AIY157" s="1142"/>
      <c r="AIZ157" s="1142"/>
      <c r="AJA157" s="1142"/>
      <c r="AJB157" s="1142"/>
      <c r="AJC157" s="1142"/>
      <c r="AJD157" s="1142"/>
      <c r="AJE157" s="1142"/>
      <c r="AJF157" s="1142"/>
      <c r="AJG157" s="1142"/>
      <c r="AJH157" s="1142"/>
      <c r="AJI157" s="1142"/>
      <c r="AJJ157" s="1142"/>
      <c r="AJK157" s="1142"/>
      <c r="AJL157" s="1142"/>
      <c r="AJM157" s="1142"/>
      <c r="AJN157" s="1142"/>
      <c r="AJO157" s="1142"/>
      <c r="AJP157" s="1142"/>
      <c r="AJQ157" s="1142"/>
      <c r="AJR157" s="1142"/>
      <c r="AJS157" s="1142"/>
      <c r="AJT157" s="1142"/>
      <c r="AJU157" s="1142"/>
      <c r="AJV157" s="1142"/>
      <c r="AJW157" s="1142"/>
      <c r="AJX157" s="1142"/>
      <c r="AJY157" s="1142"/>
      <c r="AJZ157" s="1142"/>
      <c r="AKA157" s="1142"/>
      <c r="AKB157" s="1142"/>
      <c r="AKC157" s="1142"/>
      <c r="AKD157" s="1142"/>
      <c r="AKE157" s="1142"/>
      <c r="AKF157" s="1142"/>
      <c r="AKG157" s="1142"/>
      <c r="AKH157" s="1142"/>
      <c r="AKI157" s="1142"/>
      <c r="AKJ157" s="1142"/>
      <c r="AKK157" s="1142"/>
      <c r="AKL157" s="1142"/>
      <c r="AKM157" s="1142"/>
      <c r="AKN157" s="1142"/>
      <c r="AKO157" s="1142"/>
      <c r="AKP157" s="1142"/>
      <c r="AKQ157" s="1142"/>
      <c r="AKR157" s="1142"/>
      <c r="AKS157" s="1142"/>
      <c r="AKT157" s="1142"/>
      <c r="AKU157" s="1142"/>
      <c r="AKV157" s="1142"/>
      <c r="AKW157" s="1142"/>
      <c r="AKX157" s="1142"/>
      <c r="AKY157" s="1142"/>
      <c r="AKZ157" s="1142"/>
      <c r="ALA157" s="1142"/>
      <c r="ALB157" s="1142"/>
      <c r="ALC157" s="1142"/>
      <c r="ALD157" s="1142"/>
      <c r="ALE157" s="1142"/>
      <c r="ALF157" s="1142"/>
      <c r="ALG157" s="1142"/>
      <c r="ALH157" s="1142"/>
      <c r="ALI157" s="1142"/>
      <c r="ALJ157" s="1142"/>
      <c r="ALK157" s="1142"/>
      <c r="ALL157" s="1142"/>
      <c r="ALM157" s="1142"/>
      <c r="ALN157" s="1142"/>
      <c r="ALO157" s="1142"/>
      <c r="ALP157" s="1142"/>
      <c r="ALQ157" s="1142"/>
      <c r="ALR157" s="1142"/>
      <c r="ALS157" s="1142"/>
      <c r="ALT157" s="1142"/>
      <c r="ALU157" s="1142"/>
      <c r="ALV157" s="1142"/>
      <c r="ALW157" s="1142"/>
      <c r="ALX157" s="1142"/>
      <c r="ALY157" s="1142"/>
      <c r="ALZ157" s="1142"/>
      <c r="AMA157" s="1142"/>
      <c r="AMB157" s="1142"/>
      <c r="AMC157" s="1142"/>
      <c r="AMD157" s="1142"/>
      <c r="AME157" s="1142"/>
      <c r="AMF157" s="1142"/>
      <c r="AMG157" s="1142"/>
      <c r="AMH157" s="1142"/>
      <c r="AMI157" s="1142"/>
      <c r="AMJ157" s="1142"/>
    </row>
    <row r="158" spans="1:1024" s="1142" customFormat="1" ht="127.5">
      <c r="A158" s="1139">
        <f>A156+1</f>
        <v>70</v>
      </c>
      <c r="B158" s="1150" t="s">
        <v>4879</v>
      </c>
      <c r="C158" s="1129" t="s">
        <v>16</v>
      </c>
      <c r="D158" s="1155">
        <v>28</v>
      </c>
      <c r="E158" s="1165"/>
      <c r="F158" s="1156">
        <f>D158*E158</f>
        <v>0</v>
      </c>
      <c r="G158" s="1148"/>
    </row>
    <row r="159" spans="1:1024">
      <c r="A159" s="1147"/>
      <c r="B159" s="1153"/>
      <c r="C159" s="1129"/>
      <c r="D159" s="1155"/>
      <c r="E159" s="1165"/>
      <c r="F159" s="1156"/>
      <c r="G159" s="1142"/>
      <c r="H159" s="1142"/>
      <c r="I159" s="1142"/>
      <c r="J159" s="1142"/>
      <c r="K159" s="1142"/>
      <c r="L159" s="1142"/>
      <c r="M159" s="1142"/>
      <c r="N159" s="1142"/>
      <c r="O159" s="1142"/>
      <c r="P159" s="1142"/>
      <c r="Q159" s="1142"/>
      <c r="R159" s="1142"/>
      <c r="S159" s="1142"/>
      <c r="T159" s="1142"/>
      <c r="U159" s="1142"/>
      <c r="V159" s="1142"/>
      <c r="W159" s="1142"/>
      <c r="X159" s="1142"/>
      <c r="Y159" s="1142"/>
      <c r="Z159" s="1142"/>
      <c r="AA159" s="1142"/>
      <c r="AB159" s="1142"/>
      <c r="AC159" s="1142"/>
      <c r="AD159" s="1142"/>
      <c r="AE159" s="1142"/>
      <c r="AF159" s="1142"/>
      <c r="AG159" s="1142"/>
      <c r="AH159" s="1142"/>
      <c r="AI159" s="1142"/>
      <c r="AJ159" s="1142"/>
      <c r="AK159" s="1142"/>
      <c r="AL159" s="1142"/>
      <c r="AM159" s="1142"/>
      <c r="AN159" s="1142"/>
      <c r="AO159" s="1142"/>
      <c r="AP159" s="1142"/>
      <c r="AQ159" s="1142"/>
      <c r="AR159" s="1142"/>
      <c r="AS159" s="1142"/>
      <c r="AT159" s="1142"/>
      <c r="AU159" s="1142"/>
      <c r="AV159" s="1142"/>
      <c r="AW159" s="1142"/>
      <c r="AX159" s="1142"/>
      <c r="AY159" s="1142"/>
      <c r="AZ159" s="1142"/>
      <c r="BA159" s="1142"/>
      <c r="BB159" s="1142"/>
      <c r="BC159" s="1142"/>
      <c r="BD159" s="1142"/>
      <c r="BE159" s="1142"/>
      <c r="BF159" s="1142"/>
      <c r="BG159" s="1142"/>
      <c r="BH159" s="1142"/>
      <c r="BI159" s="1142"/>
      <c r="BJ159" s="1142"/>
      <c r="BK159" s="1142"/>
      <c r="BL159" s="1142"/>
      <c r="BM159" s="1142"/>
      <c r="BN159" s="1142"/>
      <c r="BO159" s="1142"/>
      <c r="BP159" s="1142"/>
      <c r="BQ159" s="1142"/>
      <c r="BR159" s="1142"/>
      <c r="BS159" s="1142"/>
      <c r="BT159" s="1142"/>
      <c r="BU159" s="1142"/>
      <c r="BV159" s="1142"/>
      <c r="BW159" s="1142"/>
      <c r="BX159" s="1142"/>
      <c r="BY159" s="1142"/>
      <c r="BZ159" s="1142"/>
      <c r="CA159" s="1142"/>
      <c r="CB159" s="1142"/>
      <c r="CC159" s="1142"/>
      <c r="CD159" s="1142"/>
      <c r="CE159" s="1142"/>
      <c r="CF159" s="1142"/>
      <c r="CG159" s="1142"/>
      <c r="CH159" s="1142"/>
      <c r="CI159" s="1142"/>
      <c r="CJ159" s="1142"/>
      <c r="CK159" s="1142"/>
      <c r="CL159" s="1142"/>
      <c r="CM159" s="1142"/>
      <c r="CN159" s="1142"/>
      <c r="CO159" s="1142"/>
      <c r="CP159" s="1142"/>
      <c r="CQ159" s="1142"/>
      <c r="CR159" s="1142"/>
      <c r="CS159" s="1142"/>
      <c r="CT159" s="1142"/>
      <c r="CU159" s="1142"/>
      <c r="CV159" s="1142"/>
      <c r="CW159" s="1142"/>
      <c r="CX159" s="1142"/>
      <c r="CY159" s="1142"/>
      <c r="CZ159" s="1142"/>
      <c r="DA159" s="1142"/>
      <c r="DB159" s="1142"/>
      <c r="DC159" s="1142"/>
      <c r="DD159" s="1142"/>
      <c r="DE159" s="1142"/>
      <c r="DF159" s="1142"/>
      <c r="DG159" s="1142"/>
      <c r="DH159" s="1142"/>
      <c r="DI159" s="1142"/>
      <c r="DJ159" s="1142"/>
      <c r="DK159" s="1142"/>
      <c r="DL159" s="1142"/>
      <c r="DM159" s="1142"/>
      <c r="DN159" s="1142"/>
      <c r="DO159" s="1142"/>
      <c r="DP159" s="1142"/>
      <c r="DQ159" s="1142"/>
      <c r="DR159" s="1142"/>
      <c r="DS159" s="1142"/>
      <c r="DT159" s="1142"/>
      <c r="DU159" s="1142"/>
      <c r="DV159" s="1142"/>
      <c r="DW159" s="1142"/>
      <c r="DX159" s="1142"/>
      <c r="DY159" s="1142"/>
      <c r="DZ159" s="1142"/>
      <c r="EA159" s="1142"/>
      <c r="EB159" s="1142"/>
      <c r="EC159" s="1142"/>
      <c r="ED159" s="1142"/>
      <c r="EE159" s="1142"/>
      <c r="EF159" s="1142"/>
      <c r="EG159" s="1142"/>
      <c r="EH159" s="1142"/>
      <c r="EI159" s="1142"/>
      <c r="EJ159" s="1142"/>
      <c r="EK159" s="1142"/>
      <c r="EL159" s="1142"/>
      <c r="EM159" s="1142"/>
      <c r="EN159" s="1142"/>
      <c r="EO159" s="1142"/>
      <c r="EP159" s="1142"/>
      <c r="EQ159" s="1142"/>
      <c r="ER159" s="1142"/>
      <c r="ES159" s="1142"/>
      <c r="ET159" s="1142"/>
      <c r="EU159" s="1142"/>
      <c r="EV159" s="1142"/>
      <c r="EW159" s="1142"/>
      <c r="EX159" s="1142"/>
      <c r="EY159" s="1142"/>
      <c r="EZ159" s="1142"/>
      <c r="FA159" s="1142"/>
      <c r="FB159" s="1142"/>
      <c r="FC159" s="1142"/>
      <c r="FD159" s="1142"/>
      <c r="FE159" s="1142"/>
      <c r="FF159" s="1142"/>
      <c r="FG159" s="1142"/>
      <c r="FH159" s="1142"/>
      <c r="FI159" s="1142"/>
      <c r="FJ159" s="1142"/>
      <c r="FK159" s="1142"/>
      <c r="FL159" s="1142"/>
      <c r="FM159" s="1142"/>
      <c r="FN159" s="1142"/>
      <c r="FO159" s="1142"/>
      <c r="FP159" s="1142"/>
      <c r="FQ159" s="1142"/>
      <c r="FR159" s="1142"/>
      <c r="FS159" s="1142"/>
      <c r="FT159" s="1142"/>
      <c r="FU159" s="1142"/>
      <c r="FV159" s="1142"/>
      <c r="FW159" s="1142"/>
      <c r="FX159" s="1142"/>
      <c r="FY159" s="1142"/>
      <c r="FZ159" s="1142"/>
      <c r="GA159" s="1142"/>
      <c r="GB159" s="1142"/>
      <c r="GC159" s="1142"/>
      <c r="GD159" s="1142"/>
      <c r="GE159" s="1142"/>
      <c r="GF159" s="1142"/>
      <c r="GG159" s="1142"/>
      <c r="GH159" s="1142"/>
      <c r="GI159" s="1142"/>
      <c r="GJ159" s="1142"/>
      <c r="GK159" s="1142"/>
      <c r="GL159" s="1142"/>
      <c r="GM159" s="1142"/>
      <c r="GN159" s="1142"/>
      <c r="GO159" s="1142"/>
      <c r="GP159" s="1142"/>
      <c r="GQ159" s="1142"/>
      <c r="GR159" s="1142"/>
      <c r="GS159" s="1142"/>
      <c r="GT159" s="1142"/>
      <c r="GU159" s="1142"/>
      <c r="GV159" s="1142"/>
      <c r="GW159" s="1142"/>
      <c r="GX159" s="1142"/>
      <c r="GY159" s="1142"/>
      <c r="GZ159" s="1142"/>
      <c r="HA159" s="1142"/>
      <c r="HB159" s="1142"/>
      <c r="HC159" s="1142"/>
      <c r="HD159" s="1142"/>
      <c r="HE159" s="1142"/>
      <c r="HF159" s="1142"/>
      <c r="HG159" s="1142"/>
      <c r="HH159" s="1142"/>
      <c r="HI159" s="1142"/>
      <c r="HJ159" s="1142"/>
      <c r="HK159" s="1142"/>
      <c r="HL159" s="1142"/>
      <c r="HM159" s="1142"/>
      <c r="HN159" s="1142"/>
      <c r="HO159" s="1142"/>
      <c r="HP159" s="1142"/>
      <c r="HQ159" s="1142"/>
      <c r="HR159" s="1142"/>
      <c r="HS159" s="1142"/>
      <c r="HT159" s="1142"/>
      <c r="HU159" s="1142"/>
      <c r="HV159" s="1142"/>
      <c r="HW159" s="1142"/>
      <c r="HX159" s="1142"/>
      <c r="HY159" s="1142"/>
      <c r="HZ159" s="1142"/>
      <c r="IA159" s="1142"/>
      <c r="IB159" s="1142"/>
      <c r="IC159" s="1142"/>
      <c r="ID159" s="1142"/>
      <c r="IE159" s="1142"/>
      <c r="IF159" s="1142"/>
      <c r="IG159" s="1142"/>
      <c r="IH159" s="1142"/>
      <c r="II159" s="1142"/>
      <c r="IJ159" s="1142"/>
      <c r="IK159" s="1142"/>
      <c r="IL159" s="1142"/>
      <c r="IM159" s="1142"/>
      <c r="IN159" s="1142"/>
      <c r="IO159" s="1142"/>
      <c r="IP159" s="1142"/>
      <c r="IQ159" s="1142"/>
      <c r="IR159" s="1142"/>
      <c r="IS159" s="1142"/>
      <c r="IT159" s="1142"/>
      <c r="IU159" s="1142"/>
      <c r="IV159" s="1142"/>
      <c r="IW159" s="1142"/>
      <c r="IX159" s="1142"/>
      <c r="IY159" s="1142"/>
      <c r="IZ159" s="1142"/>
      <c r="JA159" s="1142"/>
      <c r="JB159" s="1142"/>
      <c r="JC159" s="1142"/>
      <c r="JD159" s="1142"/>
      <c r="JE159" s="1142"/>
      <c r="JF159" s="1142"/>
      <c r="JG159" s="1142"/>
      <c r="JH159" s="1142"/>
      <c r="JI159" s="1142"/>
      <c r="JJ159" s="1142"/>
      <c r="JK159" s="1142"/>
      <c r="JL159" s="1142"/>
      <c r="JM159" s="1142"/>
      <c r="JN159" s="1142"/>
      <c r="JO159" s="1142"/>
      <c r="JP159" s="1142"/>
      <c r="JQ159" s="1142"/>
      <c r="JR159" s="1142"/>
      <c r="JS159" s="1142"/>
      <c r="JT159" s="1142"/>
      <c r="JU159" s="1142"/>
      <c r="JV159" s="1142"/>
      <c r="JW159" s="1142"/>
      <c r="JX159" s="1142"/>
      <c r="JY159" s="1142"/>
      <c r="JZ159" s="1142"/>
      <c r="KA159" s="1142"/>
      <c r="KB159" s="1142"/>
      <c r="KC159" s="1142"/>
      <c r="KD159" s="1142"/>
      <c r="KE159" s="1142"/>
      <c r="KF159" s="1142"/>
      <c r="KG159" s="1142"/>
      <c r="KH159" s="1142"/>
      <c r="KI159" s="1142"/>
      <c r="KJ159" s="1142"/>
      <c r="KK159" s="1142"/>
      <c r="KL159" s="1142"/>
      <c r="KM159" s="1142"/>
      <c r="KN159" s="1142"/>
      <c r="KO159" s="1142"/>
      <c r="KP159" s="1142"/>
      <c r="KQ159" s="1142"/>
      <c r="KR159" s="1142"/>
      <c r="KS159" s="1142"/>
      <c r="KT159" s="1142"/>
      <c r="KU159" s="1142"/>
      <c r="KV159" s="1142"/>
      <c r="KW159" s="1142"/>
      <c r="KX159" s="1142"/>
      <c r="KY159" s="1142"/>
      <c r="KZ159" s="1142"/>
      <c r="LA159" s="1142"/>
      <c r="LB159" s="1142"/>
      <c r="LC159" s="1142"/>
      <c r="LD159" s="1142"/>
      <c r="LE159" s="1142"/>
      <c r="LF159" s="1142"/>
      <c r="LG159" s="1142"/>
      <c r="LH159" s="1142"/>
      <c r="LI159" s="1142"/>
      <c r="LJ159" s="1142"/>
      <c r="LK159" s="1142"/>
      <c r="LL159" s="1142"/>
      <c r="LM159" s="1142"/>
      <c r="LN159" s="1142"/>
      <c r="LO159" s="1142"/>
      <c r="LP159" s="1142"/>
      <c r="LQ159" s="1142"/>
      <c r="LR159" s="1142"/>
      <c r="LS159" s="1142"/>
      <c r="LT159" s="1142"/>
      <c r="LU159" s="1142"/>
      <c r="LV159" s="1142"/>
      <c r="LW159" s="1142"/>
      <c r="LX159" s="1142"/>
      <c r="LY159" s="1142"/>
      <c r="LZ159" s="1142"/>
      <c r="MA159" s="1142"/>
      <c r="MB159" s="1142"/>
      <c r="MC159" s="1142"/>
      <c r="MD159" s="1142"/>
      <c r="ME159" s="1142"/>
      <c r="MF159" s="1142"/>
      <c r="MG159" s="1142"/>
      <c r="MH159" s="1142"/>
      <c r="MI159" s="1142"/>
      <c r="MJ159" s="1142"/>
      <c r="MK159" s="1142"/>
      <c r="ML159" s="1142"/>
      <c r="MM159" s="1142"/>
      <c r="MN159" s="1142"/>
      <c r="MO159" s="1142"/>
      <c r="MP159" s="1142"/>
      <c r="MQ159" s="1142"/>
      <c r="MR159" s="1142"/>
      <c r="MS159" s="1142"/>
      <c r="MT159" s="1142"/>
      <c r="MU159" s="1142"/>
      <c r="MV159" s="1142"/>
      <c r="MW159" s="1142"/>
      <c r="MX159" s="1142"/>
      <c r="MY159" s="1142"/>
      <c r="MZ159" s="1142"/>
      <c r="NA159" s="1142"/>
      <c r="NB159" s="1142"/>
      <c r="NC159" s="1142"/>
      <c r="ND159" s="1142"/>
      <c r="NE159" s="1142"/>
      <c r="NF159" s="1142"/>
      <c r="NG159" s="1142"/>
      <c r="NH159" s="1142"/>
      <c r="NI159" s="1142"/>
      <c r="NJ159" s="1142"/>
      <c r="NK159" s="1142"/>
      <c r="NL159" s="1142"/>
      <c r="NM159" s="1142"/>
      <c r="NN159" s="1142"/>
      <c r="NO159" s="1142"/>
      <c r="NP159" s="1142"/>
      <c r="NQ159" s="1142"/>
      <c r="NR159" s="1142"/>
      <c r="NS159" s="1142"/>
      <c r="NT159" s="1142"/>
      <c r="NU159" s="1142"/>
      <c r="NV159" s="1142"/>
      <c r="NW159" s="1142"/>
      <c r="NX159" s="1142"/>
      <c r="NY159" s="1142"/>
      <c r="NZ159" s="1142"/>
      <c r="OA159" s="1142"/>
      <c r="OB159" s="1142"/>
      <c r="OC159" s="1142"/>
      <c r="OD159" s="1142"/>
      <c r="OE159" s="1142"/>
      <c r="OF159" s="1142"/>
      <c r="OG159" s="1142"/>
      <c r="OH159" s="1142"/>
      <c r="OI159" s="1142"/>
      <c r="OJ159" s="1142"/>
      <c r="OK159" s="1142"/>
      <c r="OL159" s="1142"/>
      <c r="OM159" s="1142"/>
      <c r="ON159" s="1142"/>
      <c r="OO159" s="1142"/>
      <c r="OP159" s="1142"/>
      <c r="OQ159" s="1142"/>
      <c r="OR159" s="1142"/>
      <c r="OS159" s="1142"/>
      <c r="OT159" s="1142"/>
      <c r="OU159" s="1142"/>
      <c r="OV159" s="1142"/>
      <c r="OW159" s="1142"/>
      <c r="OX159" s="1142"/>
      <c r="OY159" s="1142"/>
      <c r="OZ159" s="1142"/>
      <c r="PA159" s="1142"/>
      <c r="PB159" s="1142"/>
      <c r="PC159" s="1142"/>
      <c r="PD159" s="1142"/>
      <c r="PE159" s="1142"/>
      <c r="PF159" s="1142"/>
      <c r="PG159" s="1142"/>
      <c r="PH159" s="1142"/>
      <c r="PI159" s="1142"/>
      <c r="PJ159" s="1142"/>
      <c r="PK159" s="1142"/>
      <c r="PL159" s="1142"/>
      <c r="PM159" s="1142"/>
      <c r="PN159" s="1142"/>
      <c r="PO159" s="1142"/>
      <c r="PP159" s="1142"/>
      <c r="PQ159" s="1142"/>
      <c r="PR159" s="1142"/>
      <c r="PS159" s="1142"/>
      <c r="PT159" s="1142"/>
      <c r="PU159" s="1142"/>
      <c r="PV159" s="1142"/>
      <c r="PW159" s="1142"/>
      <c r="PX159" s="1142"/>
      <c r="PY159" s="1142"/>
      <c r="PZ159" s="1142"/>
      <c r="QA159" s="1142"/>
      <c r="QB159" s="1142"/>
      <c r="QC159" s="1142"/>
      <c r="QD159" s="1142"/>
      <c r="QE159" s="1142"/>
      <c r="QF159" s="1142"/>
      <c r="QG159" s="1142"/>
      <c r="QH159" s="1142"/>
      <c r="QI159" s="1142"/>
      <c r="QJ159" s="1142"/>
      <c r="QK159" s="1142"/>
      <c r="QL159" s="1142"/>
      <c r="QM159" s="1142"/>
      <c r="QN159" s="1142"/>
      <c r="QO159" s="1142"/>
      <c r="QP159" s="1142"/>
      <c r="QQ159" s="1142"/>
      <c r="QR159" s="1142"/>
      <c r="QS159" s="1142"/>
      <c r="QT159" s="1142"/>
      <c r="QU159" s="1142"/>
      <c r="QV159" s="1142"/>
      <c r="QW159" s="1142"/>
      <c r="QX159" s="1142"/>
      <c r="QY159" s="1142"/>
      <c r="QZ159" s="1142"/>
      <c r="RA159" s="1142"/>
      <c r="RB159" s="1142"/>
      <c r="RC159" s="1142"/>
      <c r="RD159" s="1142"/>
      <c r="RE159" s="1142"/>
      <c r="RF159" s="1142"/>
      <c r="RG159" s="1142"/>
      <c r="RH159" s="1142"/>
      <c r="RI159" s="1142"/>
      <c r="RJ159" s="1142"/>
      <c r="RK159" s="1142"/>
      <c r="RL159" s="1142"/>
      <c r="RM159" s="1142"/>
      <c r="RN159" s="1142"/>
      <c r="RO159" s="1142"/>
      <c r="RP159" s="1142"/>
      <c r="RQ159" s="1142"/>
      <c r="RR159" s="1142"/>
      <c r="RS159" s="1142"/>
      <c r="RT159" s="1142"/>
      <c r="RU159" s="1142"/>
      <c r="RV159" s="1142"/>
      <c r="RW159" s="1142"/>
      <c r="RX159" s="1142"/>
      <c r="RY159" s="1142"/>
      <c r="RZ159" s="1142"/>
      <c r="SA159" s="1142"/>
      <c r="SB159" s="1142"/>
      <c r="SC159" s="1142"/>
      <c r="SD159" s="1142"/>
      <c r="SE159" s="1142"/>
      <c r="SF159" s="1142"/>
      <c r="SG159" s="1142"/>
      <c r="SH159" s="1142"/>
      <c r="SI159" s="1142"/>
      <c r="SJ159" s="1142"/>
      <c r="SK159" s="1142"/>
      <c r="SL159" s="1142"/>
      <c r="SM159" s="1142"/>
      <c r="SN159" s="1142"/>
      <c r="SO159" s="1142"/>
      <c r="SP159" s="1142"/>
      <c r="SQ159" s="1142"/>
      <c r="SR159" s="1142"/>
      <c r="SS159" s="1142"/>
      <c r="ST159" s="1142"/>
      <c r="SU159" s="1142"/>
      <c r="SV159" s="1142"/>
      <c r="SW159" s="1142"/>
      <c r="SX159" s="1142"/>
      <c r="SY159" s="1142"/>
      <c r="SZ159" s="1142"/>
      <c r="TA159" s="1142"/>
      <c r="TB159" s="1142"/>
      <c r="TC159" s="1142"/>
      <c r="TD159" s="1142"/>
      <c r="TE159" s="1142"/>
      <c r="TF159" s="1142"/>
      <c r="TG159" s="1142"/>
      <c r="TH159" s="1142"/>
      <c r="TI159" s="1142"/>
      <c r="TJ159" s="1142"/>
      <c r="TK159" s="1142"/>
      <c r="TL159" s="1142"/>
      <c r="TM159" s="1142"/>
      <c r="TN159" s="1142"/>
      <c r="TO159" s="1142"/>
      <c r="TP159" s="1142"/>
      <c r="TQ159" s="1142"/>
      <c r="TR159" s="1142"/>
      <c r="TS159" s="1142"/>
      <c r="TT159" s="1142"/>
      <c r="TU159" s="1142"/>
      <c r="TV159" s="1142"/>
      <c r="TW159" s="1142"/>
      <c r="TX159" s="1142"/>
      <c r="TY159" s="1142"/>
      <c r="TZ159" s="1142"/>
      <c r="UA159" s="1142"/>
      <c r="UB159" s="1142"/>
      <c r="UC159" s="1142"/>
      <c r="UD159" s="1142"/>
      <c r="UE159" s="1142"/>
      <c r="UF159" s="1142"/>
      <c r="UG159" s="1142"/>
      <c r="UH159" s="1142"/>
      <c r="UI159" s="1142"/>
      <c r="UJ159" s="1142"/>
      <c r="UK159" s="1142"/>
      <c r="UL159" s="1142"/>
      <c r="UM159" s="1142"/>
      <c r="UN159" s="1142"/>
      <c r="UO159" s="1142"/>
      <c r="UP159" s="1142"/>
      <c r="UQ159" s="1142"/>
      <c r="UR159" s="1142"/>
      <c r="US159" s="1142"/>
      <c r="UT159" s="1142"/>
      <c r="UU159" s="1142"/>
      <c r="UV159" s="1142"/>
      <c r="UW159" s="1142"/>
      <c r="UX159" s="1142"/>
      <c r="UY159" s="1142"/>
      <c r="UZ159" s="1142"/>
      <c r="VA159" s="1142"/>
      <c r="VB159" s="1142"/>
      <c r="VC159" s="1142"/>
      <c r="VD159" s="1142"/>
      <c r="VE159" s="1142"/>
      <c r="VF159" s="1142"/>
      <c r="VG159" s="1142"/>
      <c r="VH159" s="1142"/>
      <c r="VI159" s="1142"/>
      <c r="VJ159" s="1142"/>
      <c r="VK159" s="1142"/>
      <c r="VL159" s="1142"/>
      <c r="VM159" s="1142"/>
      <c r="VN159" s="1142"/>
      <c r="VO159" s="1142"/>
      <c r="VP159" s="1142"/>
      <c r="VQ159" s="1142"/>
      <c r="VR159" s="1142"/>
      <c r="VS159" s="1142"/>
      <c r="VT159" s="1142"/>
      <c r="VU159" s="1142"/>
      <c r="VV159" s="1142"/>
      <c r="VW159" s="1142"/>
      <c r="VX159" s="1142"/>
      <c r="VY159" s="1142"/>
      <c r="VZ159" s="1142"/>
      <c r="WA159" s="1142"/>
      <c r="WB159" s="1142"/>
      <c r="WC159" s="1142"/>
      <c r="WD159" s="1142"/>
      <c r="WE159" s="1142"/>
      <c r="WF159" s="1142"/>
      <c r="WG159" s="1142"/>
      <c r="WH159" s="1142"/>
      <c r="WI159" s="1142"/>
      <c r="WJ159" s="1142"/>
      <c r="WK159" s="1142"/>
      <c r="WL159" s="1142"/>
      <c r="WM159" s="1142"/>
      <c r="WN159" s="1142"/>
      <c r="WO159" s="1142"/>
      <c r="WP159" s="1142"/>
      <c r="WQ159" s="1142"/>
      <c r="WR159" s="1142"/>
      <c r="WS159" s="1142"/>
      <c r="WT159" s="1142"/>
      <c r="WU159" s="1142"/>
      <c r="WV159" s="1142"/>
      <c r="WW159" s="1142"/>
      <c r="WX159" s="1142"/>
      <c r="WY159" s="1142"/>
      <c r="WZ159" s="1142"/>
      <c r="XA159" s="1142"/>
      <c r="XB159" s="1142"/>
      <c r="XC159" s="1142"/>
      <c r="XD159" s="1142"/>
      <c r="XE159" s="1142"/>
      <c r="XF159" s="1142"/>
      <c r="XG159" s="1142"/>
      <c r="XH159" s="1142"/>
      <c r="XI159" s="1142"/>
      <c r="XJ159" s="1142"/>
      <c r="XK159" s="1142"/>
      <c r="XL159" s="1142"/>
      <c r="XM159" s="1142"/>
      <c r="XN159" s="1142"/>
      <c r="XO159" s="1142"/>
      <c r="XP159" s="1142"/>
      <c r="XQ159" s="1142"/>
      <c r="XR159" s="1142"/>
      <c r="XS159" s="1142"/>
      <c r="XT159" s="1142"/>
      <c r="XU159" s="1142"/>
      <c r="XV159" s="1142"/>
      <c r="XW159" s="1142"/>
      <c r="XX159" s="1142"/>
      <c r="XY159" s="1142"/>
      <c r="XZ159" s="1142"/>
      <c r="YA159" s="1142"/>
      <c r="YB159" s="1142"/>
      <c r="YC159" s="1142"/>
      <c r="YD159" s="1142"/>
      <c r="YE159" s="1142"/>
      <c r="YF159" s="1142"/>
      <c r="YG159" s="1142"/>
      <c r="YH159" s="1142"/>
      <c r="YI159" s="1142"/>
      <c r="YJ159" s="1142"/>
      <c r="YK159" s="1142"/>
      <c r="YL159" s="1142"/>
      <c r="YM159" s="1142"/>
      <c r="YN159" s="1142"/>
      <c r="YO159" s="1142"/>
      <c r="YP159" s="1142"/>
      <c r="YQ159" s="1142"/>
      <c r="YR159" s="1142"/>
      <c r="YS159" s="1142"/>
      <c r="YT159" s="1142"/>
      <c r="YU159" s="1142"/>
      <c r="YV159" s="1142"/>
      <c r="YW159" s="1142"/>
      <c r="YX159" s="1142"/>
      <c r="YY159" s="1142"/>
      <c r="YZ159" s="1142"/>
      <c r="ZA159" s="1142"/>
      <c r="ZB159" s="1142"/>
      <c r="ZC159" s="1142"/>
      <c r="ZD159" s="1142"/>
      <c r="ZE159" s="1142"/>
      <c r="ZF159" s="1142"/>
      <c r="ZG159" s="1142"/>
      <c r="ZH159" s="1142"/>
      <c r="ZI159" s="1142"/>
      <c r="ZJ159" s="1142"/>
      <c r="ZK159" s="1142"/>
      <c r="ZL159" s="1142"/>
      <c r="ZM159" s="1142"/>
      <c r="ZN159" s="1142"/>
      <c r="ZO159" s="1142"/>
      <c r="ZP159" s="1142"/>
      <c r="ZQ159" s="1142"/>
      <c r="ZR159" s="1142"/>
      <c r="ZS159" s="1142"/>
      <c r="ZT159" s="1142"/>
      <c r="ZU159" s="1142"/>
      <c r="ZV159" s="1142"/>
      <c r="ZW159" s="1142"/>
      <c r="ZX159" s="1142"/>
      <c r="ZY159" s="1142"/>
      <c r="ZZ159" s="1142"/>
      <c r="AAA159" s="1142"/>
      <c r="AAB159" s="1142"/>
      <c r="AAC159" s="1142"/>
      <c r="AAD159" s="1142"/>
      <c r="AAE159" s="1142"/>
      <c r="AAF159" s="1142"/>
      <c r="AAG159" s="1142"/>
      <c r="AAH159" s="1142"/>
      <c r="AAI159" s="1142"/>
      <c r="AAJ159" s="1142"/>
      <c r="AAK159" s="1142"/>
      <c r="AAL159" s="1142"/>
      <c r="AAM159" s="1142"/>
      <c r="AAN159" s="1142"/>
      <c r="AAO159" s="1142"/>
      <c r="AAP159" s="1142"/>
      <c r="AAQ159" s="1142"/>
      <c r="AAR159" s="1142"/>
      <c r="AAS159" s="1142"/>
      <c r="AAT159" s="1142"/>
      <c r="AAU159" s="1142"/>
      <c r="AAV159" s="1142"/>
      <c r="AAW159" s="1142"/>
      <c r="AAX159" s="1142"/>
      <c r="AAY159" s="1142"/>
      <c r="AAZ159" s="1142"/>
      <c r="ABA159" s="1142"/>
      <c r="ABB159" s="1142"/>
      <c r="ABC159" s="1142"/>
      <c r="ABD159" s="1142"/>
      <c r="ABE159" s="1142"/>
      <c r="ABF159" s="1142"/>
      <c r="ABG159" s="1142"/>
      <c r="ABH159" s="1142"/>
      <c r="ABI159" s="1142"/>
      <c r="ABJ159" s="1142"/>
      <c r="ABK159" s="1142"/>
      <c r="ABL159" s="1142"/>
      <c r="ABM159" s="1142"/>
      <c r="ABN159" s="1142"/>
      <c r="ABO159" s="1142"/>
      <c r="ABP159" s="1142"/>
      <c r="ABQ159" s="1142"/>
      <c r="ABR159" s="1142"/>
      <c r="ABS159" s="1142"/>
      <c r="ABT159" s="1142"/>
      <c r="ABU159" s="1142"/>
      <c r="ABV159" s="1142"/>
      <c r="ABW159" s="1142"/>
      <c r="ABX159" s="1142"/>
      <c r="ABY159" s="1142"/>
      <c r="ABZ159" s="1142"/>
      <c r="ACA159" s="1142"/>
      <c r="ACB159" s="1142"/>
      <c r="ACC159" s="1142"/>
      <c r="ACD159" s="1142"/>
      <c r="ACE159" s="1142"/>
      <c r="ACF159" s="1142"/>
      <c r="ACG159" s="1142"/>
      <c r="ACH159" s="1142"/>
      <c r="ACI159" s="1142"/>
      <c r="ACJ159" s="1142"/>
      <c r="ACK159" s="1142"/>
      <c r="ACL159" s="1142"/>
      <c r="ACM159" s="1142"/>
      <c r="ACN159" s="1142"/>
      <c r="ACO159" s="1142"/>
      <c r="ACP159" s="1142"/>
      <c r="ACQ159" s="1142"/>
      <c r="ACR159" s="1142"/>
      <c r="ACS159" s="1142"/>
      <c r="ACT159" s="1142"/>
      <c r="ACU159" s="1142"/>
      <c r="ACV159" s="1142"/>
      <c r="ACW159" s="1142"/>
      <c r="ACX159" s="1142"/>
      <c r="ACY159" s="1142"/>
      <c r="ACZ159" s="1142"/>
      <c r="ADA159" s="1142"/>
      <c r="ADB159" s="1142"/>
      <c r="ADC159" s="1142"/>
      <c r="ADD159" s="1142"/>
      <c r="ADE159" s="1142"/>
      <c r="ADF159" s="1142"/>
      <c r="ADG159" s="1142"/>
      <c r="ADH159" s="1142"/>
      <c r="ADI159" s="1142"/>
      <c r="ADJ159" s="1142"/>
      <c r="ADK159" s="1142"/>
      <c r="ADL159" s="1142"/>
      <c r="ADM159" s="1142"/>
      <c r="ADN159" s="1142"/>
      <c r="ADO159" s="1142"/>
      <c r="ADP159" s="1142"/>
      <c r="ADQ159" s="1142"/>
      <c r="ADR159" s="1142"/>
      <c r="ADS159" s="1142"/>
      <c r="ADT159" s="1142"/>
      <c r="ADU159" s="1142"/>
      <c r="ADV159" s="1142"/>
      <c r="ADW159" s="1142"/>
      <c r="ADX159" s="1142"/>
      <c r="ADY159" s="1142"/>
      <c r="ADZ159" s="1142"/>
      <c r="AEA159" s="1142"/>
      <c r="AEB159" s="1142"/>
      <c r="AEC159" s="1142"/>
      <c r="AED159" s="1142"/>
      <c r="AEE159" s="1142"/>
      <c r="AEF159" s="1142"/>
      <c r="AEG159" s="1142"/>
      <c r="AEH159" s="1142"/>
      <c r="AEI159" s="1142"/>
      <c r="AEJ159" s="1142"/>
      <c r="AEK159" s="1142"/>
      <c r="AEL159" s="1142"/>
      <c r="AEM159" s="1142"/>
      <c r="AEN159" s="1142"/>
      <c r="AEO159" s="1142"/>
      <c r="AEP159" s="1142"/>
      <c r="AEQ159" s="1142"/>
      <c r="AER159" s="1142"/>
      <c r="AES159" s="1142"/>
      <c r="AET159" s="1142"/>
      <c r="AEU159" s="1142"/>
      <c r="AEV159" s="1142"/>
      <c r="AEW159" s="1142"/>
      <c r="AEX159" s="1142"/>
      <c r="AEY159" s="1142"/>
      <c r="AEZ159" s="1142"/>
      <c r="AFA159" s="1142"/>
      <c r="AFB159" s="1142"/>
      <c r="AFC159" s="1142"/>
      <c r="AFD159" s="1142"/>
      <c r="AFE159" s="1142"/>
      <c r="AFF159" s="1142"/>
      <c r="AFG159" s="1142"/>
      <c r="AFH159" s="1142"/>
      <c r="AFI159" s="1142"/>
      <c r="AFJ159" s="1142"/>
      <c r="AFK159" s="1142"/>
      <c r="AFL159" s="1142"/>
      <c r="AFM159" s="1142"/>
      <c r="AFN159" s="1142"/>
      <c r="AFO159" s="1142"/>
      <c r="AFP159" s="1142"/>
      <c r="AFQ159" s="1142"/>
      <c r="AFR159" s="1142"/>
      <c r="AFS159" s="1142"/>
      <c r="AFT159" s="1142"/>
      <c r="AFU159" s="1142"/>
      <c r="AFV159" s="1142"/>
      <c r="AFW159" s="1142"/>
      <c r="AFX159" s="1142"/>
      <c r="AFY159" s="1142"/>
      <c r="AFZ159" s="1142"/>
      <c r="AGA159" s="1142"/>
      <c r="AGB159" s="1142"/>
      <c r="AGC159" s="1142"/>
      <c r="AGD159" s="1142"/>
      <c r="AGE159" s="1142"/>
      <c r="AGF159" s="1142"/>
      <c r="AGG159" s="1142"/>
      <c r="AGH159" s="1142"/>
      <c r="AGI159" s="1142"/>
      <c r="AGJ159" s="1142"/>
      <c r="AGK159" s="1142"/>
      <c r="AGL159" s="1142"/>
      <c r="AGM159" s="1142"/>
      <c r="AGN159" s="1142"/>
      <c r="AGO159" s="1142"/>
      <c r="AGP159" s="1142"/>
      <c r="AGQ159" s="1142"/>
      <c r="AGR159" s="1142"/>
      <c r="AGS159" s="1142"/>
      <c r="AGT159" s="1142"/>
      <c r="AGU159" s="1142"/>
      <c r="AGV159" s="1142"/>
      <c r="AGW159" s="1142"/>
      <c r="AGX159" s="1142"/>
      <c r="AGY159" s="1142"/>
      <c r="AGZ159" s="1142"/>
      <c r="AHA159" s="1142"/>
      <c r="AHB159" s="1142"/>
      <c r="AHC159" s="1142"/>
      <c r="AHD159" s="1142"/>
      <c r="AHE159" s="1142"/>
      <c r="AHF159" s="1142"/>
      <c r="AHG159" s="1142"/>
      <c r="AHH159" s="1142"/>
      <c r="AHI159" s="1142"/>
      <c r="AHJ159" s="1142"/>
      <c r="AHK159" s="1142"/>
      <c r="AHL159" s="1142"/>
      <c r="AHM159" s="1142"/>
      <c r="AHN159" s="1142"/>
      <c r="AHO159" s="1142"/>
      <c r="AHP159" s="1142"/>
      <c r="AHQ159" s="1142"/>
      <c r="AHR159" s="1142"/>
      <c r="AHS159" s="1142"/>
      <c r="AHT159" s="1142"/>
      <c r="AHU159" s="1142"/>
      <c r="AHV159" s="1142"/>
      <c r="AHW159" s="1142"/>
      <c r="AHX159" s="1142"/>
      <c r="AHY159" s="1142"/>
      <c r="AHZ159" s="1142"/>
      <c r="AIA159" s="1142"/>
      <c r="AIB159" s="1142"/>
      <c r="AIC159" s="1142"/>
      <c r="AID159" s="1142"/>
      <c r="AIE159" s="1142"/>
      <c r="AIF159" s="1142"/>
      <c r="AIG159" s="1142"/>
      <c r="AIH159" s="1142"/>
      <c r="AII159" s="1142"/>
      <c r="AIJ159" s="1142"/>
      <c r="AIK159" s="1142"/>
      <c r="AIL159" s="1142"/>
      <c r="AIM159" s="1142"/>
      <c r="AIN159" s="1142"/>
      <c r="AIO159" s="1142"/>
      <c r="AIP159" s="1142"/>
      <c r="AIQ159" s="1142"/>
      <c r="AIR159" s="1142"/>
      <c r="AIS159" s="1142"/>
      <c r="AIT159" s="1142"/>
      <c r="AIU159" s="1142"/>
      <c r="AIV159" s="1142"/>
      <c r="AIW159" s="1142"/>
      <c r="AIX159" s="1142"/>
      <c r="AIY159" s="1142"/>
      <c r="AIZ159" s="1142"/>
      <c r="AJA159" s="1142"/>
      <c r="AJB159" s="1142"/>
      <c r="AJC159" s="1142"/>
      <c r="AJD159" s="1142"/>
      <c r="AJE159" s="1142"/>
      <c r="AJF159" s="1142"/>
      <c r="AJG159" s="1142"/>
      <c r="AJH159" s="1142"/>
      <c r="AJI159" s="1142"/>
      <c r="AJJ159" s="1142"/>
      <c r="AJK159" s="1142"/>
      <c r="AJL159" s="1142"/>
      <c r="AJM159" s="1142"/>
      <c r="AJN159" s="1142"/>
      <c r="AJO159" s="1142"/>
      <c r="AJP159" s="1142"/>
      <c r="AJQ159" s="1142"/>
      <c r="AJR159" s="1142"/>
      <c r="AJS159" s="1142"/>
      <c r="AJT159" s="1142"/>
      <c r="AJU159" s="1142"/>
      <c r="AJV159" s="1142"/>
      <c r="AJW159" s="1142"/>
      <c r="AJX159" s="1142"/>
      <c r="AJY159" s="1142"/>
      <c r="AJZ159" s="1142"/>
      <c r="AKA159" s="1142"/>
      <c r="AKB159" s="1142"/>
      <c r="AKC159" s="1142"/>
      <c r="AKD159" s="1142"/>
      <c r="AKE159" s="1142"/>
      <c r="AKF159" s="1142"/>
      <c r="AKG159" s="1142"/>
      <c r="AKH159" s="1142"/>
      <c r="AKI159" s="1142"/>
      <c r="AKJ159" s="1142"/>
      <c r="AKK159" s="1142"/>
      <c r="AKL159" s="1142"/>
      <c r="AKM159" s="1142"/>
      <c r="AKN159" s="1142"/>
      <c r="AKO159" s="1142"/>
      <c r="AKP159" s="1142"/>
      <c r="AKQ159" s="1142"/>
      <c r="AKR159" s="1142"/>
      <c r="AKS159" s="1142"/>
      <c r="AKT159" s="1142"/>
      <c r="AKU159" s="1142"/>
      <c r="AKV159" s="1142"/>
      <c r="AKW159" s="1142"/>
      <c r="AKX159" s="1142"/>
      <c r="AKY159" s="1142"/>
      <c r="AKZ159" s="1142"/>
      <c r="ALA159" s="1142"/>
      <c r="ALB159" s="1142"/>
      <c r="ALC159" s="1142"/>
      <c r="ALD159" s="1142"/>
      <c r="ALE159" s="1142"/>
      <c r="ALF159" s="1142"/>
      <c r="ALG159" s="1142"/>
      <c r="ALH159" s="1142"/>
      <c r="ALI159" s="1142"/>
      <c r="ALJ159" s="1142"/>
      <c r="ALK159" s="1142"/>
      <c r="ALL159" s="1142"/>
      <c r="ALM159" s="1142"/>
      <c r="ALN159" s="1142"/>
      <c r="ALO159" s="1142"/>
      <c r="ALP159" s="1142"/>
      <c r="ALQ159" s="1142"/>
      <c r="ALR159" s="1142"/>
      <c r="ALS159" s="1142"/>
      <c r="ALT159" s="1142"/>
      <c r="ALU159" s="1142"/>
      <c r="ALV159" s="1142"/>
      <c r="ALW159" s="1142"/>
      <c r="ALX159" s="1142"/>
      <c r="ALY159" s="1142"/>
      <c r="ALZ159" s="1142"/>
      <c r="AMA159" s="1142"/>
      <c r="AMB159" s="1142"/>
      <c r="AMC159" s="1142"/>
      <c r="AMD159" s="1142"/>
      <c r="AME159" s="1142"/>
      <c r="AMF159" s="1142"/>
      <c r="AMG159" s="1142"/>
      <c r="AMH159" s="1142"/>
      <c r="AMI159" s="1142"/>
      <c r="AMJ159" s="1142"/>
    </row>
    <row r="160" spans="1:1024" s="1142" customFormat="1" ht="127.5">
      <c r="A160" s="1139">
        <f>A158+1</f>
        <v>71</v>
      </c>
      <c r="B160" s="1150" t="s">
        <v>4880</v>
      </c>
      <c r="C160" s="1129" t="s">
        <v>16</v>
      </c>
      <c r="D160" s="1155">
        <v>14</v>
      </c>
      <c r="E160" s="1165"/>
      <c r="F160" s="1156">
        <f>D160*E160</f>
        <v>0</v>
      </c>
      <c r="G160" s="1148"/>
    </row>
    <row r="161" spans="1:1024">
      <c r="A161" s="1147"/>
      <c r="B161" s="1153"/>
      <c r="C161" s="1129"/>
      <c r="D161" s="1155"/>
      <c r="E161" s="1165"/>
      <c r="F161" s="1156"/>
      <c r="G161" s="1142"/>
      <c r="H161" s="1142"/>
      <c r="I161" s="1142"/>
      <c r="J161" s="1142"/>
      <c r="K161" s="1142"/>
      <c r="L161" s="1142"/>
      <c r="M161" s="1142"/>
      <c r="N161" s="1142"/>
      <c r="O161" s="1142"/>
      <c r="P161" s="1142"/>
      <c r="Q161" s="1142"/>
      <c r="R161" s="1142"/>
      <c r="S161" s="1142"/>
      <c r="T161" s="1142"/>
      <c r="U161" s="1142"/>
      <c r="V161" s="1142"/>
      <c r="W161" s="1142"/>
      <c r="X161" s="1142"/>
      <c r="Y161" s="1142"/>
      <c r="Z161" s="1142"/>
      <c r="AA161" s="1142"/>
      <c r="AB161" s="1142"/>
      <c r="AC161" s="1142"/>
      <c r="AD161" s="1142"/>
      <c r="AE161" s="1142"/>
      <c r="AF161" s="1142"/>
      <c r="AG161" s="1142"/>
      <c r="AH161" s="1142"/>
      <c r="AI161" s="1142"/>
      <c r="AJ161" s="1142"/>
      <c r="AK161" s="1142"/>
      <c r="AL161" s="1142"/>
      <c r="AM161" s="1142"/>
      <c r="AN161" s="1142"/>
      <c r="AO161" s="1142"/>
      <c r="AP161" s="1142"/>
      <c r="AQ161" s="1142"/>
      <c r="AR161" s="1142"/>
      <c r="AS161" s="1142"/>
      <c r="AT161" s="1142"/>
      <c r="AU161" s="1142"/>
      <c r="AV161" s="1142"/>
      <c r="AW161" s="1142"/>
      <c r="AX161" s="1142"/>
      <c r="AY161" s="1142"/>
      <c r="AZ161" s="1142"/>
      <c r="BA161" s="1142"/>
      <c r="BB161" s="1142"/>
      <c r="BC161" s="1142"/>
      <c r="BD161" s="1142"/>
      <c r="BE161" s="1142"/>
      <c r="BF161" s="1142"/>
      <c r="BG161" s="1142"/>
      <c r="BH161" s="1142"/>
      <c r="BI161" s="1142"/>
      <c r="BJ161" s="1142"/>
      <c r="BK161" s="1142"/>
      <c r="BL161" s="1142"/>
      <c r="BM161" s="1142"/>
      <c r="BN161" s="1142"/>
      <c r="BO161" s="1142"/>
      <c r="BP161" s="1142"/>
      <c r="BQ161" s="1142"/>
      <c r="BR161" s="1142"/>
      <c r="BS161" s="1142"/>
      <c r="BT161" s="1142"/>
      <c r="BU161" s="1142"/>
      <c r="BV161" s="1142"/>
      <c r="BW161" s="1142"/>
      <c r="BX161" s="1142"/>
      <c r="BY161" s="1142"/>
      <c r="BZ161" s="1142"/>
      <c r="CA161" s="1142"/>
      <c r="CB161" s="1142"/>
      <c r="CC161" s="1142"/>
      <c r="CD161" s="1142"/>
      <c r="CE161" s="1142"/>
      <c r="CF161" s="1142"/>
      <c r="CG161" s="1142"/>
      <c r="CH161" s="1142"/>
      <c r="CI161" s="1142"/>
      <c r="CJ161" s="1142"/>
      <c r="CK161" s="1142"/>
      <c r="CL161" s="1142"/>
      <c r="CM161" s="1142"/>
      <c r="CN161" s="1142"/>
      <c r="CO161" s="1142"/>
      <c r="CP161" s="1142"/>
      <c r="CQ161" s="1142"/>
      <c r="CR161" s="1142"/>
      <c r="CS161" s="1142"/>
      <c r="CT161" s="1142"/>
      <c r="CU161" s="1142"/>
      <c r="CV161" s="1142"/>
      <c r="CW161" s="1142"/>
      <c r="CX161" s="1142"/>
      <c r="CY161" s="1142"/>
      <c r="CZ161" s="1142"/>
      <c r="DA161" s="1142"/>
      <c r="DB161" s="1142"/>
      <c r="DC161" s="1142"/>
      <c r="DD161" s="1142"/>
      <c r="DE161" s="1142"/>
      <c r="DF161" s="1142"/>
      <c r="DG161" s="1142"/>
      <c r="DH161" s="1142"/>
      <c r="DI161" s="1142"/>
      <c r="DJ161" s="1142"/>
      <c r="DK161" s="1142"/>
      <c r="DL161" s="1142"/>
      <c r="DM161" s="1142"/>
      <c r="DN161" s="1142"/>
      <c r="DO161" s="1142"/>
      <c r="DP161" s="1142"/>
      <c r="DQ161" s="1142"/>
      <c r="DR161" s="1142"/>
      <c r="DS161" s="1142"/>
      <c r="DT161" s="1142"/>
      <c r="DU161" s="1142"/>
      <c r="DV161" s="1142"/>
      <c r="DW161" s="1142"/>
      <c r="DX161" s="1142"/>
      <c r="DY161" s="1142"/>
      <c r="DZ161" s="1142"/>
      <c r="EA161" s="1142"/>
      <c r="EB161" s="1142"/>
      <c r="EC161" s="1142"/>
      <c r="ED161" s="1142"/>
      <c r="EE161" s="1142"/>
      <c r="EF161" s="1142"/>
      <c r="EG161" s="1142"/>
      <c r="EH161" s="1142"/>
      <c r="EI161" s="1142"/>
      <c r="EJ161" s="1142"/>
      <c r="EK161" s="1142"/>
      <c r="EL161" s="1142"/>
      <c r="EM161" s="1142"/>
      <c r="EN161" s="1142"/>
      <c r="EO161" s="1142"/>
      <c r="EP161" s="1142"/>
      <c r="EQ161" s="1142"/>
      <c r="ER161" s="1142"/>
      <c r="ES161" s="1142"/>
      <c r="ET161" s="1142"/>
      <c r="EU161" s="1142"/>
      <c r="EV161" s="1142"/>
      <c r="EW161" s="1142"/>
      <c r="EX161" s="1142"/>
      <c r="EY161" s="1142"/>
      <c r="EZ161" s="1142"/>
      <c r="FA161" s="1142"/>
      <c r="FB161" s="1142"/>
      <c r="FC161" s="1142"/>
      <c r="FD161" s="1142"/>
      <c r="FE161" s="1142"/>
      <c r="FF161" s="1142"/>
      <c r="FG161" s="1142"/>
      <c r="FH161" s="1142"/>
      <c r="FI161" s="1142"/>
      <c r="FJ161" s="1142"/>
      <c r="FK161" s="1142"/>
      <c r="FL161" s="1142"/>
      <c r="FM161" s="1142"/>
      <c r="FN161" s="1142"/>
      <c r="FO161" s="1142"/>
      <c r="FP161" s="1142"/>
      <c r="FQ161" s="1142"/>
      <c r="FR161" s="1142"/>
      <c r="FS161" s="1142"/>
      <c r="FT161" s="1142"/>
      <c r="FU161" s="1142"/>
      <c r="FV161" s="1142"/>
      <c r="FW161" s="1142"/>
      <c r="FX161" s="1142"/>
      <c r="FY161" s="1142"/>
      <c r="FZ161" s="1142"/>
      <c r="GA161" s="1142"/>
      <c r="GB161" s="1142"/>
      <c r="GC161" s="1142"/>
      <c r="GD161" s="1142"/>
      <c r="GE161" s="1142"/>
      <c r="GF161" s="1142"/>
      <c r="GG161" s="1142"/>
      <c r="GH161" s="1142"/>
      <c r="GI161" s="1142"/>
      <c r="GJ161" s="1142"/>
      <c r="GK161" s="1142"/>
      <c r="GL161" s="1142"/>
      <c r="GM161" s="1142"/>
      <c r="GN161" s="1142"/>
      <c r="GO161" s="1142"/>
      <c r="GP161" s="1142"/>
      <c r="GQ161" s="1142"/>
      <c r="GR161" s="1142"/>
      <c r="GS161" s="1142"/>
      <c r="GT161" s="1142"/>
      <c r="GU161" s="1142"/>
      <c r="GV161" s="1142"/>
      <c r="GW161" s="1142"/>
      <c r="GX161" s="1142"/>
      <c r="GY161" s="1142"/>
      <c r="GZ161" s="1142"/>
      <c r="HA161" s="1142"/>
      <c r="HB161" s="1142"/>
      <c r="HC161" s="1142"/>
      <c r="HD161" s="1142"/>
      <c r="HE161" s="1142"/>
      <c r="HF161" s="1142"/>
      <c r="HG161" s="1142"/>
      <c r="HH161" s="1142"/>
      <c r="HI161" s="1142"/>
      <c r="HJ161" s="1142"/>
      <c r="HK161" s="1142"/>
      <c r="HL161" s="1142"/>
      <c r="HM161" s="1142"/>
      <c r="HN161" s="1142"/>
      <c r="HO161" s="1142"/>
      <c r="HP161" s="1142"/>
      <c r="HQ161" s="1142"/>
      <c r="HR161" s="1142"/>
      <c r="HS161" s="1142"/>
      <c r="HT161" s="1142"/>
      <c r="HU161" s="1142"/>
      <c r="HV161" s="1142"/>
      <c r="HW161" s="1142"/>
      <c r="HX161" s="1142"/>
      <c r="HY161" s="1142"/>
      <c r="HZ161" s="1142"/>
      <c r="IA161" s="1142"/>
      <c r="IB161" s="1142"/>
      <c r="IC161" s="1142"/>
      <c r="ID161" s="1142"/>
      <c r="IE161" s="1142"/>
      <c r="IF161" s="1142"/>
      <c r="IG161" s="1142"/>
      <c r="IH161" s="1142"/>
      <c r="II161" s="1142"/>
      <c r="IJ161" s="1142"/>
      <c r="IK161" s="1142"/>
      <c r="IL161" s="1142"/>
      <c r="IM161" s="1142"/>
      <c r="IN161" s="1142"/>
      <c r="IO161" s="1142"/>
      <c r="IP161" s="1142"/>
      <c r="IQ161" s="1142"/>
      <c r="IR161" s="1142"/>
      <c r="IS161" s="1142"/>
      <c r="IT161" s="1142"/>
      <c r="IU161" s="1142"/>
      <c r="IV161" s="1142"/>
      <c r="IW161" s="1142"/>
      <c r="IX161" s="1142"/>
      <c r="IY161" s="1142"/>
      <c r="IZ161" s="1142"/>
      <c r="JA161" s="1142"/>
      <c r="JB161" s="1142"/>
      <c r="JC161" s="1142"/>
      <c r="JD161" s="1142"/>
      <c r="JE161" s="1142"/>
      <c r="JF161" s="1142"/>
      <c r="JG161" s="1142"/>
      <c r="JH161" s="1142"/>
      <c r="JI161" s="1142"/>
      <c r="JJ161" s="1142"/>
      <c r="JK161" s="1142"/>
      <c r="JL161" s="1142"/>
      <c r="JM161" s="1142"/>
      <c r="JN161" s="1142"/>
      <c r="JO161" s="1142"/>
      <c r="JP161" s="1142"/>
      <c r="JQ161" s="1142"/>
      <c r="JR161" s="1142"/>
      <c r="JS161" s="1142"/>
      <c r="JT161" s="1142"/>
      <c r="JU161" s="1142"/>
      <c r="JV161" s="1142"/>
      <c r="JW161" s="1142"/>
      <c r="JX161" s="1142"/>
      <c r="JY161" s="1142"/>
      <c r="JZ161" s="1142"/>
      <c r="KA161" s="1142"/>
      <c r="KB161" s="1142"/>
      <c r="KC161" s="1142"/>
      <c r="KD161" s="1142"/>
      <c r="KE161" s="1142"/>
      <c r="KF161" s="1142"/>
      <c r="KG161" s="1142"/>
      <c r="KH161" s="1142"/>
      <c r="KI161" s="1142"/>
      <c r="KJ161" s="1142"/>
      <c r="KK161" s="1142"/>
      <c r="KL161" s="1142"/>
      <c r="KM161" s="1142"/>
      <c r="KN161" s="1142"/>
      <c r="KO161" s="1142"/>
      <c r="KP161" s="1142"/>
      <c r="KQ161" s="1142"/>
      <c r="KR161" s="1142"/>
      <c r="KS161" s="1142"/>
      <c r="KT161" s="1142"/>
      <c r="KU161" s="1142"/>
      <c r="KV161" s="1142"/>
      <c r="KW161" s="1142"/>
      <c r="KX161" s="1142"/>
      <c r="KY161" s="1142"/>
      <c r="KZ161" s="1142"/>
      <c r="LA161" s="1142"/>
      <c r="LB161" s="1142"/>
      <c r="LC161" s="1142"/>
      <c r="LD161" s="1142"/>
      <c r="LE161" s="1142"/>
      <c r="LF161" s="1142"/>
      <c r="LG161" s="1142"/>
      <c r="LH161" s="1142"/>
      <c r="LI161" s="1142"/>
      <c r="LJ161" s="1142"/>
      <c r="LK161" s="1142"/>
      <c r="LL161" s="1142"/>
      <c r="LM161" s="1142"/>
      <c r="LN161" s="1142"/>
      <c r="LO161" s="1142"/>
      <c r="LP161" s="1142"/>
      <c r="LQ161" s="1142"/>
      <c r="LR161" s="1142"/>
      <c r="LS161" s="1142"/>
      <c r="LT161" s="1142"/>
      <c r="LU161" s="1142"/>
      <c r="LV161" s="1142"/>
      <c r="LW161" s="1142"/>
      <c r="LX161" s="1142"/>
      <c r="LY161" s="1142"/>
      <c r="LZ161" s="1142"/>
      <c r="MA161" s="1142"/>
      <c r="MB161" s="1142"/>
      <c r="MC161" s="1142"/>
      <c r="MD161" s="1142"/>
      <c r="ME161" s="1142"/>
      <c r="MF161" s="1142"/>
      <c r="MG161" s="1142"/>
      <c r="MH161" s="1142"/>
      <c r="MI161" s="1142"/>
      <c r="MJ161" s="1142"/>
      <c r="MK161" s="1142"/>
      <c r="ML161" s="1142"/>
      <c r="MM161" s="1142"/>
      <c r="MN161" s="1142"/>
      <c r="MO161" s="1142"/>
      <c r="MP161" s="1142"/>
      <c r="MQ161" s="1142"/>
      <c r="MR161" s="1142"/>
      <c r="MS161" s="1142"/>
      <c r="MT161" s="1142"/>
      <c r="MU161" s="1142"/>
      <c r="MV161" s="1142"/>
      <c r="MW161" s="1142"/>
      <c r="MX161" s="1142"/>
      <c r="MY161" s="1142"/>
      <c r="MZ161" s="1142"/>
      <c r="NA161" s="1142"/>
      <c r="NB161" s="1142"/>
      <c r="NC161" s="1142"/>
      <c r="ND161" s="1142"/>
      <c r="NE161" s="1142"/>
      <c r="NF161" s="1142"/>
      <c r="NG161" s="1142"/>
      <c r="NH161" s="1142"/>
      <c r="NI161" s="1142"/>
      <c r="NJ161" s="1142"/>
      <c r="NK161" s="1142"/>
      <c r="NL161" s="1142"/>
      <c r="NM161" s="1142"/>
      <c r="NN161" s="1142"/>
      <c r="NO161" s="1142"/>
      <c r="NP161" s="1142"/>
      <c r="NQ161" s="1142"/>
      <c r="NR161" s="1142"/>
      <c r="NS161" s="1142"/>
      <c r="NT161" s="1142"/>
      <c r="NU161" s="1142"/>
      <c r="NV161" s="1142"/>
      <c r="NW161" s="1142"/>
      <c r="NX161" s="1142"/>
      <c r="NY161" s="1142"/>
      <c r="NZ161" s="1142"/>
      <c r="OA161" s="1142"/>
      <c r="OB161" s="1142"/>
      <c r="OC161" s="1142"/>
      <c r="OD161" s="1142"/>
      <c r="OE161" s="1142"/>
      <c r="OF161" s="1142"/>
      <c r="OG161" s="1142"/>
      <c r="OH161" s="1142"/>
      <c r="OI161" s="1142"/>
      <c r="OJ161" s="1142"/>
      <c r="OK161" s="1142"/>
      <c r="OL161" s="1142"/>
      <c r="OM161" s="1142"/>
      <c r="ON161" s="1142"/>
      <c r="OO161" s="1142"/>
      <c r="OP161" s="1142"/>
      <c r="OQ161" s="1142"/>
      <c r="OR161" s="1142"/>
      <c r="OS161" s="1142"/>
      <c r="OT161" s="1142"/>
      <c r="OU161" s="1142"/>
      <c r="OV161" s="1142"/>
      <c r="OW161" s="1142"/>
      <c r="OX161" s="1142"/>
      <c r="OY161" s="1142"/>
      <c r="OZ161" s="1142"/>
      <c r="PA161" s="1142"/>
      <c r="PB161" s="1142"/>
      <c r="PC161" s="1142"/>
      <c r="PD161" s="1142"/>
      <c r="PE161" s="1142"/>
      <c r="PF161" s="1142"/>
      <c r="PG161" s="1142"/>
      <c r="PH161" s="1142"/>
      <c r="PI161" s="1142"/>
      <c r="PJ161" s="1142"/>
      <c r="PK161" s="1142"/>
      <c r="PL161" s="1142"/>
      <c r="PM161" s="1142"/>
      <c r="PN161" s="1142"/>
      <c r="PO161" s="1142"/>
      <c r="PP161" s="1142"/>
      <c r="PQ161" s="1142"/>
      <c r="PR161" s="1142"/>
      <c r="PS161" s="1142"/>
      <c r="PT161" s="1142"/>
      <c r="PU161" s="1142"/>
      <c r="PV161" s="1142"/>
      <c r="PW161" s="1142"/>
      <c r="PX161" s="1142"/>
      <c r="PY161" s="1142"/>
      <c r="PZ161" s="1142"/>
      <c r="QA161" s="1142"/>
      <c r="QB161" s="1142"/>
      <c r="QC161" s="1142"/>
      <c r="QD161" s="1142"/>
      <c r="QE161" s="1142"/>
      <c r="QF161" s="1142"/>
      <c r="QG161" s="1142"/>
      <c r="QH161" s="1142"/>
      <c r="QI161" s="1142"/>
      <c r="QJ161" s="1142"/>
      <c r="QK161" s="1142"/>
      <c r="QL161" s="1142"/>
      <c r="QM161" s="1142"/>
      <c r="QN161" s="1142"/>
      <c r="QO161" s="1142"/>
      <c r="QP161" s="1142"/>
      <c r="QQ161" s="1142"/>
      <c r="QR161" s="1142"/>
      <c r="QS161" s="1142"/>
      <c r="QT161" s="1142"/>
      <c r="QU161" s="1142"/>
      <c r="QV161" s="1142"/>
      <c r="QW161" s="1142"/>
      <c r="QX161" s="1142"/>
      <c r="QY161" s="1142"/>
      <c r="QZ161" s="1142"/>
      <c r="RA161" s="1142"/>
      <c r="RB161" s="1142"/>
      <c r="RC161" s="1142"/>
      <c r="RD161" s="1142"/>
      <c r="RE161" s="1142"/>
      <c r="RF161" s="1142"/>
      <c r="RG161" s="1142"/>
      <c r="RH161" s="1142"/>
      <c r="RI161" s="1142"/>
      <c r="RJ161" s="1142"/>
      <c r="RK161" s="1142"/>
      <c r="RL161" s="1142"/>
      <c r="RM161" s="1142"/>
      <c r="RN161" s="1142"/>
      <c r="RO161" s="1142"/>
      <c r="RP161" s="1142"/>
      <c r="RQ161" s="1142"/>
      <c r="RR161" s="1142"/>
      <c r="RS161" s="1142"/>
      <c r="RT161" s="1142"/>
      <c r="RU161" s="1142"/>
      <c r="RV161" s="1142"/>
      <c r="RW161" s="1142"/>
      <c r="RX161" s="1142"/>
      <c r="RY161" s="1142"/>
      <c r="RZ161" s="1142"/>
      <c r="SA161" s="1142"/>
      <c r="SB161" s="1142"/>
      <c r="SC161" s="1142"/>
      <c r="SD161" s="1142"/>
      <c r="SE161" s="1142"/>
      <c r="SF161" s="1142"/>
      <c r="SG161" s="1142"/>
      <c r="SH161" s="1142"/>
      <c r="SI161" s="1142"/>
      <c r="SJ161" s="1142"/>
      <c r="SK161" s="1142"/>
      <c r="SL161" s="1142"/>
      <c r="SM161" s="1142"/>
      <c r="SN161" s="1142"/>
      <c r="SO161" s="1142"/>
      <c r="SP161" s="1142"/>
      <c r="SQ161" s="1142"/>
      <c r="SR161" s="1142"/>
      <c r="SS161" s="1142"/>
      <c r="ST161" s="1142"/>
      <c r="SU161" s="1142"/>
      <c r="SV161" s="1142"/>
      <c r="SW161" s="1142"/>
      <c r="SX161" s="1142"/>
      <c r="SY161" s="1142"/>
      <c r="SZ161" s="1142"/>
      <c r="TA161" s="1142"/>
      <c r="TB161" s="1142"/>
      <c r="TC161" s="1142"/>
      <c r="TD161" s="1142"/>
      <c r="TE161" s="1142"/>
      <c r="TF161" s="1142"/>
      <c r="TG161" s="1142"/>
      <c r="TH161" s="1142"/>
      <c r="TI161" s="1142"/>
      <c r="TJ161" s="1142"/>
      <c r="TK161" s="1142"/>
      <c r="TL161" s="1142"/>
      <c r="TM161" s="1142"/>
      <c r="TN161" s="1142"/>
      <c r="TO161" s="1142"/>
      <c r="TP161" s="1142"/>
      <c r="TQ161" s="1142"/>
      <c r="TR161" s="1142"/>
      <c r="TS161" s="1142"/>
      <c r="TT161" s="1142"/>
      <c r="TU161" s="1142"/>
      <c r="TV161" s="1142"/>
      <c r="TW161" s="1142"/>
      <c r="TX161" s="1142"/>
      <c r="TY161" s="1142"/>
      <c r="TZ161" s="1142"/>
      <c r="UA161" s="1142"/>
      <c r="UB161" s="1142"/>
      <c r="UC161" s="1142"/>
      <c r="UD161" s="1142"/>
      <c r="UE161" s="1142"/>
      <c r="UF161" s="1142"/>
      <c r="UG161" s="1142"/>
      <c r="UH161" s="1142"/>
      <c r="UI161" s="1142"/>
      <c r="UJ161" s="1142"/>
      <c r="UK161" s="1142"/>
      <c r="UL161" s="1142"/>
      <c r="UM161" s="1142"/>
      <c r="UN161" s="1142"/>
      <c r="UO161" s="1142"/>
      <c r="UP161" s="1142"/>
      <c r="UQ161" s="1142"/>
      <c r="UR161" s="1142"/>
      <c r="US161" s="1142"/>
      <c r="UT161" s="1142"/>
      <c r="UU161" s="1142"/>
      <c r="UV161" s="1142"/>
      <c r="UW161" s="1142"/>
      <c r="UX161" s="1142"/>
      <c r="UY161" s="1142"/>
      <c r="UZ161" s="1142"/>
      <c r="VA161" s="1142"/>
      <c r="VB161" s="1142"/>
      <c r="VC161" s="1142"/>
      <c r="VD161" s="1142"/>
      <c r="VE161" s="1142"/>
      <c r="VF161" s="1142"/>
      <c r="VG161" s="1142"/>
      <c r="VH161" s="1142"/>
      <c r="VI161" s="1142"/>
      <c r="VJ161" s="1142"/>
      <c r="VK161" s="1142"/>
      <c r="VL161" s="1142"/>
      <c r="VM161" s="1142"/>
      <c r="VN161" s="1142"/>
      <c r="VO161" s="1142"/>
      <c r="VP161" s="1142"/>
      <c r="VQ161" s="1142"/>
      <c r="VR161" s="1142"/>
      <c r="VS161" s="1142"/>
      <c r="VT161" s="1142"/>
      <c r="VU161" s="1142"/>
      <c r="VV161" s="1142"/>
      <c r="VW161" s="1142"/>
      <c r="VX161" s="1142"/>
      <c r="VY161" s="1142"/>
      <c r="VZ161" s="1142"/>
      <c r="WA161" s="1142"/>
      <c r="WB161" s="1142"/>
      <c r="WC161" s="1142"/>
      <c r="WD161" s="1142"/>
      <c r="WE161" s="1142"/>
      <c r="WF161" s="1142"/>
      <c r="WG161" s="1142"/>
      <c r="WH161" s="1142"/>
      <c r="WI161" s="1142"/>
      <c r="WJ161" s="1142"/>
      <c r="WK161" s="1142"/>
      <c r="WL161" s="1142"/>
      <c r="WM161" s="1142"/>
      <c r="WN161" s="1142"/>
      <c r="WO161" s="1142"/>
      <c r="WP161" s="1142"/>
      <c r="WQ161" s="1142"/>
      <c r="WR161" s="1142"/>
      <c r="WS161" s="1142"/>
      <c r="WT161" s="1142"/>
      <c r="WU161" s="1142"/>
      <c r="WV161" s="1142"/>
      <c r="WW161" s="1142"/>
      <c r="WX161" s="1142"/>
      <c r="WY161" s="1142"/>
      <c r="WZ161" s="1142"/>
      <c r="XA161" s="1142"/>
      <c r="XB161" s="1142"/>
      <c r="XC161" s="1142"/>
      <c r="XD161" s="1142"/>
      <c r="XE161" s="1142"/>
      <c r="XF161" s="1142"/>
      <c r="XG161" s="1142"/>
      <c r="XH161" s="1142"/>
      <c r="XI161" s="1142"/>
      <c r="XJ161" s="1142"/>
      <c r="XK161" s="1142"/>
      <c r="XL161" s="1142"/>
      <c r="XM161" s="1142"/>
      <c r="XN161" s="1142"/>
      <c r="XO161" s="1142"/>
      <c r="XP161" s="1142"/>
      <c r="XQ161" s="1142"/>
      <c r="XR161" s="1142"/>
      <c r="XS161" s="1142"/>
      <c r="XT161" s="1142"/>
      <c r="XU161" s="1142"/>
      <c r="XV161" s="1142"/>
      <c r="XW161" s="1142"/>
      <c r="XX161" s="1142"/>
      <c r="XY161" s="1142"/>
      <c r="XZ161" s="1142"/>
      <c r="YA161" s="1142"/>
      <c r="YB161" s="1142"/>
      <c r="YC161" s="1142"/>
      <c r="YD161" s="1142"/>
      <c r="YE161" s="1142"/>
      <c r="YF161" s="1142"/>
      <c r="YG161" s="1142"/>
      <c r="YH161" s="1142"/>
      <c r="YI161" s="1142"/>
      <c r="YJ161" s="1142"/>
      <c r="YK161" s="1142"/>
      <c r="YL161" s="1142"/>
      <c r="YM161" s="1142"/>
      <c r="YN161" s="1142"/>
      <c r="YO161" s="1142"/>
      <c r="YP161" s="1142"/>
      <c r="YQ161" s="1142"/>
      <c r="YR161" s="1142"/>
      <c r="YS161" s="1142"/>
      <c r="YT161" s="1142"/>
      <c r="YU161" s="1142"/>
      <c r="YV161" s="1142"/>
      <c r="YW161" s="1142"/>
      <c r="YX161" s="1142"/>
      <c r="YY161" s="1142"/>
      <c r="YZ161" s="1142"/>
      <c r="ZA161" s="1142"/>
      <c r="ZB161" s="1142"/>
      <c r="ZC161" s="1142"/>
      <c r="ZD161" s="1142"/>
      <c r="ZE161" s="1142"/>
      <c r="ZF161" s="1142"/>
      <c r="ZG161" s="1142"/>
      <c r="ZH161" s="1142"/>
      <c r="ZI161" s="1142"/>
      <c r="ZJ161" s="1142"/>
      <c r="ZK161" s="1142"/>
      <c r="ZL161" s="1142"/>
      <c r="ZM161" s="1142"/>
      <c r="ZN161" s="1142"/>
      <c r="ZO161" s="1142"/>
      <c r="ZP161" s="1142"/>
      <c r="ZQ161" s="1142"/>
      <c r="ZR161" s="1142"/>
      <c r="ZS161" s="1142"/>
      <c r="ZT161" s="1142"/>
      <c r="ZU161" s="1142"/>
      <c r="ZV161" s="1142"/>
      <c r="ZW161" s="1142"/>
      <c r="ZX161" s="1142"/>
      <c r="ZY161" s="1142"/>
      <c r="ZZ161" s="1142"/>
      <c r="AAA161" s="1142"/>
      <c r="AAB161" s="1142"/>
      <c r="AAC161" s="1142"/>
      <c r="AAD161" s="1142"/>
      <c r="AAE161" s="1142"/>
      <c r="AAF161" s="1142"/>
      <c r="AAG161" s="1142"/>
      <c r="AAH161" s="1142"/>
      <c r="AAI161" s="1142"/>
      <c r="AAJ161" s="1142"/>
      <c r="AAK161" s="1142"/>
      <c r="AAL161" s="1142"/>
      <c r="AAM161" s="1142"/>
      <c r="AAN161" s="1142"/>
      <c r="AAO161" s="1142"/>
      <c r="AAP161" s="1142"/>
      <c r="AAQ161" s="1142"/>
      <c r="AAR161" s="1142"/>
      <c r="AAS161" s="1142"/>
      <c r="AAT161" s="1142"/>
      <c r="AAU161" s="1142"/>
      <c r="AAV161" s="1142"/>
      <c r="AAW161" s="1142"/>
      <c r="AAX161" s="1142"/>
      <c r="AAY161" s="1142"/>
      <c r="AAZ161" s="1142"/>
      <c r="ABA161" s="1142"/>
      <c r="ABB161" s="1142"/>
      <c r="ABC161" s="1142"/>
      <c r="ABD161" s="1142"/>
      <c r="ABE161" s="1142"/>
      <c r="ABF161" s="1142"/>
      <c r="ABG161" s="1142"/>
      <c r="ABH161" s="1142"/>
      <c r="ABI161" s="1142"/>
      <c r="ABJ161" s="1142"/>
      <c r="ABK161" s="1142"/>
      <c r="ABL161" s="1142"/>
      <c r="ABM161" s="1142"/>
      <c r="ABN161" s="1142"/>
      <c r="ABO161" s="1142"/>
      <c r="ABP161" s="1142"/>
      <c r="ABQ161" s="1142"/>
      <c r="ABR161" s="1142"/>
      <c r="ABS161" s="1142"/>
      <c r="ABT161" s="1142"/>
      <c r="ABU161" s="1142"/>
      <c r="ABV161" s="1142"/>
      <c r="ABW161" s="1142"/>
      <c r="ABX161" s="1142"/>
      <c r="ABY161" s="1142"/>
      <c r="ABZ161" s="1142"/>
      <c r="ACA161" s="1142"/>
      <c r="ACB161" s="1142"/>
      <c r="ACC161" s="1142"/>
      <c r="ACD161" s="1142"/>
      <c r="ACE161" s="1142"/>
      <c r="ACF161" s="1142"/>
      <c r="ACG161" s="1142"/>
      <c r="ACH161" s="1142"/>
      <c r="ACI161" s="1142"/>
      <c r="ACJ161" s="1142"/>
      <c r="ACK161" s="1142"/>
      <c r="ACL161" s="1142"/>
      <c r="ACM161" s="1142"/>
      <c r="ACN161" s="1142"/>
      <c r="ACO161" s="1142"/>
      <c r="ACP161" s="1142"/>
      <c r="ACQ161" s="1142"/>
      <c r="ACR161" s="1142"/>
      <c r="ACS161" s="1142"/>
      <c r="ACT161" s="1142"/>
      <c r="ACU161" s="1142"/>
      <c r="ACV161" s="1142"/>
      <c r="ACW161" s="1142"/>
      <c r="ACX161" s="1142"/>
      <c r="ACY161" s="1142"/>
      <c r="ACZ161" s="1142"/>
      <c r="ADA161" s="1142"/>
      <c r="ADB161" s="1142"/>
      <c r="ADC161" s="1142"/>
      <c r="ADD161" s="1142"/>
      <c r="ADE161" s="1142"/>
      <c r="ADF161" s="1142"/>
      <c r="ADG161" s="1142"/>
      <c r="ADH161" s="1142"/>
      <c r="ADI161" s="1142"/>
      <c r="ADJ161" s="1142"/>
      <c r="ADK161" s="1142"/>
      <c r="ADL161" s="1142"/>
      <c r="ADM161" s="1142"/>
      <c r="ADN161" s="1142"/>
      <c r="ADO161" s="1142"/>
      <c r="ADP161" s="1142"/>
      <c r="ADQ161" s="1142"/>
      <c r="ADR161" s="1142"/>
      <c r="ADS161" s="1142"/>
      <c r="ADT161" s="1142"/>
      <c r="ADU161" s="1142"/>
      <c r="ADV161" s="1142"/>
      <c r="ADW161" s="1142"/>
      <c r="ADX161" s="1142"/>
      <c r="ADY161" s="1142"/>
      <c r="ADZ161" s="1142"/>
      <c r="AEA161" s="1142"/>
      <c r="AEB161" s="1142"/>
      <c r="AEC161" s="1142"/>
      <c r="AED161" s="1142"/>
      <c r="AEE161" s="1142"/>
      <c r="AEF161" s="1142"/>
      <c r="AEG161" s="1142"/>
      <c r="AEH161" s="1142"/>
      <c r="AEI161" s="1142"/>
      <c r="AEJ161" s="1142"/>
      <c r="AEK161" s="1142"/>
      <c r="AEL161" s="1142"/>
      <c r="AEM161" s="1142"/>
      <c r="AEN161" s="1142"/>
      <c r="AEO161" s="1142"/>
      <c r="AEP161" s="1142"/>
      <c r="AEQ161" s="1142"/>
      <c r="AER161" s="1142"/>
      <c r="AES161" s="1142"/>
      <c r="AET161" s="1142"/>
      <c r="AEU161" s="1142"/>
      <c r="AEV161" s="1142"/>
      <c r="AEW161" s="1142"/>
      <c r="AEX161" s="1142"/>
      <c r="AEY161" s="1142"/>
      <c r="AEZ161" s="1142"/>
      <c r="AFA161" s="1142"/>
      <c r="AFB161" s="1142"/>
      <c r="AFC161" s="1142"/>
      <c r="AFD161" s="1142"/>
      <c r="AFE161" s="1142"/>
      <c r="AFF161" s="1142"/>
      <c r="AFG161" s="1142"/>
      <c r="AFH161" s="1142"/>
      <c r="AFI161" s="1142"/>
      <c r="AFJ161" s="1142"/>
      <c r="AFK161" s="1142"/>
      <c r="AFL161" s="1142"/>
      <c r="AFM161" s="1142"/>
      <c r="AFN161" s="1142"/>
      <c r="AFO161" s="1142"/>
      <c r="AFP161" s="1142"/>
      <c r="AFQ161" s="1142"/>
      <c r="AFR161" s="1142"/>
      <c r="AFS161" s="1142"/>
      <c r="AFT161" s="1142"/>
      <c r="AFU161" s="1142"/>
      <c r="AFV161" s="1142"/>
      <c r="AFW161" s="1142"/>
      <c r="AFX161" s="1142"/>
      <c r="AFY161" s="1142"/>
      <c r="AFZ161" s="1142"/>
      <c r="AGA161" s="1142"/>
      <c r="AGB161" s="1142"/>
      <c r="AGC161" s="1142"/>
      <c r="AGD161" s="1142"/>
      <c r="AGE161" s="1142"/>
      <c r="AGF161" s="1142"/>
      <c r="AGG161" s="1142"/>
      <c r="AGH161" s="1142"/>
      <c r="AGI161" s="1142"/>
      <c r="AGJ161" s="1142"/>
      <c r="AGK161" s="1142"/>
      <c r="AGL161" s="1142"/>
      <c r="AGM161" s="1142"/>
      <c r="AGN161" s="1142"/>
      <c r="AGO161" s="1142"/>
      <c r="AGP161" s="1142"/>
      <c r="AGQ161" s="1142"/>
      <c r="AGR161" s="1142"/>
      <c r="AGS161" s="1142"/>
      <c r="AGT161" s="1142"/>
      <c r="AGU161" s="1142"/>
      <c r="AGV161" s="1142"/>
      <c r="AGW161" s="1142"/>
      <c r="AGX161" s="1142"/>
      <c r="AGY161" s="1142"/>
      <c r="AGZ161" s="1142"/>
      <c r="AHA161" s="1142"/>
      <c r="AHB161" s="1142"/>
      <c r="AHC161" s="1142"/>
      <c r="AHD161" s="1142"/>
      <c r="AHE161" s="1142"/>
      <c r="AHF161" s="1142"/>
      <c r="AHG161" s="1142"/>
      <c r="AHH161" s="1142"/>
      <c r="AHI161" s="1142"/>
      <c r="AHJ161" s="1142"/>
      <c r="AHK161" s="1142"/>
      <c r="AHL161" s="1142"/>
      <c r="AHM161" s="1142"/>
      <c r="AHN161" s="1142"/>
      <c r="AHO161" s="1142"/>
      <c r="AHP161" s="1142"/>
      <c r="AHQ161" s="1142"/>
      <c r="AHR161" s="1142"/>
      <c r="AHS161" s="1142"/>
      <c r="AHT161" s="1142"/>
      <c r="AHU161" s="1142"/>
      <c r="AHV161" s="1142"/>
      <c r="AHW161" s="1142"/>
      <c r="AHX161" s="1142"/>
      <c r="AHY161" s="1142"/>
      <c r="AHZ161" s="1142"/>
      <c r="AIA161" s="1142"/>
      <c r="AIB161" s="1142"/>
      <c r="AIC161" s="1142"/>
      <c r="AID161" s="1142"/>
      <c r="AIE161" s="1142"/>
      <c r="AIF161" s="1142"/>
      <c r="AIG161" s="1142"/>
      <c r="AIH161" s="1142"/>
      <c r="AII161" s="1142"/>
      <c r="AIJ161" s="1142"/>
      <c r="AIK161" s="1142"/>
      <c r="AIL161" s="1142"/>
      <c r="AIM161" s="1142"/>
      <c r="AIN161" s="1142"/>
      <c r="AIO161" s="1142"/>
      <c r="AIP161" s="1142"/>
      <c r="AIQ161" s="1142"/>
      <c r="AIR161" s="1142"/>
      <c r="AIS161" s="1142"/>
      <c r="AIT161" s="1142"/>
      <c r="AIU161" s="1142"/>
      <c r="AIV161" s="1142"/>
      <c r="AIW161" s="1142"/>
      <c r="AIX161" s="1142"/>
      <c r="AIY161" s="1142"/>
      <c r="AIZ161" s="1142"/>
      <c r="AJA161" s="1142"/>
      <c r="AJB161" s="1142"/>
      <c r="AJC161" s="1142"/>
      <c r="AJD161" s="1142"/>
      <c r="AJE161" s="1142"/>
      <c r="AJF161" s="1142"/>
      <c r="AJG161" s="1142"/>
      <c r="AJH161" s="1142"/>
      <c r="AJI161" s="1142"/>
      <c r="AJJ161" s="1142"/>
      <c r="AJK161" s="1142"/>
      <c r="AJL161" s="1142"/>
      <c r="AJM161" s="1142"/>
      <c r="AJN161" s="1142"/>
      <c r="AJO161" s="1142"/>
      <c r="AJP161" s="1142"/>
      <c r="AJQ161" s="1142"/>
      <c r="AJR161" s="1142"/>
      <c r="AJS161" s="1142"/>
      <c r="AJT161" s="1142"/>
      <c r="AJU161" s="1142"/>
      <c r="AJV161" s="1142"/>
      <c r="AJW161" s="1142"/>
      <c r="AJX161" s="1142"/>
      <c r="AJY161" s="1142"/>
      <c r="AJZ161" s="1142"/>
      <c r="AKA161" s="1142"/>
      <c r="AKB161" s="1142"/>
      <c r="AKC161" s="1142"/>
      <c r="AKD161" s="1142"/>
      <c r="AKE161" s="1142"/>
      <c r="AKF161" s="1142"/>
      <c r="AKG161" s="1142"/>
      <c r="AKH161" s="1142"/>
      <c r="AKI161" s="1142"/>
      <c r="AKJ161" s="1142"/>
      <c r="AKK161" s="1142"/>
      <c r="AKL161" s="1142"/>
      <c r="AKM161" s="1142"/>
      <c r="AKN161" s="1142"/>
      <c r="AKO161" s="1142"/>
      <c r="AKP161" s="1142"/>
      <c r="AKQ161" s="1142"/>
      <c r="AKR161" s="1142"/>
      <c r="AKS161" s="1142"/>
      <c r="AKT161" s="1142"/>
      <c r="AKU161" s="1142"/>
      <c r="AKV161" s="1142"/>
      <c r="AKW161" s="1142"/>
      <c r="AKX161" s="1142"/>
      <c r="AKY161" s="1142"/>
      <c r="AKZ161" s="1142"/>
      <c r="ALA161" s="1142"/>
      <c r="ALB161" s="1142"/>
      <c r="ALC161" s="1142"/>
      <c r="ALD161" s="1142"/>
      <c r="ALE161" s="1142"/>
      <c r="ALF161" s="1142"/>
      <c r="ALG161" s="1142"/>
      <c r="ALH161" s="1142"/>
      <c r="ALI161" s="1142"/>
      <c r="ALJ161" s="1142"/>
      <c r="ALK161" s="1142"/>
      <c r="ALL161" s="1142"/>
      <c r="ALM161" s="1142"/>
      <c r="ALN161" s="1142"/>
      <c r="ALO161" s="1142"/>
      <c r="ALP161" s="1142"/>
      <c r="ALQ161" s="1142"/>
      <c r="ALR161" s="1142"/>
      <c r="ALS161" s="1142"/>
      <c r="ALT161" s="1142"/>
      <c r="ALU161" s="1142"/>
      <c r="ALV161" s="1142"/>
      <c r="ALW161" s="1142"/>
      <c r="ALX161" s="1142"/>
      <c r="ALY161" s="1142"/>
      <c r="ALZ161" s="1142"/>
      <c r="AMA161" s="1142"/>
      <c r="AMB161" s="1142"/>
      <c r="AMC161" s="1142"/>
      <c r="AMD161" s="1142"/>
      <c r="AME161" s="1142"/>
      <c r="AMF161" s="1142"/>
      <c r="AMG161" s="1142"/>
      <c r="AMH161" s="1142"/>
      <c r="AMI161" s="1142"/>
      <c r="AMJ161" s="1142"/>
    </row>
    <row r="162" spans="1:1024" s="1142" customFormat="1" ht="127.5">
      <c r="A162" s="1139">
        <f>A160+1</f>
        <v>72</v>
      </c>
      <c r="B162" s="1150" t="s">
        <v>4881</v>
      </c>
      <c r="C162" s="1129" t="s">
        <v>16</v>
      </c>
      <c r="D162" s="1155">
        <v>28</v>
      </c>
      <c r="E162" s="1165"/>
      <c r="F162" s="1156">
        <f>D162*E162</f>
        <v>0</v>
      </c>
    </row>
    <row r="163" spans="1:1024">
      <c r="A163" s="1147"/>
      <c r="B163" s="1153"/>
      <c r="C163" s="1129"/>
      <c r="D163" s="1155"/>
      <c r="E163" s="1165"/>
      <c r="F163" s="1156"/>
      <c r="G163" s="1142"/>
      <c r="H163" s="1142"/>
      <c r="I163" s="1142"/>
      <c r="J163" s="1142"/>
      <c r="K163" s="1142"/>
      <c r="L163" s="1142"/>
      <c r="M163" s="1142"/>
      <c r="N163" s="1142"/>
      <c r="O163" s="1142"/>
      <c r="P163" s="1142"/>
      <c r="Q163" s="1142"/>
      <c r="R163" s="1142"/>
      <c r="S163" s="1142"/>
      <c r="T163" s="1142"/>
      <c r="U163" s="1142"/>
      <c r="V163" s="1142"/>
      <c r="W163" s="1142"/>
      <c r="X163" s="1142"/>
      <c r="Y163" s="1142"/>
      <c r="Z163" s="1142"/>
      <c r="AA163" s="1142"/>
      <c r="AB163" s="1142"/>
      <c r="AC163" s="1142"/>
      <c r="AD163" s="1142"/>
      <c r="AE163" s="1142"/>
      <c r="AF163" s="1142"/>
      <c r="AG163" s="1142"/>
      <c r="AH163" s="1142"/>
      <c r="AI163" s="1142"/>
      <c r="AJ163" s="1142"/>
      <c r="AK163" s="1142"/>
      <c r="AL163" s="1142"/>
      <c r="AM163" s="1142"/>
      <c r="AN163" s="1142"/>
      <c r="AO163" s="1142"/>
      <c r="AP163" s="1142"/>
      <c r="AQ163" s="1142"/>
      <c r="AR163" s="1142"/>
      <c r="AS163" s="1142"/>
      <c r="AT163" s="1142"/>
      <c r="AU163" s="1142"/>
      <c r="AV163" s="1142"/>
      <c r="AW163" s="1142"/>
      <c r="AX163" s="1142"/>
      <c r="AY163" s="1142"/>
      <c r="AZ163" s="1142"/>
      <c r="BA163" s="1142"/>
      <c r="BB163" s="1142"/>
      <c r="BC163" s="1142"/>
      <c r="BD163" s="1142"/>
      <c r="BE163" s="1142"/>
      <c r="BF163" s="1142"/>
      <c r="BG163" s="1142"/>
      <c r="BH163" s="1142"/>
      <c r="BI163" s="1142"/>
      <c r="BJ163" s="1142"/>
      <c r="BK163" s="1142"/>
      <c r="BL163" s="1142"/>
      <c r="BM163" s="1142"/>
      <c r="BN163" s="1142"/>
      <c r="BO163" s="1142"/>
      <c r="BP163" s="1142"/>
      <c r="BQ163" s="1142"/>
      <c r="BR163" s="1142"/>
      <c r="BS163" s="1142"/>
      <c r="BT163" s="1142"/>
      <c r="BU163" s="1142"/>
      <c r="BV163" s="1142"/>
      <c r="BW163" s="1142"/>
      <c r="BX163" s="1142"/>
      <c r="BY163" s="1142"/>
      <c r="BZ163" s="1142"/>
      <c r="CA163" s="1142"/>
      <c r="CB163" s="1142"/>
      <c r="CC163" s="1142"/>
      <c r="CD163" s="1142"/>
      <c r="CE163" s="1142"/>
      <c r="CF163" s="1142"/>
      <c r="CG163" s="1142"/>
      <c r="CH163" s="1142"/>
      <c r="CI163" s="1142"/>
      <c r="CJ163" s="1142"/>
      <c r="CK163" s="1142"/>
      <c r="CL163" s="1142"/>
      <c r="CM163" s="1142"/>
      <c r="CN163" s="1142"/>
      <c r="CO163" s="1142"/>
      <c r="CP163" s="1142"/>
      <c r="CQ163" s="1142"/>
      <c r="CR163" s="1142"/>
      <c r="CS163" s="1142"/>
      <c r="CT163" s="1142"/>
      <c r="CU163" s="1142"/>
      <c r="CV163" s="1142"/>
      <c r="CW163" s="1142"/>
      <c r="CX163" s="1142"/>
      <c r="CY163" s="1142"/>
      <c r="CZ163" s="1142"/>
      <c r="DA163" s="1142"/>
      <c r="DB163" s="1142"/>
      <c r="DC163" s="1142"/>
      <c r="DD163" s="1142"/>
      <c r="DE163" s="1142"/>
      <c r="DF163" s="1142"/>
      <c r="DG163" s="1142"/>
      <c r="DH163" s="1142"/>
      <c r="DI163" s="1142"/>
      <c r="DJ163" s="1142"/>
      <c r="DK163" s="1142"/>
      <c r="DL163" s="1142"/>
      <c r="DM163" s="1142"/>
      <c r="DN163" s="1142"/>
      <c r="DO163" s="1142"/>
      <c r="DP163" s="1142"/>
      <c r="DQ163" s="1142"/>
      <c r="DR163" s="1142"/>
      <c r="DS163" s="1142"/>
      <c r="DT163" s="1142"/>
      <c r="DU163" s="1142"/>
      <c r="DV163" s="1142"/>
      <c r="DW163" s="1142"/>
      <c r="DX163" s="1142"/>
      <c r="DY163" s="1142"/>
      <c r="DZ163" s="1142"/>
      <c r="EA163" s="1142"/>
      <c r="EB163" s="1142"/>
      <c r="EC163" s="1142"/>
      <c r="ED163" s="1142"/>
      <c r="EE163" s="1142"/>
      <c r="EF163" s="1142"/>
      <c r="EG163" s="1142"/>
      <c r="EH163" s="1142"/>
      <c r="EI163" s="1142"/>
      <c r="EJ163" s="1142"/>
      <c r="EK163" s="1142"/>
      <c r="EL163" s="1142"/>
      <c r="EM163" s="1142"/>
      <c r="EN163" s="1142"/>
      <c r="EO163" s="1142"/>
      <c r="EP163" s="1142"/>
      <c r="EQ163" s="1142"/>
      <c r="ER163" s="1142"/>
      <c r="ES163" s="1142"/>
      <c r="ET163" s="1142"/>
      <c r="EU163" s="1142"/>
      <c r="EV163" s="1142"/>
      <c r="EW163" s="1142"/>
      <c r="EX163" s="1142"/>
      <c r="EY163" s="1142"/>
      <c r="EZ163" s="1142"/>
      <c r="FA163" s="1142"/>
      <c r="FB163" s="1142"/>
      <c r="FC163" s="1142"/>
      <c r="FD163" s="1142"/>
      <c r="FE163" s="1142"/>
      <c r="FF163" s="1142"/>
      <c r="FG163" s="1142"/>
      <c r="FH163" s="1142"/>
      <c r="FI163" s="1142"/>
      <c r="FJ163" s="1142"/>
      <c r="FK163" s="1142"/>
      <c r="FL163" s="1142"/>
      <c r="FM163" s="1142"/>
      <c r="FN163" s="1142"/>
      <c r="FO163" s="1142"/>
      <c r="FP163" s="1142"/>
      <c r="FQ163" s="1142"/>
      <c r="FR163" s="1142"/>
      <c r="FS163" s="1142"/>
      <c r="FT163" s="1142"/>
      <c r="FU163" s="1142"/>
      <c r="FV163" s="1142"/>
      <c r="FW163" s="1142"/>
      <c r="FX163" s="1142"/>
      <c r="FY163" s="1142"/>
      <c r="FZ163" s="1142"/>
      <c r="GA163" s="1142"/>
      <c r="GB163" s="1142"/>
      <c r="GC163" s="1142"/>
      <c r="GD163" s="1142"/>
      <c r="GE163" s="1142"/>
      <c r="GF163" s="1142"/>
      <c r="GG163" s="1142"/>
      <c r="GH163" s="1142"/>
      <c r="GI163" s="1142"/>
      <c r="GJ163" s="1142"/>
      <c r="GK163" s="1142"/>
      <c r="GL163" s="1142"/>
      <c r="GM163" s="1142"/>
      <c r="GN163" s="1142"/>
      <c r="GO163" s="1142"/>
      <c r="GP163" s="1142"/>
      <c r="GQ163" s="1142"/>
      <c r="GR163" s="1142"/>
      <c r="GS163" s="1142"/>
      <c r="GT163" s="1142"/>
      <c r="GU163" s="1142"/>
      <c r="GV163" s="1142"/>
      <c r="GW163" s="1142"/>
      <c r="GX163" s="1142"/>
      <c r="GY163" s="1142"/>
      <c r="GZ163" s="1142"/>
      <c r="HA163" s="1142"/>
      <c r="HB163" s="1142"/>
      <c r="HC163" s="1142"/>
      <c r="HD163" s="1142"/>
      <c r="HE163" s="1142"/>
      <c r="HF163" s="1142"/>
      <c r="HG163" s="1142"/>
      <c r="HH163" s="1142"/>
      <c r="HI163" s="1142"/>
      <c r="HJ163" s="1142"/>
      <c r="HK163" s="1142"/>
      <c r="HL163" s="1142"/>
      <c r="HM163" s="1142"/>
      <c r="HN163" s="1142"/>
      <c r="HO163" s="1142"/>
      <c r="HP163" s="1142"/>
      <c r="HQ163" s="1142"/>
      <c r="HR163" s="1142"/>
      <c r="HS163" s="1142"/>
      <c r="HT163" s="1142"/>
      <c r="HU163" s="1142"/>
      <c r="HV163" s="1142"/>
      <c r="HW163" s="1142"/>
      <c r="HX163" s="1142"/>
      <c r="HY163" s="1142"/>
      <c r="HZ163" s="1142"/>
      <c r="IA163" s="1142"/>
      <c r="IB163" s="1142"/>
      <c r="IC163" s="1142"/>
      <c r="ID163" s="1142"/>
      <c r="IE163" s="1142"/>
      <c r="IF163" s="1142"/>
      <c r="IG163" s="1142"/>
      <c r="IH163" s="1142"/>
      <c r="II163" s="1142"/>
      <c r="IJ163" s="1142"/>
      <c r="IK163" s="1142"/>
      <c r="IL163" s="1142"/>
      <c r="IM163" s="1142"/>
      <c r="IN163" s="1142"/>
      <c r="IO163" s="1142"/>
      <c r="IP163" s="1142"/>
      <c r="IQ163" s="1142"/>
      <c r="IR163" s="1142"/>
      <c r="IS163" s="1142"/>
      <c r="IT163" s="1142"/>
      <c r="IU163" s="1142"/>
      <c r="IV163" s="1142"/>
      <c r="IW163" s="1142"/>
      <c r="IX163" s="1142"/>
      <c r="IY163" s="1142"/>
      <c r="IZ163" s="1142"/>
      <c r="JA163" s="1142"/>
      <c r="JB163" s="1142"/>
      <c r="JC163" s="1142"/>
      <c r="JD163" s="1142"/>
      <c r="JE163" s="1142"/>
      <c r="JF163" s="1142"/>
      <c r="JG163" s="1142"/>
      <c r="JH163" s="1142"/>
      <c r="JI163" s="1142"/>
      <c r="JJ163" s="1142"/>
      <c r="JK163" s="1142"/>
      <c r="JL163" s="1142"/>
      <c r="JM163" s="1142"/>
      <c r="JN163" s="1142"/>
      <c r="JO163" s="1142"/>
      <c r="JP163" s="1142"/>
      <c r="JQ163" s="1142"/>
      <c r="JR163" s="1142"/>
      <c r="JS163" s="1142"/>
      <c r="JT163" s="1142"/>
      <c r="JU163" s="1142"/>
      <c r="JV163" s="1142"/>
      <c r="JW163" s="1142"/>
      <c r="JX163" s="1142"/>
      <c r="JY163" s="1142"/>
      <c r="JZ163" s="1142"/>
      <c r="KA163" s="1142"/>
      <c r="KB163" s="1142"/>
      <c r="KC163" s="1142"/>
      <c r="KD163" s="1142"/>
      <c r="KE163" s="1142"/>
      <c r="KF163" s="1142"/>
      <c r="KG163" s="1142"/>
      <c r="KH163" s="1142"/>
      <c r="KI163" s="1142"/>
      <c r="KJ163" s="1142"/>
      <c r="KK163" s="1142"/>
      <c r="KL163" s="1142"/>
      <c r="KM163" s="1142"/>
      <c r="KN163" s="1142"/>
      <c r="KO163" s="1142"/>
      <c r="KP163" s="1142"/>
      <c r="KQ163" s="1142"/>
      <c r="KR163" s="1142"/>
      <c r="KS163" s="1142"/>
      <c r="KT163" s="1142"/>
      <c r="KU163" s="1142"/>
      <c r="KV163" s="1142"/>
      <c r="KW163" s="1142"/>
      <c r="KX163" s="1142"/>
      <c r="KY163" s="1142"/>
      <c r="KZ163" s="1142"/>
      <c r="LA163" s="1142"/>
      <c r="LB163" s="1142"/>
      <c r="LC163" s="1142"/>
      <c r="LD163" s="1142"/>
      <c r="LE163" s="1142"/>
      <c r="LF163" s="1142"/>
      <c r="LG163" s="1142"/>
      <c r="LH163" s="1142"/>
      <c r="LI163" s="1142"/>
      <c r="LJ163" s="1142"/>
      <c r="LK163" s="1142"/>
      <c r="LL163" s="1142"/>
      <c r="LM163" s="1142"/>
      <c r="LN163" s="1142"/>
      <c r="LO163" s="1142"/>
      <c r="LP163" s="1142"/>
      <c r="LQ163" s="1142"/>
      <c r="LR163" s="1142"/>
      <c r="LS163" s="1142"/>
      <c r="LT163" s="1142"/>
      <c r="LU163" s="1142"/>
      <c r="LV163" s="1142"/>
      <c r="LW163" s="1142"/>
      <c r="LX163" s="1142"/>
      <c r="LY163" s="1142"/>
      <c r="LZ163" s="1142"/>
      <c r="MA163" s="1142"/>
      <c r="MB163" s="1142"/>
      <c r="MC163" s="1142"/>
      <c r="MD163" s="1142"/>
      <c r="ME163" s="1142"/>
      <c r="MF163" s="1142"/>
      <c r="MG163" s="1142"/>
      <c r="MH163" s="1142"/>
      <c r="MI163" s="1142"/>
      <c r="MJ163" s="1142"/>
      <c r="MK163" s="1142"/>
      <c r="ML163" s="1142"/>
      <c r="MM163" s="1142"/>
      <c r="MN163" s="1142"/>
      <c r="MO163" s="1142"/>
      <c r="MP163" s="1142"/>
      <c r="MQ163" s="1142"/>
      <c r="MR163" s="1142"/>
      <c r="MS163" s="1142"/>
      <c r="MT163" s="1142"/>
      <c r="MU163" s="1142"/>
      <c r="MV163" s="1142"/>
      <c r="MW163" s="1142"/>
      <c r="MX163" s="1142"/>
      <c r="MY163" s="1142"/>
      <c r="MZ163" s="1142"/>
      <c r="NA163" s="1142"/>
      <c r="NB163" s="1142"/>
      <c r="NC163" s="1142"/>
      <c r="ND163" s="1142"/>
      <c r="NE163" s="1142"/>
      <c r="NF163" s="1142"/>
      <c r="NG163" s="1142"/>
      <c r="NH163" s="1142"/>
      <c r="NI163" s="1142"/>
      <c r="NJ163" s="1142"/>
      <c r="NK163" s="1142"/>
      <c r="NL163" s="1142"/>
      <c r="NM163" s="1142"/>
      <c r="NN163" s="1142"/>
      <c r="NO163" s="1142"/>
      <c r="NP163" s="1142"/>
      <c r="NQ163" s="1142"/>
      <c r="NR163" s="1142"/>
      <c r="NS163" s="1142"/>
      <c r="NT163" s="1142"/>
      <c r="NU163" s="1142"/>
      <c r="NV163" s="1142"/>
      <c r="NW163" s="1142"/>
      <c r="NX163" s="1142"/>
      <c r="NY163" s="1142"/>
      <c r="NZ163" s="1142"/>
      <c r="OA163" s="1142"/>
      <c r="OB163" s="1142"/>
      <c r="OC163" s="1142"/>
      <c r="OD163" s="1142"/>
      <c r="OE163" s="1142"/>
      <c r="OF163" s="1142"/>
      <c r="OG163" s="1142"/>
      <c r="OH163" s="1142"/>
      <c r="OI163" s="1142"/>
      <c r="OJ163" s="1142"/>
      <c r="OK163" s="1142"/>
      <c r="OL163" s="1142"/>
      <c r="OM163" s="1142"/>
      <c r="ON163" s="1142"/>
      <c r="OO163" s="1142"/>
      <c r="OP163" s="1142"/>
      <c r="OQ163" s="1142"/>
      <c r="OR163" s="1142"/>
      <c r="OS163" s="1142"/>
      <c r="OT163" s="1142"/>
      <c r="OU163" s="1142"/>
      <c r="OV163" s="1142"/>
      <c r="OW163" s="1142"/>
      <c r="OX163" s="1142"/>
      <c r="OY163" s="1142"/>
      <c r="OZ163" s="1142"/>
      <c r="PA163" s="1142"/>
      <c r="PB163" s="1142"/>
      <c r="PC163" s="1142"/>
      <c r="PD163" s="1142"/>
      <c r="PE163" s="1142"/>
      <c r="PF163" s="1142"/>
      <c r="PG163" s="1142"/>
      <c r="PH163" s="1142"/>
      <c r="PI163" s="1142"/>
      <c r="PJ163" s="1142"/>
      <c r="PK163" s="1142"/>
      <c r="PL163" s="1142"/>
      <c r="PM163" s="1142"/>
      <c r="PN163" s="1142"/>
      <c r="PO163" s="1142"/>
      <c r="PP163" s="1142"/>
      <c r="PQ163" s="1142"/>
      <c r="PR163" s="1142"/>
      <c r="PS163" s="1142"/>
      <c r="PT163" s="1142"/>
      <c r="PU163" s="1142"/>
      <c r="PV163" s="1142"/>
      <c r="PW163" s="1142"/>
      <c r="PX163" s="1142"/>
      <c r="PY163" s="1142"/>
      <c r="PZ163" s="1142"/>
      <c r="QA163" s="1142"/>
      <c r="QB163" s="1142"/>
      <c r="QC163" s="1142"/>
      <c r="QD163" s="1142"/>
      <c r="QE163" s="1142"/>
      <c r="QF163" s="1142"/>
      <c r="QG163" s="1142"/>
      <c r="QH163" s="1142"/>
      <c r="QI163" s="1142"/>
      <c r="QJ163" s="1142"/>
      <c r="QK163" s="1142"/>
      <c r="QL163" s="1142"/>
      <c r="QM163" s="1142"/>
      <c r="QN163" s="1142"/>
      <c r="QO163" s="1142"/>
      <c r="QP163" s="1142"/>
      <c r="QQ163" s="1142"/>
      <c r="QR163" s="1142"/>
      <c r="QS163" s="1142"/>
      <c r="QT163" s="1142"/>
      <c r="QU163" s="1142"/>
      <c r="QV163" s="1142"/>
      <c r="QW163" s="1142"/>
      <c r="QX163" s="1142"/>
      <c r="QY163" s="1142"/>
      <c r="QZ163" s="1142"/>
      <c r="RA163" s="1142"/>
      <c r="RB163" s="1142"/>
      <c r="RC163" s="1142"/>
      <c r="RD163" s="1142"/>
      <c r="RE163" s="1142"/>
      <c r="RF163" s="1142"/>
      <c r="RG163" s="1142"/>
      <c r="RH163" s="1142"/>
      <c r="RI163" s="1142"/>
      <c r="RJ163" s="1142"/>
      <c r="RK163" s="1142"/>
      <c r="RL163" s="1142"/>
      <c r="RM163" s="1142"/>
      <c r="RN163" s="1142"/>
      <c r="RO163" s="1142"/>
      <c r="RP163" s="1142"/>
      <c r="RQ163" s="1142"/>
      <c r="RR163" s="1142"/>
      <c r="RS163" s="1142"/>
      <c r="RT163" s="1142"/>
      <c r="RU163" s="1142"/>
      <c r="RV163" s="1142"/>
      <c r="RW163" s="1142"/>
      <c r="RX163" s="1142"/>
      <c r="RY163" s="1142"/>
      <c r="RZ163" s="1142"/>
      <c r="SA163" s="1142"/>
      <c r="SB163" s="1142"/>
      <c r="SC163" s="1142"/>
      <c r="SD163" s="1142"/>
      <c r="SE163" s="1142"/>
      <c r="SF163" s="1142"/>
      <c r="SG163" s="1142"/>
      <c r="SH163" s="1142"/>
      <c r="SI163" s="1142"/>
      <c r="SJ163" s="1142"/>
      <c r="SK163" s="1142"/>
      <c r="SL163" s="1142"/>
      <c r="SM163" s="1142"/>
      <c r="SN163" s="1142"/>
      <c r="SO163" s="1142"/>
      <c r="SP163" s="1142"/>
      <c r="SQ163" s="1142"/>
      <c r="SR163" s="1142"/>
      <c r="SS163" s="1142"/>
      <c r="ST163" s="1142"/>
      <c r="SU163" s="1142"/>
      <c r="SV163" s="1142"/>
      <c r="SW163" s="1142"/>
      <c r="SX163" s="1142"/>
      <c r="SY163" s="1142"/>
      <c r="SZ163" s="1142"/>
      <c r="TA163" s="1142"/>
      <c r="TB163" s="1142"/>
      <c r="TC163" s="1142"/>
      <c r="TD163" s="1142"/>
      <c r="TE163" s="1142"/>
      <c r="TF163" s="1142"/>
      <c r="TG163" s="1142"/>
      <c r="TH163" s="1142"/>
      <c r="TI163" s="1142"/>
      <c r="TJ163" s="1142"/>
      <c r="TK163" s="1142"/>
      <c r="TL163" s="1142"/>
      <c r="TM163" s="1142"/>
      <c r="TN163" s="1142"/>
      <c r="TO163" s="1142"/>
      <c r="TP163" s="1142"/>
      <c r="TQ163" s="1142"/>
      <c r="TR163" s="1142"/>
      <c r="TS163" s="1142"/>
      <c r="TT163" s="1142"/>
      <c r="TU163" s="1142"/>
      <c r="TV163" s="1142"/>
      <c r="TW163" s="1142"/>
      <c r="TX163" s="1142"/>
      <c r="TY163" s="1142"/>
      <c r="TZ163" s="1142"/>
      <c r="UA163" s="1142"/>
      <c r="UB163" s="1142"/>
      <c r="UC163" s="1142"/>
      <c r="UD163" s="1142"/>
      <c r="UE163" s="1142"/>
      <c r="UF163" s="1142"/>
      <c r="UG163" s="1142"/>
      <c r="UH163" s="1142"/>
      <c r="UI163" s="1142"/>
      <c r="UJ163" s="1142"/>
      <c r="UK163" s="1142"/>
      <c r="UL163" s="1142"/>
      <c r="UM163" s="1142"/>
      <c r="UN163" s="1142"/>
      <c r="UO163" s="1142"/>
      <c r="UP163" s="1142"/>
      <c r="UQ163" s="1142"/>
      <c r="UR163" s="1142"/>
      <c r="US163" s="1142"/>
      <c r="UT163" s="1142"/>
      <c r="UU163" s="1142"/>
      <c r="UV163" s="1142"/>
      <c r="UW163" s="1142"/>
      <c r="UX163" s="1142"/>
      <c r="UY163" s="1142"/>
      <c r="UZ163" s="1142"/>
      <c r="VA163" s="1142"/>
      <c r="VB163" s="1142"/>
      <c r="VC163" s="1142"/>
      <c r="VD163" s="1142"/>
      <c r="VE163" s="1142"/>
      <c r="VF163" s="1142"/>
      <c r="VG163" s="1142"/>
      <c r="VH163" s="1142"/>
      <c r="VI163" s="1142"/>
      <c r="VJ163" s="1142"/>
      <c r="VK163" s="1142"/>
      <c r="VL163" s="1142"/>
      <c r="VM163" s="1142"/>
      <c r="VN163" s="1142"/>
      <c r="VO163" s="1142"/>
      <c r="VP163" s="1142"/>
      <c r="VQ163" s="1142"/>
      <c r="VR163" s="1142"/>
      <c r="VS163" s="1142"/>
      <c r="VT163" s="1142"/>
      <c r="VU163" s="1142"/>
      <c r="VV163" s="1142"/>
      <c r="VW163" s="1142"/>
      <c r="VX163" s="1142"/>
      <c r="VY163" s="1142"/>
      <c r="VZ163" s="1142"/>
      <c r="WA163" s="1142"/>
      <c r="WB163" s="1142"/>
      <c r="WC163" s="1142"/>
      <c r="WD163" s="1142"/>
      <c r="WE163" s="1142"/>
      <c r="WF163" s="1142"/>
      <c r="WG163" s="1142"/>
      <c r="WH163" s="1142"/>
      <c r="WI163" s="1142"/>
      <c r="WJ163" s="1142"/>
      <c r="WK163" s="1142"/>
      <c r="WL163" s="1142"/>
      <c r="WM163" s="1142"/>
      <c r="WN163" s="1142"/>
      <c r="WO163" s="1142"/>
      <c r="WP163" s="1142"/>
      <c r="WQ163" s="1142"/>
      <c r="WR163" s="1142"/>
      <c r="WS163" s="1142"/>
      <c r="WT163" s="1142"/>
      <c r="WU163" s="1142"/>
      <c r="WV163" s="1142"/>
      <c r="WW163" s="1142"/>
      <c r="WX163" s="1142"/>
      <c r="WY163" s="1142"/>
      <c r="WZ163" s="1142"/>
      <c r="XA163" s="1142"/>
      <c r="XB163" s="1142"/>
      <c r="XC163" s="1142"/>
      <c r="XD163" s="1142"/>
      <c r="XE163" s="1142"/>
      <c r="XF163" s="1142"/>
      <c r="XG163" s="1142"/>
      <c r="XH163" s="1142"/>
      <c r="XI163" s="1142"/>
      <c r="XJ163" s="1142"/>
      <c r="XK163" s="1142"/>
      <c r="XL163" s="1142"/>
      <c r="XM163" s="1142"/>
      <c r="XN163" s="1142"/>
      <c r="XO163" s="1142"/>
      <c r="XP163" s="1142"/>
      <c r="XQ163" s="1142"/>
      <c r="XR163" s="1142"/>
      <c r="XS163" s="1142"/>
      <c r="XT163" s="1142"/>
      <c r="XU163" s="1142"/>
      <c r="XV163" s="1142"/>
      <c r="XW163" s="1142"/>
      <c r="XX163" s="1142"/>
      <c r="XY163" s="1142"/>
      <c r="XZ163" s="1142"/>
      <c r="YA163" s="1142"/>
      <c r="YB163" s="1142"/>
      <c r="YC163" s="1142"/>
      <c r="YD163" s="1142"/>
      <c r="YE163" s="1142"/>
      <c r="YF163" s="1142"/>
      <c r="YG163" s="1142"/>
      <c r="YH163" s="1142"/>
      <c r="YI163" s="1142"/>
      <c r="YJ163" s="1142"/>
      <c r="YK163" s="1142"/>
      <c r="YL163" s="1142"/>
      <c r="YM163" s="1142"/>
      <c r="YN163" s="1142"/>
      <c r="YO163" s="1142"/>
      <c r="YP163" s="1142"/>
      <c r="YQ163" s="1142"/>
      <c r="YR163" s="1142"/>
      <c r="YS163" s="1142"/>
      <c r="YT163" s="1142"/>
      <c r="YU163" s="1142"/>
      <c r="YV163" s="1142"/>
      <c r="YW163" s="1142"/>
      <c r="YX163" s="1142"/>
      <c r="YY163" s="1142"/>
      <c r="YZ163" s="1142"/>
      <c r="ZA163" s="1142"/>
      <c r="ZB163" s="1142"/>
      <c r="ZC163" s="1142"/>
      <c r="ZD163" s="1142"/>
      <c r="ZE163" s="1142"/>
      <c r="ZF163" s="1142"/>
      <c r="ZG163" s="1142"/>
      <c r="ZH163" s="1142"/>
      <c r="ZI163" s="1142"/>
      <c r="ZJ163" s="1142"/>
      <c r="ZK163" s="1142"/>
      <c r="ZL163" s="1142"/>
      <c r="ZM163" s="1142"/>
      <c r="ZN163" s="1142"/>
      <c r="ZO163" s="1142"/>
      <c r="ZP163" s="1142"/>
      <c r="ZQ163" s="1142"/>
      <c r="ZR163" s="1142"/>
      <c r="ZS163" s="1142"/>
      <c r="ZT163" s="1142"/>
      <c r="ZU163" s="1142"/>
      <c r="ZV163" s="1142"/>
      <c r="ZW163" s="1142"/>
      <c r="ZX163" s="1142"/>
      <c r="ZY163" s="1142"/>
      <c r="ZZ163" s="1142"/>
      <c r="AAA163" s="1142"/>
      <c r="AAB163" s="1142"/>
      <c r="AAC163" s="1142"/>
      <c r="AAD163" s="1142"/>
      <c r="AAE163" s="1142"/>
      <c r="AAF163" s="1142"/>
      <c r="AAG163" s="1142"/>
      <c r="AAH163" s="1142"/>
      <c r="AAI163" s="1142"/>
      <c r="AAJ163" s="1142"/>
      <c r="AAK163" s="1142"/>
      <c r="AAL163" s="1142"/>
      <c r="AAM163" s="1142"/>
      <c r="AAN163" s="1142"/>
      <c r="AAO163" s="1142"/>
      <c r="AAP163" s="1142"/>
      <c r="AAQ163" s="1142"/>
      <c r="AAR163" s="1142"/>
      <c r="AAS163" s="1142"/>
      <c r="AAT163" s="1142"/>
      <c r="AAU163" s="1142"/>
      <c r="AAV163" s="1142"/>
      <c r="AAW163" s="1142"/>
      <c r="AAX163" s="1142"/>
      <c r="AAY163" s="1142"/>
      <c r="AAZ163" s="1142"/>
      <c r="ABA163" s="1142"/>
      <c r="ABB163" s="1142"/>
      <c r="ABC163" s="1142"/>
      <c r="ABD163" s="1142"/>
      <c r="ABE163" s="1142"/>
      <c r="ABF163" s="1142"/>
      <c r="ABG163" s="1142"/>
      <c r="ABH163" s="1142"/>
      <c r="ABI163" s="1142"/>
      <c r="ABJ163" s="1142"/>
      <c r="ABK163" s="1142"/>
      <c r="ABL163" s="1142"/>
      <c r="ABM163" s="1142"/>
      <c r="ABN163" s="1142"/>
      <c r="ABO163" s="1142"/>
      <c r="ABP163" s="1142"/>
      <c r="ABQ163" s="1142"/>
      <c r="ABR163" s="1142"/>
      <c r="ABS163" s="1142"/>
      <c r="ABT163" s="1142"/>
      <c r="ABU163" s="1142"/>
      <c r="ABV163" s="1142"/>
      <c r="ABW163" s="1142"/>
      <c r="ABX163" s="1142"/>
      <c r="ABY163" s="1142"/>
      <c r="ABZ163" s="1142"/>
      <c r="ACA163" s="1142"/>
      <c r="ACB163" s="1142"/>
      <c r="ACC163" s="1142"/>
      <c r="ACD163" s="1142"/>
      <c r="ACE163" s="1142"/>
      <c r="ACF163" s="1142"/>
      <c r="ACG163" s="1142"/>
      <c r="ACH163" s="1142"/>
      <c r="ACI163" s="1142"/>
      <c r="ACJ163" s="1142"/>
      <c r="ACK163" s="1142"/>
      <c r="ACL163" s="1142"/>
      <c r="ACM163" s="1142"/>
      <c r="ACN163" s="1142"/>
      <c r="ACO163" s="1142"/>
      <c r="ACP163" s="1142"/>
      <c r="ACQ163" s="1142"/>
      <c r="ACR163" s="1142"/>
      <c r="ACS163" s="1142"/>
      <c r="ACT163" s="1142"/>
      <c r="ACU163" s="1142"/>
      <c r="ACV163" s="1142"/>
      <c r="ACW163" s="1142"/>
      <c r="ACX163" s="1142"/>
      <c r="ACY163" s="1142"/>
      <c r="ACZ163" s="1142"/>
      <c r="ADA163" s="1142"/>
      <c r="ADB163" s="1142"/>
      <c r="ADC163" s="1142"/>
      <c r="ADD163" s="1142"/>
      <c r="ADE163" s="1142"/>
      <c r="ADF163" s="1142"/>
      <c r="ADG163" s="1142"/>
      <c r="ADH163" s="1142"/>
      <c r="ADI163" s="1142"/>
      <c r="ADJ163" s="1142"/>
      <c r="ADK163" s="1142"/>
      <c r="ADL163" s="1142"/>
      <c r="ADM163" s="1142"/>
      <c r="ADN163" s="1142"/>
      <c r="ADO163" s="1142"/>
      <c r="ADP163" s="1142"/>
      <c r="ADQ163" s="1142"/>
      <c r="ADR163" s="1142"/>
      <c r="ADS163" s="1142"/>
      <c r="ADT163" s="1142"/>
      <c r="ADU163" s="1142"/>
      <c r="ADV163" s="1142"/>
      <c r="ADW163" s="1142"/>
      <c r="ADX163" s="1142"/>
      <c r="ADY163" s="1142"/>
      <c r="ADZ163" s="1142"/>
      <c r="AEA163" s="1142"/>
      <c r="AEB163" s="1142"/>
      <c r="AEC163" s="1142"/>
      <c r="AED163" s="1142"/>
      <c r="AEE163" s="1142"/>
      <c r="AEF163" s="1142"/>
      <c r="AEG163" s="1142"/>
      <c r="AEH163" s="1142"/>
      <c r="AEI163" s="1142"/>
      <c r="AEJ163" s="1142"/>
      <c r="AEK163" s="1142"/>
      <c r="AEL163" s="1142"/>
      <c r="AEM163" s="1142"/>
      <c r="AEN163" s="1142"/>
      <c r="AEO163" s="1142"/>
      <c r="AEP163" s="1142"/>
      <c r="AEQ163" s="1142"/>
      <c r="AER163" s="1142"/>
      <c r="AES163" s="1142"/>
      <c r="AET163" s="1142"/>
      <c r="AEU163" s="1142"/>
      <c r="AEV163" s="1142"/>
      <c r="AEW163" s="1142"/>
      <c r="AEX163" s="1142"/>
      <c r="AEY163" s="1142"/>
      <c r="AEZ163" s="1142"/>
      <c r="AFA163" s="1142"/>
      <c r="AFB163" s="1142"/>
      <c r="AFC163" s="1142"/>
      <c r="AFD163" s="1142"/>
      <c r="AFE163" s="1142"/>
      <c r="AFF163" s="1142"/>
      <c r="AFG163" s="1142"/>
      <c r="AFH163" s="1142"/>
      <c r="AFI163" s="1142"/>
      <c r="AFJ163" s="1142"/>
      <c r="AFK163" s="1142"/>
      <c r="AFL163" s="1142"/>
      <c r="AFM163" s="1142"/>
      <c r="AFN163" s="1142"/>
      <c r="AFO163" s="1142"/>
      <c r="AFP163" s="1142"/>
      <c r="AFQ163" s="1142"/>
      <c r="AFR163" s="1142"/>
      <c r="AFS163" s="1142"/>
      <c r="AFT163" s="1142"/>
      <c r="AFU163" s="1142"/>
      <c r="AFV163" s="1142"/>
      <c r="AFW163" s="1142"/>
      <c r="AFX163" s="1142"/>
      <c r="AFY163" s="1142"/>
      <c r="AFZ163" s="1142"/>
      <c r="AGA163" s="1142"/>
      <c r="AGB163" s="1142"/>
      <c r="AGC163" s="1142"/>
      <c r="AGD163" s="1142"/>
      <c r="AGE163" s="1142"/>
      <c r="AGF163" s="1142"/>
      <c r="AGG163" s="1142"/>
      <c r="AGH163" s="1142"/>
      <c r="AGI163" s="1142"/>
      <c r="AGJ163" s="1142"/>
      <c r="AGK163" s="1142"/>
      <c r="AGL163" s="1142"/>
      <c r="AGM163" s="1142"/>
      <c r="AGN163" s="1142"/>
      <c r="AGO163" s="1142"/>
      <c r="AGP163" s="1142"/>
      <c r="AGQ163" s="1142"/>
      <c r="AGR163" s="1142"/>
      <c r="AGS163" s="1142"/>
      <c r="AGT163" s="1142"/>
      <c r="AGU163" s="1142"/>
      <c r="AGV163" s="1142"/>
      <c r="AGW163" s="1142"/>
      <c r="AGX163" s="1142"/>
      <c r="AGY163" s="1142"/>
      <c r="AGZ163" s="1142"/>
      <c r="AHA163" s="1142"/>
      <c r="AHB163" s="1142"/>
      <c r="AHC163" s="1142"/>
      <c r="AHD163" s="1142"/>
      <c r="AHE163" s="1142"/>
      <c r="AHF163" s="1142"/>
      <c r="AHG163" s="1142"/>
      <c r="AHH163" s="1142"/>
      <c r="AHI163" s="1142"/>
      <c r="AHJ163" s="1142"/>
      <c r="AHK163" s="1142"/>
      <c r="AHL163" s="1142"/>
      <c r="AHM163" s="1142"/>
      <c r="AHN163" s="1142"/>
      <c r="AHO163" s="1142"/>
      <c r="AHP163" s="1142"/>
      <c r="AHQ163" s="1142"/>
      <c r="AHR163" s="1142"/>
      <c r="AHS163" s="1142"/>
      <c r="AHT163" s="1142"/>
      <c r="AHU163" s="1142"/>
      <c r="AHV163" s="1142"/>
      <c r="AHW163" s="1142"/>
      <c r="AHX163" s="1142"/>
      <c r="AHY163" s="1142"/>
      <c r="AHZ163" s="1142"/>
      <c r="AIA163" s="1142"/>
      <c r="AIB163" s="1142"/>
      <c r="AIC163" s="1142"/>
      <c r="AID163" s="1142"/>
      <c r="AIE163" s="1142"/>
      <c r="AIF163" s="1142"/>
      <c r="AIG163" s="1142"/>
      <c r="AIH163" s="1142"/>
      <c r="AII163" s="1142"/>
      <c r="AIJ163" s="1142"/>
      <c r="AIK163" s="1142"/>
      <c r="AIL163" s="1142"/>
      <c r="AIM163" s="1142"/>
      <c r="AIN163" s="1142"/>
      <c r="AIO163" s="1142"/>
      <c r="AIP163" s="1142"/>
      <c r="AIQ163" s="1142"/>
      <c r="AIR163" s="1142"/>
      <c r="AIS163" s="1142"/>
      <c r="AIT163" s="1142"/>
      <c r="AIU163" s="1142"/>
      <c r="AIV163" s="1142"/>
      <c r="AIW163" s="1142"/>
      <c r="AIX163" s="1142"/>
      <c r="AIY163" s="1142"/>
      <c r="AIZ163" s="1142"/>
      <c r="AJA163" s="1142"/>
      <c r="AJB163" s="1142"/>
      <c r="AJC163" s="1142"/>
      <c r="AJD163" s="1142"/>
      <c r="AJE163" s="1142"/>
      <c r="AJF163" s="1142"/>
      <c r="AJG163" s="1142"/>
      <c r="AJH163" s="1142"/>
      <c r="AJI163" s="1142"/>
      <c r="AJJ163" s="1142"/>
      <c r="AJK163" s="1142"/>
      <c r="AJL163" s="1142"/>
      <c r="AJM163" s="1142"/>
      <c r="AJN163" s="1142"/>
      <c r="AJO163" s="1142"/>
      <c r="AJP163" s="1142"/>
      <c r="AJQ163" s="1142"/>
      <c r="AJR163" s="1142"/>
      <c r="AJS163" s="1142"/>
      <c r="AJT163" s="1142"/>
      <c r="AJU163" s="1142"/>
      <c r="AJV163" s="1142"/>
      <c r="AJW163" s="1142"/>
      <c r="AJX163" s="1142"/>
      <c r="AJY163" s="1142"/>
      <c r="AJZ163" s="1142"/>
      <c r="AKA163" s="1142"/>
      <c r="AKB163" s="1142"/>
      <c r="AKC163" s="1142"/>
      <c r="AKD163" s="1142"/>
      <c r="AKE163" s="1142"/>
      <c r="AKF163" s="1142"/>
      <c r="AKG163" s="1142"/>
      <c r="AKH163" s="1142"/>
      <c r="AKI163" s="1142"/>
      <c r="AKJ163" s="1142"/>
      <c r="AKK163" s="1142"/>
      <c r="AKL163" s="1142"/>
      <c r="AKM163" s="1142"/>
      <c r="AKN163" s="1142"/>
      <c r="AKO163" s="1142"/>
      <c r="AKP163" s="1142"/>
      <c r="AKQ163" s="1142"/>
      <c r="AKR163" s="1142"/>
      <c r="AKS163" s="1142"/>
      <c r="AKT163" s="1142"/>
      <c r="AKU163" s="1142"/>
      <c r="AKV163" s="1142"/>
      <c r="AKW163" s="1142"/>
      <c r="AKX163" s="1142"/>
      <c r="AKY163" s="1142"/>
      <c r="AKZ163" s="1142"/>
      <c r="ALA163" s="1142"/>
      <c r="ALB163" s="1142"/>
      <c r="ALC163" s="1142"/>
      <c r="ALD163" s="1142"/>
      <c r="ALE163" s="1142"/>
      <c r="ALF163" s="1142"/>
      <c r="ALG163" s="1142"/>
      <c r="ALH163" s="1142"/>
      <c r="ALI163" s="1142"/>
      <c r="ALJ163" s="1142"/>
      <c r="ALK163" s="1142"/>
      <c r="ALL163" s="1142"/>
      <c r="ALM163" s="1142"/>
      <c r="ALN163" s="1142"/>
      <c r="ALO163" s="1142"/>
      <c r="ALP163" s="1142"/>
      <c r="ALQ163" s="1142"/>
      <c r="ALR163" s="1142"/>
      <c r="ALS163" s="1142"/>
      <c r="ALT163" s="1142"/>
      <c r="ALU163" s="1142"/>
      <c r="ALV163" s="1142"/>
      <c r="ALW163" s="1142"/>
      <c r="ALX163" s="1142"/>
      <c r="ALY163" s="1142"/>
      <c r="ALZ163" s="1142"/>
      <c r="AMA163" s="1142"/>
      <c r="AMB163" s="1142"/>
      <c r="AMC163" s="1142"/>
      <c r="AMD163" s="1142"/>
      <c r="AME163" s="1142"/>
      <c r="AMF163" s="1142"/>
      <c r="AMG163" s="1142"/>
      <c r="AMH163" s="1142"/>
      <c r="AMI163" s="1142"/>
      <c r="AMJ163" s="1142"/>
    </row>
    <row r="164" spans="1:1024" s="1142" customFormat="1" ht="280.5">
      <c r="A164" s="1139">
        <f>A162+1</f>
        <v>73</v>
      </c>
      <c r="B164" s="1133" t="s">
        <v>5315</v>
      </c>
      <c r="C164" s="1129"/>
      <c r="D164" s="1155"/>
      <c r="E164" s="1165"/>
      <c r="F164" s="1156"/>
    </row>
    <row r="165" spans="1:1024" ht="76.5">
      <c r="A165" s="1139" t="s">
        <v>9</v>
      </c>
      <c r="B165" s="1133" t="s">
        <v>5076</v>
      </c>
      <c r="C165" s="1129" t="s">
        <v>16</v>
      </c>
      <c r="D165" s="1155">
        <v>12</v>
      </c>
      <c r="E165" s="1165"/>
      <c r="F165" s="1156">
        <f>D165*E165</f>
        <v>0</v>
      </c>
      <c r="G165" s="1142"/>
      <c r="H165" s="1142"/>
      <c r="I165" s="1142"/>
      <c r="J165" s="1142"/>
      <c r="K165" s="1142"/>
      <c r="L165" s="1142"/>
      <c r="M165" s="1142"/>
      <c r="N165" s="1142"/>
      <c r="O165" s="1142"/>
      <c r="P165" s="1142"/>
      <c r="Q165" s="1142"/>
      <c r="R165" s="1142"/>
      <c r="S165" s="1142"/>
      <c r="T165" s="1142"/>
      <c r="U165" s="1142"/>
      <c r="V165" s="1142"/>
      <c r="W165" s="1142"/>
      <c r="X165" s="1142"/>
      <c r="Y165" s="1142"/>
      <c r="Z165" s="1142"/>
      <c r="AA165" s="1142"/>
      <c r="AB165" s="1142"/>
      <c r="AC165" s="1142"/>
      <c r="AD165" s="1142"/>
      <c r="AE165" s="1142"/>
      <c r="AF165" s="1142"/>
      <c r="AG165" s="1142"/>
      <c r="AH165" s="1142"/>
      <c r="AI165" s="1142"/>
      <c r="AJ165" s="1142"/>
      <c r="AK165" s="1142"/>
      <c r="AL165" s="1142"/>
      <c r="AM165" s="1142"/>
      <c r="AN165" s="1142"/>
      <c r="AO165" s="1142"/>
      <c r="AP165" s="1142"/>
      <c r="AQ165" s="1142"/>
      <c r="AR165" s="1142"/>
      <c r="AS165" s="1142"/>
      <c r="AT165" s="1142"/>
      <c r="AU165" s="1142"/>
      <c r="AV165" s="1142"/>
      <c r="AW165" s="1142"/>
      <c r="AX165" s="1142"/>
      <c r="AY165" s="1142"/>
      <c r="AZ165" s="1142"/>
      <c r="BA165" s="1142"/>
      <c r="BB165" s="1142"/>
      <c r="BC165" s="1142"/>
      <c r="BD165" s="1142"/>
      <c r="BE165" s="1142"/>
      <c r="BF165" s="1142"/>
      <c r="BG165" s="1142"/>
      <c r="BH165" s="1142"/>
      <c r="BI165" s="1142"/>
      <c r="BJ165" s="1142"/>
      <c r="BK165" s="1142"/>
      <c r="BL165" s="1142"/>
      <c r="BM165" s="1142"/>
      <c r="BN165" s="1142"/>
      <c r="BO165" s="1142"/>
      <c r="BP165" s="1142"/>
      <c r="BQ165" s="1142"/>
      <c r="BR165" s="1142"/>
      <c r="BS165" s="1142"/>
      <c r="BT165" s="1142"/>
      <c r="BU165" s="1142"/>
      <c r="BV165" s="1142"/>
      <c r="BW165" s="1142"/>
      <c r="BX165" s="1142"/>
      <c r="BY165" s="1142"/>
      <c r="BZ165" s="1142"/>
      <c r="CA165" s="1142"/>
      <c r="CB165" s="1142"/>
      <c r="CC165" s="1142"/>
      <c r="CD165" s="1142"/>
      <c r="CE165" s="1142"/>
      <c r="CF165" s="1142"/>
      <c r="CG165" s="1142"/>
      <c r="CH165" s="1142"/>
      <c r="CI165" s="1142"/>
      <c r="CJ165" s="1142"/>
      <c r="CK165" s="1142"/>
      <c r="CL165" s="1142"/>
      <c r="CM165" s="1142"/>
      <c r="CN165" s="1142"/>
      <c r="CO165" s="1142"/>
      <c r="CP165" s="1142"/>
      <c r="CQ165" s="1142"/>
      <c r="CR165" s="1142"/>
      <c r="CS165" s="1142"/>
      <c r="CT165" s="1142"/>
      <c r="CU165" s="1142"/>
      <c r="CV165" s="1142"/>
      <c r="CW165" s="1142"/>
      <c r="CX165" s="1142"/>
      <c r="CY165" s="1142"/>
      <c r="CZ165" s="1142"/>
      <c r="DA165" s="1142"/>
      <c r="DB165" s="1142"/>
      <c r="DC165" s="1142"/>
      <c r="DD165" s="1142"/>
      <c r="DE165" s="1142"/>
      <c r="DF165" s="1142"/>
      <c r="DG165" s="1142"/>
      <c r="DH165" s="1142"/>
      <c r="DI165" s="1142"/>
      <c r="DJ165" s="1142"/>
      <c r="DK165" s="1142"/>
      <c r="DL165" s="1142"/>
      <c r="DM165" s="1142"/>
      <c r="DN165" s="1142"/>
      <c r="DO165" s="1142"/>
      <c r="DP165" s="1142"/>
      <c r="DQ165" s="1142"/>
      <c r="DR165" s="1142"/>
      <c r="DS165" s="1142"/>
      <c r="DT165" s="1142"/>
      <c r="DU165" s="1142"/>
      <c r="DV165" s="1142"/>
      <c r="DW165" s="1142"/>
      <c r="DX165" s="1142"/>
      <c r="DY165" s="1142"/>
      <c r="DZ165" s="1142"/>
      <c r="EA165" s="1142"/>
      <c r="EB165" s="1142"/>
      <c r="EC165" s="1142"/>
      <c r="ED165" s="1142"/>
      <c r="EE165" s="1142"/>
      <c r="EF165" s="1142"/>
      <c r="EG165" s="1142"/>
      <c r="EH165" s="1142"/>
      <c r="EI165" s="1142"/>
      <c r="EJ165" s="1142"/>
      <c r="EK165" s="1142"/>
      <c r="EL165" s="1142"/>
      <c r="EM165" s="1142"/>
      <c r="EN165" s="1142"/>
      <c r="EO165" s="1142"/>
      <c r="EP165" s="1142"/>
      <c r="EQ165" s="1142"/>
      <c r="ER165" s="1142"/>
      <c r="ES165" s="1142"/>
      <c r="ET165" s="1142"/>
      <c r="EU165" s="1142"/>
      <c r="EV165" s="1142"/>
      <c r="EW165" s="1142"/>
      <c r="EX165" s="1142"/>
      <c r="EY165" s="1142"/>
      <c r="EZ165" s="1142"/>
      <c r="FA165" s="1142"/>
      <c r="FB165" s="1142"/>
      <c r="FC165" s="1142"/>
      <c r="FD165" s="1142"/>
      <c r="FE165" s="1142"/>
      <c r="FF165" s="1142"/>
      <c r="FG165" s="1142"/>
      <c r="FH165" s="1142"/>
      <c r="FI165" s="1142"/>
      <c r="FJ165" s="1142"/>
      <c r="FK165" s="1142"/>
      <c r="FL165" s="1142"/>
      <c r="FM165" s="1142"/>
      <c r="FN165" s="1142"/>
      <c r="FO165" s="1142"/>
      <c r="FP165" s="1142"/>
      <c r="FQ165" s="1142"/>
      <c r="FR165" s="1142"/>
      <c r="FS165" s="1142"/>
      <c r="FT165" s="1142"/>
      <c r="FU165" s="1142"/>
      <c r="FV165" s="1142"/>
      <c r="FW165" s="1142"/>
      <c r="FX165" s="1142"/>
      <c r="FY165" s="1142"/>
      <c r="FZ165" s="1142"/>
      <c r="GA165" s="1142"/>
      <c r="GB165" s="1142"/>
      <c r="GC165" s="1142"/>
      <c r="GD165" s="1142"/>
      <c r="GE165" s="1142"/>
      <c r="GF165" s="1142"/>
      <c r="GG165" s="1142"/>
      <c r="GH165" s="1142"/>
      <c r="GI165" s="1142"/>
      <c r="GJ165" s="1142"/>
      <c r="GK165" s="1142"/>
      <c r="GL165" s="1142"/>
      <c r="GM165" s="1142"/>
      <c r="GN165" s="1142"/>
      <c r="GO165" s="1142"/>
      <c r="GP165" s="1142"/>
      <c r="GQ165" s="1142"/>
      <c r="GR165" s="1142"/>
      <c r="GS165" s="1142"/>
      <c r="GT165" s="1142"/>
      <c r="GU165" s="1142"/>
      <c r="GV165" s="1142"/>
      <c r="GW165" s="1142"/>
      <c r="GX165" s="1142"/>
      <c r="GY165" s="1142"/>
      <c r="GZ165" s="1142"/>
      <c r="HA165" s="1142"/>
      <c r="HB165" s="1142"/>
      <c r="HC165" s="1142"/>
      <c r="HD165" s="1142"/>
      <c r="HE165" s="1142"/>
      <c r="HF165" s="1142"/>
      <c r="HG165" s="1142"/>
      <c r="HH165" s="1142"/>
      <c r="HI165" s="1142"/>
      <c r="HJ165" s="1142"/>
      <c r="HK165" s="1142"/>
      <c r="HL165" s="1142"/>
      <c r="HM165" s="1142"/>
      <c r="HN165" s="1142"/>
      <c r="HO165" s="1142"/>
      <c r="HP165" s="1142"/>
      <c r="HQ165" s="1142"/>
      <c r="HR165" s="1142"/>
      <c r="HS165" s="1142"/>
      <c r="HT165" s="1142"/>
      <c r="HU165" s="1142"/>
      <c r="HV165" s="1142"/>
      <c r="HW165" s="1142"/>
      <c r="HX165" s="1142"/>
      <c r="HY165" s="1142"/>
      <c r="HZ165" s="1142"/>
      <c r="IA165" s="1142"/>
      <c r="IB165" s="1142"/>
      <c r="IC165" s="1142"/>
      <c r="ID165" s="1142"/>
      <c r="IE165" s="1142"/>
      <c r="IF165" s="1142"/>
      <c r="IG165" s="1142"/>
      <c r="IH165" s="1142"/>
      <c r="II165" s="1142"/>
      <c r="IJ165" s="1142"/>
      <c r="IK165" s="1142"/>
      <c r="IL165" s="1142"/>
      <c r="IM165" s="1142"/>
      <c r="IN165" s="1142"/>
      <c r="IO165" s="1142"/>
      <c r="IP165" s="1142"/>
      <c r="IQ165" s="1142"/>
      <c r="IR165" s="1142"/>
      <c r="IS165" s="1142"/>
      <c r="IT165" s="1142"/>
      <c r="IU165" s="1142"/>
      <c r="IV165" s="1142"/>
      <c r="IW165" s="1142"/>
      <c r="IX165" s="1142"/>
      <c r="IY165" s="1142"/>
      <c r="IZ165" s="1142"/>
      <c r="JA165" s="1142"/>
      <c r="JB165" s="1142"/>
      <c r="JC165" s="1142"/>
      <c r="JD165" s="1142"/>
      <c r="JE165" s="1142"/>
      <c r="JF165" s="1142"/>
      <c r="JG165" s="1142"/>
      <c r="JH165" s="1142"/>
      <c r="JI165" s="1142"/>
      <c r="JJ165" s="1142"/>
      <c r="JK165" s="1142"/>
      <c r="JL165" s="1142"/>
      <c r="JM165" s="1142"/>
      <c r="JN165" s="1142"/>
      <c r="JO165" s="1142"/>
      <c r="JP165" s="1142"/>
      <c r="JQ165" s="1142"/>
      <c r="JR165" s="1142"/>
      <c r="JS165" s="1142"/>
      <c r="JT165" s="1142"/>
      <c r="JU165" s="1142"/>
      <c r="JV165" s="1142"/>
      <c r="JW165" s="1142"/>
      <c r="JX165" s="1142"/>
      <c r="JY165" s="1142"/>
      <c r="JZ165" s="1142"/>
      <c r="KA165" s="1142"/>
      <c r="KB165" s="1142"/>
      <c r="KC165" s="1142"/>
      <c r="KD165" s="1142"/>
      <c r="KE165" s="1142"/>
      <c r="KF165" s="1142"/>
      <c r="KG165" s="1142"/>
      <c r="KH165" s="1142"/>
      <c r="KI165" s="1142"/>
      <c r="KJ165" s="1142"/>
      <c r="KK165" s="1142"/>
      <c r="KL165" s="1142"/>
      <c r="KM165" s="1142"/>
      <c r="KN165" s="1142"/>
      <c r="KO165" s="1142"/>
      <c r="KP165" s="1142"/>
      <c r="KQ165" s="1142"/>
      <c r="KR165" s="1142"/>
      <c r="KS165" s="1142"/>
      <c r="KT165" s="1142"/>
      <c r="KU165" s="1142"/>
      <c r="KV165" s="1142"/>
      <c r="KW165" s="1142"/>
      <c r="KX165" s="1142"/>
      <c r="KY165" s="1142"/>
      <c r="KZ165" s="1142"/>
      <c r="LA165" s="1142"/>
      <c r="LB165" s="1142"/>
      <c r="LC165" s="1142"/>
      <c r="LD165" s="1142"/>
      <c r="LE165" s="1142"/>
      <c r="LF165" s="1142"/>
      <c r="LG165" s="1142"/>
      <c r="LH165" s="1142"/>
      <c r="LI165" s="1142"/>
      <c r="LJ165" s="1142"/>
      <c r="LK165" s="1142"/>
      <c r="LL165" s="1142"/>
      <c r="LM165" s="1142"/>
      <c r="LN165" s="1142"/>
      <c r="LO165" s="1142"/>
      <c r="LP165" s="1142"/>
      <c r="LQ165" s="1142"/>
      <c r="LR165" s="1142"/>
      <c r="LS165" s="1142"/>
      <c r="LT165" s="1142"/>
      <c r="LU165" s="1142"/>
      <c r="LV165" s="1142"/>
      <c r="LW165" s="1142"/>
      <c r="LX165" s="1142"/>
      <c r="LY165" s="1142"/>
      <c r="LZ165" s="1142"/>
      <c r="MA165" s="1142"/>
      <c r="MB165" s="1142"/>
      <c r="MC165" s="1142"/>
      <c r="MD165" s="1142"/>
      <c r="ME165" s="1142"/>
      <c r="MF165" s="1142"/>
      <c r="MG165" s="1142"/>
      <c r="MH165" s="1142"/>
      <c r="MI165" s="1142"/>
      <c r="MJ165" s="1142"/>
      <c r="MK165" s="1142"/>
      <c r="ML165" s="1142"/>
      <c r="MM165" s="1142"/>
      <c r="MN165" s="1142"/>
      <c r="MO165" s="1142"/>
      <c r="MP165" s="1142"/>
      <c r="MQ165" s="1142"/>
      <c r="MR165" s="1142"/>
      <c r="MS165" s="1142"/>
      <c r="MT165" s="1142"/>
      <c r="MU165" s="1142"/>
      <c r="MV165" s="1142"/>
      <c r="MW165" s="1142"/>
      <c r="MX165" s="1142"/>
      <c r="MY165" s="1142"/>
      <c r="MZ165" s="1142"/>
      <c r="NA165" s="1142"/>
      <c r="NB165" s="1142"/>
      <c r="NC165" s="1142"/>
      <c r="ND165" s="1142"/>
      <c r="NE165" s="1142"/>
      <c r="NF165" s="1142"/>
      <c r="NG165" s="1142"/>
      <c r="NH165" s="1142"/>
      <c r="NI165" s="1142"/>
      <c r="NJ165" s="1142"/>
      <c r="NK165" s="1142"/>
      <c r="NL165" s="1142"/>
      <c r="NM165" s="1142"/>
      <c r="NN165" s="1142"/>
      <c r="NO165" s="1142"/>
      <c r="NP165" s="1142"/>
      <c r="NQ165" s="1142"/>
      <c r="NR165" s="1142"/>
      <c r="NS165" s="1142"/>
      <c r="NT165" s="1142"/>
      <c r="NU165" s="1142"/>
      <c r="NV165" s="1142"/>
      <c r="NW165" s="1142"/>
      <c r="NX165" s="1142"/>
      <c r="NY165" s="1142"/>
      <c r="NZ165" s="1142"/>
      <c r="OA165" s="1142"/>
      <c r="OB165" s="1142"/>
      <c r="OC165" s="1142"/>
      <c r="OD165" s="1142"/>
      <c r="OE165" s="1142"/>
      <c r="OF165" s="1142"/>
      <c r="OG165" s="1142"/>
      <c r="OH165" s="1142"/>
      <c r="OI165" s="1142"/>
      <c r="OJ165" s="1142"/>
      <c r="OK165" s="1142"/>
      <c r="OL165" s="1142"/>
      <c r="OM165" s="1142"/>
      <c r="ON165" s="1142"/>
      <c r="OO165" s="1142"/>
      <c r="OP165" s="1142"/>
      <c r="OQ165" s="1142"/>
      <c r="OR165" s="1142"/>
      <c r="OS165" s="1142"/>
      <c r="OT165" s="1142"/>
      <c r="OU165" s="1142"/>
      <c r="OV165" s="1142"/>
      <c r="OW165" s="1142"/>
      <c r="OX165" s="1142"/>
      <c r="OY165" s="1142"/>
      <c r="OZ165" s="1142"/>
      <c r="PA165" s="1142"/>
      <c r="PB165" s="1142"/>
      <c r="PC165" s="1142"/>
      <c r="PD165" s="1142"/>
      <c r="PE165" s="1142"/>
      <c r="PF165" s="1142"/>
      <c r="PG165" s="1142"/>
      <c r="PH165" s="1142"/>
      <c r="PI165" s="1142"/>
      <c r="PJ165" s="1142"/>
      <c r="PK165" s="1142"/>
      <c r="PL165" s="1142"/>
      <c r="PM165" s="1142"/>
      <c r="PN165" s="1142"/>
      <c r="PO165" s="1142"/>
      <c r="PP165" s="1142"/>
      <c r="PQ165" s="1142"/>
      <c r="PR165" s="1142"/>
      <c r="PS165" s="1142"/>
      <c r="PT165" s="1142"/>
      <c r="PU165" s="1142"/>
      <c r="PV165" s="1142"/>
      <c r="PW165" s="1142"/>
      <c r="PX165" s="1142"/>
      <c r="PY165" s="1142"/>
      <c r="PZ165" s="1142"/>
      <c r="QA165" s="1142"/>
      <c r="QB165" s="1142"/>
      <c r="QC165" s="1142"/>
      <c r="QD165" s="1142"/>
      <c r="QE165" s="1142"/>
      <c r="QF165" s="1142"/>
      <c r="QG165" s="1142"/>
      <c r="QH165" s="1142"/>
      <c r="QI165" s="1142"/>
      <c r="QJ165" s="1142"/>
      <c r="QK165" s="1142"/>
      <c r="QL165" s="1142"/>
      <c r="QM165" s="1142"/>
      <c r="QN165" s="1142"/>
      <c r="QO165" s="1142"/>
      <c r="QP165" s="1142"/>
      <c r="QQ165" s="1142"/>
      <c r="QR165" s="1142"/>
      <c r="QS165" s="1142"/>
      <c r="QT165" s="1142"/>
      <c r="QU165" s="1142"/>
      <c r="QV165" s="1142"/>
      <c r="QW165" s="1142"/>
      <c r="QX165" s="1142"/>
      <c r="QY165" s="1142"/>
      <c r="QZ165" s="1142"/>
      <c r="RA165" s="1142"/>
      <c r="RB165" s="1142"/>
      <c r="RC165" s="1142"/>
      <c r="RD165" s="1142"/>
      <c r="RE165" s="1142"/>
      <c r="RF165" s="1142"/>
      <c r="RG165" s="1142"/>
      <c r="RH165" s="1142"/>
      <c r="RI165" s="1142"/>
      <c r="RJ165" s="1142"/>
      <c r="RK165" s="1142"/>
      <c r="RL165" s="1142"/>
      <c r="RM165" s="1142"/>
      <c r="RN165" s="1142"/>
      <c r="RO165" s="1142"/>
      <c r="RP165" s="1142"/>
      <c r="RQ165" s="1142"/>
      <c r="RR165" s="1142"/>
      <c r="RS165" s="1142"/>
      <c r="RT165" s="1142"/>
      <c r="RU165" s="1142"/>
      <c r="RV165" s="1142"/>
      <c r="RW165" s="1142"/>
      <c r="RX165" s="1142"/>
      <c r="RY165" s="1142"/>
      <c r="RZ165" s="1142"/>
      <c r="SA165" s="1142"/>
      <c r="SB165" s="1142"/>
      <c r="SC165" s="1142"/>
      <c r="SD165" s="1142"/>
      <c r="SE165" s="1142"/>
      <c r="SF165" s="1142"/>
      <c r="SG165" s="1142"/>
      <c r="SH165" s="1142"/>
      <c r="SI165" s="1142"/>
      <c r="SJ165" s="1142"/>
      <c r="SK165" s="1142"/>
      <c r="SL165" s="1142"/>
      <c r="SM165" s="1142"/>
      <c r="SN165" s="1142"/>
      <c r="SO165" s="1142"/>
      <c r="SP165" s="1142"/>
      <c r="SQ165" s="1142"/>
      <c r="SR165" s="1142"/>
      <c r="SS165" s="1142"/>
      <c r="ST165" s="1142"/>
      <c r="SU165" s="1142"/>
      <c r="SV165" s="1142"/>
      <c r="SW165" s="1142"/>
      <c r="SX165" s="1142"/>
      <c r="SY165" s="1142"/>
      <c r="SZ165" s="1142"/>
      <c r="TA165" s="1142"/>
      <c r="TB165" s="1142"/>
      <c r="TC165" s="1142"/>
      <c r="TD165" s="1142"/>
      <c r="TE165" s="1142"/>
      <c r="TF165" s="1142"/>
      <c r="TG165" s="1142"/>
      <c r="TH165" s="1142"/>
      <c r="TI165" s="1142"/>
      <c r="TJ165" s="1142"/>
      <c r="TK165" s="1142"/>
      <c r="TL165" s="1142"/>
      <c r="TM165" s="1142"/>
      <c r="TN165" s="1142"/>
      <c r="TO165" s="1142"/>
      <c r="TP165" s="1142"/>
      <c r="TQ165" s="1142"/>
      <c r="TR165" s="1142"/>
      <c r="TS165" s="1142"/>
      <c r="TT165" s="1142"/>
      <c r="TU165" s="1142"/>
      <c r="TV165" s="1142"/>
      <c r="TW165" s="1142"/>
      <c r="TX165" s="1142"/>
      <c r="TY165" s="1142"/>
      <c r="TZ165" s="1142"/>
      <c r="UA165" s="1142"/>
      <c r="UB165" s="1142"/>
      <c r="UC165" s="1142"/>
      <c r="UD165" s="1142"/>
      <c r="UE165" s="1142"/>
      <c r="UF165" s="1142"/>
      <c r="UG165" s="1142"/>
      <c r="UH165" s="1142"/>
      <c r="UI165" s="1142"/>
      <c r="UJ165" s="1142"/>
      <c r="UK165" s="1142"/>
      <c r="UL165" s="1142"/>
      <c r="UM165" s="1142"/>
      <c r="UN165" s="1142"/>
      <c r="UO165" s="1142"/>
      <c r="UP165" s="1142"/>
      <c r="UQ165" s="1142"/>
      <c r="UR165" s="1142"/>
      <c r="US165" s="1142"/>
      <c r="UT165" s="1142"/>
      <c r="UU165" s="1142"/>
      <c r="UV165" s="1142"/>
      <c r="UW165" s="1142"/>
      <c r="UX165" s="1142"/>
      <c r="UY165" s="1142"/>
      <c r="UZ165" s="1142"/>
      <c r="VA165" s="1142"/>
      <c r="VB165" s="1142"/>
      <c r="VC165" s="1142"/>
      <c r="VD165" s="1142"/>
      <c r="VE165" s="1142"/>
      <c r="VF165" s="1142"/>
      <c r="VG165" s="1142"/>
      <c r="VH165" s="1142"/>
      <c r="VI165" s="1142"/>
      <c r="VJ165" s="1142"/>
      <c r="VK165" s="1142"/>
      <c r="VL165" s="1142"/>
      <c r="VM165" s="1142"/>
      <c r="VN165" s="1142"/>
      <c r="VO165" s="1142"/>
      <c r="VP165" s="1142"/>
      <c r="VQ165" s="1142"/>
      <c r="VR165" s="1142"/>
      <c r="VS165" s="1142"/>
      <c r="VT165" s="1142"/>
      <c r="VU165" s="1142"/>
      <c r="VV165" s="1142"/>
      <c r="VW165" s="1142"/>
      <c r="VX165" s="1142"/>
      <c r="VY165" s="1142"/>
      <c r="VZ165" s="1142"/>
      <c r="WA165" s="1142"/>
      <c r="WB165" s="1142"/>
      <c r="WC165" s="1142"/>
      <c r="WD165" s="1142"/>
      <c r="WE165" s="1142"/>
      <c r="WF165" s="1142"/>
      <c r="WG165" s="1142"/>
      <c r="WH165" s="1142"/>
      <c r="WI165" s="1142"/>
      <c r="WJ165" s="1142"/>
      <c r="WK165" s="1142"/>
      <c r="WL165" s="1142"/>
      <c r="WM165" s="1142"/>
      <c r="WN165" s="1142"/>
      <c r="WO165" s="1142"/>
      <c r="WP165" s="1142"/>
      <c r="WQ165" s="1142"/>
      <c r="WR165" s="1142"/>
      <c r="WS165" s="1142"/>
      <c r="WT165" s="1142"/>
      <c r="WU165" s="1142"/>
      <c r="WV165" s="1142"/>
      <c r="WW165" s="1142"/>
      <c r="WX165" s="1142"/>
      <c r="WY165" s="1142"/>
      <c r="WZ165" s="1142"/>
      <c r="XA165" s="1142"/>
      <c r="XB165" s="1142"/>
      <c r="XC165" s="1142"/>
      <c r="XD165" s="1142"/>
      <c r="XE165" s="1142"/>
      <c r="XF165" s="1142"/>
      <c r="XG165" s="1142"/>
      <c r="XH165" s="1142"/>
      <c r="XI165" s="1142"/>
      <c r="XJ165" s="1142"/>
      <c r="XK165" s="1142"/>
      <c r="XL165" s="1142"/>
      <c r="XM165" s="1142"/>
      <c r="XN165" s="1142"/>
      <c r="XO165" s="1142"/>
      <c r="XP165" s="1142"/>
      <c r="XQ165" s="1142"/>
      <c r="XR165" s="1142"/>
      <c r="XS165" s="1142"/>
      <c r="XT165" s="1142"/>
      <c r="XU165" s="1142"/>
      <c r="XV165" s="1142"/>
      <c r="XW165" s="1142"/>
      <c r="XX165" s="1142"/>
      <c r="XY165" s="1142"/>
      <c r="XZ165" s="1142"/>
      <c r="YA165" s="1142"/>
      <c r="YB165" s="1142"/>
      <c r="YC165" s="1142"/>
      <c r="YD165" s="1142"/>
      <c r="YE165" s="1142"/>
      <c r="YF165" s="1142"/>
      <c r="YG165" s="1142"/>
      <c r="YH165" s="1142"/>
      <c r="YI165" s="1142"/>
      <c r="YJ165" s="1142"/>
      <c r="YK165" s="1142"/>
      <c r="YL165" s="1142"/>
      <c r="YM165" s="1142"/>
      <c r="YN165" s="1142"/>
      <c r="YO165" s="1142"/>
      <c r="YP165" s="1142"/>
      <c r="YQ165" s="1142"/>
      <c r="YR165" s="1142"/>
      <c r="YS165" s="1142"/>
      <c r="YT165" s="1142"/>
      <c r="YU165" s="1142"/>
      <c r="YV165" s="1142"/>
      <c r="YW165" s="1142"/>
      <c r="YX165" s="1142"/>
      <c r="YY165" s="1142"/>
      <c r="YZ165" s="1142"/>
      <c r="ZA165" s="1142"/>
      <c r="ZB165" s="1142"/>
      <c r="ZC165" s="1142"/>
      <c r="ZD165" s="1142"/>
      <c r="ZE165" s="1142"/>
      <c r="ZF165" s="1142"/>
      <c r="ZG165" s="1142"/>
      <c r="ZH165" s="1142"/>
      <c r="ZI165" s="1142"/>
      <c r="ZJ165" s="1142"/>
      <c r="ZK165" s="1142"/>
      <c r="ZL165" s="1142"/>
      <c r="ZM165" s="1142"/>
      <c r="ZN165" s="1142"/>
      <c r="ZO165" s="1142"/>
      <c r="ZP165" s="1142"/>
      <c r="ZQ165" s="1142"/>
      <c r="ZR165" s="1142"/>
      <c r="ZS165" s="1142"/>
      <c r="ZT165" s="1142"/>
      <c r="ZU165" s="1142"/>
      <c r="ZV165" s="1142"/>
      <c r="ZW165" s="1142"/>
      <c r="ZX165" s="1142"/>
      <c r="ZY165" s="1142"/>
      <c r="ZZ165" s="1142"/>
      <c r="AAA165" s="1142"/>
      <c r="AAB165" s="1142"/>
      <c r="AAC165" s="1142"/>
      <c r="AAD165" s="1142"/>
      <c r="AAE165" s="1142"/>
      <c r="AAF165" s="1142"/>
      <c r="AAG165" s="1142"/>
      <c r="AAH165" s="1142"/>
      <c r="AAI165" s="1142"/>
      <c r="AAJ165" s="1142"/>
      <c r="AAK165" s="1142"/>
      <c r="AAL165" s="1142"/>
      <c r="AAM165" s="1142"/>
      <c r="AAN165" s="1142"/>
      <c r="AAO165" s="1142"/>
      <c r="AAP165" s="1142"/>
      <c r="AAQ165" s="1142"/>
      <c r="AAR165" s="1142"/>
      <c r="AAS165" s="1142"/>
      <c r="AAT165" s="1142"/>
      <c r="AAU165" s="1142"/>
      <c r="AAV165" s="1142"/>
      <c r="AAW165" s="1142"/>
      <c r="AAX165" s="1142"/>
      <c r="AAY165" s="1142"/>
      <c r="AAZ165" s="1142"/>
      <c r="ABA165" s="1142"/>
      <c r="ABB165" s="1142"/>
      <c r="ABC165" s="1142"/>
      <c r="ABD165" s="1142"/>
      <c r="ABE165" s="1142"/>
      <c r="ABF165" s="1142"/>
      <c r="ABG165" s="1142"/>
      <c r="ABH165" s="1142"/>
      <c r="ABI165" s="1142"/>
      <c r="ABJ165" s="1142"/>
      <c r="ABK165" s="1142"/>
      <c r="ABL165" s="1142"/>
      <c r="ABM165" s="1142"/>
      <c r="ABN165" s="1142"/>
      <c r="ABO165" s="1142"/>
      <c r="ABP165" s="1142"/>
      <c r="ABQ165" s="1142"/>
      <c r="ABR165" s="1142"/>
      <c r="ABS165" s="1142"/>
      <c r="ABT165" s="1142"/>
      <c r="ABU165" s="1142"/>
      <c r="ABV165" s="1142"/>
      <c r="ABW165" s="1142"/>
      <c r="ABX165" s="1142"/>
      <c r="ABY165" s="1142"/>
      <c r="ABZ165" s="1142"/>
      <c r="ACA165" s="1142"/>
      <c r="ACB165" s="1142"/>
      <c r="ACC165" s="1142"/>
      <c r="ACD165" s="1142"/>
      <c r="ACE165" s="1142"/>
      <c r="ACF165" s="1142"/>
      <c r="ACG165" s="1142"/>
      <c r="ACH165" s="1142"/>
      <c r="ACI165" s="1142"/>
      <c r="ACJ165" s="1142"/>
      <c r="ACK165" s="1142"/>
      <c r="ACL165" s="1142"/>
      <c r="ACM165" s="1142"/>
      <c r="ACN165" s="1142"/>
      <c r="ACO165" s="1142"/>
      <c r="ACP165" s="1142"/>
      <c r="ACQ165" s="1142"/>
      <c r="ACR165" s="1142"/>
      <c r="ACS165" s="1142"/>
      <c r="ACT165" s="1142"/>
      <c r="ACU165" s="1142"/>
      <c r="ACV165" s="1142"/>
      <c r="ACW165" s="1142"/>
      <c r="ACX165" s="1142"/>
      <c r="ACY165" s="1142"/>
      <c r="ACZ165" s="1142"/>
      <c r="ADA165" s="1142"/>
      <c r="ADB165" s="1142"/>
      <c r="ADC165" s="1142"/>
      <c r="ADD165" s="1142"/>
      <c r="ADE165" s="1142"/>
      <c r="ADF165" s="1142"/>
      <c r="ADG165" s="1142"/>
      <c r="ADH165" s="1142"/>
      <c r="ADI165" s="1142"/>
      <c r="ADJ165" s="1142"/>
      <c r="ADK165" s="1142"/>
      <c r="ADL165" s="1142"/>
      <c r="ADM165" s="1142"/>
      <c r="ADN165" s="1142"/>
      <c r="ADO165" s="1142"/>
      <c r="ADP165" s="1142"/>
      <c r="ADQ165" s="1142"/>
      <c r="ADR165" s="1142"/>
      <c r="ADS165" s="1142"/>
      <c r="ADT165" s="1142"/>
      <c r="ADU165" s="1142"/>
      <c r="ADV165" s="1142"/>
      <c r="ADW165" s="1142"/>
      <c r="ADX165" s="1142"/>
      <c r="ADY165" s="1142"/>
      <c r="ADZ165" s="1142"/>
      <c r="AEA165" s="1142"/>
      <c r="AEB165" s="1142"/>
      <c r="AEC165" s="1142"/>
      <c r="AED165" s="1142"/>
      <c r="AEE165" s="1142"/>
      <c r="AEF165" s="1142"/>
      <c r="AEG165" s="1142"/>
      <c r="AEH165" s="1142"/>
      <c r="AEI165" s="1142"/>
      <c r="AEJ165" s="1142"/>
      <c r="AEK165" s="1142"/>
      <c r="AEL165" s="1142"/>
      <c r="AEM165" s="1142"/>
      <c r="AEN165" s="1142"/>
      <c r="AEO165" s="1142"/>
      <c r="AEP165" s="1142"/>
      <c r="AEQ165" s="1142"/>
      <c r="AER165" s="1142"/>
      <c r="AES165" s="1142"/>
      <c r="AET165" s="1142"/>
      <c r="AEU165" s="1142"/>
      <c r="AEV165" s="1142"/>
      <c r="AEW165" s="1142"/>
      <c r="AEX165" s="1142"/>
      <c r="AEY165" s="1142"/>
      <c r="AEZ165" s="1142"/>
      <c r="AFA165" s="1142"/>
      <c r="AFB165" s="1142"/>
      <c r="AFC165" s="1142"/>
      <c r="AFD165" s="1142"/>
      <c r="AFE165" s="1142"/>
      <c r="AFF165" s="1142"/>
      <c r="AFG165" s="1142"/>
      <c r="AFH165" s="1142"/>
      <c r="AFI165" s="1142"/>
      <c r="AFJ165" s="1142"/>
      <c r="AFK165" s="1142"/>
      <c r="AFL165" s="1142"/>
      <c r="AFM165" s="1142"/>
      <c r="AFN165" s="1142"/>
      <c r="AFO165" s="1142"/>
      <c r="AFP165" s="1142"/>
      <c r="AFQ165" s="1142"/>
      <c r="AFR165" s="1142"/>
      <c r="AFS165" s="1142"/>
      <c r="AFT165" s="1142"/>
      <c r="AFU165" s="1142"/>
      <c r="AFV165" s="1142"/>
      <c r="AFW165" s="1142"/>
      <c r="AFX165" s="1142"/>
      <c r="AFY165" s="1142"/>
      <c r="AFZ165" s="1142"/>
      <c r="AGA165" s="1142"/>
      <c r="AGB165" s="1142"/>
      <c r="AGC165" s="1142"/>
      <c r="AGD165" s="1142"/>
      <c r="AGE165" s="1142"/>
      <c r="AGF165" s="1142"/>
      <c r="AGG165" s="1142"/>
      <c r="AGH165" s="1142"/>
      <c r="AGI165" s="1142"/>
      <c r="AGJ165" s="1142"/>
      <c r="AGK165" s="1142"/>
      <c r="AGL165" s="1142"/>
      <c r="AGM165" s="1142"/>
      <c r="AGN165" s="1142"/>
      <c r="AGO165" s="1142"/>
      <c r="AGP165" s="1142"/>
      <c r="AGQ165" s="1142"/>
      <c r="AGR165" s="1142"/>
      <c r="AGS165" s="1142"/>
      <c r="AGT165" s="1142"/>
      <c r="AGU165" s="1142"/>
      <c r="AGV165" s="1142"/>
      <c r="AGW165" s="1142"/>
      <c r="AGX165" s="1142"/>
      <c r="AGY165" s="1142"/>
      <c r="AGZ165" s="1142"/>
      <c r="AHA165" s="1142"/>
      <c r="AHB165" s="1142"/>
      <c r="AHC165" s="1142"/>
      <c r="AHD165" s="1142"/>
      <c r="AHE165" s="1142"/>
      <c r="AHF165" s="1142"/>
      <c r="AHG165" s="1142"/>
      <c r="AHH165" s="1142"/>
      <c r="AHI165" s="1142"/>
      <c r="AHJ165" s="1142"/>
      <c r="AHK165" s="1142"/>
      <c r="AHL165" s="1142"/>
      <c r="AHM165" s="1142"/>
      <c r="AHN165" s="1142"/>
      <c r="AHO165" s="1142"/>
      <c r="AHP165" s="1142"/>
      <c r="AHQ165" s="1142"/>
      <c r="AHR165" s="1142"/>
      <c r="AHS165" s="1142"/>
      <c r="AHT165" s="1142"/>
      <c r="AHU165" s="1142"/>
      <c r="AHV165" s="1142"/>
      <c r="AHW165" s="1142"/>
      <c r="AHX165" s="1142"/>
      <c r="AHY165" s="1142"/>
      <c r="AHZ165" s="1142"/>
      <c r="AIA165" s="1142"/>
      <c r="AIB165" s="1142"/>
      <c r="AIC165" s="1142"/>
      <c r="AID165" s="1142"/>
      <c r="AIE165" s="1142"/>
      <c r="AIF165" s="1142"/>
      <c r="AIG165" s="1142"/>
      <c r="AIH165" s="1142"/>
      <c r="AII165" s="1142"/>
      <c r="AIJ165" s="1142"/>
      <c r="AIK165" s="1142"/>
      <c r="AIL165" s="1142"/>
      <c r="AIM165" s="1142"/>
      <c r="AIN165" s="1142"/>
      <c r="AIO165" s="1142"/>
      <c r="AIP165" s="1142"/>
      <c r="AIQ165" s="1142"/>
      <c r="AIR165" s="1142"/>
      <c r="AIS165" s="1142"/>
      <c r="AIT165" s="1142"/>
      <c r="AIU165" s="1142"/>
      <c r="AIV165" s="1142"/>
      <c r="AIW165" s="1142"/>
      <c r="AIX165" s="1142"/>
      <c r="AIY165" s="1142"/>
      <c r="AIZ165" s="1142"/>
      <c r="AJA165" s="1142"/>
      <c r="AJB165" s="1142"/>
      <c r="AJC165" s="1142"/>
      <c r="AJD165" s="1142"/>
      <c r="AJE165" s="1142"/>
      <c r="AJF165" s="1142"/>
      <c r="AJG165" s="1142"/>
      <c r="AJH165" s="1142"/>
      <c r="AJI165" s="1142"/>
      <c r="AJJ165" s="1142"/>
      <c r="AJK165" s="1142"/>
      <c r="AJL165" s="1142"/>
      <c r="AJM165" s="1142"/>
      <c r="AJN165" s="1142"/>
      <c r="AJO165" s="1142"/>
      <c r="AJP165" s="1142"/>
      <c r="AJQ165" s="1142"/>
      <c r="AJR165" s="1142"/>
      <c r="AJS165" s="1142"/>
      <c r="AJT165" s="1142"/>
      <c r="AJU165" s="1142"/>
      <c r="AJV165" s="1142"/>
      <c r="AJW165" s="1142"/>
      <c r="AJX165" s="1142"/>
      <c r="AJY165" s="1142"/>
      <c r="AJZ165" s="1142"/>
      <c r="AKA165" s="1142"/>
      <c r="AKB165" s="1142"/>
      <c r="AKC165" s="1142"/>
      <c r="AKD165" s="1142"/>
      <c r="AKE165" s="1142"/>
      <c r="AKF165" s="1142"/>
      <c r="AKG165" s="1142"/>
      <c r="AKH165" s="1142"/>
      <c r="AKI165" s="1142"/>
      <c r="AKJ165" s="1142"/>
      <c r="AKK165" s="1142"/>
      <c r="AKL165" s="1142"/>
      <c r="AKM165" s="1142"/>
      <c r="AKN165" s="1142"/>
      <c r="AKO165" s="1142"/>
      <c r="AKP165" s="1142"/>
      <c r="AKQ165" s="1142"/>
      <c r="AKR165" s="1142"/>
      <c r="AKS165" s="1142"/>
      <c r="AKT165" s="1142"/>
      <c r="AKU165" s="1142"/>
      <c r="AKV165" s="1142"/>
      <c r="AKW165" s="1142"/>
      <c r="AKX165" s="1142"/>
      <c r="AKY165" s="1142"/>
      <c r="AKZ165" s="1142"/>
      <c r="ALA165" s="1142"/>
      <c r="ALB165" s="1142"/>
      <c r="ALC165" s="1142"/>
      <c r="ALD165" s="1142"/>
      <c r="ALE165" s="1142"/>
      <c r="ALF165" s="1142"/>
      <c r="ALG165" s="1142"/>
      <c r="ALH165" s="1142"/>
      <c r="ALI165" s="1142"/>
      <c r="ALJ165" s="1142"/>
      <c r="ALK165" s="1142"/>
      <c r="ALL165" s="1142"/>
      <c r="ALM165" s="1142"/>
      <c r="ALN165" s="1142"/>
      <c r="ALO165" s="1142"/>
      <c r="ALP165" s="1142"/>
      <c r="ALQ165" s="1142"/>
      <c r="ALR165" s="1142"/>
      <c r="ALS165" s="1142"/>
      <c r="ALT165" s="1142"/>
      <c r="ALU165" s="1142"/>
      <c r="ALV165" s="1142"/>
      <c r="ALW165" s="1142"/>
      <c r="ALX165" s="1142"/>
      <c r="ALY165" s="1142"/>
      <c r="ALZ165" s="1142"/>
      <c r="AMA165" s="1142"/>
      <c r="AMB165" s="1142"/>
      <c r="AMC165" s="1142"/>
      <c r="AMD165" s="1142"/>
      <c r="AME165" s="1142"/>
      <c r="AMF165" s="1142"/>
      <c r="AMG165" s="1142"/>
      <c r="AMH165" s="1142"/>
      <c r="AMI165" s="1142"/>
      <c r="AMJ165" s="1142"/>
    </row>
    <row r="166" spans="1:1024" s="1142" customFormat="1">
      <c r="A166" s="1147"/>
      <c r="B166" s="1153"/>
      <c r="C166" s="1129"/>
      <c r="D166" s="1155"/>
      <c r="E166" s="1165"/>
      <c r="F166" s="1156"/>
    </row>
    <row r="167" spans="1:1024" s="1142" customFormat="1" ht="306">
      <c r="A167" s="1139">
        <f>A164+1</f>
        <v>74</v>
      </c>
      <c r="B167" s="1133" t="s">
        <v>5077</v>
      </c>
      <c r="C167" s="1129"/>
      <c r="D167" s="1155"/>
      <c r="E167" s="1165"/>
      <c r="F167" s="1156"/>
    </row>
    <row r="168" spans="1:1024" ht="76.5">
      <c r="A168" s="1139" t="s">
        <v>9</v>
      </c>
      <c r="B168" s="1133" t="s">
        <v>5076</v>
      </c>
      <c r="C168" s="1129" t="s">
        <v>16</v>
      </c>
      <c r="D168" s="1155">
        <v>8</v>
      </c>
      <c r="E168" s="1165"/>
      <c r="F168" s="1156">
        <f>D168*E168</f>
        <v>0</v>
      </c>
      <c r="G168" s="1142"/>
      <c r="H168" s="1142"/>
      <c r="I168" s="1142"/>
      <c r="J168" s="1142"/>
      <c r="K168" s="1142"/>
      <c r="L168" s="1142"/>
      <c r="M168" s="1142"/>
      <c r="N168" s="1142"/>
      <c r="O168" s="1142"/>
      <c r="P168" s="1142"/>
      <c r="Q168" s="1142"/>
      <c r="R168" s="1142"/>
      <c r="S168" s="1142"/>
      <c r="T168" s="1142"/>
      <c r="U168" s="1142"/>
      <c r="V168" s="1142"/>
      <c r="W168" s="1142"/>
      <c r="X168" s="1142"/>
      <c r="Y168" s="1142"/>
      <c r="Z168" s="1142"/>
      <c r="AA168" s="1142"/>
      <c r="AB168" s="1142"/>
      <c r="AC168" s="1142"/>
      <c r="AD168" s="1142"/>
      <c r="AE168" s="1142"/>
      <c r="AF168" s="1142"/>
      <c r="AG168" s="1142"/>
      <c r="AH168" s="1142"/>
      <c r="AI168" s="1142"/>
      <c r="AJ168" s="1142"/>
      <c r="AK168" s="1142"/>
      <c r="AL168" s="1142"/>
      <c r="AM168" s="1142"/>
      <c r="AN168" s="1142"/>
      <c r="AO168" s="1142"/>
      <c r="AP168" s="1142"/>
      <c r="AQ168" s="1142"/>
      <c r="AR168" s="1142"/>
      <c r="AS168" s="1142"/>
      <c r="AT168" s="1142"/>
      <c r="AU168" s="1142"/>
      <c r="AV168" s="1142"/>
      <c r="AW168" s="1142"/>
      <c r="AX168" s="1142"/>
      <c r="AY168" s="1142"/>
      <c r="AZ168" s="1142"/>
      <c r="BA168" s="1142"/>
      <c r="BB168" s="1142"/>
      <c r="BC168" s="1142"/>
      <c r="BD168" s="1142"/>
      <c r="BE168" s="1142"/>
      <c r="BF168" s="1142"/>
      <c r="BG168" s="1142"/>
      <c r="BH168" s="1142"/>
      <c r="BI168" s="1142"/>
      <c r="BJ168" s="1142"/>
      <c r="BK168" s="1142"/>
      <c r="BL168" s="1142"/>
      <c r="BM168" s="1142"/>
      <c r="BN168" s="1142"/>
      <c r="BO168" s="1142"/>
      <c r="BP168" s="1142"/>
      <c r="BQ168" s="1142"/>
      <c r="BR168" s="1142"/>
      <c r="BS168" s="1142"/>
      <c r="BT168" s="1142"/>
      <c r="BU168" s="1142"/>
      <c r="BV168" s="1142"/>
      <c r="BW168" s="1142"/>
      <c r="BX168" s="1142"/>
      <c r="BY168" s="1142"/>
      <c r="BZ168" s="1142"/>
      <c r="CA168" s="1142"/>
      <c r="CB168" s="1142"/>
      <c r="CC168" s="1142"/>
      <c r="CD168" s="1142"/>
      <c r="CE168" s="1142"/>
      <c r="CF168" s="1142"/>
      <c r="CG168" s="1142"/>
      <c r="CH168" s="1142"/>
      <c r="CI168" s="1142"/>
      <c r="CJ168" s="1142"/>
      <c r="CK168" s="1142"/>
      <c r="CL168" s="1142"/>
      <c r="CM168" s="1142"/>
      <c r="CN168" s="1142"/>
      <c r="CO168" s="1142"/>
      <c r="CP168" s="1142"/>
      <c r="CQ168" s="1142"/>
      <c r="CR168" s="1142"/>
      <c r="CS168" s="1142"/>
      <c r="CT168" s="1142"/>
      <c r="CU168" s="1142"/>
      <c r="CV168" s="1142"/>
      <c r="CW168" s="1142"/>
      <c r="CX168" s="1142"/>
      <c r="CY168" s="1142"/>
      <c r="CZ168" s="1142"/>
      <c r="DA168" s="1142"/>
      <c r="DB168" s="1142"/>
      <c r="DC168" s="1142"/>
      <c r="DD168" s="1142"/>
      <c r="DE168" s="1142"/>
      <c r="DF168" s="1142"/>
      <c r="DG168" s="1142"/>
      <c r="DH168" s="1142"/>
      <c r="DI168" s="1142"/>
      <c r="DJ168" s="1142"/>
      <c r="DK168" s="1142"/>
      <c r="DL168" s="1142"/>
      <c r="DM168" s="1142"/>
      <c r="DN168" s="1142"/>
      <c r="DO168" s="1142"/>
      <c r="DP168" s="1142"/>
      <c r="DQ168" s="1142"/>
      <c r="DR168" s="1142"/>
      <c r="DS168" s="1142"/>
      <c r="DT168" s="1142"/>
      <c r="DU168" s="1142"/>
      <c r="DV168" s="1142"/>
      <c r="DW168" s="1142"/>
      <c r="DX168" s="1142"/>
      <c r="DY168" s="1142"/>
      <c r="DZ168" s="1142"/>
      <c r="EA168" s="1142"/>
      <c r="EB168" s="1142"/>
      <c r="EC168" s="1142"/>
      <c r="ED168" s="1142"/>
      <c r="EE168" s="1142"/>
      <c r="EF168" s="1142"/>
      <c r="EG168" s="1142"/>
      <c r="EH168" s="1142"/>
      <c r="EI168" s="1142"/>
      <c r="EJ168" s="1142"/>
      <c r="EK168" s="1142"/>
      <c r="EL168" s="1142"/>
      <c r="EM168" s="1142"/>
      <c r="EN168" s="1142"/>
      <c r="EO168" s="1142"/>
      <c r="EP168" s="1142"/>
      <c r="EQ168" s="1142"/>
      <c r="ER168" s="1142"/>
      <c r="ES168" s="1142"/>
      <c r="ET168" s="1142"/>
      <c r="EU168" s="1142"/>
      <c r="EV168" s="1142"/>
      <c r="EW168" s="1142"/>
      <c r="EX168" s="1142"/>
      <c r="EY168" s="1142"/>
      <c r="EZ168" s="1142"/>
      <c r="FA168" s="1142"/>
      <c r="FB168" s="1142"/>
      <c r="FC168" s="1142"/>
      <c r="FD168" s="1142"/>
      <c r="FE168" s="1142"/>
      <c r="FF168" s="1142"/>
      <c r="FG168" s="1142"/>
      <c r="FH168" s="1142"/>
      <c r="FI168" s="1142"/>
      <c r="FJ168" s="1142"/>
      <c r="FK168" s="1142"/>
      <c r="FL168" s="1142"/>
      <c r="FM168" s="1142"/>
      <c r="FN168" s="1142"/>
      <c r="FO168" s="1142"/>
      <c r="FP168" s="1142"/>
      <c r="FQ168" s="1142"/>
      <c r="FR168" s="1142"/>
      <c r="FS168" s="1142"/>
      <c r="FT168" s="1142"/>
      <c r="FU168" s="1142"/>
      <c r="FV168" s="1142"/>
      <c r="FW168" s="1142"/>
      <c r="FX168" s="1142"/>
      <c r="FY168" s="1142"/>
      <c r="FZ168" s="1142"/>
      <c r="GA168" s="1142"/>
      <c r="GB168" s="1142"/>
      <c r="GC168" s="1142"/>
      <c r="GD168" s="1142"/>
      <c r="GE168" s="1142"/>
      <c r="GF168" s="1142"/>
      <c r="GG168" s="1142"/>
      <c r="GH168" s="1142"/>
      <c r="GI168" s="1142"/>
      <c r="GJ168" s="1142"/>
      <c r="GK168" s="1142"/>
      <c r="GL168" s="1142"/>
      <c r="GM168" s="1142"/>
      <c r="GN168" s="1142"/>
      <c r="GO168" s="1142"/>
      <c r="GP168" s="1142"/>
      <c r="GQ168" s="1142"/>
      <c r="GR168" s="1142"/>
      <c r="GS168" s="1142"/>
      <c r="GT168" s="1142"/>
      <c r="GU168" s="1142"/>
      <c r="GV168" s="1142"/>
      <c r="GW168" s="1142"/>
      <c r="GX168" s="1142"/>
      <c r="GY168" s="1142"/>
      <c r="GZ168" s="1142"/>
      <c r="HA168" s="1142"/>
      <c r="HB168" s="1142"/>
      <c r="HC168" s="1142"/>
      <c r="HD168" s="1142"/>
      <c r="HE168" s="1142"/>
      <c r="HF168" s="1142"/>
      <c r="HG168" s="1142"/>
      <c r="HH168" s="1142"/>
      <c r="HI168" s="1142"/>
      <c r="HJ168" s="1142"/>
      <c r="HK168" s="1142"/>
      <c r="HL168" s="1142"/>
      <c r="HM168" s="1142"/>
      <c r="HN168" s="1142"/>
      <c r="HO168" s="1142"/>
      <c r="HP168" s="1142"/>
      <c r="HQ168" s="1142"/>
      <c r="HR168" s="1142"/>
      <c r="HS168" s="1142"/>
      <c r="HT168" s="1142"/>
      <c r="HU168" s="1142"/>
      <c r="HV168" s="1142"/>
      <c r="HW168" s="1142"/>
      <c r="HX168" s="1142"/>
      <c r="HY168" s="1142"/>
      <c r="HZ168" s="1142"/>
      <c r="IA168" s="1142"/>
      <c r="IB168" s="1142"/>
      <c r="IC168" s="1142"/>
      <c r="ID168" s="1142"/>
      <c r="IE168" s="1142"/>
      <c r="IF168" s="1142"/>
      <c r="IG168" s="1142"/>
      <c r="IH168" s="1142"/>
      <c r="II168" s="1142"/>
      <c r="IJ168" s="1142"/>
      <c r="IK168" s="1142"/>
      <c r="IL168" s="1142"/>
      <c r="IM168" s="1142"/>
      <c r="IN168" s="1142"/>
      <c r="IO168" s="1142"/>
      <c r="IP168" s="1142"/>
      <c r="IQ168" s="1142"/>
      <c r="IR168" s="1142"/>
      <c r="IS168" s="1142"/>
      <c r="IT168" s="1142"/>
      <c r="IU168" s="1142"/>
      <c r="IV168" s="1142"/>
      <c r="IW168" s="1142"/>
      <c r="IX168" s="1142"/>
      <c r="IY168" s="1142"/>
      <c r="IZ168" s="1142"/>
      <c r="JA168" s="1142"/>
      <c r="JB168" s="1142"/>
      <c r="JC168" s="1142"/>
      <c r="JD168" s="1142"/>
      <c r="JE168" s="1142"/>
      <c r="JF168" s="1142"/>
      <c r="JG168" s="1142"/>
      <c r="JH168" s="1142"/>
      <c r="JI168" s="1142"/>
      <c r="JJ168" s="1142"/>
      <c r="JK168" s="1142"/>
      <c r="JL168" s="1142"/>
      <c r="JM168" s="1142"/>
      <c r="JN168" s="1142"/>
      <c r="JO168" s="1142"/>
      <c r="JP168" s="1142"/>
      <c r="JQ168" s="1142"/>
      <c r="JR168" s="1142"/>
      <c r="JS168" s="1142"/>
      <c r="JT168" s="1142"/>
      <c r="JU168" s="1142"/>
      <c r="JV168" s="1142"/>
      <c r="JW168" s="1142"/>
      <c r="JX168" s="1142"/>
      <c r="JY168" s="1142"/>
      <c r="JZ168" s="1142"/>
      <c r="KA168" s="1142"/>
      <c r="KB168" s="1142"/>
      <c r="KC168" s="1142"/>
      <c r="KD168" s="1142"/>
      <c r="KE168" s="1142"/>
      <c r="KF168" s="1142"/>
      <c r="KG168" s="1142"/>
      <c r="KH168" s="1142"/>
      <c r="KI168" s="1142"/>
      <c r="KJ168" s="1142"/>
      <c r="KK168" s="1142"/>
      <c r="KL168" s="1142"/>
      <c r="KM168" s="1142"/>
      <c r="KN168" s="1142"/>
      <c r="KO168" s="1142"/>
      <c r="KP168" s="1142"/>
      <c r="KQ168" s="1142"/>
      <c r="KR168" s="1142"/>
      <c r="KS168" s="1142"/>
      <c r="KT168" s="1142"/>
      <c r="KU168" s="1142"/>
      <c r="KV168" s="1142"/>
      <c r="KW168" s="1142"/>
      <c r="KX168" s="1142"/>
      <c r="KY168" s="1142"/>
      <c r="KZ168" s="1142"/>
      <c r="LA168" s="1142"/>
      <c r="LB168" s="1142"/>
      <c r="LC168" s="1142"/>
      <c r="LD168" s="1142"/>
      <c r="LE168" s="1142"/>
      <c r="LF168" s="1142"/>
      <c r="LG168" s="1142"/>
      <c r="LH168" s="1142"/>
      <c r="LI168" s="1142"/>
      <c r="LJ168" s="1142"/>
      <c r="LK168" s="1142"/>
      <c r="LL168" s="1142"/>
      <c r="LM168" s="1142"/>
      <c r="LN168" s="1142"/>
      <c r="LO168" s="1142"/>
      <c r="LP168" s="1142"/>
      <c r="LQ168" s="1142"/>
      <c r="LR168" s="1142"/>
      <c r="LS168" s="1142"/>
      <c r="LT168" s="1142"/>
      <c r="LU168" s="1142"/>
      <c r="LV168" s="1142"/>
      <c r="LW168" s="1142"/>
      <c r="LX168" s="1142"/>
      <c r="LY168" s="1142"/>
      <c r="LZ168" s="1142"/>
      <c r="MA168" s="1142"/>
      <c r="MB168" s="1142"/>
      <c r="MC168" s="1142"/>
      <c r="MD168" s="1142"/>
      <c r="ME168" s="1142"/>
      <c r="MF168" s="1142"/>
      <c r="MG168" s="1142"/>
      <c r="MH168" s="1142"/>
      <c r="MI168" s="1142"/>
      <c r="MJ168" s="1142"/>
      <c r="MK168" s="1142"/>
      <c r="ML168" s="1142"/>
      <c r="MM168" s="1142"/>
      <c r="MN168" s="1142"/>
      <c r="MO168" s="1142"/>
      <c r="MP168" s="1142"/>
      <c r="MQ168" s="1142"/>
      <c r="MR168" s="1142"/>
      <c r="MS168" s="1142"/>
      <c r="MT168" s="1142"/>
      <c r="MU168" s="1142"/>
      <c r="MV168" s="1142"/>
      <c r="MW168" s="1142"/>
      <c r="MX168" s="1142"/>
      <c r="MY168" s="1142"/>
      <c r="MZ168" s="1142"/>
      <c r="NA168" s="1142"/>
      <c r="NB168" s="1142"/>
      <c r="NC168" s="1142"/>
      <c r="ND168" s="1142"/>
      <c r="NE168" s="1142"/>
      <c r="NF168" s="1142"/>
      <c r="NG168" s="1142"/>
      <c r="NH168" s="1142"/>
      <c r="NI168" s="1142"/>
      <c r="NJ168" s="1142"/>
      <c r="NK168" s="1142"/>
      <c r="NL168" s="1142"/>
      <c r="NM168" s="1142"/>
      <c r="NN168" s="1142"/>
      <c r="NO168" s="1142"/>
      <c r="NP168" s="1142"/>
      <c r="NQ168" s="1142"/>
      <c r="NR168" s="1142"/>
      <c r="NS168" s="1142"/>
      <c r="NT168" s="1142"/>
      <c r="NU168" s="1142"/>
      <c r="NV168" s="1142"/>
      <c r="NW168" s="1142"/>
      <c r="NX168" s="1142"/>
      <c r="NY168" s="1142"/>
      <c r="NZ168" s="1142"/>
      <c r="OA168" s="1142"/>
      <c r="OB168" s="1142"/>
      <c r="OC168" s="1142"/>
      <c r="OD168" s="1142"/>
      <c r="OE168" s="1142"/>
      <c r="OF168" s="1142"/>
      <c r="OG168" s="1142"/>
      <c r="OH168" s="1142"/>
      <c r="OI168" s="1142"/>
      <c r="OJ168" s="1142"/>
      <c r="OK168" s="1142"/>
      <c r="OL168" s="1142"/>
      <c r="OM168" s="1142"/>
      <c r="ON168" s="1142"/>
      <c r="OO168" s="1142"/>
      <c r="OP168" s="1142"/>
      <c r="OQ168" s="1142"/>
      <c r="OR168" s="1142"/>
      <c r="OS168" s="1142"/>
      <c r="OT168" s="1142"/>
      <c r="OU168" s="1142"/>
      <c r="OV168" s="1142"/>
      <c r="OW168" s="1142"/>
      <c r="OX168" s="1142"/>
      <c r="OY168" s="1142"/>
      <c r="OZ168" s="1142"/>
      <c r="PA168" s="1142"/>
      <c r="PB168" s="1142"/>
      <c r="PC168" s="1142"/>
      <c r="PD168" s="1142"/>
      <c r="PE168" s="1142"/>
      <c r="PF168" s="1142"/>
      <c r="PG168" s="1142"/>
      <c r="PH168" s="1142"/>
      <c r="PI168" s="1142"/>
      <c r="PJ168" s="1142"/>
      <c r="PK168" s="1142"/>
      <c r="PL168" s="1142"/>
      <c r="PM168" s="1142"/>
      <c r="PN168" s="1142"/>
      <c r="PO168" s="1142"/>
      <c r="PP168" s="1142"/>
      <c r="PQ168" s="1142"/>
      <c r="PR168" s="1142"/>
      <c r="PS168" s="1142"/>
      <c r="PT168" s="1142"/>
      <c r="PU168" s="1142"/>
      <c r="PV168" s="1142"/>
      <c r="PW168" s="1142"/>
      <c r="PX168" s="1142"/>
      <c r="PY168" s="1142"/>
      <c r="PZ168" s="1142"/>
      <c r="QA168" s="1142"/>
      <c r="QB168" s="1142"/>
      <c r="QC168" s="1142"/>
      <c r="QD168" s="1142"/>
      <c r="QE168" s="1142"/>
      <c r="QF168" s="1142"/>
      <c r="QG168" s="1142"/>
      <c r="QH168" s="1142"/>
      <c r="QI168" s="1142"/>
      <c r="QJ168" s="1142"/>
      <c r="QK168" s="1142"/>
      <c r="QL168" s="1142"/>
      <c r="QM168" s="1142"/>
      <c r="QN168" s="1142"/>
      <c r="QO168" s="1142"/>
      <c r="QP168" s="1142"/>
      <c r="QQ168" s="1142"/>
      <c r="QR168" s="1142"/>
      <c r="QS168" s="1142"/>
      <c r="QT168" s="1142"/>
      <c r="QU168" s="1142"/>
      <c r="QV168" s="1142"/>
      <c r="QW168" s="1142"/>
      <c r="QX168" s="1142"/>
      <c r="QY168" s="1142"/>
      <c r="QZ168" s="1142"/>
      <c r="RA168" s="1142"/>
      <c r="RB168" s="1142"/>
      <c r="RC168" s="1142"/>
      <c r="RD168" s="1142"/>
      <c r="RE168" s="1142"/>
      <c r="RF168" s="1142"/>
      <c r="RG168" s="1142"/>
      <c r="RH168" s="1142"/>
      <c r="RI168" s="1142"/>
      <c r="RJ168" s="1142"/>
      <c r="RK168" s="1142"/>
      <c r="RL168" s="1142"/>
      <c r="RM168" s="1142"/>
      <c r="RN168" s="1142"/>
      <c r="RO168" s="1142"/>
      <c r="RP168" s="1142"/>
      <c r="RQ168" s="1142"/>
      <c r="RR168" s="1142"/>
      <c r="RS168" s="1142"/>
      <c r="RT168" s="1142"/>
      <c r="RU168" s="1142"/>
      <c r="RV168" s="1142"/>
      <c r="RW168" s="1142"/>
      <c r="RX168" s="1142"/>
      <c r="RY168" s="1142"/>
      <c r="RZ168" s="1142"/>
      <c r="SA168" s="1142"/>
      <c r="SB168" s="1142"/>
      <c r="SC168" s="1142"/>
      <c r="SD168" s="1142"/>
      <c r="SE168" s="1142"/>
      <c r="SF168" s="1142"/>
      <c r="SG168" s="1142"/>
      <c r="SH168" s="1142"/>
      <c r="SI168" s="1142"/>
      <c r="SJ168" s="1142"/>
      <c r="SK168" s="1142"/>
      <c r="SL168" s="1142"/>
      <c r="SM168" s="1142"/>
      <c r="SN168" s="1142"/>
      <c r="SO168" s="1142"/>
      <c r="SP168" s="1142"/>
      <c r="SQ168" s="1142"/>
      <c r="SR168" s="1142"/>
      <c r="SS168" s="1142"/>
      <c r="ST168" s="1142"/>
      <c r="SU168" s="1142"/>
      <c r="SV168" s="1142"/>
      <c r="SW168" s="1142"/>
      <c r="SX168" s="1142"/>
      <c r="SY168" s="1142"/>
      <c r="SZ168" s="1142"/>
      <c r="TA168" s="1142"/>
      <c r="TB168" s="1142"/>
      <c r="TC168" s="1142"/>
      <c r="TD168" s="1142"/>
      <c r="TE168" s="1142"/>
      <c r="TF168" s="1142"/>
      <c r="TG168" s="1142"/>
      <c r="TH168" s="1142"/>
      <c r="TI168" s="1142"/>
      <c r="TJ168" s="1142"/>
      <c r="TK168" s="1142"/>
      <c r="TL168" s="1142"/>
      <c r="TM168" s="1142"/>
      <c r="TN168" s="1142"/>
      <c r="TO168" s="1142"/>
      <c r="TP168" s="1142"/>
      <c r="TQ168" s="1142"/>
      <c r="TR168" s="1142"/>
      <c r="TS168" s="1142"/>
      <c r="TT168" s="1142"/>
      <c r="TU168" s="1142"/>
      <c r="TV168" s="1142"/>
      <c r="TW168" s="1142"/>
      <c r="TX168" s="1142"/>
      <c r="TY168" s="1142"/>
      <c r="TZ168" s="1142"/>
      <c r="UA168" s="1142"/>
      <c r="UB168" s="1142"/>
      <c r="UC168" s="1142"/>
      <c r="UD168" s="1142"/>
      <c r="UE168" s="1142"/>
      <c r="UF168" s="1142"/>
      <c r="UG168" s="1142"/>
      <c r="UH168" s="1142"/>
      <c r="UI168" s="1142"/>
      <c r="UJ168" s="1142"/>
      <c r="UK168" s="1142"/>
      <c r="UL168" s="1142"/>
      <c r="UM168" s="1142"/>
      <c r="UN168" s="1142"/>
      <c r="UO168" s="1142"/>
      <c r="UP168" s="1142"/>
      <c r="UQ168" s="1142"/>
      <c r="UR168" s="1142"/>
      <c r="US168" s="1142"/>
      <c r="UT168" s="1142"/>
      <c r="UU168" s="1142"/>
      <c r="UV168" s="1142"/>
      <c r="UW168" s="1142"/>
      <c r="UX168" s="1142"/>
      <c r="UY168" s="1142"/>
      <c r="UZ168" s="1142"/>
      <c r="VA168" s="1142"/>
      <c r="VB168" s="1142"/>
      <c r="VC168" s="1142"/>
      <c r="VD168" s="1142"/>
      <c r="VE168" s="1142"/>
      <c r="VF168" s="1142"/>
      <c r="VG168" s="1142"/>
      <c r="VH168" s="1142"/>
      <c r="VI168" s="1142"/>
      <c r="VJ168" s="1142"/>
      <c r="VK168" s="1142"/>
      <c r="VL168" s="1142"/>
      <c r="VM168" s="1142"/>
      <c r="VN168" s="1142"/>
      <c r="VO168" s="1142"/>
      <c r="VP168" s="1142"/>
      <c r="VQ168" s="1142"/>
      <c r="VR168" s="1142"/>
      <c r="VS168" s="1142"/>
      <c r="VT168" s="1142"/>
      <c r="VU168" s="1142"/>
      <c r="VV168" s="1142"/>
      <c r="VW168" s="1142"/>
      <c r="VX168" s="1142"/>
      <c r="VY168" s="1142"/>
      <c r="VZ168" s="1142"/>
      <c r="WA168" s="1142"/>
      <c r="WB168" s="1142"/>
      <c r="WC168" s="1142"/>
      <c r="WD168" s="1142"/>
      <c r="WE168" s="1142"/>
      <c r="WF168" s="1142"/>
      <c r="WG168" s="1142"/>
      <c r="WH168" s="1142"/>
      <c r="WI168" s="1142"/>
      <c r="WJ168" s="1142"/>
      <c r="WK168" s="1142"/>
      <c r="WL168" s="1142"/>
      <c r="WM168" s="1142"/>
      <c r="WN168" s="1142"/>
      <c r="WO168" s="1142"/>
      <c r="WP168" s="1142"/>
      <c r="WQ168" s="1142"/>
      <c r="WR168" s="1142"/>
      <c r="WS168" s="1142"/>
      <c r="WT168" s="1142"/>
      <c r="WU168" s="1142"/>
      <c r="WV168" s="1142"/>
      <c r="WW168" s="1142"/>
      <c r="WX168" s="1142"/>
      <c r="WY168" s="1142"/>
      <c r="WZ168" s="1142"/>
      <c r="XA168" s="1142"/>
      <c r="XB168" s="1142"/>
      <c r="XC168" s="1142"/>
      <c r="XD168" s="1142"/>
      <c r="XE168" s="1142"/>
      <c r="XF168" s="1142"/>
      <c r="XG168" s="1142"/>
      <c r="XH168" s="1142"/>
      <c r="XI168" s="1142"/>
      <c r="XJ168" s="1142"/>
      <c r="XK168" s="1142"/>
      <c r="XL168" s="1142"/>
      <c r="XM168" s="1142"/>
      <c r="XN168" s="1142"/>
      <c r="XO168" s="1142"/>
      <c r="XP168" s="1142"/>
      <c r="XQ168" s="1142"/>
      <c r="XR168" s="1142"/>
      <c r="XS168" s="1142"/>
      <c r="XT168" s="1142"/>
      <c r="XU168" s="1142"/>
      <c r="XV168" s="1142"/>
      <c r="XW168" s="1142"/>
      <c r="XX168" s="1142"/>
      <c r="XY168" s="1142"/>
      <c r="XZ168" s="1142"/>
      <c r="YA168" s="1142"/>
      <c r="YB168" s="1142"/>
      <c r="YC168" s="1142"/>
      <c r="YD168" s="1142"/>
      <c r="YE168" s="1142"/>
      <c r="YF168" s="1142"/>
      <c r="YG168" s="1142"/>
      <c r="YH168" s="1142"/>
      <c r="YI168" s="1142"/>
      <c r="YJ168" s="1142"/>
      <c r="YK168" s="1142"/>
      <c r="YL168" s="1142"/>
      <c r="YM168" s="1142"/>
      <c r="YN168" s="1142"/>
      <c r="YO168" s="1142"/>
      <c r="YP168" s="1142"/>
      <c r="YQ168" s="1142"/>
      <c r="YR168" s="1142"/>
      <c r="YS168" s="1142"/>
      <c r="YT168" s="1142"/>
      <c r="YU168" s="1142"/>
      <c r="YV168" s="1142"/>
      <c r="YW168" s="1142"/>
      <c r="YX168" s="1142"/>
      <c r="YY168" s="1142"/>
      <c r="YZ168" s="1142"/>
      <c r="ZA168" s="1142"/>
      <c r="ZB168" s="1142"/>
      <c r="ZC168" s="1142"/>
      <c r="ZD168" s="1142"/>
      <c r="ZE168" s="1142"/>
      <c r="ZF168" s="1142"/>
      <c r="ZG168" s="1142"/>
      <c r="ZH168" s="1142"/>
      <c r="ZI168" s="1142"/>
      <c r="ZJ168" s="1142"/>
      <c r="ZK168" s="1142"/>
      <c r="ZL168" s="1142"/>
      <c r="ZM168" s="1142"/>
      <c r="ZN168" s="1142"/>
      <c r="ZO168" s="1142"/>
      <c r="ZP168" s="1142"/>
      <c r="ZQ168" s="1142"/>
      <c r="ZR168" s="1142"/>
      <c r="ZS168" s="1142"/>
      <c r="ZT168" s="1142"/>
      <c r="ZU168" s="1142"/>
      <c r="ZV168" s="1142"/>
      <c r="ZW168" s="1142"/>
      <c r="ZX168" s="1142"/>
      <c r="ZY168" s="1142"/>
      <c r="ZZ168" s="1142"/>
      <c r="AAA168" s="1142"/>
      <c r="AAB168" s="1142"/>
      <c r="AAC168" s="1142"/>
      <c r="AAD168" s="1142"/>
      <c r="AAE168" s="1142"/>
      <c r="AAF168" s="1142"/>
      <c r="AAG168" s="1142"/>
      <c r="AAH168" s="1142"/>
      <c r="AAI168" s="1142"/>
      <c r="AAJ168" s="1142"/>
      <c r="AAK168" s="1142"/>
      <c r="AAL168" s="1142"/>
      <c r="AAM168" s="1142"/>
      <c r="AAN168" s="1142"/>
      <c r="AAO168" s="1142"/>
      <c r="AAP168" s="1142"/>
      <c r="AAQ168" s="1142"/>
      <c r="AAR168" s="1142"/>
      <c r="AAS168" s="1142"/>
      <c r="AAT168" s="1142"/>
      <c r="AAU168" s="1142"/>
      <c r="AAV168" s="1142"/>
      <c r="AAW168" s="1142"/>
      <c r="AAX168" s="1142"/>
      <c r="AAY168" s="1142"/>
      <c r="AAZ168" s="1142"/>
      <c r="ABA168" s="1142"/>
      <c r="ABB168" s="1142"/>
      <c r="ABC168" s="1142"/>
      <c r="ABD168" s="1142"/>
      <c r="ABE168" s="1142"/>
      <c r="ABF168" s="1142"/>
      <c r="ABG168" s="1142"/>
      <c r="ABH168" s="1142"/>
      <c r="ABI168" s="1142"/>
      <c r="ABJ168" s="1142"/>
      <c r="ABK168" s="1142"/>
      <c r="ABL168" s="1142"/>
      <c r="ABM168" s="1142"/>
      <c r="ABN168" s="1142"/>
      <c r="ABO168" s="1142"/>
      <c r="ABP168" s="1142"/>
      <c r="ABQ168" s="1142"/>
      <c r="ABR168" s="1142"/>
      <c r="ABS168" s="1142"/>
      <c r="ABT168" s="1142"/>
      <c r="ABU168" s="1142"/>
      <c r="ABV168" s="1142"/>
      <c r="ABW168" s="1142"/>
      <c r="ABX168" s="1142"/>
      <c r="ABY168" s="1142"/>
      <c r="ABZ168" s="1142"/>
      <c r="ACA168" s="1142"/>
      <c r="ACB168" s="1142"/>
      <c r="ACC168" s="1142"/>
      <c r="ACD168" s="1142"/>
      <c r="ACE168" s="1142"/>
      <c r="ACF168" s="1142"/>
      <c r="ACG168" s="1142"/>
      <c r="ACH168" s="1142"/>
      <c r="ACI168" s="1142"/>
      <c r="ACJ168" s="1142"/>
      <c r="ACK168" s="1142"/>
      <c r="ACL168" s="1142"/>
      <c r="ACM168" s="1142"/>
      <c r="ACN168" s="1142"/>
      <c r="ACO168" s="1142"/>
      <c r="ACP168" s="1142"/>
      <c r="ACQ168" s="1142"/>
      <c r="ACR168" s="1142"/>
      <c r="ACS168" s="1142"/>
      <c r="ACT168" s="1142"/>
      <c r="ACU168" s="1142"/>
      <c r="ACV168" s="1142"/>
      <c r="ACW168" s="1142"/>
      <c r="ACX168" s="1142"/>
      <c r="ACY168" s="1142"/>
      <c r="ACZ168" s="1142"/>
      <c r="ADA168" s="1142"/>
      <c r="ADB168" s="1142"/>
      <c r="ADC168" s="1142"/>
      <c r="ADD168" s="1142"/>
      <c r="ADE168" s="1142"/>
      <c r="ADF168" s="1142"/>
      <c r="ADG168" s="1142"/>
      <c r="ADH168" s="1142"/>
      <c r="ADI168" s="1142"/>
      <c r="ADJ168" s="1142"/>
      <c r="ADK168" s="1142"/>
      <c r="ADL168" s="1142"/>
      <c r="ADM168" s="1142"/>
      <c r="ADN168" s="1142"/>
      <c r="ADO168" s="1142"/>
      <c r="ADP168" s="1142"/>
      <c r="ADQ168" s="1142"/>
      <c r="ADR168" s="1142"/>
      <c r="ADS168" s="1142"/>
      <c r="ADT168" s="1142"/>
      <c r="ADU168" s="1142"/>
      <c r="ADV168" s="1142"/>
      <c r="ADW168" s="1142"/>
      <c r="ADX168" s="1142"/>
      <c r="ADY168" s="1142"/>
      <c r="ADZ168" s="1142"/>
      <c r="AEA168" s="1142"/>
      <c r="AEB168" s="1142"/>
      <c r="AEC168" s="1142"/>
      <c r="AED168" s="1142"/>
      <c r="AEE168" s="1142"/>
      <c r="AEF168" s="1142"/>
      <c r="AEG168" s="1142"/>
      <c r="AEH168" s="1142"/>
      <c r="AEI168" s="1142"/>
      <c r="AEJ168" s="1142"/>
      <c r="AEK168" s="1142"/>
      <c r="AEL168" s="1142"/>
      <c r="AEM168" s="1142"/>
      <c r="AEN168" s="1142"/>
      <c r="AEO168" s="1142"/>
      <c r="AEP168" s="1142"/>
      <c r="AEQ168" s="1142"/>
      <c r="AER168" s="1142"/>
      <c r="AES168" s="1142"/>
      <c r="AET168" s="1142"/>
      <c r="AEU168" s="1142"/>
      <c r="AEV168" s="1142"/>
      <c r="AEW168" s="1142"/>
      <c r="AEX168" s="1142"/>
      <c r="AEY168" s="1142"/>
      <c r="AEZ168" s="1142"/>
      <c r="AFA168" s="1142"/>
      <c r="AFB168" s="1142"/>
      <c r="AFC168" s="1142"/>
      <c r="AFD168" s="1142"/>
      <c r="AFE168" s="1142"/>
      <c r="AFF168" s="1142"/>
      <c r="AFG168" s="1142"/>
      <c r="AFH168" s="1142"/>
      <c r="AFI168" s="1142"/>
      <c r="AFJ168" s="1142"/>
      <c r="AFK168" s="1142"/>
      <c r="AFL168" s="1142"/>
      <c r="AFM168" s="1142"/>
      <c r="AFN168" s="1142"/>
      <c r="AFO168" s="1142"/>
      <c r="AFP168" s="1142"/>
      <c r="AFQ168" s="1142"/>
      <c r="AFR168" s="1142"/>
      <c r="AFS168" s="1142"/>
      <c r="AFT168" s="1142"/>
      <c r="AFU168" s="1142"/>
      <c r="AFV168" s="1142"/>
      <c r="AFW168" s="1142"/>
      <c r="AFX168" s="1142"/>
      <c r="AFY168" s="1142"/>
      <c r="AFZ168" s="1142"/>
      <c r="AGA168" s="1142"/>
      <c r="AGB168" s="1142"/>
      <c r="AGC168" s="1142"/>
      <c r="AGD168" s="1142"/>
      <c r="AGE168" s="1142"/>
      <c r="AGF168" s="1142"/>
      <c r="AGG168" s="1142"/>
      <c r="AGH168" s="1142"/>
      <c r="AGI168" s="1142"/>
      <c r="AGJ168" s="1142"/>
      <c r="AGK168" s="1142"/>
      <c r="AGL168" s="1142"/>
      <c r="AGM168" s="1142"/>
      <c r="AGN168" s="1142"/>
      <c r="AGO168" s="1142"/>
      <c r="AGP168" s="1142"/>
      <c r="AGQ168" s="1142"/>
      <c r="AGR168" s="1142"/>
      <c r="AGS168" s="1142"/>
      <c r="AGT168" s="1142"/>
      <c r="AGU168" s="1142"/>
      <c r="AGV168" s="1142"/>
      <c r="AGW168" s="1142"/>
      <c r="AGX168" s="1142"/>
      <c r="AGY168" s="1142"/>
      <c r="AGZ168" s="1142"/>
      <c r="AHA168" s="1142"/>
      <c r="AHB168" s="1142"/>
      <c r="AHC168" s="1142"/>
      <c r="AHD168" s="1142"/>
      <c r="AHE168" s="1142"/>
      <c r="AHF168" s="1142"/>
      <c r="AHG168" s="1142"/>
      <c r="AHH168" s="1142"/>
      <c r="AHI168" s="1142"/>
      <c r="AHJ168" s="1142"/>
      <c r="AHK168" s="1142"/>
      <c r="AHL168" s="1142"/>
      <c r="AHM168" s="1142"/>
      <c r="AHN168" s="1142"/>
      <c r="AHO168" s="1142"/>
      <c r="AHP168" s="1142"/>
      <c r="AHQ168" s="1142"/>
      <c r="AHR168" s="1142"/>
      <c r="AHS168" s="1142"/>
      <c r="AHT168" s="1142"/>
      <c r="AHU168" s="1142"/>
      <c r="AHV168" s="1142"/>
      <c r="AHW168" s="1142"/>
      <c r="AHX168" s="1142"/>
      <c r="AHY168" s="1142"/>
      <c r="AHZ168" s="1142"/>
      <c r="AIA168" s="1142"/>
      <c r="AIB168" s="1142"/>
      <c r="AIC168" s="1142"/>
      <c r="AID168" s="1142"/>
      <c r="AIE168" s="1142"/>
      <c r="AIF168" s="1142"/>
      <c r="AIG168" s="1142"/>
      <c r="AIH168" s="1142"/>
      <c r="AII168" s="1142"/>
      <c r="AIJ168" s="1142"/>
      <c r="AIK168" s="1142"/>
      <c r="AIL168" s="1142"/>
      <c r="AIM168" s="1142"/>
      <c r="AIN168" s="1142"/>
      <c r="AIO168" s="1142"/>
      <c r="AIP168" s="1142"/>
      <c r="AIQ168" s="1142"/>
      <c r="AIR168" s="1142"/>
      <c r="AIS168" s="1142"/>
      <c r="AIT168" s="1142"/>
      <c r="AIU168" s="1142"/>
      <c r="AIV168" s="1142"/>
      <c r="AIW168" s="1142"/>
      <c r="AIX168" s="1142"/>
      <c r="AIY168" s="1142"/>
      <c r="AIZ168" s="1142"/>
      <c r="AJA168" s="1142"/>
      <c r="AJB168" s="1142"/>
      <c r="AJC168" s="1142"/>
      <c r="AJD168" s="1142"/>
      <c r="AJE168" s="1142"/>
      <c r="AJF168" s="1142"/>
      <c r="AJG168" s="1142"/>
      <c r="AJH168" s="1142"/>
      <c r="AJI168" s="1142"/>
      <c r="AJJ168" s="1142"/>
      <c r="AJK168" s="1142"/>
      <c r="AJL168" s="1142"/>
      <c r="AJM168" s="1142"/>
      <c r="AJN168" s="1142"/>
      <c r="AJO168" s="1142"/>
      <c r="AJP168" s="1142"/>
      <c r="AJQ168" s="1142"/>
      <c r="AJR168" s="1142"/>
      <c r="AJS168" s="1142"/>
      <c r="AJT168" s="1142"/>
      <c r="AJU168" s="1142"/>
      <c r="AJV168" s="1142"/>
      <c r="AJW168" s="1142"/>
      <c r="AJX168" s="1142"/>
      <c r="AJY168" s="1142"/>
      <c r="AJZ168" s="1142"/>
      <c r="AKA168" s="1142"/>
      <c r="AKB168" s="1142"/>
      <c r="AKC168" s="1142"/>
      <c r="AKD168" s="1142"/>
      <c r="AKE168" s="1142"/>
      <c r="AKF168" s="1142"/>
      <c r="AKG168" s="1142"/>
      <c r="AKH168" s="1142"/>
      <c r="AKI168" s="1142"/>
      <c r="AKJ168" s="1142"/>
      <c r="AKK168" s="1142"/>
      <c r="AKL168" s="1142"/>
      <c r="AKM168" s="1142"/>
      <c r="AKN168" s="1142"/>
      <c r="AKO168" s="1142"/>
      <c r="AKP168" s="1142"/>
      <c r="AKQ168" s="1142"/>
      <c r="AKR168" s="1142"/>
      <c r="AKS168" s="1142"/>
      <c r="AKT168" s="1142"/>
      <c r="AKU168" s="1142"/>
      <c r="AKV168" s="1142"/>
      <c r="AKW168" s="1142"/>
      <c r="AKX168" s="1142"/>
      <c r="AKY168" s="1142"/>
      <c r="AKZ168" s="1142"/>
      <c r="ALA168" s="1142"/>
      <c r="ALB168" s="1142"/>
      <c r="ALC168" s="1142"/>
      <c r="ALD168" s="1142"/>
      <c r="ALE168" s="1142"/>
      <c r="ALF168" s="1142"/>
      <c r="ALG168" s="1142"/>
      <c r="ALH168" s="1142"/>
      <c r="ALI168" s="1142"/>
      <c r="ALJ168" s="1142"/>
      <c r="ALK168" s="1142"/>
      <c r="ALL168" s="1142"/>
      <c r="ALM168" s="1142"/>
      <c r="ALN168" s="1142"/>
      <c r="ALO168" s="1142"/>
      <c r="ALP168" s="1142"/>
      <c r="ALQ168" s="1142"/>
      <c r="ALR168" s="1142"/>
      <c r="ALS168" s="1142"/>
      <c r="ALT168" s="1142"/>
      <c r="ALU168" s="1142"/>
      <c r="ALV168" s="1142"/>
      <c r="ALW168" s="1142"/>
      <c r="ALX168" s="1142"/>
      <c r="ALY168" s="1142"/>
      <c r="ALZ168" s="1142"/>
      <c r="AMA168" s="1142"/>
      <c r="AMB168" s="1142"/>
      <c r="AMC168" s="1142"/>
      <c r="AMD168" s="1142"/>
      <c r="AME168" s="1142"/>
      <c r="AMF168" s="1142"/>
      <c r="AMG168" s="1142"/>
      <c r="AMH168" s="1142"/>
      <c r="AMI168" s="1142"/>
      <c r="AMJ168" s="1142"/>
    </row>
    <row r="169" spans="1:1024" s="1142" customFormat="1">
      <c r="A169" s="1147"/>
      <c r="B169" s="1137"/>
      <c r="C169" s="1129"/>
      <c r="D169" s="1155"/>
      <c r="E169" s="1165"/>
      <c r="F169" s="1156"/>
    </row>
    <row r="170" spans="1:1024" ht="408">
      <c r="A170" s="1139">
        <f>A167+1</f>
        <v>75</v>
      </c>
      <c r="B170" s="1133" t="s">
        <v>5316</v>
      </c>
      <c r="C170" s="1129"/>
      <c r="D170" s="1155"/>
      <c r="E170" s="1165"/>
      <c r="F170" s="1156"/>
      <c r="G170" s="1142"/>
      <c r="H170" s="1142"/>
      <c r="I170" s="1142"/>
      <c r="J170" s="1142"/>
      <c r="K170" s="1142"/>
      <c r="L170" s="1142"/>
      <c r="M170" s="1142"/>
      <c r="N170" s="1142"/>
      <c r="O170" s="1142"/>
      <c r="P170" s="1142"/>
      <c r="Q170" s="1142"/>
      <c r="R170" s="1142"/>
      <c r="S170" s="1142"/>
      <c r="T170" s="1142"/>
      <c r="U170" s="1142"/>
      <c r="V170" s="1142"/>
      <c r="W170" s="1142"/>
      <c r="X170" s="1142"/>
      <c r="Y170" s="1142"/>
      <c r="Z170" s="1142"/>
      <c r="AA170" s="1142"/>
      <c r="AB170" s="1142"/>
      <c r="AC170" s="1142"/>
      <c r="AD170" s="1142"/>
      <c r="AE170" s="1142"/>
      <c r="AF170" s="1142"/>
      <c r="AG170" s="1142"/>
      <c r="AH170" s="1142"/>
      <c r="AI170" s="1142"/>
      <c r="AJ170" s="1142"/>
      <c r="AK170" s="1142"/>
      <c r="AL170" s="1142"/>
      <c r="AM170" s="1142"/>
      <c r="AN170" s="1142"/>
      <c r="AO170" s="1142"/>
      <c r="AP170" s="1142"/>
      <c r="AQ170" s="1142"/>
      <c r="AR170" s="1142"/>
      <c r="AS170" s="1142"/>
      <c r="AT170" s="1142"/>
      <c r="AU170" s="1142"/>
      <c r="AV170" s="1142"/>
      <c r="AW170" s="1142"/>
      <c r="AX170" s="1142"/>
      <c r="AY170" s="1142"/>
      <c r="AZ170" s="1142"/>
      <c r="BA170" s="1142"/>
      <c r="BB170" s="1142"/>
      <c r="BC170" s="1142"/>
      <c r="BD170" s="1142"/>
      <c r="BE170" s="1142"/>
      <c r="BF170" s="1142"/>
      <c r="BG170" s="1142"/>
      <c r="BH170" s="1142"/>
      <c r="BI170" s="1142"/>
      <c r="BJ170" s="1142"/>
      <c r="BK170" s="1142"/>
      <c r="BL170" s="1142"/>
      <c r="BM170" s="1142"/>
      <c r="BN170" s="1142"/>
      <c r="BO170" s="1142"/>
      <c r="BP170" s="1142"/>
      <c r="BQ170" s="1142"/>
      <c r="BR170" s="1142"/>
      <c r="BS170" s="1142"/>
      <c r="BT170" s="1142"/>
      <c r="BU170" s="1142"/>
      <c r="BV170" s="1142"/>
      <c r="BW170" s="1142"/>
      <c r="BX170" s="1142"/>
      <c r="BY170" s="1142"/>
      <c r="BZ170" s="1142"/>
      <c r="CA170" s="1142"/>
      <c r="CB170" s="1142"/>
      <c r="CC170" s="1142"/>
      <c r="CD170" s="1142"/>
      <c r="CE170" s="1142"/>
      <c r="CF170" s="1142"/>
      <c r="CG170" s="1142"/>
      <c r="CH170" s="1142"/>
      <c r="CI170" s="1142"/>
      <c r="CJ170" s="1142"/>
      <c r="CK170" s="1142"/>
      <c r="CL170" s="1142"/>
      <c r="CM170" s="1142"/>
      <c r="CN170" s="1142"/>
      <c r="CO170" s="1142"/>
      <c r="CP170" s="1142"/>
      <c r="CQ170" s="1142"/>
      <c r="CR170" s="1142"/>
      <c r="CS170" s="1142"/>
      <c r="CT170" s="1142"/>
      <c r="CU170" s="1142"/>
      <c r="CV170" s="1142"/>
      <c r="CW170" s="1142"/>
      <c r="CX170" s="1142"/>
      <c r="CY170" s="1142"/>
      <c r="CZ170" s="1142"/>
      <c r="DA170" s="1142"/>
      <c r="DB170" s="1142"/>
      <c r="DC170" s="1142"/>
      <c r="DD170" s="1142"/>
      <c r="DE170" s="1142"/>
      <c r="DF170" s="1142"/>
      <c r="DG170" s="1142"/>
      <c r="DH170" s="1142"/>
      <c r="DI170" s="1142"/>
      <c r="DJ170" s="1142"/>
      <c r="DK170" s="1142"/>
      <c r="DL170" s="1142"/>
      <c r="DM170" s="1142"/>
      <c r="DN170" s="1142"/>
      <c r="DO170" s="1142"/>
      <c r="DP170" s="1142"/>
      <c r="DQ170" s="1142"/>
      <c r="DR170" s="1142"/>
      <c r="DS170" s="1142"/>
      <c r="DT170" s="1142"/>
      <c r="DU170" s="1142"/>
      <c r="DV170" s="1142"/>
      <c r="DW170" s="1142"/>
      <c r="DX170" s="1142"/>
      <c r="DY170" s="1142"/>
      <c r="DZ170" s="1142"/>
      <c r="EA170" s="1142"/>
      <c r="EB170" s="1142"/>
      <c r="EC170" s="1142"/>
      <c r="ED170" s="1142"/>
      <c r="EE170" s="1142"/>
      <c r="EF170" s="1142"/>
      <c r="EG170" s="1142"/>
      <c r="EH170" s="1142"/>
      <c r="EI170" s="1142"/>
      <c r="EJ170" s="1142"/>
      <c r="EK170" s="1142"/>
      <c r="EL170" s="1142"/>
      <c r="EM170" s="1142"/>
      <c r="EN170" s="1142"/>
      <c r="EO170" s="1142"/>
      <c r="EP170" s="1142"/>
      <c r="EQ170" s="1142"/>
      <c r="ER170" s="1142"/>
      <c r="ES170" s="1142"/>
      <c r="ET170" s="1142"/>
      <c r="EU170" s="1142"/>
      <c r="EV170" s="1142"/>
      <c r="EW170" s="1142"/>
      <c r="EX170" s="1142"/>
      <c r="EY170" s="1142"/>
      <c r="EZ170" s="1142"/>
      <c r="FA170" s="1142"/>
      <c r="FB170" s="1142"/>
      <c r="FC170" s="1142"/>
      <c r="FD170" s="1142"/>
      <c r="FE170" s="1142"/>
      <c r="FF170" s="1142"/>
      <c r="FG170" s="1142"/>
      <c r="FH170" s="1142"/>
      <c r="FI170" s="1142"/>
      <c r="FJ170" s="1142"/>
      <c r="FK170" s="1142"/>
      <c r="FL170" s="1142"/>
      <c r="FM170" s="1142"/>
      <c r="FN170" s="1142"/>
      <c r="FO170" s="1142"/>
      <c r="FP170" s="1142"/>
      <c r="FQ170" s="1142"/>
      <c r="FR170" s="1142"/>
      <c r="FS170" s="1142"/>
      <c r="FT170" s="1142"/>
      <c r="FU170" s="1142"/>
      <c r="FV170" s="1142"/>
      <c r="FW170" s="1142"/>
      <c r="FX170" s="1142"/>
      <c r="FY170" s="1142"/>
      <c r="FZ170" s="1142"/>
      <c r="GA170" s="1142"/>
      <c r="GB170" s="1142"/>
      <c r="GC170" s="1142"/>
      <c r="GD170" s="1142"/>
      <c r="GE170" s="1142"/>
      <c r="GF170" s="1142"/>
      <c r="GG170" s="1142"/>
      <c r="GH170" s="1142"/>
      <c r="GI170" s="1142"/>
      <c r="GJ170" s="1142"/>
      <c r="GK170" s="1142"/>
      <c r="GL170" s="1142"/>
      <c r="GM170" s="1142"/>
      <c r="GN170" s="1142"/>
      <c r="GO170" s="1142"/>
      <c r="GP170" s="1142"/>
      <c r="GQ170" s="1142"/>
      <c r="GR170" s="1142"/>
      <c r="GS170" s="1142"/>
      <c r="GT170" s="1142"/>
      <c r="GU170" s="1142"/>
      <c r="GV170" s="1142"/>
      <c r="GW170" s="1142"/>
      <c r="GX170" s="1142"/>
      <c r="GY170" s="1142"/>
      <c r="GZ170" s="1142"/>
      <c r="HA170" s="1142"/>
      <c r="HB170" s="1142"/>
      <c r="HC170" s="1142"/>
      <c r="HD170" s="1142"/>
      <c r="HE170" s="1142"/>
      <c r="HF170" s="1142"/>
      <c r="HG170" s="1142"/>
      <c r="HH170" s="1142"/>
      <c r="HI170" s="1142"/>
      <c r="HJ170" s="1142"/>
      <c r="HK170" s="1142"/>
      <c r="HL170" s="1142"/>
      <c r="HM170" s="1142"/>
      <c r="HN170" s="1142"/>
      <c r="HO170" s="1142"/>
      <c r="HP170" s="1142"/>
      <c r="HQ170" s="1142"/>
      <c r="HR170" s="1142"/>
      <c r="HS170" s="1142"/>
      <c r="HT170" s="1142"/>
      <c r="HU170" s="1142"/>
      <c r="HV170" s="1142"/>
      <c r="HW170" s="1142"/>
      <c r="HX170" s="1142"/>
      <c r="HY170" s="1142"/>
      <c r="HZ170" s="1142"/>
      <c r="IA170" s="1142"/>
      <c r="IB170" s="1142"/>
      <c r="IC170" s="1142"/>
      <c r="ID170" s="1142"/>
      <c r="IE170" s="1142"/>
      <c r="IF170" s="1142"/>
      <c r="IG170" s="1142"/>
      <c r="IH170" s="1142"/>
      <c r="II170" s="1142"/>
      <c r="IJ170" s="1142"/>
      <c r="IK170" s="1142"/>
      <c r="IL170" s="1142"/>
      <c r="IM170" s="1142"/>
      <c r="IN170" s="1142"/>
      <c r="IO170" s="1142"/>
      <c r="IP170" s="1142"/>
      <c r="IQ170" s="1142"/>
      <c r="IR170" s="1142"/>
      <c r="IS170" s="1142"/>
      <c r="IT170" s="1142"/>
      <c r="IU170" s="1142"/>
      <c r="IV170" s="1142"/>
      <c r="IW170" s="1142"/>
      <c r="IX170" s="1142"/>
      <c r="IY170" s="1142"/>
      <c r="IZ170" s="1142"/>
      <c r="JA170" s="1142"/>
      <c r="JB170" s="1142"/>
      <c r="JC170" s="1142"/>
      <c r="JD170" s="1142"/>
      <c r="JE170" s="1142"/>
      <c r="JF170" s="1142"/>
      <c r="JG170" s="1142"/>
      <c r="JH170" s="1142"/>
      <c r="JI170" s="1142"/>
      <c r="JJ170" s="1142"/>
      <c r="JK170" s="1142"/>
      <c r="JL170" s="1142"/>
      <c r="JM170" s="1142"/>
      <c r="JN170" s="1142"/>
      <c r="JO170" s="1142"/>
      <c r="JP170" s="1142"/>
      <c r="JQ170" s="1142"/>
      <c r="JR170" s="1142"/>
      <c r="JS170" s="1142"/>
      <c r="JT170" s="1142"/>
      <c r="JU170" s="1142"/>
      <c r="JV170" s="1142"/>
      <c r="JW170" s="1142"/>
      <c r="JX170" s="1142"/>
      <c r="JY170" s="1142"/>
      <c r="JZ170" s="1142"/>
      <c r="KA170" s="1142"/>
      <c r="KB170" s="1142"/>
      <c r="KC170" s="1142"/>
      <c r="KD170" s="1142"/>
      <c r="KE170" s="1142"/>
      <c r="KF170" s="1142"/>
      <c r="KG170" s="1142"/>
      <c r="KH170" s="1142"/>
      <c r="KI170" s="1142"/>
      <c r="KJ170" s="1142"/>
      <c r="KK170" s="1142"/>
      <c r="KL170" s="1142"/>
      <c r="KM170" s="1142"/>
      <c r="KN170" s="1142"/>
      <c r="KO170" s="1142"/>
      <c r="KP170" s="1142"/>
      <c r="KQ170" s="1142"/>
      <c r="KR170" s="1142"/>
      <c r="KS170" s="1142"/>
      <c r="KT170" s="1142"/>
      <c r="KU170" s="1142"/>
      <c r="KV170" s="1142"/>
      <c r="KW170" s="1142"/>
      <c r="KX170" s="1142"/>
      <c r="KY170" s="1142"/>
      <c r="KZ170" s="1142"/>
      <c r="LA170" s="1142"/>
      <c r="LB170" s="1142"/>
      <c r="LC170" s="1142"/>
      <c r="LD170" s="1142"/>
      <c r="LE170" s="1142"/>
      <c r="LF170" s="1142"/>
      <c r="LG170" s="1142"/>
      <c r="LH170" s="1142"/>
      <c r="LI170" s="1142"/>
      <c r="LJ170" s="1142"/>
      <c r="LK170" s="1142"/>
      <c r="LL170" s="1142"/>
      <c r="LM170" s="1142"/>
      <c r="LN170" s="1142"/>
      <c r="LO170" s="1142"/>
      <c r="LP170" s="1142"/>
      <c r="LQ170" s="1142"/>
      <c r="LR170" s="1142"/>
      <c r="LS170" s="1142"/>
      <c r="LT170" s="1142"/>
      <c r="LU170" s="1142"/>
      <c r="LV170" s="1142"/>
      <c r="LW170" s="1142"/>
      <c r="LX170" s="1142"/>
      <c r="LY170" s="1142"/>
      <c r="LZ170" s="1142"/>
      <c r="MA170" s="1142"/>
      <c r="MB170" s="1142"/>
      <c r="MC170" s="1142"/>
      <c r="MD170" s="1142"/>
      <c r="ME170" s="1142"/>
      <c r="MF170" s="1142"/>
      <c r="MG170" s="1142"/>
      <c r="MH170" s="1142"/>
      <c r="MI170" s="1142"/>
      <c r="MJ170" s="1142"/>
      <c r="MK170" s="1142"/>
      <c r="ML170" s="1142"/>
      <c r="MM170" s="1142"/>
      <c r="MN170" s="1142"/>
      <c r="MO170" s="1142"/>
      <c r="MP170" s="1142"/>
      <c r="MQ170" s="1142"/>
      <c r="MR170" s="1142"/>
      <c r="MS170" s="1142"/>
      <c r="MT170" s="1142"/>
      <c r="MU170" s="1142"/>
      <c r="MV170" s="1142"/>
      <c r="MW170" s="1142"/>
      <c r="MX170" s="1142"/>
      <c r="MY170" s="1142"/>
      <c r="MZ170" s="1142"/>
      <c r="NA170" s="1142"/>
      <c r="NB170" s="1142"/>
      <c r="NC170" s="1142"/>
      <c r="ND170" s="1142"/>
      <c r="NE170" s="1142"/>
      <c r="NF170" s="1142"/>
      <c r="NG170" s="1142"/>
      <c r="NH170" s="1142"/>
      <c r="NI170" s="1142"/>
      <c r="NJ170" s="1142"/>
      <c r="NK170" s="1142"/>
      <c r="NL170" s="1142"/>
      <c r="NM170" s="1142"/>
      <c r="NN170" s="1142"/>
      <c r="NO170" s="1142"/>
      <c r="NP170" s="1142"/>
      <c r="NQ170" s="1142"/>
      <c r="NR170" s="1142"/>
      <c r="NS170" s="1142"/>
      <c r="NT170" s="1142"/>
      <c r="NU170" s="1142"/>
      <c r="NV170" s="1142"/>
      <c r="NW170" s="1142"/>
      <c r="NX170" s="1142"/>
      <c r="NY170" s="1142"/>
      <c r="NZ170" s="1142"/>
      <c r="OA170" s="1142"/>
      <c r="OB170" s="1142"/>
      <c r="OC170" s="1142"/>
      <c r="OD170" s="1142"/>
      <c r="OE170" s="1142"/>
      <c r="OF170" s="1142"/>
      <c r="OG170" s="1142"/>
      <c r="OH170" s="1142"/>
      <c r="OI170" s="1142"/>
      <c r="OJ170" s="1142"/>
      <c r="OK170" s="1142"/>
      <c r="OL170" s="1142"/>
      <c r="OM170" s="1142"/>
      <c r="ON170" s="1142"/>
      <c r="OO170" s="1142"/>
      <c r="OP170" s="1142"/>
      <c r="OQ170" s="1142"/>
      <c r="OR170" s="1142"/>
      <c r="OS170" s="1142"/>
      <c r="OT170" s="1142"/>
      <c r="OU170" s="1142"/>
      <c r="OV170" s="1142"/>
      <c r="OW170" s="1142"/>
      <c r="OX170" s="1142"/>
      <c r="OY170" s="1142"/>
      <c r="OZ170" s="1142"/>
      <c r="PA170" s="1142"/>
      <c r="PB170" s="1142"/>
      <c r="PC170" s="1142"/>
      <c r="PD170" s="1142"/>
      <c r="PE170" s="1142"/>
      <c r="PF170" s="1142"/>
      <c r="PG170" s="1142"/>
      <c r="PH170" s="1142"/>
      <c r="PI170" s="1142"/>
      <c r="PJ170" s="1142"/>
      <c r="PK170" s="1142"/>
      <c r="PL170" s="1142"/>
      <c r="PM170" s="1142"/>
      <c r="PN170" s="1142"/>
      <c r="PO170" s="1142"/>
      <c r="PP170" s="1142"/>
      <c r="PQ170" s="1142"/>
      <c r="PR170" s="1142"/>
      <c r="PS170" s="1142"/>
      <c r="PT170" s="1142"/>
      <c r="PU170" s="1142"/>
      <c r="PV170" s="1142"/>
      <c r="PW170" s="1142"/>
      <c r="PX170" s="1142"/>
      <c r="PY170" s="1142"/>
      <c r="PZ170" s="1142"/>
      <c r="QA170" s="1142"/>
      <c r="QB170" s="1142"/>
      <c r="QC170" s="1142"/>
      <c r="QD170" s="1142"/>
      <c r="QE170" s="1142"/>
      <c r="QF170" s="1142"/>
      <c r="QG170" s="1142"/>
      <c r="QH170" s="1142"/>
      <c r="QI170" s="1142"/>
      <c r="QJ170" s="1142"/>
      <c r="QK170" s="1142"/>
      <c r="QL170" s="1142"/>
      <c r="QM170" s="1142"/>
      <c r="QN170" s="1142"/>
      <c r="QO170" s="1142"/>
      <c r="QP170" s="1142"/>
      <c r="QQ170" s="1142"/>
      <c r="QR170" s="1142"/>
      <c r="QS170" s="1142"/>
      <c r="QT170" s="1142"/>
      <c r="QU170" s="1142"/>
      <c r="QV170" s="1142"/>
      <c r="QW170" s="1142"/>
      <c r="QX170" s="1142"/>
      <c r="QY170" s="1142"/>
      <c r="QZ170" s="1142"/>
      <c r="RA170" s="1142"/>
      <c r="RB170" s="1142"/>
      <c r="RC170" s="1142"/>
      <c r="RD170" s="1142"/>
      <c r="RE170" s="1142"/>
      <c r="RF170" s="1142"/>
      <c r="RG170" s="1142"/>
      <c r="RH170" s="1142"/>
      <c r="RI170" s="1142"/>
      <c r="RJ170" s="1142"/>
      <c r="RK170" s="1142"/>
      <c r="RL170" s="1142"/>
      <c r="RM170" s="1142"/>
      <c r="RN170" s="1142"/>
      <c r="RO170" s="1142"/>
      <c r="RP170" s="1142"/>
      <c r="RQ170" s="1142"/>
      <c r="RR170" s="1142"/>
      <c r="RS170" s="1142"/>
      <c r="RT170" s="1142"/>
      <c r="RU170" s="1142"/>
      <c r="RV170" s="1142"/>
      <c r="RW170" s="1142"/>
      <c r="RX170" s="1142"/>
      <c r="RY170" s="1142"/>
      <c r="RZ170" s="1142"/>
      <c r="SA170" s="1142"/>
      <c r="SB170" s="1142"/>
      <c r="SC170" s="1142"/>
      <c r="SD170" s="1142"/>
      <c r="SE170" s="1142"/>
      <c r="SF170" s="1142"/>
      <c r="SG170" s="1142"/>
      <c r="SH170" s="1142"/>
      <c r="SI170" s="1142"/>
      <c r="SJ170" s="1142"/>
      <c r="SK170" s="1142"/>
      <c r="SL170" s="1142"/>
      <c r="SM170" s="1142"/>
      <c r="SN170" s="1142"/>
      <c r="SO170" s="1142"/>
      <c r="SP170" s="1142"/>
      <c r="SQ170" s="1142"/>
      <c r="SR170" s="1142"/>
      <c r="SS170" s="1142"/>
      <c r="ST170" s="1142"/>
      <c r="SU170" s="1142"/>
      <c r="SV170" s="1142"/>
      <c r="SW170" s="1142"/>
      <c r="SX170" s="1142"/>
      <c r="SY170" s="1142"/>
      <c r="SZ170" s="1142"/>
      <c r="TA170" s="1142"/>
      <c r="TB170" s="1142"/>
      <c r="TC170" s="1142"/>
      <c r="TD170" s="1142"/>
      <c r="TE170" s="1142"/>
      <c r="TF170" s="1142"/>
      <c r="TG170" s="1142"/>
      <c r="TH170" s="1142"/>
      <c r="TI170" s="1142"/>
      <c r="TJ170" s="1142"/>
      <c r="TK170" s="1142"/>
      <c r="TL170" s="1142"/>
      <c r="TM170" s="1142"/>
      <c r="TN170" s="1142"/>
      <c r="TO170" s="1142"/>
      <c r="TP170" s="1142"/>
      <c r="TQ170" s="1142"/>
      <c r="TR170" s="1142"/>
      <c r="TS170" s="1142"/>
      <c r="TT170" s="1142"/>
      <c r="TU170" s="1142"/>
      <c r="TV170" s="1142"/>
      <c r="TW170" s="1142"/>
      <c r="TX170" s="1142"/>
      <c r="TY170" s="1142"/>
      <c r="TZ170" s="1142"/>
      <c r="UA170" s="1142"/>
      <c r="UB170" s="1142"/>
      <c r="UC170" s="1142"/>
      <c r="UD170" s="1142"/>
      <c r="UE170" s="1142"/>
      <c r="UF170" s="1142"/>
      <c r="UG170" s="1142"/>
      <c r="UH170" s="1142"/>
      <c r="UI170" s="1142"/>
      <c r="UJ170" s="1142"/>
      <c r="UK170" s="1142"/>
      <c r="UL170" s="1142"/>
      <c r="UM170" s="1142"/>
      <c r="UN170" s="1142"/>
      <c r="UO170" s="1142"/>
      <c r="UP170" s="1142"/>
      <c r="UQ170" s="1142"/>
      <c r="UR170" s="1142"/>
      <c r="US170" s="1142"/>
      <c r="UT170" s="1142"/>
      <c r="UU170" s="1142"/>
      <c r="UV170" s="1142"/>
      <c r="UW170" s="1142"/>
      <c r="UX170" s="1142"/>
      <c r="UY170" s="1142"/>
      <c r="UZ170" s="1142"/>
      <c r="VA170" s="1142"/>
      <c r="VB170" s="1142"/>
      <c r="VC170" s="1142"/>
      <c r="VD170" s="1142"/>
      <c r="VE170" s="1142"/>
      <c r="VF170" s="1142"/>
      <c r="VG170" s="1142"/>
      <c r="VH170" s="1142"/>
      <c r="VI170" s="1142"/>
      <c r="VJ170" s="1142"/>
      <c r="VK170" s="1142"/>
      <c r="VL170" s="1142"/>
      <c r="VM170" s="1142"/>
      <c r="VN170" s="1142"/>
      <c r="VO170" s="1142"/>
      <c r="VP170" s="1142"/>
      <c r="VQ170" s="1142"/>
      <c r="VR170" s="1142"/>
      <c r="VS170" s="1142"/>
      <c r="VT170" s="1142"/>
      <c r="VU170" s="1142"/>
      <c r="VV170" s="1142"/>
      <c r="VW170" s="1142"/>
      <c r="VX170" s="1142"/>
      <c r="VY170" s="1142"/>
      <c r="VZ170" s="1142"/>
      <c r="WA170" s="1142"/>
      <c r="WB170" s="1142"/>
      <c r="WC170" s="1142"/>
      <c r="WD170" s="1142"/>
      <c r="WE170" s="1142"/>
      <c r="WF170" s="1142"/>
      <c r="WG170" s="1142"/>
      <c r="WH170" s="1142"/>
      <c r="WI170" s="1142"/>
      <c r="WJ170" s="1142"/>
      <c r="WK170" s="1142"/>
      <c r="WL170" s="1142"/>
      <c r="WM170" s="1142"/>
      <c r="WN170" s="1142"/>
      <c r="WO170" s="1142"/>
      <c r="WP170" s="1142"/>
      <c r="WQ170" s="1142"/>
      <c r="WR170" s="1142"/>
      <c r="WS170" s="1142"/>
      <c r="WT170" s="1142"/>
      <c r="WU170" s="1142"/>
      <c r="WV170" s="1142"/>
      <c r="WW170" s="1142"/>
      <c r="WX170" s="1142"/>
      <c r="WY170" s="1142"/>
      <c r="WZ170" s="1142"/>
      <c r="XA170" s="1142"/>
      <c r="XB170" s="1142"/>
      <c r="XC170" s="1142"/>
      <c r="XD170" s="1142"/>
      <c r="XE170" s="1142"/>
      <c r="XF170" s="1142"/>
      <c r="XG170" s="1142"/>
      <c r="XH170" s="1142"/>
      <c r="XI170" s="1142"/>
      <c r="XJ170" s="1142"/>
      <c r="XK170" s="1142"/>
      <c r="XL170" s="1142"/>
      <c r="XM170" s="1142"/>
      <c r="XN170" s="1142"/>
      <c r="XO170" s="1142"/>
      <c r="XP170" s="1142"/>
      <c r="XQ170" s="1142"/>
      <c r="XR170" s="1142"/>
      <c r="XS170" s="1142"/>
      <c r="XT170" s="1142"/>
      <c r="XU170" s="1142"/>
      <c r="XV170" s="1142"/>
      <c r="XW170" s="1142"/>
      <c r="XX170" s="1142"/>
      <c r="XY170" s="1142"/>
      <c r="XZ170" s="1142"/>
      <c r="YA170" s="1142"/>
      <c r="YB170" s="1142"/>
      <c r="YC170" s="1142"/>
      <c r="YD170" s="1142"/>
      <c r="YE170" s="1142"/>
      <c r="YF170" s="1142"/>
      <c r="YG170" s="1142"/>
      <c r="YH170" s="1142"/>
      <c r="YI170" s="1142"/>
      <c r="YJ170" s="1142"/>
      <c r="YK170" s="1142"/>
      <c r="YL170" s="1142"/>
      <c r="YM170" s="1142"/>
      <c r="YN170" s="1142"/>
      <c r="YO170" s="1142"/>
      <c r="YP170" s="1142"/>
      <c r="YQ170" s="1142"/>
      <c r="YR170" s="1142"/>
      <c r="YS170" s="1142"/>
      <c r="YT170" s="1142"/>
      <c r="YU170" s="1142"/>
      <c r="YV170" s="1142"/>
      <c r="YW170" s="1142"/>
      <c r="YX170" s="1142"/>
      <c r="YY170" s="1142"/>
      <c r="YZ170" s="1142"/>
      <c r="ZA170" s="1142"/>
      <c r="ZB170" s="1142"/>
      <c r="ZC170" s="1142"/>
      <c r="ZD170" s="1142"/>
      <c r="ZE170" s="1142"/>
      <c r="ZF170" s="1142"/>
      <c r="ZG170" s="1142"/>
      <c r="ZH170" s="1142"/>
      <c r="ZI170" s="1142"/>
      <c r="ZJ170" s="1142"/>
      <c r="ZK170" s="1142"/>
      <c r="ZL170" s="1142"/>
      <c r="ZM170" s="1142"/>
      <c r="ZN170" s="1142"/>
      <c r="ZO170" s="1142"/>
      <c r="ZP170" s="1142"/>
      <c r="ZQ170" s="1142"/>
      <c r="ZR170" s="1142"/>
      <c r="ZS170" s="1142"/>
      <c r="ZT170" s="1142"/>
      <c r="ZU170" s="1142"/>
      <c r="ZV170" s="1142"/>
      <c r="ZW170" s="1142"/>
      <c r="ZX170" s="1142"/>
      <c r="ZY170" s="1142"/>
      <c r="ZZ170" s="1142"/>
      <c r="AAA170" s="1142"/>
      <c r="AAB170" s="1142"/>
      <c r="AAC170" s="1142"/>
      <c r="AAD170" s="1142"/>
      <c r="AAE170" s="1142"/>
      <c r="AAF170" s="1142"/>
      <c r="AAG170" s="1142"/>
      <c r="AAH170" s="1142"/>
      <c r="AAI170" s="1142"/>
      <c r="AAJ170" s="1142"/>
      <c r="AAK170" s="1142"/>
      <c r="AAL170" s="1142"/>
      <c r="AAM170" s="1142"/>
      <c r="AAN170" s="1142"/>
      <c r="AAO170" s="1142"/>
      <c r="AAP170" s="1142"/>
      <c r="AAQ170" s="1142"/>
      <c r="AAR170" s="1142"/>
      <c r="AAS170" s="1142"/>
      <c r="AAT170" s="1142"/>
      <c r="AAU170" s="1142"/>
      <c r="AAV170" s="1142"/>
      <c r="AAW170" s="1142"/>
      <c r="AAX170" s="1142"/>
      <c r="AAY170" s="1142"/>
      <c r="AAZ170" s="1142"/>
      <c r="ABA170" s="1142"/>
      <c r="ABB170" s="1142"/>
      <c r="ABC170" s="1142"/>
      <c r="ABD170" s="1142"/>
      <c r="ABE170" s="1142"/>
      <c r="ABF170" s="1142"/>
      <c r="ABG170" s="1142"/>
      <c r="ABH170" s="1142"/>
      <c r="ABI170" s="1142"/>
      <c r="ABJ170" s="1142"/>
      <c r="ABK170" s="1142"/>
      <c r="ABL170" s="1142"/>
      <c r="ABM170" s="1142"/>
      <c r="ABN170" s="1142"/>
      <c r="ABO170" s="1142"/>
      <c r="ABP170" s="1142"/>
      <c r="ABQ170" s="1142"/>
      <c r="ABR170" s="1142"/>
      <c r="ABS170" s="1142"/>
      <c r="ABT170" s="1142"/>
      <c r="ABU170" s="1142"/>
      <c r="ABV170" s="1142"/>
      <c r="ABW170" s="1142"/>
      <c r="ABX170" s="1142"/>
      <c r="ABY170" s="1142"/>
      <c r="ABZ170" s="1142"/>
      <c r="ACA170" s="1142"/>
      <c r="ACB170" s="1142"/>
      <c r="ACC170" s="1142"/>
      <c r="ACD170" s="1142"/>
      <c r="ACE170" s="1142"/>
      <c r="ACF170" s="1142"/>
      <c r="ACG170" s="1142"/>
      <c r="ACH170" s="1142"/>
      <c r="ACI170" s="1142"/>
      <c r="ACJ170" s="1142"/>
      <c r="ACK170" s="1142"/>
      <c r="ACL170" s="1142"/>
      <c r="ACM170" s="1142"/>
      <c r="ACN170" s="1142"/>
      <c r="ACO170" s="1142"/>
      <c r="ACP170" s="1142"/>
      <c r="ACQ170" s="1142"/>
      <c r="ACR170" s="1142"/>
      <c r="ACS170" s="1142"/>
      <c r="ACT170" s="1142"/>
      <c r="ACU170" s="1142"/>
      <c r="ACV170" s="1142"/>
      <c r="ACW170" s="1142"/>
      <c r="ACX170" s="1142"/>
      <c r="ACY170" s="1142"/>
      <c r="ACZ170" s="1142"/>
      <c r="ADA170" s="1142"/>
      <c r="ADB170" s="1142"/>
      <c r="ADC170" s="1142"/>
      <c r="ADD170" s="1142"/>
      <c r="ADE170" s="1142"/>
      <c r="ADF170" s="1142"/>
      <c r="ADG170" s="1142"/>
      <c r="ADH170" s="1142"/>
      <c r="ADI170" s="1142"/>
      <c r="ADJ170" s="1142"/>
      <c r="ADK170" s="1142"/>
      <c r="ADL170" s="1142"/>
      <c r="ADM170" s="1142"/>
      <c r="ADN170" s="1142"/>
      <c r="ADO170" s="1142"/>
      <c r="ADP170" s="1142"/>
      <c r="ADQ170" s="1142"/>
      <c r="ADR170" s="1142"/>
      <c r="ADS170" s="1142"/>
      <c r="ADT170" s="1142"/>
      <c r="ADU170" s="1142"/>
      <c r="ADV170" s="1142"/>
      <c r="ADW170" s="1142"/>
      <c r="ADX170" s="1142"/>
      <c r="ADY170" s="1142"/>
      <c r="ADZ170" s="1142"/>
      <c r="AEA170" s="1142"/>
      <c r="AEB170" s="1142"/>
      <c r="AEC170" s="1142"/>
      <c r="AED170" s="1142"/>
      <c r="AEE170" s="1142"/>
      <c r="AEF170" s="1142"/>
      <c r="AEG170" s="1142"/>
      <c r="AEH170" s="1142"/>
      <c r="AEI170" s="1142"/>
      <c r="AEJ170" s="1142"/>
      <c r="AEK170" s="1142"/>
      <c r="AEL170" s="1142"/>
      <c r="AEM170" s="1142"/>
      <c r="AEN170" s="1142"/>
      <c r="AEO170" s="1142"/>
      <c r="AEP170" s="1142"/>
      <c r="AEQ170" s="1142"/>
      <c r="AER170" s="1142"/>
      <c r="AES170" s="1142"/>
      <c r="AET170" s="1142"/>
      <c r="AEU170" s="1142"/>
      <c r="AEV170" s="1142"/>
      <c r="AEW170" s="1142"/>
      <c r="AEX170" s="1142"/>
      <c r="AEY170" s="1142"/>
      <c r="AEZ170" s="1142"/>
      <c r="AFA170" s="1142"/>
      <c r="AFB170" s="1142"/>
      <c r="AFC170" s="1142"/>
      <c r="AFD170" s="1142"/>
      <c r="AFE170" s="1142"/>
      <c r="AFF170" s="1142"/>
      <c r="AFG170" s="1142"/>
      <c r="AFH170" s="1142"/>
      <c r="AFI170" s="1142"/>
      <c r="AFJ170" s="1142"/>
      <c r="AFK170" s="1142"/>
      <c r="AFL170" s="1142"/>
      <c r="AFM170" s="1142"/>
      <c r="AFN170" s="1142"/>
      <c r="AFO170" s="1142"/>
      <c r="AFP170" s="1142"/>
      <c r="AFQ170" s="1142"/>
      <c r="AFR170" s="1142"/>
      <c r="AFS170" s="1142"/>
      <c r="AFT170" s="1142"/>
      <c r="AFU170" s="1142"/>
      <c r="AFV170" s="1142"/>
      <c r="AFW170" s="1142"/>
      <c r="AFX170" s="1142"/>
      <c r="AFY170" s="1142"/>
      <c r="AFZ170" s="1142"/>
      <c r="AGA170" s="1142"/>
      <c r="AGB170" s="1142"/>
      <c r="AGC170" s="1142"/>
      <c r="AGD170" s="1142"/>
      <c r="AGE170" s="1142"/>
      <c r="AGF170" s="1142"/>
      <c r="AGG170" s="1142"/>
      <c r="AGH170" s="1142"/>
      <c r="AGI170" s="1142"/>
      <c r="AGJ170" s="1142"/>
      <c r="AGK170" s="1142"/>
      <c r="AGL170" s="1142"/>
      <c r="AGM170" s="1142"/>
      <c r="AGN170" s="1142"/>
      <c r="AGO170" s="1142"/>
      <c r="AGP170" s="1142"/>
      <c r="AGQ170" s="1142"/>
      <c r="AGR170" s="1142"/>
      <c r="AGS170" s="1142"/>
      <c r="AGT170" s="1142"/>
      <c r="AGU170" s="1142"/>
      <c r="AGV170" s="1142"/>
      <c r="AGW170" s="1142"/>
      <c r="AGX170" s="1142"/>
      <c r="AGY170" s="1142"/>
      <c r="AGZ170" s="1142"/>
      <c r="AHA170" s="1142"/>
      <c r="AHB170" s="1142"/>
      <c r="AHC170" s="1142"/>
      <c r="AHD170" s="1142"/>
      <c r="AHE170" s="1142"/>
      <c r="AHF170" s="1142"/>
      <c r="AHG170" s="1142"/>
      <c r="AHH170" s="1142"/>
      <c r="AHI170" s="1142"/>
      <c r="AHJ170" s="1142"/>
      <c r="AHK170" s="1142"/>
      <c r="AHL170" s="1142"/>
      <c r="AHM170" s="1142"/>
      <c r="AHN170" s="1142"/>
      <c r="AHO170" s="1142"/>
      <c r="AHP170" s="1142"/>
      <c r="AHQ170" s="1142"/>
      <c r="AHR170" s="1142"/>
      <c r="AHS170" s="1142"/>
      <c r="AHT170" s="1142"/>
      <c r="AHU170" s="1142"/>
      <c r="AHV170" s="1142"/>
      <c r="AHW170" s="1142"/>
      <c r="AHX170" s="1142"/>
      <c r="AHY170" s="1142"/>
      <c r="AHZ170" s="1142"/>
      <c r="AIA170" s="1142"/>
      <c r="AIB170" s="1142"/>
      <c r="AIC170" s="1142"/>
      <c r="AID170" s="1142"/>
      <c r="AIE170" s="1142"/>
      <c r="AIF170" s="1142"/>
      <c r="AIG170" s="1142"/>
      <c r="AIH170" s="1142"/>
      <c r="AII170" s="1142"/>
      <c r="AIJ170" s="1142"/>
      <c r="AIK170" s="1142"/>
      <c r="AIL170" s="1142"/>
      <c r="AIM170" s="1142"/>
      <c r="AIN170" s="1142"/>
      <c r="AIO170" s="1142"/>
      <c r="AIP170" s="1142"/>
      <c r="AIQ170" s="1142"/>
      <c r="AIR170" s="1142"/>
      <c r="AIS170" s="1142"/>
      <c r="AIT170" s="1142"/>
      <c r="AIU170" s="1142"/>
      <c r="AIV170" s="1142"/>
      <c r="AIW170" s="1142"/>
      <c r="AIX170" s="1142"/>
      <c r="AIY170" s="1142"/>
      <c r="AIZ170" s="1142"/>
      <c r="AJA170" s="1142"/>
      <c r="AJB170" s="1142"/>
      <c r="AJC170" s="1142"/>
      <c r="AJD170" s="1142"/>
      <c r="AJE170" s="1142"/>
      <c r="AJF170" s="1142"/>
      <c r="AJG170" s="1142"/>
      <c r="AJH170" s="1142"/>
      <c r="AJI170" s="1142"/>
      <c r="AJJ170" s="1142"/>
      <c r="AJK170" s="1142"/>
      <c r="AJL170" s="1142"/>
      <c r="AJM170" s="1142"/>
      <c r="AJN170" s="1142"/>
      <c r="AJO170" s="1142"/>
      <c r="AJP170" s="1142"/>
      <c r="AJQ170" s="1142"/>
      <c r="AJR170" s="1142"/>
      <c r="AJS170" s="1142"/>
      <c r="AJT170" s="1142"/>
      <c r="AJU170" s="1142"/>
      <c r="AJV170" s="1142"/>
      <c r="AJW170" s="1142"/>
      <c r="AJX170" s="1142"/>
      <c r="AJY170" s="1142"/>
      <c r="AJZ170" s="1142"/>
      <c r="AKA170" s="1142"/>
      <c r="AKB170" s="1142"/>
      <c r="AKC170" s="1142"/>
      <c r="AKD170" s="1142"/>
      <c r="AKE170" s="1142"/>
      <c r="AKF170" s="1142"/>
      <c r="AKG170" s="1142"/>
      <c r="AKH170" s="1142"/>
      <c r="AKI170" s="1142"/>
      <c r="AKJ170" s="1142"/>
      <c r="AKK170" s="1142"/>
      <c r="AKL170" s="1142"/>
      <c r="AKM170" s="1142"/>
      <c r="AKN170" s="1142"/>
      <c r="AKO170" s="1142"/>
      <c r="AKP170" s="1142"/>
      <c r="AKQ170" s="1142"/>
      <c r="AKR170" s="1142"/>
      <c r="AKS170" s="1142"/>
      <c r="AKT170" s="1142"/>
      <c r="AKU170" s="1142"/>
      <c r="AKV170" s="1142"/>
      <c r="AKW170" s="1142"/>
      <c r="AKX170" s="1142"/>
      <c r="AKY170" s="1142"/>
      <c r="AKZ170" s="1142"/>
      <c r="ALA170" s="1142"/>
      <c r="ALB170" s="1142"/>
      <c r="ALC170" s="1142"/>
      <c r="ALD170" s="1142"/>
      <c r="ALE170" s="1142"/>
      <c r="ALF170" s="1142"/>
      <c r="ALG170" s="1142"/>
      <c r="ALH170" s="1142"/>
      <c r="ALI170" s="1142"/>
      <c r="ALJ170" s="1142"/>
      <c r="ALK170" s="1142"/>
      <c r="ALL170" s="1142"/>
      <c r="ALM170" s="1142"/>
      <c r="ALN170" s="1142"/>
      <c r="ALO170" s="1142"/>
      <c r="ALP170" s="1142"/>
      <c r="ALQ170" s="1142"/>
      <c r="ALR170" s="1142"/>
      <c r="ALS170" s="1142"/>
      <c r="ALT170" s="1142"/>
      <c r="ALU170" s="1142"/>
      <c r="ALV170" s="1142"/>
      <c r="ALW170" s="1142"/>
      <c r="ALX170" s="1142"/>
      <c r="ALY170" s="1142"/>
      <c r="ALZ170" s="1142"/>
      <c r="AMA170" s="1142"/>
      <c r="AMB170" s="1142"/>
      <c r="AMC170" s="1142"/>
      <c r="AMD170" s="1142"/>
      <c r="AME170" s="1142"/>
      <c r="AMF170" s="1142"/>
      <c r="AMG170" s="1142"/>
      <c r="AMH170" s="1142"/>
      <c r="AMI170" s="1142"/>
      <c r="AMJ170" s="1142"/>
    </row>
    <row r="171" spans="1:1024" ht="76.5">
      <c r="A171" s="1139"/>
      <c r="B171" s="1133" t="s">
        <v>5317</v>
      </c>
      <c r="C171" s="1129" t="s">
        <v>16</v>
      </c>
      <c r="D171" s="1155">
        <v>2</v>
      </c>
      <c r="E171" s="1165"/>
      <c r="F171" s="1156">
        <f t="shared" ref="F171" si="0">D171*E171</f>
        <v>0</v>
      </c>
      <c r="G171" s="1142"/>
      <c r="H171" s="1142"/>
      <c r="I171" s="1142"/>
      <c r="J171" s="1142"/>
      <c r="K171" s="1142"/>
      <c r="L171" s="1142"/>
      <c r="M171" s="1142"/>
      <c r="N171" s="1142"/>
      <c r="O171" s="1142"/>
      <c r="P171" s="1142"/>
      <c r="Q171" s="1142"/>
      <c r="R171" s="1142"/>
      <c r="S171" s="1142"/>
      <c r="T171" s="1142"/>
      <c r="U171" s="1142"/>
      <c r="V171" s="1142"/>
      <c r="W171" s="1142"/>
      <c r="X171" s="1142"/>
      <c r="Y171" s="1142"/>
      <c r="Z171" s="1142"/>
      <c r="AA171" s="1142"/>
      <c r="AB171" s="1142"/>
      <c r="AC171" s="1142"/>
      <c r="AD171" s="1142"/>
      <c r="AE171" s="1142"/>
      <c r="AF171" s="1142"/>
      <c r="AG171" s="1142"/>
      <c r="AH171" s="1142"/>
      <c r="AI171" s="1142"/>
      <c r="AJ171" s="1142"/>
      <c r="AK171" s="1142"/>
      <c r="AL171" s="1142"/>
      <c r="AM171" s="1142"/>
      <c r="AN171" s="1142"/>
      <c r="AO171" s="1142"/>
      <c r="AP171" s="1142"/>
      <c r="AQ171" s="1142"/>
      <c r="AR171" s="1142"/>
      <c r="AS171" s="1142"/>
      <c r="AT171" s="1142"/>
      <c r="AU171" s="1142"/>
      <c r="AV171" s="1142"/>
      <c r="AW171" s="1142"/>
      <c r="AX171" s="1142"/>
      <c r="AY171" s="1142"/>
      <c r="AZ171" s="1142"/>
      <c r="BA171" s="1142"/>
      <c r="BB171" s="1142"/>
      <c r="BC171" s="1142"/>
      <c r="BD171" s="1142"/>
      <c r="BE171" s="1142"/>
      <c r="BF171" s="1142"/>
      <c r="BG171" s="1142"/>
      <c r="BH171" s="1142"/>
      <c r="BI171" s="1142"/>
      <c r="BJ171" s="1142"/>
      <c r="BK171" s="1142"/>
      <c r="BL171" s="1142"/>
      <c r="BM171" s="1142"/>
      <c r="BN171" s="1142"/>
      <c r="BO171" s="1142"/>
      <c r="BP171" s="1142"/>
      <c r="BQ171" s="1142"/>
      <c r="BR171" s="1142"/>
      <c r="BS171" s="1142"/>
      <c r="BT171" s="1142"/>
      <c r="BU171" s="1142"/>
      <c r="BV171" s="1142"/>
      <c r="BW171" s="1142"/>
      <c r="BX171" s="1142"/>
      <c r="BY171" s="1142"/>
      <c r="BZ171" s="1142"/>
      <c r="CA171" s="1142"/>
      <c r="CB171" s="1142"/>
      <c r="CC171" s="1142"/>
      <c r="CD171" s="1142"/>
      <c r="CE171" s="1142"/>
      <c r="CF171" s="1142"/>
      <c r="CG171" s="1142"/>
      <c r="CH171" s="1142"/>
      <c r="CI171" s="1142"/>
      <c r="CJ171" s="1142"/>
      <c r="CK171" s="1142"/>
      <c r="CL171" s="1142"/>
      <c r="CM171" s="1142"/>
      <c r="CN171" s="1142"/>
      <c r="CO171" s="1142"/>
      <c r="CP171" s="1142"/>
      <c r="CQ171" s="1142"/>
      <c r="CR171" s="1142"/>
      <c r="CS171" s="1142"/>
      <c r="CT171" s="1142"/>
      <c r="CU171" s="1142"/>
      <c r="CV171" s="1142"/>
      <c r="CW171" s="1142"/>
      <c r="CX171" s="1142"/>
      <c r="CY171" s="1142"/>
      <c r="CZ171" s="1142"/>
      <c r="DA171" s="1142"/>
      <c r="DB171" s="1142"/>
      <c r="DC171" s="1142"/>
      <c r="DD171" s="1142"/>
      <c r="DE171" s="1142"/>
      <c r="DF171" s="1142"/>
      <c r="DG171" s="1142"/>
      <c r="DH171" s="1142"/>
      <c r="DI171" s="1142"/>
      <c r="DJ171" s="1142"/>
      <c r="DK171" s="1142"/>
      <c r="DL171" s="1142"/>
      <c r="DM171" s="1142"/>
      <c r="DN171" s="1142"/>
      <c r="DO171" s="1142"/>
      <c r="DP171" s="1142"/>
      <c r="DQ171" s="1142"/>
      <c r="DR171" s="1142"/>
      <c r="DS171" s="1142"/>
      <c r="DT171" s="1142"/>
      <c r="DU171" s="1142"/>
      <c r="DV171" s="1142"/>
      <c r="DW171" s="1142"/>
      <c r="DX171" s="1142"/>
      <c r="DY171" s="1142"/>
      <c r="DZ171" s="1142"/>
      <c r="EA171" s="1142"/>
      <c r="EB171" s="1142"/>
      <c r="EC171" s="1142"/>
      <c r="ED171" s="1142"/>
      <c r="EE171" s="1142"/>
      <c r="EF171" s="1142"/>
      <c r="EG171" s="1142"/>
      <c r="EH171" s="1142"/>
      <c r="EI171" s="1142"/>
      <c r="EJ171" s="1142"/>
      <c r="EK171" s="1142"/>
      <c r="EL171" s="1142"/>
      <c r="EM171" s="1142"/>
      <c r="EN171" s="1142"/>
      <c r="EO171" s="1142"/>
      <c r="EP171" s="1142"/>
      <c r="EQ171" s="1142"/>
      <c r="ER171" s="1142"/>
      <c r="ES171" s="1142"/>
      <c r="ET171" s="1142"/>
      <c r="EU171" s="1142"/>
      <c r="EV171" s="1142"/>
      <c r="EW171" s="1142"/>
      <c r="EX171" s="1142"/>
      <c r="EY171" s="1142"/>
      <c r="EZ171" s="1142"/>
      <c r="FA171" s="1142"/>
      <c r="FB171" s="1142"/>
      <c r="FC171" s="1142"/>
      <c r="FD171" s="1142"/>
      <c r="FE171" s="1142"/>
      <c r="FF171" s="1142"/>
      <c r="FG171" s="1142"/>
      <c r="FH171" s="1142"/>
      <c r="FI171" s="1142"/>
      <c r="FJ171" s="1142"/>
      <c r="FK171" s="1142"/>
      <c r="FL171" s="1142"/>
      <c r="FM171" s="1142"/>
      <c r="FN171" s="1142"/>
      <c r="FO171" s="1142"/>
      <c r="FP171" s="1142"/>
      <c r="FQ171" s="1142"/>
      <c r="FR171" s="1142"/>
      <c r="FS171" s="1142"/>
      <c r="FT171" s="1142"/>
      <c r="FU171" s="1142"/>
      <c r="FV171" s="1142"/>
      <c r="FW171" s="1142"/>
      <c r="FX171" s="1142"/>
      <c r="FY171" s="1142"/>
      <c r="FZ171" s="1142"/>
      <c r="GA171" s="1142"/>
      <c r="GB171" s="1142"/>
      <c r="GC171" s="1142"/>
      <c r="GD171" s="1142"/>
      <c r="GE171" s="1142"/>
      <c r="GF171" s="1142"/>
      <c r="GG171" s="1142"/>
      <c r="GH171" s="1142"/>
      <c r="GI171" s="1142"/>
      <c r="GJ171" s="1142"/>
      <c r="GK171" s="1142"/>
      <c r="GL171" s="1142"/>
      <c r="GM171" s="1142"/>
      <c r="GN171" s="1142"/>
      <c r="GO171" s="1142"/>
      <c r="GP171" s="1142"/>
      <c r="GQ171" s="1142"/>
      <c r="GR171" s="1142"/>
      <c r="GS171" s="1142"/>
      <c r="GT171" s="1142"/>
      <c r="GU171" s="1142"/>
      <c r="GV171" s="1142"/>
      <c r="GW171" s="1142"/>
      <c r="GX171" s="1142"/>
      <c r="GY171" s="1142"/>
      <c r="GZ171" s="1142"/>
      <c r="HA171" s="1142"/>
      <c r="HB171" s="1142"/>
      <c r="HC171" s="1142"/>
      <c r="HD171" s="1142"/>
      <c r="HE171" s="1142"/>
      <c r="HF171" s="1142"/>
      <c r="HG171" s="1142"/>
      <c r="HH171" s="1142"/>
      <c r="HI171" s="1142"/>
      <c r="HJ171" s="1142"/>
      <c r="HK171" s="1142"/>
      <c r="HL171" s="1142"/>
      <c r="HM171" s="1142"/>
      <c r="HN171" s="1142"/>
      <c r="HO171" s="1142"/>
      <c r="HP171" s="1142"/>
      <c r="HQ171" s="1142"/>
      <c r="HR171" s="1142"/>
      <c r="HS171" s="1142"/>
      <c r="HT171" s="1142"/>
      <c r="HU171" s="1142"/>
      <c r="HV171" s="1142"/>
      <c r="HW171" s="1142"/>
      <c r="HX171" s="1142"/>
      <c r="HY171" s="1142"/>
      <c r="HZ171" s="1142"/>
      <c r="IA171" s="1142"/>
      <c r="IB171" s="1142"/>
      <c r="IC171" s="1142"/>
      <c r="ID171" s="1142"/>
      <c r="IE171" s="1142"/>
      <c r="IF171" s="1142"/>
      <c r="IG171" s="1142"/>
      <c r="IH171" s="1142"/>
      <c r="II171" s="1142"/>
      <c r="IJ171" s="1142"/>
      <c r="IK171" s="1142"/>
      <c r="IL171" s="1142"/>
      <c r="IM171" s="1142"/>
      <c r="IN171" s="1142"/>
      <c r="IO171" s="1142"/>
      <c r="IP171" s="1142"/>
      <c r="IQ171" s="1142"/>
      <c r="IR171" s="1142"/>
      <c r="IS171" s="1142"/>
      <c r="IT171" s="1142"/>
      <c r="IU171" s="1142"/>
      <c r="IV171" s="1142"/>
      <c r="IW171" s="1142"/>
      <c r="IX171" s="1142"/>
      <c r="IY171" s="1142"/>
      <c r="IZ171" s="1142"/>
      <c r="JA171" s="1142"/>
      <c r="JB171" s="1142"/>
      <c r="JC171" s="1142"/>
      <c r="JD171" s="1142"/>
      <c r="JE171" s="1142"/>
      <c r="JF171" s="1142"/>
      <c r="JG171" s="1142"/>
      <c r="JH171" s="1142"/>
      <c r="JI171" s="1142"/>
      <c r="JJ171" s="1142"/>
      <c r="JK171" s="1142"/>
      <c r="JL171" s="1142"/>
      <c r="JM171" s="1142"/>
      <c r="JN171" s="1142"/>
      <c r="JO171" s="1142"/>
      <c r="JP171" s="1142"/>
      <c r="JQ171" s="1142"/>
      <c r="JR171" s="1142"/>
      <c r="JS171" s="1142"/>
      <c r="JT171" s="1142"/>
      <c r="JU171" s="1142"/>
      <c r="JV171" s="1142"/>
      <c r="JW171" s="1142"/>
      <c r="JX171" s="1142"/>
      <c r="JY171" s="1142"/>
      <c r="JZ171" s="1142"/>
      <c r="KA171" s="1142"/>
      <c r="KB171" s="1142"/>
      <c r="KC171" s="1142"/>
      <c r="KD171" s="1142"/>
      <c r="KE171" s="1142"/>
      <c r="KF171" s="1142"/>
      <c r="KG171" s="1142"/>
      <c r="KH171" s="1142"/>
      <c r="KI171" s="1142"/>
      <c r="KJ171" s="1142"/>
      <c r="KK171" s="1142"/>
      <c r="KL171" s="1142"/>
      <c r="KM171" s="1142"/>
      <c r="KN171" s="1142"/>
      <c r="KO171" s="1142"/>
      <c r="KP171" s="1142"/>
      <c r="KQ171" s="1142"/>
      <c r="KR171" s="1142"/>
      <c r="KS171" s="1142"/>
      <c r="KT171" s="1142"/>
      <c r="KU171" s="1142"/>
      <c r="KV171" s="1142"/>
      <c r="KW171" s="1142"/>
      <c r="KX171" s="1142"/>
      <c r="KY171" s="1142"/>
      <c r="KZ171" s="1142"/>
      <c r="LA171" s="1142"/>
      <c r="LB171" s="1142"/>
      <c r="LC171" s="1142"/>
      <c r="LD171" s="1142"/>
      <c r="LE171" s="1142"/>
      <c r="LF171" s="1142"/>
      <c r="LG171" s="1142"/>
      <c r="LH171" s="1142"/>
      <c r="LI171" s="1142"/>
      <c r="LJ171" s="1142"/>
      <c r="LK171" s="1142"/>
      <c r="LL171" s="1142"/>
      <c r="LM171" s="1142"/>
      <c r="LN171" s="1142"/>
      <c r="LO171" s="1142"/>
      <c r="LP171" s="1142"/>
      <c r="LQ171" s="1142"/>
      <c r="LR171" s="1142"/>
      <c r="LS171" s="1142"/>
      <c r="LT171" s="1142"/>
      <c r="LU171" s="1142"/>
      <c r="LV171" s="1142"/>
      <c r="LW171" s="1142"/>
      <c r="LX171" s="1142"/>
      <c r="LY171" s="1142"/>
      <c r="LZ171" s="1142"/>
      <c r="MA171" s="1142"/>
      <c r="MB171" s="1142"/>
      <c r="MC171" s="1142"/>
      <c r="MD171" s="1142"/>
      <c r="ME171" s="1142"/>
      <c r="MF171" s="1142"/>
      <c r="MG171" s="1142"/>
      <c r="MH171" s="1142"/>
      <c r="MI171" s="1142"/>
      <c r="MJ171" s="1142"/>
      <c r="MK171" s="1142"/>
      <c r="ML171" s="1142"/>
      <c r="MM171" s="1142"/>
      <c r="MN171" s="1142"/>
      <c r="MO171" s="1142"/>
      <c r="MP171" s="1142"/>
      <c r="MQ171" s="1142"/>
      <c r="MR171" s="1142"/>
      <c r="MS171" s="1142"/>
      <c r="MT171" s="1142"/>
      <c r="MU171" s="1142"/>
      <c r="MV171" s="1142"/>
      <c r="MW171" s="1142"/>
      <c r="MX171" s="1142"/>
      <c r="MY171" s="1142"/>
      <c r="MZ171" s="1142"/>
      <c r="NA171" s="1142"/>
      <c r="NB171" s="1142"/>
      <c r="NC171" s="1142"/>
      <c r="ND171" s="1142"/>
      <c r="NE171" s="1142"/>
      <c r="NF171" s="1142"/>
      <c r="NG171" s="1142"/>
      <c r="NH171" s="1142"/>
      <c r="NI171" s="1142"/>
      <c r="NJ171" s="1142"/>
      <c r="NK171" s="1142"/>
      <c r="NL171" s="1142"/>
      <c r="NM171" s="1142"/>
      <c r="NN171" s="1142"/>
      <c r="NO171" s="1142"/>
      <c r="NP171" s="1142"/>
      <c r="NQ171" s="1142"/>
      <c r="NR171" s="1142"/>
      <c r="NS171" s="1142"/>
      <c r="NT171" s="1142"/>
      <c r="NU171" s="1142"/>
      <c r="NV171" s="1142"/>
      <c r="NW171" s="1142"/>
      <c r="NX171" s="1142"/>
      <c r="NY171" s="1142"/>
      <c r="NZ171" s="1142"/>
      <c r="OA171" s="1142"/>
      <c r="OB171" s="1142"/>
      <c r="OC171" s="1142"/>
      <c r="OD171" s="1142"/>
      <c r="OE171" s="1142"/>
      <c r="OF171" s="1142"/>
      <c r="OG171" s="1142"/>
      <c r="OH171" s="1142"/>
      <c r="OI171" s="1142"/>
      <c r="OJ171" s="1142"/>
      <c r="OK171" s="1142"/>
      <c r="OL171" s="1142"/>
      <c r="OM171" s="1142"/>
      <c r="ON171" s="1142"/>
      <c r="OO171" s="1142"/>
      <c r="OP171" s="1142"/>
      <c r="OQ171" s="1142"/>
      <c r="OR171" s="1142"/>
      <c r="OS171" s="1142"/>
      <c r="OT171" s="1142"/>
      <c r="OU171" s="1142"/>
      <c r="OV171" s="1142"/>
      <c r="OW171" s="1142"/>
      <c r="OX171" s="1142"/>
      <c r="OY171" s="1142"/>
      <c r="OZ171" s="1142"/>
      <c r="PA171" s="1142"/>
      <c r="PB171" s="1142"/>
      <c r="PC171" s="1142"/>
      <c r="PD171" s="1142"/>
      <c r="PE171" s="1142"/>
      <c r="PF171" s="1142"/>
      <c r="PG171" s="1142"/>
      <c r="PH171" s="1142"/>
      <c r="PI171" s="1142"/>
      <c r="PJ171" s="1142"/>
      <c r="PK171" s="1142"/>
      <c r="PL171" s="1142"/>
      <c r="PM171" s="1142"/>
      <c r="PN171" s="1142"/>
      <c r="PO171" s="1142"/>
      <c r="PP171" s="1142"/>
      <c r="PQ171" s="1142"/>
      <c r="PR171" s="1142"/>
      <c r="PS171" s="1142"/>
      <c r="PT171" s="1142"/>
      <c r="PU171" s="1142"/>
      <c r="PV171" s="1142"/>
      <c r="PW171" s="1142"/>
      <c r="PX171" s="1142"/>
      <c r="PY171" s="1142"/>
      <c r="PZ171" s="1142"/>
      <c r="QA171" s="1142"/>
      <c r="QB171" s="1142"/>
      <c r="QC171" s="1142"/>
      <c r="QD171" s="1142"/>
      <c r="QE171" s="1142"/>
      <c r="QF171" s="1142"/>
      <c r="QG171" s="1142"/>
      <c r="QH171" s="1142"/>
      <c r="QI171" s="1142"/>
      <c r="QJ171" s="1142"/>
      <c r="QK171" s="1142"/>
      <c r="QL171" s="1142"/>
      <c r="QM171" s="1142"/>
      <c r="QN171" s="1142"/>
      <c r="QO171" s="1142"/>
      <c r="QP171" s="1142"/>
      <c r="QQ171" s="1142"/>
      <c r="QR171" s="1142"/>
      <c r="QS171" s="1142"/>
      <c r="QT171" s="1142"/>
      <c r="QU171" s="1142"/>
      <c r="QV171" s="1142"/>
      <c r="QW171" s="1142"/>
      <c r="QX171" s="1142"/>
      <c r="QY171" s="1142"/>
      <c r="QZ171" s="1142"/>
      <c r="RA171" s="1142"/>
      <c r="RB171" s="1142"/>
      <c r="RC171" s="1142"/>
      <c r="RD171" s="1142"/>
      <c r="RE171" s="1142"/>
      <c r="RF171" s="1142"/>
      <c r="RG171" s="1142"/>
      <c r="RH171" s="1142"/>
      <c r="RI171" s="1142"/>
      <c r="RJ171" s="1142"/>
      <c r="RK171" s="1142"/>
      <c r="RL171" s="1142"/>
      <c r="RM171" s="1142"/>
      <c r="RN171" s="1142"/>
      <c r="RO171" s="1142"/>
      <c r="RP171" s="1142"/>
      <c r="RQ171" s="1142"/>
      <c r="RR171" s="1142"/>
      <c r="RS171" s="1142"/>
      <c r="RT171" s="1142"/>
      <c r="RU171" s="1142"/>
      <c r="RV171" s="1142"/>
      <c r="RW171" s="1142"/>
      <c r="RX171" s="1142"/>
      <c r="RY171" s="1142"/>
      <c r="RZ171" s="1142"/>
      <c r="SA171" s="1142"/>
      <c r="SB171" s="1142"/>
      <c r="SC171" s="1142"/>
      <c r="SD171" s="1142"/>
      <c r="SE171" s="1142"/>
      <c r="SF171" s="1142"/>
      <c r="SG171" s="1142"/>
      <c r="SH171" s="1142"/>
      <c r="SI171" s="1142"/>
      <c r="SJ171" s="1142"/>
      <c r="SK171" s="1142"/>
      <c r="SL171" s="1142"/>
      <c r="SM171" s="1142"/>
      <c r="SN171" s="1142"/>
      <c r="SO171" s="1142"/>
      <c r="SP171" s="1142"/>
      <c r="SQ171" s="1142"/>
      <c r="SR171" s="1142"/>
      <c r="SS171" s="1142"/>
      <c r="ST171" s="1142"/>
      <c r="SU171" s="1142"/>
      <c r="SV171" s="1142"/>
      <c r="SW171" s="1142"/>
      <c r="SX171" s="1142"/>
      <c r="SY171" s="1142"/>
      <c r="SZ171" s="1142"/>
      <c r="TA171" s="1142"/>
      <c r="TB171" s="1142"/>
      <c r="TC171" s="1142"/>
      <c r="TD171" s="1142"/>
      <c r="TE171" s="1142"/>
      <c r="TF171" s="1142"/>
      <c r="TG171" s="1142"/>
      <c r="TH171" s="1142"/>
      <c r="TI171" s="1142"/>
      <c r="TJ171" s="1142"/>
      <c r="TK171" s="1142"/>
      <c r="TL171" s="1142"/>
      <c r="TM171" s="1142"/>
      <c r="TN171" s="1142"/>
      <c r="TO171" s="1142"/>
      <c r="TP171" s="1142"/>
      <c r="TQ171" s="1142"/>
      <c r="TR171" s="1142"/>
      <c r="TS171" s="1142"/>
      <c r="TT171" s="1142"/>
      <c r="TU171" s="1142"/>
      <c r="TV171" s="1142"/>
      <c r="TW171" s="1142"/>
      <c r="TX171" s="1142"/>
      <c r="TY171" s="1142"/>
      <c r="TZ171" s="1142"/>
      <c r="UA171" s="1142"/>
      <c r="UB171" s="1142"/>
      <c r="UC171" s="1142"/>
      <c r="UD171" s="1142"/>
      <c r="UE171" s="1142"/>
      <c r="UF171" s="1142"/>
      <c r="UG171" s="1142"/>
      <c r="UH171" s="1142"/>
      <c r="UI171" s="1142"/>
      <c r="UJ171" s="1142"/>
      <c r="UK171" s="1142"/>
      <c r="UL171" s="1142"/>
      <c r="UM171" s="1142"/>
      <c r="UN171" s="1142"/>
      <c r="UO171" s="1142"/>
      <c r="UP171" s="1142"/>
      <c r="UQ171" s="1142"/>
      <c r="UR171" s="1142"/>
      <c r="US171" s="1142"/>
      <c r="UT171" s="1142"/>
      <c r="UU171" s="1142"/>
      <c r="UV171" s="1142"/>
      <c r="UW171" s="1142"/>
      <c r="UX171" s="1142"/>
      <c r="UY171" s="1142"/>
      <c r="UZ171" s="1142"/>
      <c r="VA171" s="1142"/>
      <c r="VB171" s="1142"/>
      <c r="VC171" s="1142"/>
      <c r="VD171" s="1142"/>
      <c r="VE171" s="1142"/>
      <c r="VF171" s="1142"/>
      <c r="VG171" s="1142"/>
      <c r="VH171" s="1142"/>
      <c r="VI171" s="1142"/>
      <c r="VJ171" s="1142"/>
      <c r="VK171" s="1142"/>
      <c r="VL171" s="1142"/>
      <c r="VM171" s="1142"/>
      <c r="VN171" s="1142"/>
      <c r="VO171" s="1142"/>
      <c r="VP171" s="1142"/>
      <c r="VQ171" s="1142"/>
      <c r="VR171" s="1142"/>
      <c r="VS171" s="1142"/>
      <c r="VT171" s="1142"/>
      <c r="VU171" s="1142"/>
      <c r="VV171" s="1142"/>
      <c r="VW171" s="1142"/>
      <c r="VX171" s="1142"/>
      <c r="VY171" s="1142"/>
      <c r="VZ171" s="1142"/>
      <c r="WA171" s="1142"/>
      <c r="WB171" s="1142"/>
      <c r="WC171" s="1142"/>
      <c r="WD171" s="1142"/>
      <c r="WE171" s="1142"/>
      <c r="WF171" s="1142"/>
      <c r="WG171" s="1142"/>
      <c r="WH171" s="1142"/>
      <c r="WI171" s="1142"/>
      <c r="WJ171" s="1142"/>
      <c r="WK171" s="1142"/>
      <c r="WL171" s="1142"/>
      <c r="WM171" s="1142"/>
      <c r="WN171" s="1142"/>
      <c r="WO171" s="1142"/>
      <c r="WP171" s="1142"/>
      <c r="WQ171" s="1142"/>
      <c r="WR171" s="1142"/>
      <c r="WS171" s="1142"/>
      <c r="WT171" s="1142"/>
      <c r="WU171" s="1142"/>
      <c r="WV171" s="1142"/>
      <c r="WW171" s="1142"/>
      <c r="WX171" s="1142"/>
      <c r="WY171" s="1142"/>
      <c r="WZ171" s="1142"/>
      <c r="XA171" s="1142"/>
      <c r="XB171" s="1142"/>
      <c r="XC171" s="1142"/>
      <c r="XD171" s="1142"/>
      <c r="XE171" s="1142"/>
      <c r="XF171" s="1142"/>
      <c r="XG171" s="1142"/>
      <c r="XH171" s="1142"/>
      <c r="XI171" s="1142"/>
      <c r="XJ171" s="1142"/>
      <c r="XK171" s="1142"/>
      <c r="XL171" s="1142"/>
      <c r="XM171" s="1142"/>
      <c r="XN171" s="1142"/>
      <c r="XO171" s="1142"/>
      <c r="XP171" s="1142"/>
      <c r="XQ171" s="1142"/>
      <c r="XR171" s="1142"/>
      <c r="XS171" s="1142"/>
      <c r="XT171" s="1142"/>
      <c r="XU171" s="1142"/>
      <c r="XV171" s="1142"/>
      <c r="XW171" s="1142"/>
      <c r="XX171" s="1142"/>
      <c r="XY171" s="1142"/>
      <c r="XZ171" s="1142"/>
      <c r="YA171" s="1142"/>
      <c r="YB171" s="1142"/>
      <c r="YC171" s="1142"/>
      <c r="YD171" s="1142"/>
      <c r="YE171" s="1142"/>
      <c r="YF171" s="1142"/>
      <c r="YG171" s="1142"/>
      <c r="YH171" s="1142"/>
      <c r="YI171" s="1142"/>
      <c r="YJ171" s="1142"/>
      <c r="YK171" s="1142"/>
      <c r="YL171" s="1142"/>
      <c r="YM171" s="1142"/>
      <c r="YN171" s="1142"/>
      <c r="YO171" s="1142"/>
      <c r="YP171" s="1142"/>
      <c r="YQ171" s="1142"/>
      <c r="YR171" s="1142"/>
      <c r="YS171" s="1142"/>
      <c r="YT171" s="1142"/>
      <c r="YU171" s="1142"/>
      <c r="YV171" s="1142"/>
      <c r="YW171" s="1142"/>
      <c r="YX171" s="1142"/>
      <c r="YY171" s="1142"/>
      <c r="YZ171" s="1142"/>
      <c r="ZA171" s="1142"/>
      <c r="ZB171" s="1142"/>
      <c r="ZC171" s="1142"/>
      <c r="ZD171" s="1142"/>
      <c r="ZE171" s="1142"/>
      <c r="ZF171" s="1142"/>
      <c r="ZG171" s="1142"/>
      <c r="ZH171" s="1142"/>
      <c r="ZI171" s="1142"/>
      <c r="ZJ171" s="1142"/>
      <c r="ZK171" s="1142"/>
      <c r="ZL171" s="1142"/>
      <c r="ZM171" s="1142"/>
      <c r="ZN171" s="1142"/>
      <c r="ZO171" s="1142"/>
      <c r="ZP171" s="1142"/>
      <c r="ZQ171" s="1142"/>
      <c r="ZR171" s="1142"/>
      <c r="ZS171" s="1142"/>
      <c r="ZT171" s="1142"/>
      <c r="ZU171" s="1142"/>
      <c r="ZV171" s="1142"/>
      <c r="ZW171" s="1142"/>
      <c r="ZX171" s="1142"/>
      <c r="ZY171" s="1142"/>
      <c r="ZZ171" s="1142"/>
      <c r="AAA171" s="1142"/>
      <c r="AAB171" s="1142"/>
      <c r="AAC171" s="1142"/>
      <c r="AAD171" s="1142"/>
      <c r="AAE171" s="1142"/>
      <c r="AAF171" s="1142"/>
      <c r="AAG171" s="1142"/>
      <c r="AAH171" s="1142"/>
      <c r="AAI171" s="1142"/>
      <c r="AAJ171" s="1142"/>
      <c r="AAK171" s="1142"/>
      <c r="AAL171" s="1142"/>
      <c r="AAM171" s="1142"/>
      <c r="AAN171" s="1142"/>
      <c r="AAO171" s="1142"/>
      <c r="AAP171" s="1142"/>
      <c r="AAQ171" s="1142"/>
      <c r="AAR171" s="1142"/>
      <c r="AAS171" s="1142"/>
      <c r="AAT171" s="1142"/>
      <c r="AAU171" s="1142"/>
      <c r="AAV171" s="1142"/>
      <c r="AAW171" s="1142"/>
      <c r="AAX171" s="1142"/>
      <c r="AAY171" s="1142"/>
      <c r="AAZ171" s="1142"/>
      <c r="ABA171" s="1142"/>
      <c r="ABB171" s="1142"/>
      <c r="ABC171" s="1142"/>
      <c r="ABD171" s="1142"/>
      <c r="ABE171" s="1142"/>
      <c r="ABF171" s="1142"/>
      <c r="ABG171" s="1142"/>
      <c r="ABH171" s="1142"/>
      <c r="ABI171" s="1142"/>
      <c r="ABJ171" s="1142"/>
      <c r="ABK171" s="1142"/>
      <c r="ABL171" s="1142"/>
      <c r="ABM171" s="1142"/>
      <c r="ABN171" s="1142"/>
      <c r="ABO171" s="1142"/>
      <c r="ABP171" s="1142"/>
      <c r="ABQ171" s="1142"/>
      <c r="ABR171" s="1142"/>
      <c r="ABS171" s="1142"/>
      <c r="ABT171" s="1142"/>
      <c r="ABU171" s="1142"/>
      <c r="ABV171" s="1142"/>
      <c r="ABW171" s="1142"/>
      <c r="ABX171" s="1142"/>
      <c r="ABY171" s="1142"/>
      <c r="ABZ171" s="1142"/>
      <c r="ACA171" s="1142"/>
      <c r="ACB171" s="1142"/>
      <c r="ACC171" s="1142"/>
      <c r="ACD171" s="1142"/>
      <c r="ACE171" s="1142"/>
      <c r="ACF171" s="1142"/>
      <c r="ACG171" s="1142"/>
      <c r="ACH171" s="1142"/>
      <c r="ACI171" s="1142"/>
      <c r="ACJ171" s="1142"/>
      <c r="ACK171" s="1142"/>
      <c r="ACL171" s="1142"/>
      <c r="ACM171" s="1142"/>
      <c r="ACN171" s="1142"/>
      <c r="ACO171" s="1142"/>
      <c r="ACP171" s="1142"/>
      <c r="ACQ171" s="1142"/>
      <c r="ACR171" s="1142"/>
      <c r="ACS171" s="1142"/>
      <c r="ACT171" s="1142"/>
      <c r="ACU171" s="1142"/>
      <c r="ACV171" s="1142"/>
      <c r="ACW171" s="1142"/>
      <c r="ACX171" s="1142"/>
      <c r="ACY171" s="1142"/>
      <c r="ACZ171" s="1142"/>
      <c r="ADA171" s="1142"/>
      <c r="ADB171" s="1142"/>
      <c r="ADC171" s="1142"/>
      <c r="ADD171" s="1142"/>
      <c r="ADE171" s="1142"/>
      <c r="ADF171" s="1142"/>
      <c r="ADG171" s="1142"/>
      <c r="ADH171" s="1142"/>
      <c r="ADI171" s="1142"/>
      <c r="ADJ171" s="1142"/>
      <c r="ADK171" s="1142"/>
      <c r="ADL171" s="1142"/>
      <c r="ADM171" s="1142"/>
      <c r="ADN171" s="1142"/>
      <c r="ADO171" s="1142"/>
      <c r="ADP171" s="1142"/>
      <c r="ADQ171" s="1142"/>
      <c r="ADR171" s="1142"/>
      <c r="ADS171" s="1142"/>
      <c r="ADT171" s="1142"/>
      <c r="ADU171" s="1142"/>
      <c r="ADV171" s="1142"/>
      <c r="ADW171" s="1142"/>
      <c r="ADX171" s="1142"/>
      <c r="ADY171" s="1142"/>
      <c r="ADZ171" s="1142"/>
      <c r="AEA171" s="1142"/>
      <c r="AEB171" s="1142"/>
      <c r="AEC171" s="1142"/>
      <c r="AED171" s="1142"/>
      <c r="AEE171" s="1142"/>
      <c r="AEF171" s="1142"/>
      <c r="AEG171" s="1142"/>
      <c r="AEH171" s="1142"/>
      <c r="AEI171" s="1142"/>
      <c r="AEJ171" s="1142"/>
      <c r="AEK171" s="1142"/>
      <c r="AEL171" s="1142"/>
      <c r="AEM171" s="1142"/>
      <c r="AEN171" s="1142"/>
      <c r="AEO171" s="1142"/>
      <c r="AEP171" s="1142"/>
      <c r="AEQ171" s="1142"/>
      <c r="AER171" s="1142"/>
      <c r="AES171" s="1142"/>
      <c r="AET171" s="1142"/>
      <c r="AEU171" s="1142"/>
      <c r="AEV171" s="1142"/>
      <c r="AEW171" s="1142"/>
      <c r="AEX171" s="1142"/>
      <c r="AEY171" s="1142"/>
      <c r="AEZ171" s="1142"/>
      <c r="AFA171" s="1142"/>
      <c r="AFB171" s="1142"/>
      <c r="AFC171" s="1142"/>
      <c r="AFD171" s="1142"/>
      <c r="AFE171" s="1142"/>
      <c r="AFF171" s="1142"/>
      <c r="AFG171" s="1142"/>
      <c r="AFH171" s="1142"/>
      <c r="AFI171" s="1142"/>
      <c r="AFJ171" s="1142"/>
      <c r="AFK171" s="1142"/>
      <c r="AFL171" s="1142"/>
      <c r="AFM171" s="1142"/>
      <c r="AFN171" s="1142"/>
      <c r="AFO171" s="1142"/>
      <c r="AFP171" s="1142"/>
      <c r="AFQ171" s="1142"/>
      <c r="AFR171" s="1142"/>
      <c r="AFS171" s="1142"/>
      <c r="AFT171" s="1142"/>
      <c r="AFU171" s="1142"/>
      <c r="AFV171" s="1142"/>
      <c r="AFW171" s="1142"/>
      <c r="AFX171" s="1142"/>
      <c r="AFY171" s="1142"/>
      <c r="AFZ171" s="1142"/>
      <c r="AGA171" s="1142"/>
      <c r="AGB171" s="1142"/>
      <c r="AGC171" s="1142"/>
      <c r="AGD171" s="1142"/>
      <c r="AGE171" s="1142"/>
      <c r="AGF171" s="1142"/>
      <c r="AGG171" s="1142"/>
      <c r="AGH171" s="1142"/>
      <c r="AGI171" s="1142"/>
      <c r="AGJ171" s="1142"/>
      <c r="AGK171" s="1142"/>
      <c r="AGL171" s="1142"/>
      <c r="AGM171" s="1142"/>
      <c r="AGN171" s="1142"/>
      <c r="AGO171" s="1142"/>
      <c r="AGP171" s="1142"/>
      <c r="AGQ171" s="1142"/>
      <c r="AGR171" s="1142"/>
      <c r="AGS171" s="1142"/>
      <c r="AGT171" s="1142"/>
      <c r="AGU171" s="1142"/>
      <c r="AGV171" s="1142"/>
      <c r="AGW171" s="1142"/>
      <c r="AGX171" s="1142"/>
      <c r="AGY171" s="1142"/>
      <c r="AGZ171" s="1142"/>
      <c r="AHA171" s="1142"/>
      <c r="AHB171" s="1142"/>
      <c r="AHC171" s="1142"/>
      <c r="AHD171" s="1142"/>
      <c r="AHE171" s="1142"/>
      <c r="AHF171" s="1142"/>
      <c r="AHG171" s="1142"/>
      <c r="AHH171" s="1142"/>
      <c r="AHI171" s="1142"/>
      <c r="AHJ171" s="1142"/>
      <c r="AHK171" s="1142"/>
      <c r="AHL171" s="1142"/>
      <c r="AHM171" s="1142"/>
      <c r="AHN171" s="1142"/>
      <c r="AHO171" s="1142"/>
      <c r="AHP171" s="1142"/>
      <c r="AHQ171" s="1142"/>
      <c r="AHR171" s="1142"/>
      <c r="AHS171" s="1142"/>
      <c r="AHT171" s="1142"/>
      <c r="AHU171" s="1142"/>
      <c r="AHV171" s="1142"/>
      <c r="AHW171" s="1142"/>
      <c r="AHX171" s="1142"/>
      <c r="AHY171" s="1142"/>
      <c r="AHZ171" s="1142"/>
      <c r="AIA171" s="1142"/>
      <c r="AIB171" s="1142"/>
      <c r="AIC171" s="1142"/>
      <c r="AID171" s="1142"/>
      <c r="AIE171" s="1142"/>
      <c r="AIF171" s="1142"/>
      <c r="AIG171" s="1142"/>
      <c r="AIH171" s="1142"/>
      <c r="AII171" s="1142"/>
      <c r="AIJ171" s="1142"/>
      <c r="AIK171" s="1142"/>
      <c r="AIL171" s="1142"/>
      <c r="AIM171" s="1142"/>
      <c r="AIN171" s="1142"/>
      <c r="AIO171" s="1142"/>
      <c r="AIP171" s="1142"/>
      <c r="AIQ171" s="1142"/>
      <c r="AIR171" s="1142"/>
      <c r="AIS171" s="1142"/>
      <c r="AIT171" s="1142"/>
      <c r="AIU171" s="1142"/>
      <c r="AIV171" s="1142"/>
      <c r="AIW171" s="1142"/>
      <c r="AIX171" s="1142"/>
      <c r="AIY171" s="1142"/>
      <c r="AIZ171" s="1142"/>
      <c r="AJA171" s="1142"/>
      <c r="AJB171" s="1142"/>
      <c r="AJC171" s="1142"/>
      <c r="AJD171" s="1142"/>
      <c r="AJE171" s="1142"/>
      <c r="AJF171" s="1142"/>
      <c r="AJG171" s="1142"/>
      <c r="AJH171" s="1142"/>
      <c r="AJI171" s="1142"/>
      <c r="AJJ171" s="1142"/>
      <c r="AJK171" s="1142"/>
      <c r="AJL171" s="1142"/>
      <c r="AJM171" s="1142"/>
      <c r="AJN171" s="1142"/>
      <c r="AJO171" s="1142"/>
      <c r="AJP171" s="1142"/>
      <c r="AJQ171" s="1142"/>
      <c r="AJR171" s="1142"/>
      <c r="AJS171" s="1142"/>
      <c r="AJT171" s="1142"/>
      <c r="AJU171" s="1142"/>
      <c r="AJV171" s="1142"/>
      <c r="AJW171" s="1142"/>
      <c r="AJX171" s="1142"/>
      <c r="AJY171" s="1142"/>
      <c r="AJZ171" s="1142"/>
      <c r="AKA171" s="1142"/>
      <c r="AKB171" s="1142"/>
      <c r="AKC171" s="1142"/>
      <c r="AKD171" s="1142"/>
      <c r="AKE171" s="1142"/>
      <c r="AKF171" s="1142"/>
      <c r="AKG171" s="1142"/>
      <c r="AKH171" s="1142"/>
      <c r="AKI171" s="1142"/>
      <c r="AKJ171" s="1142"/>
      <c r="AKK171" s="1142"/>
      <c r="AKL171" s="1142"/>
      <c r="AKM171" s="1142"/>
      <c r="AKN171" s="1142"/>
      <c r="AKO171" s="1142"/>
      <c r="AKP171" s="1142"/>
      <c r="AKQ171" s="1142"/>
      <c r="AKR171" s="1142"/>
      <c r="AKS171" s="1142"/>
      <c r="AKT171" s="1142"/>
      <c r="AKU171" s="1142"/>
      <c r="AKV171" s="1142"/>
      <c r="AKW171" s="1142"/>
      <c r="AKX171" s="1142"/>
      <c r="AKY171" s="1142"/>
      <c r="AKZ171" s="1142"/>
      <c r="ALA171" s="1142"/>
      <c r="ALB171" s="1142"/>
      <c r="ALC171" s="1142"/>
      <c r="ALD171" s="1142"/>
      <c r="ALE171" s="1142"/>
      <c r="ALF171" s="1142"/>
      <c r="ALG171" s="1142"/>
      <c r="ALH171" s="1142"/>
      <c r="ALI171" s="1142"/>
      <c r="ALJ171" s="1142"/>
      <c r="ALK171" s="1142"/>
      <c r="ALL171" s="1142"/>
      <c r="ALM171" s="1142"/>
      <c r="ALN171" s="1142"/>
      <c r="ALO171" s="1142"/>
      <c r="ALP171" s="1142"/>
      <c r="ALQ171" s="1142"/>
      <c r="ALR171" s="1142"/>
      <c r="ALS171" s="1142"/>
      <c r="ALT171" s="1142"/>
      <c r="ALU171" s="1142"/>
      <c r="ALV171" s="1142"/>
      <c r="ALW171" s="1142"/>
      <c r="ALX171" s="1142"/>
      <c r="ALY171" s="1142"/>
      <c r="ALZ171" s="1142"/>
      <c r="AMA171" s="1142"/>
      <c r="AMB171" s="1142"/>
      <c r="AMC171" s="1142"/>
      <c r="AMD171" s="1142"/>
      <c r="AME171" s="1142"/>
      <c r="AMF171" s="1142"/>
      <c r="AMG171" s="1142"/>
      <c r="AMH171" s="1142"/>
      <c r="AMI171" s="1142"/>
      <c r="AMJ171" s="1142"/>
    </row>
    <row r="172" spans="1:1024">
      <c r="A172" s="1147"/>
      <c r="B172" s="1153"/>
      <c r="C172" s="1129"/>
      <c r="D172" s="1155"/>
      <c r="E172" s="1165"/>
      <c r="F172" s="1156"/>
      <c r="G172" s="1142"/>
      <c r="H172" s="1142"/>
      <c r="I172" s="1142"/>
      <c r="J172" s="1142"/>
      <c r="K172" s="1142"/>
      <c r="L172" s="1142"/>
      <c r="M172" s="1142"/>
      <c r="N172" s="1142"/>
      <c r="O172" s="1142"/>
      <c r="P172" s="1142"/>
      <c r="Q172" s="1142"/>
      <c r="R172" s="1142"/>
      <c r="S172" s="1142"/>
      <c r="T172" s="1142"/>
      <c r="U172" s="1142"/>
      <c r="V172" s="1142"/>
      <c r="W172" s="1142"/>
      <c r="X172" s="1142"/>
      <c r="Y172" s="1142"/>
      <c r="Z172" s="1142"/>
      <c r="AA172" s="1142"/>
      <c r="AB172" s="1142"/>
      <c r="AC172" s="1142"/>
      <c r="AD172" s="1142"/>
      <c r="AE172" s="1142"/>
      <c r="AF172" s="1142"/>
      <c r="AG172" s="1142"/>
      <c r="AH172" s="1142"/>
      <c r="AI172" s="1142"/>
      <c r="AJ172" s="1142"/>
      <c r="AK172" s="1142"/>
      <c r="AL172" s="1142"/>
      <c r="AM172" s="1142"/>
      <c r="AN172" s="1142"/>
      <c r="AO172" s="1142"/>
      <c r="AP172" s="1142"/>
      <c r="AQ172" s="1142"/>
      <c r="AR172" s="1142"/>
      <c r="AS172" s="1142"/>
      <c r="AT172" s="1142"/>
      <c r="AU172" s="1142"/>
      <c r="AV172" s="1142"/>
      <c r="AW172" s="1142"/>
      <c r="AX172" s="1142"/>
      <c r="AY172" s="1142"/>
      <c r="AZ172" s="1142"/>
      <c r="BA172" s="1142"/>
      <c r="BB172" s="1142"/>
      <c r="BC172" s="1142"/>
      <c r="BD172" s="1142"/>
      <c r="BE172" s="1142"/>
      <c r="BF172" s="1142"/>
      <c r="BG172" s="1142"/>
      <c r="BH172" s="1142"/>
      <c r="BI172" s="1142"/>
      <c r="BJ172" s="1142"/>
      <c r="BK172" s="1142"/>
      <c r="BL172" s="1142"/>
      <c r="BM172" s="1142"/>
      <c r="BN172" s="1142"/>
      <c r="BO172" s="1142"/>
      <c r="BP172" s="1142"/>
      <c r="BQ172" s="1142"/>
      <c r="BR172" s="1142"/>
      <c r="BS172" s="1142"/>
      <c r="BT172" s="1142"/>
      <c r="BU172" s="1142"/>
      <c r="BV172" s="1142"/>
      <c r="BW172" s="1142"/>
      <c r="BX172" s="1142"/>
      <c r="BY172" s="1142"/>
      <c r="BZ172" s="1142"/>
      <c r="CA172" s="1142"/>
      <c r="CB172" s="1142"/>
      <c r="CC172" s="1142"/>
      <c r="CD172" s="1142"/>
      <c r="CE172" s="1142"/>
      <c r="CF172" s="1142"/>
      <c r="CG172" s="1142"/>
      <c r="CH172" s="1142"/>
      <c r="CI172" s="1142"/>
      <c r="CJ172" s="1142"/>
      <c r="CK172" s="1142"/>
      <c r="CL172" s="1142"/>
      <c r="CM172" s="1142"/>
      <c r="CN172" s="1142"/>
      <c r="CO172" s="1142"/>
      <c r="CP172" s="1142"/>
      <c r="CQ172" s="1142"/>
      <c r="CR172" s="1142"/>
      <c r="CS172" s="1142"/>
      <c r="CT172" s="1142"/>
      <c r="CU172" s="1142"/>
      <c r="CV172" s="1142"/>
      <c r="CW172" s="1142"/>
      <c r="CX172" s="1142"/>
      <c r="CY172" s="1142"/>
      <c r="CZ172" s="1142"/>
      <c r="DA172" s="1142"/>
      <c r="DB172" s="1142"/>
      <c r="DC172" s="1142"/>
      <c r="DD172" s="1142"/>
      <c r="DE172" s="1142"/>
      <c r="DF172" s="1142"/>
      <c r="DG172" s="1142"/>
      <c r="DH172" s="1142"/>
      <c r="DI172" s="1142"/>
      <c r="DJ172" s="1142"/>
      <c r="DK172" s="1142"/>
      <c r="DL172" s="1142"/>
      <c r="DM172" s="1142"/>
      <c r="DN172" s="1142"/>
      <c r="DO172" s="1142"/>
      <c r="DP172" s="1142"/>
      <c r="DQ172" s="1142"/>
      <c r="DR172" s="1142"/>
      <c r="DS172" s="1142"/>
      <c r="DT172" s="1142"/>
      <c r="DU172" s="1142"/>
      <c r="DV172" s="1142"/>
      <c r="DW172" s="1142"/>
      <c r="DX172" s="1142"/>
      <c r="DY172" s="1142"/>
      <c r="DZ172" s="1142"/>
      <c r="EA172" s="1142"/>
      <c r="EB172" s="1142"/>
      <c r="EC172" s="1142"/>
      <c r="ED172" s="1142"/>
      <c r="EE172" s="1142"/>
      <c r="EF172" s="1142"/>
      <c r="EG172" s="1142"/>
      <c r="EH172" s="1142"/>
      <c r="EI172" s="1142"/>
      <c r="EJ172" s="1142"/>
      <c r="EK172" s="1142"/>
      <c r="EL172" s="1142"/>
      <c r="EM172" s="1142"/>
      <c r="EN172" s="1142"/>
      <c r="EO172" s="1142"/>
      <c r="EP172" s="1142"/>
      <c r="EQ172" s="1142"/>
      <c r="ER172" s="1142"/>
      <c r="ES172" s="1142"/>
      <c r="ET172" s="1142"/>
      <c r="EU172" s="1142"/>
      <c r="EV172" s="1142"/>
      <c r="EW172" s="1142"/>
      <c r="EX172" s="1142"/>
      <c r="EY172" s="1142"/>
      <c r="EZ172" s="1142"/>
      <c r="FA172" s="1142"/>
      <c r="FB172" s="1142"/>
      <c r="FC172" s="1142"/>
      <c r="FD172" s="1142"/>
      <c r="FE172" s="1142"/>
      <c r="FF172" s="1142"/>
      <c r="FG172" s="1142"/>
      <c r="FH172" s="1142"/>
      <c r="FI172" s="1142"/>
      <c r="FJ172" s="1142"/>
      <c r="FK172" s="1142"/>
      <c r="FL172" s="1142"/>
      <c r="FM172" s="1142"/>
      <c r="FN172" s="1142"/>
      <c r="FO172" s="1142"/>
      <c r="FP172" s="1142"/>
      <c r="FQ172" s="1142"/>
      <c r="FR172" s="1142"/>
      <c r="FS172" s="1142"/>
      <c r="FT172" s="1142"/>
      <c r="FU172" s="1142"/>
      <c r="FV172" s="1142"/>
      <c r="FW172" s="1142"/>
      <c r="FX172" s="1142"/>
      <c r="FY172" s="1142"/>
      <c r="FZ172" s="1142"/>
      <c r="GA172" s="1142"/>
      <c r="GB172" s="1142"/>
      <c r="GC172" s="1142"/>
      <c r="GD172" s="1142"/>
      <c r="GE172" s="1142"/>
      <c r="GF172" s="1142"/>
      <c r="GG172" s="1142"/>
      <c r="GH172" s="1142"/>
      <c r="GI172" s="1142"/>
      <c r="GJ172" s="1142"/>
      <c r="GK172" s="1142"/>
      <c r="GL172" s="1142"/>
      <c r="GM172" s="1142"/>
      <c r="GN172" s="1142"/>
      <c r="GO172" s="1142"/>
      <c r="GP172" s="1142"/>
      <c r="GQ172" s="1142"/>
      <c r="GR172" s="1142"/>
      <c r="GS172" s="1142"/>
      <c r="GT172" s="1142"/>
      <c r="GU172" s="1142"/>
      <c r="GV172" s="1142"/>
      <c r="GW172" s="1142"/>
      <c r="GX172" s="1142"/>
      <c r="GY172" s="1142"/>
      <c r="GZ172" s="1142"/>
      <c r="HA172" s="1142"/>
      <c r="HB172" s="1142"/>
      <c r="HC172" s="1142"/>
      <c r="HD172" s="1142"/>
      <c r="HE172" s="1142"/>
      <c r="HF172" s="1142"/>
      <c r="HG172" s="1142"/>
      <c r="HH172" s="1142"/>
      <c r="HI172" s="1142"/>
      <c r="HJ172" s="1142"/>
      <c r="HK172" s="1142"/>
      <c r="HL172" s="1142"/>
      <c r="HM172" s="1142"/>
      <c r="HN172" s="1142"/>
      <c r="HO172" s="1142"/>
      <c r="HP172" s="1142"/>
      <c r="HQ172" s="1142"/>
      <c r="HR172" s="1142"/>
      <c r="HS172" s="1142"/>
      <c r="HT172" s="1142"/>
      <c r="HU172" s="1142"/>
      <c r="HV172" s="1142"/>
      <c r="HW172" s="1142"/>
      <c r="HX172" s="1142"/>
      <c r="HY172" s="1142"/>
      <c r="HZ172" s="1142"/>
      <c r="IA172" s="1142"/>
      <c r="IB172" s="1142"/>
      <c r="IC172" s="1142"/>
      <c r="ID172" s="1142"/>
      <c r="IE172" s="1142"/>
      <c r="IF172" s="1142"/>
      <c r="IG172" s="1142"/>
      <c r="IH172" s="1142"/>
      <c r="II172" s="1142"/>
      <c r="IJ172" s="1142"/>
      <c r="IK172" s="1142"/>
      <c r="IL172" s="1142"/>
      <c r="IM172" s="1142"/>
      <c r="IN172" s="1142"/>
      <c r="IO172" s="1142"/>
      <c r="IP172" s="1142"/>
      <c r="IQ172" s="1142"/>
      <c r="IR172" s="1142"/>
      <c r="IS172" s="1142"/>
      <c r="IT172" s="1142"/>
      <c r="IU172" s="1142"/>
      <c r="IV172" s="1142"/>
      <c r="IW172" s="1142"/>
      <c r="IX172" s="1142"/>
      <c r="IY172" s="1142"/>
      <c r="IZ172" s="1142"/>
      <c r="JA172" s="1142"/>
      <c r="JB172" s="1142"/>
      <c r="JC172" s="1142"/>
      <c r="JD172" s="1142"/>
      <c r="JE172" s="1142"/>
      <c r="JF172" s="1142"/>
      <c r="JG172" s="1142"/>
      <c r="JH172" s="1142"/>
      <c r="JI172" s="1142"/>
      <c r="JJ172" s="1142"/>
      <c r="JK172" s="1142"/>
      <c r="JL172" s="1142"/>
      <c r="JM172" s="1142"/>
      <c r="JN172" s="1142"/>
      <c r="JO172" s="1142"/>
      <c r="JP172" s="1142"/>
      <c r="JQ172" s="1142"/>
      <c r="JR172" s="1142"/>
      <c r="JS172" s="1142"/>
      <c r="JT172" s="1142"/>
      <c r="JU172" s="1142"/>
      <c r="JV172" s="1142"/>
      <c r="JW172" s="1142"/>
      <c r="JX172" s="1142"/>
      <c r="JY172" s="1142"/>
      <c r="JZ172" s="1142"/>
      <c r="KA172" s="1142"/>
      <c r="KB172" s="1142"/>
      <c r="KC172" s="1142"/>
      <c r="KD172" s="1142"/>
      <c r="KE172" s="1142"/>
      <c r="KF172" s="1142"/>
      <c r="KG172" s="1142"/>
      <c r="KH172" s="1142"/>
      <c r="KI172" s="1142"/>
      <c r="KJ172" s="1142"/>
      <c r="KK172" s="1142"/>
      <c r="KL172" s="1142"/>
      <c r="KM172" s="1142"/>
      <c r="KN172" s="1142"/>
      <c r="KO172" s="1142"/>
      <c r="KP172" s="1142"/>
      <c r="KQ172" s="1142"/>
      <c r="KR172" s="1142"/>
      <c r="KS172" s="1142"/>
      <c r="KT172" s="1142"/>
      <c r="KU172" s="1142"/>
      <c r="KV172" s="1142"/>
      <c r="KW172" s="1142"/>
      <c r="KX172" s="1142"/>
      <c r="KY172" s="1142"/>
      <c r="KZ172" s="1142"/>
      <c r="LA172" s="1142"/>
      <c r="LB172" s="1142"/>
      <c r="LC172" s="1142"/>
      <c r="LD172" s="1142"/>
      <c r="LE172" s="1142"/>
      <c r="LF172" s="1142"/>
      <c r="LG172" s="1142"/>
      <c r="LH172" s="1142"/>
      <c r="LI172" s="1142"/>
      <c r="LJ172" s="1142"/>
      <c r="LK172" s="1142"/>
      <c r="LL172" s="1142"/>
      <c r="LM172" s="1142"/>
      <c r="LN172" s="1142"/>
      <c r="LO172" s="1142"/>
      <c r="LP172" s="1142"/>
      <c r="LQ172" s="1142"/>
      <c r="LR172" s="1142"/>
      <c r="LS172" s="1142"/>
      <c r="LT172" s="1142"/>
      <c r="LU172" s="1142"/>
      <c r="LV172" s="1142"/>
      <c r="LW172" s="1142"/>
      <c r="LX172" s="1142"/>
      <c r="LY172" s="1142"/>
      <c r="LZ172" s="1142"/>
      <c r="MA172" s="1142"/>
      <c r="MB172" s="1142"/>
      <c r="MC172" s="1142"/>
      <c r="MD172" s="1142"/>
      <c r="ME172" s="1142"/>
      <c r="MF172" s="1142"/>
      <c r="MG172" s="1142"/>
      <c r="MH172" s="1142"/>
      <c r="MI172" s="1142"/>
      <c r="MJ172" s="1142"/>
      <c r="MK172" s="1142"/>
      <c r="ML172" s="1142"/>
      <c r="MM172" s="1142"/>
      <c r="MN172" s="1142"/>
      <c r="MO172" s="1142"/>
      <c r="MP172" s="1142"/>
      <c r="MQ172" s="1142"/>
      <c r="MR172" s="1142"/>
      <c r="MS172" s="1142"/>
      <c r="MT172" s="1142"/>
      <c r="MU172" s="1142"/>
      <c r="MV172" s="1142"/>
      <c r="MW172" s="1142"/>
      <c r="MX172" s="1142"/>
      <c r="MY172" s="1142"/>
      <c r="MZ172" s="1142"/>
      <c r="NA172" s="1142"/>
      <c r="NB172" s="1142"/>
      <c r="NC172" s="1142"/>
      <c r="ND172" s="1142"/>
      <c r="NE172" s="1142"/>
      <c r="NF172" s="1142"/>
      <c r="NG172" s="1142"/>
      <c r="NH172" s="1142"/>
      <c r="NI172" s="1142"/>
      <c r="NJ172" s="1142"/>
      <c r="NK172" s="1142"/>
      <c r="NL172" s="1142"/>
      <c r="NM172" s="1142"/>
      <c r="NN172" s="1142"/>
      <c r="NO172" s="1142"/>
      <c r="NP172" s="1142"/>
      <c r="NQ172" s="1142"/>
      <c r="NR172" s="1142"/>
      <c r="NS172" s="1142"/>
      <c r="NT172" s="1142"/>
      <c r="NU172" s="1142"/>
      <c r="NV172" s="1142"/>
      <c r="NW172" s="1142"/>
      <c r="NX172" s="1142"/>
      <c r="NY172" s="1142"/>
      <c r="NZ172" s="1142"/>
      <c r="OA172" s="1142"/>
      <c r="OB172" s="1142"/>
      <c r="OC172" s="1142"/>
      <c r="OD172" s="1142"/>
      <c r="OE172" s="1142"/>
      <c r="OF172" s="1142"/>
      <c r="OG172" s="1142"/>
      <c r="OH172" s="1142"/>
      <c r="OI172" s="1142"/>
      <c r="OJ172" s="1142"/>
      <c r="OK172" s="1142"/>
      <c r="OL172" s="1142"/>
      <c r="OM172" s="1142"/>
      <c r="ON172" s="1142"/>
      <c r="OO172" s="1142"/>
      <c r="OP172" s="1142"/>
      <c r="OQ172" s="1142"/>
      <c r="OR172" s="1142"/>
      <c r="OS172" s="1142"/>
      <c r="OT172" s="1142"/>
      <c r="OU172" s="1142"/>
      <c r="OV172" s="1142"/>
      <c r="OW172" s="1142"/>
      <c r="OX172" s="1142"/>
      <c r="OY172" s="1142"/>
      <c r="OZ172" s="1142"/>
      <c r="PA172" s="1142"/>
      <c r="PB172" s="1142"/>
      <c r="PC172" s="1142"/>
      <c r="PD172" s="1142"/>
      <c r="PE172" s="1142"/>
      <c r="PF172" s="1142"/>
      <c r="PG172" s="1142"/>
      <c r="PH172" s="1142"/>
      <c r="PI172" s="1142"/>
      <c r="PJ172" s="1142"/>
      <c r="PK172" s="1142"/>
      <c r="PL172" s="1142"/>
      <c r="PM172" s="1142"/>
      <c r="PN172" s="1142"/>
      <c r="PO172" s="1142"/>
      <c r="PP172" s="1142"/>
      <c r="PQ172" s="1142"/>
      <c r="PR172" s="1142"/>
      <c r="PS172" s="1142"/>
      <c r="PT172" s="1142"/>
      <c r="PU172" s="1142"/>
      <c r="PV172" s="1142"/>
      <c r="PW172" s="1142"/>
      <c r="PX172" s="1142"/>
      <c r="PY172" s="1142"/>
      <c r="PZ172" s="1142"/>
      <c r="QA172" s="1142"/>
      <c r="QB172" s="1142"/>
      <c r="QC172" s="1142"/>
      <c r="QD172" s="1142"/>
      <c r="QE172" s="1142"/>
      <c r="QF172" s="1142"/>
      <c r="QG172" s="1142"/>
      <c r="QH172" s="1142"/>
      <c r="QI172" s="1142"/>
      <c r="QJ172" s="1142"/>
      <c r="QK172" s="1142"/>
      <c r="QL172" s="1142"/>
      <c r="QM172" s="1142"/>
      <c r="QN172" s="1142"/>
      <c r="QO172" s="1142"/>
      <c r="QP172" s="1142"/>
      <c r="QQ172" s="1142"/>
      <c r="QR172" s="1142"/>
      <c r="QS172" s="1142"/>
      <c r="QT172" s="1142"/>
      <c r="QU172" s="1142"/>
      <c r="QV172" s="1142"/>
      <c r="QW172" s="1142"/>
      <c r="QX172" s="1142"/>
      <c r="QY172" s="1142"/>
      <c r="QZ172" s="1142"/>
      <c r="RA172" s="1142"/>
      <c r="RB172" s="1142"/>
      <c r="RC172" s="1142"/>
      <c r="RD172" s="1142"/>
      <c r="RE172" s="1142"/>
      <c r="RF172" s="1142"/>
      <c r="RG172" s="1142"/>
      <c r="RH172" s="1142"/>
      <c r="RI172" s="1142"/>
      <c r="RJ172" s="1142"/>
      <c r="RK172" s="1142"/>
      <c r="RL172" s="1142"/>
      <c r="RM172" s="1142"/>
      <c r="RN172" s="1142"/>
      <c r="RO172" s="1142"/>
      <c r="RP172" s="1142"/>
      <c r="RQ172" s="1142"/>
      <c r="RR172" s="1142"/>
      <c r="RS172" s="1142"/>
      <c r="RT172" s="1142"/>
      <c r="RU172" s="1142"/>
      <c r="RV172" s="1142"/>
      <c r="RW172" s="1142"/>
      <c r="RX172" s="1142"/>
      <c r="RY172" s="1142"/>
      <c r="RZ172" s="1142"/>
      <c r="SA172" s="1142"/>
      <c r="SB172" s="1142"/>
      <c r="SC172" s="1142"/>
      <c r="SD172" s="1142"/>
      <c r="SE172" s="1142"/>
      <c r="SF172" s="1142"/>
      <c r="SG172" s="1142"/>
      <c r="SH172" s="1142"/>
      <c r="SI172" s="1142"/>
      <c r="SJ172" s="1142"/>
      <c r="SK172" s="1142"/>
      <c r="SL172" s="1142"/>
      <c r="SM172" s="1142"/>
      <c r="SN172" s="1142"/>
      <c r="SO172" s="1142"/>
      <c r="SP172" s="1142"/>
      <c r="SQ172" s="1142"/>
      <c r="SR172" s="1142"/>
      <c r="SS172" s="1142"/>
      <c r="ST172" s="1142"/>
      <c r="SU172" s="1142"/>
      <c r="SV172" s="1142"/>
      <c r="SW172" s="1142"/>
      <c r="SX172" s="1142"/>
      <c r="SY172" s="1142"/>
      <c r="SZ172" s="1142"/>
      <c r="TA172" s="1142"/>
      <c r="TB172" s="1142"/>
      <c r="TC172" s="1142"/>
      <c r="TD172" s="1142"/>
      <c r="TE172" s="1142"/>
      <c r="TF172" s="1142"/>
      <c r="TG172" s="1142"/>
      <c r="TH172" s="1142"/>
      <c r="TI172" s="1142"/>
      <c r="TJ172" s="1142"/>
      <c r="TK172" s="1142"/>
      <c r="TL172" s="1142"/>
      <c r="TM172" s="1142"/>
      <c r="TN172" s="1142"/>
      <c r="TO172" s="1142"/>
      <c r="TP172" s="1142"/>
      <c r="TQ172" s="1142"/>
      <c r="TR172" s="1142"/>
      <c r="TS172" s="1142"/>
      <c r="TT172" s="1142"/>
      <c r="TU172" s="1142"/>
      <c r="TV172" s="1142"/>
      <c r="TW172" s="1142"/>
      <c r="TX172" s="1142"/>
      <c r="TY172" s="1142"/>
      <c r="TZ172" s="1142"/>
      <c r="UA172" s="1142"/>
      <c r="UB172" s="1142"/>
      <c r="UC172" s="1142"/>
      <c r="UD172" s="1142"/>
      <c r="UE172" s="1142"/>
      <c r="UF172" s="1142"/>
      <c r="UG172" s="1142"/>
      <c r="UH172" s="1142"/>
      <c r="UI172" s="1142"/>
      <c r="UJ172" s="1142"/>
      <c r="UK172" s="1142"/>
      <c r="UL172" s="1142"/>
      <c r="UM172" s="1142"/>
      <c r="UN172" s="1142"/>
      <c r="UO172" s="1142"/>
      <c r="UP172" s="1142"/>
      <c r="UQ172" s="1142"/>
      <c r="UR172" s="1142"/>
      <c r="US172" s="1142"/>
      <c r="UT172" s="1142"/>
      <c r="UU172" s="1142"/>
      <c r="UV172" s="1142"/>
      <c r="UW172" s="1142"/>
      <c r="UX172" s="1142"/>
      <c r="UY172" s="1142"/>
      <c r="UZ172" s="1142"/>
      <c r="VA172" s="1142"/>
      <c r="VB172" s="1142"/>
      <c r="VC172" s="1142"/>
      <c r="VD172" s="1142"/>
      <c r="VE172" s="1142"/>
      <c r="VF172" s="1142"/>
      <c r="VG172" s="1142"/>
      <c r="VH172" s="1142"/>
      <c r="VI172" s="1142"/>
      <c r="VJ172" s="1142"/>
      <c r="VK172" s="1142"/>
      <c r="VL172" s="1142"/>
      <c r="VM172" s="1142"/>
      <c r="VN172" s="1142"/>
      <c r="VO172" s="1142"/>
      <c r="VP172" s="1142"/>
      <c r="VQ172" s="1142"/>
      <c r="VR172" s="1142"/>
      <c r="VS172" s="1142"/>
      <c r="VT172" s="1142"/>
      <c r="VU172" s="1142"/>
      <c r="VV172" s="1142"/>
      <c r="VW172" s="1142"/>
      <c r="VX172" s="1142"/>
      <c r="VY172" s="1142"/>
      <c r="VZ172" s="1142"/>
      <c r="WA172" s="1142"/>
      <c r="WB172" s="1142"/>
      <c r="WC172" s="1142"/>
      <c r="WD172" s="1142"/>
      <c r="WE172" s="1142"/>
      <c r="WF172" s="1142"/>
      <c r="WG172" s="1142"/>
      <c r="WH172" s="1142"/>
      <c r="WI172" s="1142"/>
      <c r="WJ172" s="1142"/>
      <c r="WK172" s="1142"/>
      <c r="WL172" s="1142"/>
      <c r="WM172" s="1142"/>
      <c r="WN172" s="1142"/>
      <c r="WO172" s="1142"/>
      <c r="WP172" s="1142"/>
      <c r="WQ172" s="1142"/>
      <c r="WR172" s="1142"/>
      <c r="WS172" s="1142"/>
      <c r="WT172" s="1142"/>
      <c r="WU172" s="1142"/>
      <c r="WV172" s="1142"/>
      <c r="WW172" s="1142"/>
      <c r="WX172" s="1142"/>
      <c r="WY172" s="1142"/>
      <c r="WZ172" s="1142"/>
      <c r="XA172" s="1142"/>
      <c r="XB172" s="1142"/>
      <c r="XC172" s="1142"/>
      <c r="XD172" s="1142"/>
      <c r="XE172" s="1142"/>
      <c r="XF172" s="1142"/>
      <c r="XG172" s="1142"/>
      <c r="XH172" s="1142"/>
      <c r="XI172" s="1142"/>
      <c r="XJ172" s="1142"/>
      <c r="XK172" s="1142"/>
      <c r="XL172" s="1142"/>
      <c r="XM172" s="1142"/>
      <c r="XN172" s="1142"/>
      <c r="XO172" s="1142"/>
      <c r="XP172" s="1142"/>
      <c r="XQ172" s="1142"/>
      <c r="XR172" s="1142"/>
      <c r="XS172" s="1142"/>
      <c r="XT172" s="1142"/>
      <c r="XU172" s="1142"/>
      <c r="XV172" s="1142"/>
      <c r="XW172" s="1142"/>
      <c r="XX172" s="1142"/>
      <c r="XY172" s="1142"/>
      <c r="XZ172" s="1142"/>
      <c r="YA172" s="1142"/>
      <c r="YB172" s="1142"/>
      <c r="YC172" s="1142"/>
      <c r="YD172" s="1142"/>
      <c r="YE172" s="1142"/>
      <c r="YF172" s="1142"/>
      <c r="YG172" s="1142"/>
      <c r="YH172" s="1142"/>
      <c r="YI172" s="1142"/>
      <c r="YJ172" s="1142"/>
      <c r="YK172" s="1142"/>
      <c r="YL172" s="1142"/>
      <c r="YM172" s="1142"/>
      <c r="YN172" s="1142"/>
      <c r="YO172" s="1142"/>
      <c r="YP172" s="1142"/>
      <c r="YQ172" s="1142"/>
      <c r="YR172" s="1142"/>
      <c r="YS172" s="1142"/>
      <c r="YT172" s="1142"/>
      <c r="YU172" s="1142"/>
      <c r="YV172" s="1142"/>
      <c r="YW172" s="1142"/>
      <c r="YX172" s="1142"/>
      <c r="YY172" s="1142"/>
      <c r="YZ172" s="1142"/>
      <c r="ZA172" s="1142"/>
      <c r="ZB172" s="1142"/>
      <c r="ZC172" s="1142"/>
      <c r="ZD172" s="1142"/>
      <c r="ZE172" s="1142"/>
      <c r="ZF172" s="1142"/>
      <c r="ZG172" s="1142"/>
      <c r="ZH172" s="1142"/>
      <c r="ZI172" s="1142"/>
      <c r="ZJ172" s="1142"/>
      <c r="ZK172" s="1142"/>
      <c r="ZL172" s="1142"/>
      <c r="ZM172" s="1142"/>
      <c r="ZN172" s="1142"/>
      <c r="ZO172" s="1142"/>
      <c r="ZP172" s="1142"/>
      <c r="ZQ172" s="1142"/>
      <c r="ZR172" s="1142"/>
      <c r="ZS172" s="1142"/>
      <c r="ZT172" s="1142"/>
      <c r="ZU172" s="1142"/>
      <c r="ZV172" s="1142"/>
      <c r="ZW172" s="1142"/>
      <c r="ZX172" s="1142"/>
      <c r="ZY172" s="1142"/>
      <c r="ZZ172" s="1142"/>
      <c r="AAA172" s="1142"/>
      <c r="AAB172" s="1142"/>
      <c r="AAC172" s="1142"/>
      <c r="AAD172" s="1142"/>
      <c r="AAE172" s="1142"/>
      <c r="AAF172" s="1142"/>
      <c r="AAG172" s="1142"/>
      <c r="AAH172" s="1142"/>
      <c r="AAI172" s="1142"/>
      <c r="AAJ172" s="1142"/>
      <c r="AAK172" s="1142"/>
      <c r="AAL172" s="1142"/>
      <c r="AAM172" s="1142"/>
      <c r="AAN172" s="1142"/>
      <c r="AAO172" s="1142"/>
      <c r="AAP172" s="1142"/>
      <c r="AAQ172" s="1142"/>
      <c r="AAR172" s="1142"/>
      <c r="AAS172" s="1142"/>
      <c r="AAT172" s="1142"/>
      <c r="AAU172" s="1142"/>
      <c r="AAV172" s="1142"/>
      <c r="AAW172" s="1142"/>
      <c r="AAX172" s="1142"/>
      <c r="AAY172" s="1142"/>
      <c r="AAZ172" s="1142"/>
      <c r="ABA172" s="1142"/>
      <c r="ABB172" s="1142"/>
      <c r="ABC172" s="1142"/>
      <c r="ABD172" s="1142"/>
      <c r="ABE172" s="1142"/>
      <c r="ABF172" s="1142"/>
      <c r="ABG172" s="1142"/>
      <c r="ABH172" s="1142"/>
      <c r="ABI172" s="1142"/>
      <c r="ABJ172" s="1142"/>
      <c r="ABK172" s="1142"/>
      <c r="ABL172" s="1142"/>
      <c r="ABM172" s="1142"/>
      <c r="ABN172" s="1142"/>
      <c r="ABO172" s="1142"/>
      <c r="ABP172" s="1142"/>
      <c r="ABQ172" s="1142"/>
      <c r="ABR172" s="1142"/>
      <c r="ABS172" s="1142"/>
      <c r="ABT172" s="1142"/>
      <c r="ABU172" s="1142"/>
      <c r="ABV172" s="1142"/>
      <c r="ABW172" s="1142"/>
      <c r="ABX172" s="1142"/>
      <c r="ABY172" s="1142"/>
      <c r="ABZ172" s="1142"/>
      <c r="ACA172" s="1142"/>
      <c r="ACB172" s="1142"/>
      <c r="ACC172" s="1142"/>
      <c r="ACD172" s="1142"/>
      <c r="ACE172" s="1142"/>
      <c r="ACF172" s="1142"/>
      <c r="ACG172" s="1142"/>
      <c r="ACH172" s="1142"/>
      <c r="ACI172" s="1142"/>
      <c r="ACJ172" s="1142"/>
      <c r="ACK172" s="1142"/>
      <c r="ACL172" s="1142"/>
      <c r="ACM172" s="1142"/>
      <c r="ACN172" s="1142"/>
      <c r="ACO172" s="1142"/>
      <c r="ACP172" s="1142"/>
      <c r="ACQ172" s="1142"/>
      <c r="ACR172" s="1142"/>
      <c r="ACS172" s="1142"/>
      <c r="ACT172" s="1142"/>
      <c r="ACU172" s="1142"/>
      <c r="ACV172" s="1142"/>
      <c r="ACW172" s="1142"/>
      <c r="ACX172" s="1142"/>
      <c r="ACY172" s="1142"/>
      <c r="ACZ172" s="1142"/>
      <c r="ADA172" s="1142"/>
      <c r="ADB172" s="1142"/>
      <c r="ADC172" s="1142"/>
      <c r="ADD172" s="1142"/>
      <c r="ADE172" s="1142"/>
      <c r="ADF172" s="1142"/>
      <c r="ADG172" s="1142"/>
      <c r="ADH172" s="1142"/>
      <c r="ADI172" s="1142"/>
      <c r="ADJ172" s="1142"/>
      <c r="ADK172" s="1142"/>
      <c r="ADL172" s="1142"/>
      <c r="ADM172" s="1142"/>
      <c r="ADN172" s="1142"/>
      <c r="ADO172" s="1142"/>
      <c r="ADP172" s="1142"/>
      <c r="ADQ172" s="1142"/>
      <c r="ADR172" s="1142"/>
      <c r="ADS172" s="1142"/>
      <c r="ADT172" s="1142"/>
      <c r="ADU172" s="1142"/>
      <c r="ADV172" s="1142"/>
      <c r="ADW172" s="1142"/>
      <c r="ADX172" s="1142"/>
      <c r="ADY172" s="1142"/>
      <c r="ADZ172" s="1142"/>
      <c r="AEA172" s="1142"/>
      <c r="AEB172" s="1142"/>
      <c r="AEC172" s="1142"/>
      <c r="AED172" s="1142"/>
      <c r="AEE172" s="1142"/>
      <c r="AEF172" s="1142"/>
      <c r="AEG172" s="1142"/>
      <c r="AEH172" s="1142"/>
      <c r="AEI172" s="1142"/>
      <c r="AEJ172" s="1142"/>
      <c r="AEK172" s="1142"/>
      <c r="AEL172" s="1142"/>
      <c r="AEM172" s="1142"/>
      <c r="AEN172" s="1142"/>
      <c r="AEO172" s="1142"/>
      <c r="AEP172" s="1142"/>
      <c r="AEQ172" s="1142"/>
      <c r="AER172" s="1142"/>
      <c r="AES172" s="1142"/>
      <c r="AET172" s="1142"/>
      <c r="AEU172" s="1142"/>
      <c r="AEV172" s="1142"/>
      <c r="AEW172" s="1142"/>
      <c r="AEX172" s="1142"/>
      <c r="AEY172" s="1142"/>
      <c r="AEZ172" s="1142"/>
      <c r="AFA172" s="1142"/>
      <c r="AFB172" s="1142"/>
      <c r="AFC172" s="1142"/>
      <c r="AFD172" s="1142"/>
      <c r="AFE172" s="1142"/>
      <c r="AFF172" s="1142"/>
      <c r="AFG172" s="1142"/>
      <c r="AFH172" s="1142"/>
      <c r="AFI172" s="1142"/>
      <c r="AFJ172" s="1142"/>
      <c r="AFK172" s="1142"/>
      <c r="AFL172" s="1142"/>
      <c r="AFM172" s="1142"/>
      <c r="AFN172" s="1142"/>
      <c r="AFO172" s="1142"/>
      <c r="AFP172" s="1142"/>
      <c r="AFQ172" s="1142"/>
      <c r="AFR172" s="1142"/>
      <c r="AFS172" s="1142"/>
      <c r="AFT172" s="1142"/>
      <c r="AFU172" s="1142"/>
      <c r="AFV172" s="1142"/>
      <c r="AFW172" s="1142"/>
      <c r="AFX172" s="1142"/>
      <c r="AFY172" s="1142"/>
      <c r="AFZ172" s="1142"/>
      <c r="AGA172" s="1142"/>
      <c r="AGB172" s="1142"/>
      <c r="AGC172" s="1142"/>
      <c r="AGD172" s="1142"/>
      <c r="AGE172" s="1142"/>
      <c r="AGF172" s="1142"/>
      <c r="AGG172" s="1142"/>
      <c r="AGH172" s="1142"/>
      <c r="AGI172" s="1142"/>
      <c r="AGJ172" s="1142"/>
      <c r="AGK172" s="1142"/>
      <c r="AGL172" s="1142"/>
      <c r="AGM172" s="1142"/>
      <c r="AGN172" s="1142"/>
      <c r="AGO172" s="1142"/>
      <c r="AGP172" s="1142"/>
      <c r="AGQ172" s="1142"/>
      <c r="AGR172" s="1142"/>
      <c r="AGS172" s="1142"/>
      <c r="AGT172" s="1142"/>
      <c r="AGU172" s="1142"/>
      <c r="AGV172" s="1142"/>
      <c r="AGW172" s="1142"/>
      <c r="AGX172" s="1142"/>
      <c r="AGY172" s="1142"/>
      <c r="AGZ172" s="1142"/>
      <c r="AHA172" s="1142"/>
      <c r="AHB172" s="1142"/>
      <c r="AHC172" s="1142"/>
      <c r="AHD172" s="1142"/>
      <c r="AHE172" s="1142"/>
      <c r="AHF172" s="1142"/>
      <c r="AHG172" s="1142"/>
      <c r="AHH172" s="1142"/>
      <c r="AHI172" s="1142"/>
      <c r="AHJ172" s="1142"/>
      <c r="AHK172" s="1142"/>
      <c r="AHL172" s="1142"/>
      <c r="AHM172" s="1142"/>
      <c r="AHN172" s="1142"/>
      <c r="AHO172" s="1142"/>
      <c r="AHP172" s="1142"/>
      <c r="AHQ172" s="1142"/>
      <c r="AHR172" s="1142"/>
      <c r="AHS172" s="1142"/>
      <c r="AHT172" s="1142"/>
      <c r="AHU172" s="1142"/>
      <c r="AHV172" s="1142"/>
      <c r="AHW172" s="1142"/>
      <c r="AHX172" s="1142"/>
      <c r="AHY172" s="1142"/>
      <c r="AHZ172" s="1142"/>
      <c r="AIA172" s="1142"/>
      <c r="AIB172" s="1142"/>
      <c r="AIC172" s="1142"/>
      <c r="AID172" s="1142"/>
      <c r="AIE172" s="1142"/>
      <c r="AIF172" s="1142"/>
      <c r="AIG172" s="1142"/>
      <c r="AIH172" s="1142"/>
      <c r="AII172" s="1142"/>
      <c r="AIJ172" s="1142"/>
      <c r="AIK172" s="1142"/>
      <c r="AIL172" s="1142"/>
      <c r="AIM172" s="1142"/>
      <c r="AIN172" s="1142"/>
      <c r="AIO172" s="1142"/>
      <c r="AIP172" s="1142"/>
      <c r="AIQ172" s="1142"/>
      <c r="AIR172" s="1142"/>
      <c r="AIS172" s="1142"/>
      <c r="AIT172" s="1142"/>
      <c r="AIU172" s="1142"/>
      <c r="AIV172" s="1142"/>
      <c r="AIW172" s="1142"/>
      <c r="AIX172" s="1142"/>
      <c r="AIY172" s="1142"/>
      <c r="AIZ172" s="1142"/>
      <c r="AJA172" s="1142"/>
      <c r="AJB172" s="1142"/>
      <c r="AJC172" s="1142"/>
      <c r="AJD172" s="1142"/>
      <c r="AJE172" s="1142"/>
      <c r="AJF172" s="1142"/>
      <c r="AJG172" s="1142"/>
      <c r="AJH172" s="1142"/>
      <c r="AJI172" s="1142"/>
      <c r="AJJ172" s="1142"/>
      <c r="AJK172" s="1142"/>
      <c r="AJL172" s="1142"/>
      <c r="AJM172" s="1142"/>
      <c r="AJN172" s="1142"/>
      <c r="AJO172" s="1142"/>
      <c r="AJP172" s="1142"/>
      <c r="AJQ172" s="1142"/>
      <c r="AJR172" s="1142"/>
      <c r="AJS172" s="1142"/>
      <c r="AJT172" s="1142"/>
      <c r="AJU172" s="1142"/>
      <c r="AJV172" s="1142"/>
      <c r="AJW172" s="1142"/>
      <c r="AJX172" s="1142"/>
      <c r="AJY172" s="1142"/>
      <c r="AJZ172" s="1142"/>
      <c r="AKA172" s="1142"/>
      <c r="AKB172" s="1142"/>
      <c r="AKC172" s="1142"/>
      <c r="AKD172" s="1142"/>
      <c r="AKE172" s="1142"/>
      <c r="AKF172" s="1142"/>
      <c r="AKG172" s="1142"/>
      <c r="AKH172" s="1142"/>
      <c r="AKI172" s="1142"/>
      <c r="AKJ172" s="1142"/>
      <c r="AKK172" s="1142"/>
      <c r="AKL172" s="1142"/>
      <c r="AKM172" s="1142"/>
      <c r="AKN172" s="1142"/>
      <c r="AKO172" s="1142"/>
      <c r="AKP172" s="1142"/>
      <c r="AKQ172" s="1142"/>
      <c r="AKR172" s="1142"/>
      <c r="AKS172" s="1142"/>
      <c r="AKT172" s="1142"/>
      <c r="AKU172" s="1142"/>
      <c r="AKV172" s="1142"/>
      <c r="AKW172" s="1142"/>
      <c r="AKX172" s="1142"/>
      <c r="AKY172" s="1142"/>
      <c r="AKZ172" s="1142"/>
      <c r="ALA172" s="1142"/>
      <c r="ALB172" s="1142"/>
      <c r="ALC172" s="1142"/>
      <c r="ALD172" s="1142"/>
      <c r="ALE172" s="1142"/>
      <c r="ALF172" s="1142"/>
      <c r="ALG172" s="1142"/>
      <c r="ALH172" s="1142"/>
      <c r="ALI172" s="1142"/>
      <c r="ALJ172" s="1142"/>
      <c r="ALK172" s="1142"/>
      <c r="ALL172" s="1142"/>
      <c r="ALM172" s="1142"/>
      <c r="ALN172" s="1142"/>
      <c r="ALO172" s="1142"/>
      <c r="ALP172" s="1142"/>
      <c r="ALQ172" s="1142"/>
      <c r="ALR172" s="1142"/>
      <c r="ALS172" s="1142"/>
      <c r="ALT172" s="1142"/>
      <c r="ALU172" s="1142"/>
      <c r="ALV172" s="1142"/>
      <c r="ALW172" s="1142"/>
      <c r="ALX172" s="1142"/>
      <c r="ALY172" s="1142"/>
      <c r="ALZ172" s="1142"/>
      <c r="AMA172" s="1142"/>
      <c r="AMB172" s="1142"/>
      <c r="AMC172" s="1142"/>
      <c r="AMD172" s="1142"/>
      <c r="AME172" s="1142"/>
      <c r="AMF172" s="1142"/>
      <c r="AMG172" s="1142"/>
      <c r="AMH172" s="1142"/>
      <c r="AMI172" s="1142"/>
      <c r="AMJ172" s="1142"/>
    </row>
    <row r="173" spans="1:1024" ht="408">
      <c r="A173" s="1139">
        <f>A170+1</f>
        <v>76</v>
      </c>
      <c r="B173" s="1133" t="s">
        <v>5318</v>
      </c>
      <c r="C173" s="1134"/>
      <c r="D173" s="1152"/>
      <c r="E173" s="1164"/>
      <c r="F173" s="1156"/>
    </row>
    <row r="174" spans="1:1024" ht="89.25">
      <c r="A174" s="1139"/>
      <c r="B174" s="1133" t="s">
        <v>5319</v>
      </c>
      <c r="C174" s="1134" t="s">
        <v>16</v>
      </c>
      <c r="D174" s="1152">
        <v>35</v>
      </c>
      <c r="E174" s="1164"/>
      <c r="F174" s="1156">
        <f>D174*E174</f>
        <v>0</v>
      </c>
    </row>
    <row r="175" spans="1:1024">
      <c r="A175" s="1147"/>
      <c r="B175" s="1153"/>
      <c r="C175" s="1154"/>
      <c r="D175" s="1155"/>
      <c r="E175" s="1165"/>
      <c r="F175" s="1156"/>
    </row>
    <row r="176" spans="1:1024">
      <c r="A176" s="1139"/>
      <c r="B176" s="1157" t="s">
        <v>5504</v>
      </c>
      <c r="C176" s="1158"/>
      <c r="D176" s="1159"/>
      <c r="E176" s="1166"/>
      <c r="F176" s="3312">
        <f>SUM(F123:F175)</f>
        <v>0</v>
      </c>
    </row>
    <row r="177" spans="1:6">
      <c r="A177" s="1131"/>
      <c r="B177" s="1131"/>
      <c r="C177" s="1131"/>
      <c r="D177" s="1130"/>
      <c r="E177" s="1162"/>
      <c r="F177" s="1131"/>
    </row>
    <row r="178" spans="1:6">
      <c r="A178" s="1131"/>
      <c r="B178" s="3313" t="s">
        <v>53</v>
      </c>
      <c r="C178" s="1131"/>
      <c r="D178" s="1130"/>
      <c r="E178" s="1162"/>
      <c r="F178" s="1131"/>
    </row>
    <row r="179" spans="1:6">
      <c r="A179" s="1131"/>
      <c r="B179" s="1131"/>
      <c r="C179" s="1131"/>
      <c r="D179" s="1130"/>
      <c r="E179" s="1162"/>
      <c r="F179" s="1131"/>
    </row>
    <row r="180" spans="1:6" ht="13.5" thickBot="1">
      <c r="A180" s="3314"/>
      <c r="B180" s="3315" t="s">
        <v>5503</v>
      </c>
      <c r="C180" s="3316"/>
      <c r="D180" s="3317"/>
      <c r="E180" s="3318"/>
      <c r="F180" s="3319">
        <f>F121</f>
        <v>0</v>
      </c>
    </row>
    <row r="181" spans="1:6">
      <c r="A181" s="1131"/>
      <c r="B181" s="1131"/>
      <c r="C181" s="1131"/>
      <c r="D181" s="1130"/>
      <c r="E181" s="1162"/>
      <c r="F181" s="3320"/>
    </row>
    <row r="182" spans="1:6" ht="13.5" thickBot="1">
      <c r="A182" s="3314"/>
      <c r="B182" s="3315" t="s">
        <v>5504</v>
      </c>
      <c r="C182" s="3316"/>
      <c r="D182" s="3317"/>
      <c r="E182" s="3318"/>
      <c r="F182" s="3319">
        <f>F176</f>
        <v>0</v>
      </c>
    </row>
    <row r="183" spans="1:6">
      <c r="A183" s="1131"/>
      <c r="B183" s="1131"/>
      <c r="C183" s="1131"/>
      <c r="D183" s="1130"/>
      <c r="E183" s="1162"/>
      <c r="F183" s="1131"/>
    </row>
    <row r="184" spans="1:6">
      <c r="A184" s="1139"/>
      <c r="B184" s="1157" t="s">
        <v>438</v>
      </c>
      <c r="C184" s="1158"/>
      <c r="D184" s="1159"/>
      <c r="E184" s="1166"/>
      <c r="F184" s="1160">
        <f>SUM(F180:F183)</f>
        <v>0</v>
      </c>
    </row>
    <row r="185" spans="1:6">
      <c r="A185" s="1131"/>
      <c r="B185" s="1131"/>
      <c r="C185" s="1131"/>
      <c r="D185" s="1130"/>
      <c r="E185" s="1162"/>
      <c r="F185" s="1131"/>
    </row>
    <row r="186" spans="1:6">
      <c r="A186" s="1131"/>
      <c r="B186" s="1131"/>
      <c r="C186" s="1131"/>
      <c r="D186" s="1130"/>
      <c r="E186" s="1162"/>
      <c r="F186" s="1131"/>
    </row>
    <row r="187" spans="1:6">
      <c r="A187" s="1131"/>
      <c r="B187" s="1131"/>
      <c r="C187" s="1131"/>
      <c r="D187" s="1130"/>
      <c r="E187" s="1162"/>
      <c r="F187" s="1131"/>
    </row>
    <row r="188" spans="1:6">
      <c r="A188" s="1131"/>
      <c r="B188" s="1131"/>
      <c r="C188" s="1131"/>
      <c r="D188" s="1130"/>
      <c r="E188" s="1162"/>
      <c r="F188" s="1131"/>
    </row>
    <row r="189" spans="1:6">
      <c r="A189" s="1131"/>
      <c r="B189" s="1131"/>
      <c r="C189" s="1131"/>
      <c r="D189" s="1130"/>
      <c r="E189" s="1162"/>
      <c r="F189" s="1131"/>
    </row>
    <row r="190" spans="1:6">
      <c r="A190" s="1131"/>
      <c r="B190" s="1131"/>
      <c r="C190" s="1131"/>
      <c r="D190" s="1130"/>
      <c r="E190" s="1162"/>
      <c r="F190" s="1131"/>
    </row>
    <row r="191" spans="1:6">
      <c r="A191" s="1131"/>
      <c r="B191" s="1131"/>
      <c r="C191" s="1131"/>
      <c r="D191" s="1130"/>
      <c r="E191" s="1162"/>
      <c r="F191" s="1131"/>
    </row>
    <row r="192" spans="1:6">
      <c r="A192" s="1131"/>
      <c r="B192" s="1131"/>
      <c r="C192" s="1131"/>
      <c r="D192" s="1130"/>
      <c r="E192" s="1162"/>
      <c r="F192" s="1131"/>
    </row>
    <row r="193" spans="1:6">
      <c r="A193" s="1131"/>
      <c r="B193" s="1131"/>
      <c r="C193" s="1131"/>
      <c r="D193" s="1130"/>
      <c r="E193" s="1162"/>
      <c r="F193" s="1131"/>
    </row>
    <row r="194" spans="1:6">
      <c r="A194" s="1131"/>
      <c r="B194" s="1131"/>
      <c r="C194" s="1131"/>
      <c r="D194" s="1130"/>
      <c r="E194" s="1162"/>
      <c r="F194" s="1131"/>
    </row>
    <row r="195" spans="1:6">
      <c r="A195" s="1131"/>
      <c r="B195" s="1131"/>
      <c r="C195" s="1131"/>
      <c r="D195" s="1130"/>
      <c r="E195" s="1162"/>
      <c r="F195" s="1131"/>
    </row>
    <row r="196" spans="1:6">
      <c r="A196" s="1131"/>
      <c r="B196" s="1131"/>
      <c r="C196" s="1131"/>
      <c r="D196" s="1130"/>
      <c r="E196" s="1162"/>
      <c r="F196" s="1131"/>
    </row>
    <row r="197" spans="1:6">
      <c r="A197" s="1131"/>
      <c r="B197" s="1131"/>
      <c r="C197" s="1131"/>
      <c r="D197" s="1130"/>
      <c r="E197" s="1162"/>
      <c r="F197" s="1131"/>
    </row>
    <row r="198" spans="1:6">
      <c r="A198" s="1131"/>
      <c r="B198" s="1131"/>
      <c r="C198" s="1131"/>
      <c r="D198" s="1130"/>
      <c r="E198" s="1162"/>
      <c r="F198" s="1131"/>
    </row>
    <row r="199" spans="1:6">
      <c r="A199" s="1131"/>
      <c r="B199" s="1131"/>
      <c r="C199" s="1131"/>
      <c r="D199" s="1130"/>
      <c r="E199" s="1162"/>
      <c r="F199" s="1131"/>
    </row>
    <row r="200" spans="1:6">
      <c r="A200" s="1131"/>
      <c r="B200" s="1131"/>
      <c r="C200" s="1131"/>
      <c r="D200" s="1130"/>
      <c r="E200" s="1162"/>
      <c r="F200" s="1131"/>
    </row>
    <row r="201" spans="1:6">
      <c r="A201" s="1131"/>
      <c r="B201" s="1131"/>
      <c r="C201" s="1131"/>
      <c r="D201" s="1130"/>
      <c r="E201" s="1162"/>
      <c r="F201" s="1131"/>
    </row>
    <row r="202" spans="1:6">
      <c r="A202" s="1131"/>
      <c r="B202" s="1131"/>
      <c r="C202" s="1131"/>
      <c r="D202" s="1130"/>
      <c r="E202" s="1162"/>
      <c r="F202" s="1131"/>
    </row>
    <row r="203" spans="1:6">
      <c r="A203" s="1131"/>
      <c r="B203" s="1131"/>
      <c r="C203" s="1131"/>
      <c r="D203" s="1130"/>
      <c r="E203" s="1162"/>
      <c r="F203" s="1131"/>
    </row>
    <row r="204" spans="1:6">
      <c r="A204" s="1131"/>
      <c r="B204" s="1131"/>
      <c r="C204" s="1131"/>
      <c r="D204" s="1130"/>
      <c r="E204" s="1162"/>
      <c r="F204" s="1131"/>
    </row>
    <row r="205" spans="1:6">
      <c r="A205" s="1131"/>
      <c r="B205" s="1131"/>
      <c r="C205" s="1131"/>
      <c r="D205" s="1130"/>
      <c r="E205" s="1162"/>
      <c r="F205" s="1131"/>
    </row>
    <row r="206" spans="1:6">
      <c r="A206" s="1131"/>
      <c r="B206" s="1131"/>
      <c r="C206" s="1131"/>
      <c r="D206" s="1130"/>
      <c r="E206" s="1162"/>
      <c r="F206" s="1131"/>
    </row>
    <row r="207" spans="1:6">
      <c r="A207" s="1131"/>
      <c r="B207" s="1131"/>
      <c r="C207" s="1131"/>
      <c r="D207" s="1130"/>
      <c r="E207" s="1162"/>
      <c r="F207" s="1131"/>
    </row>
    <row r="208" spans="1:6">
      <c r="A208" s="1131"/>
      <c r="B208" s="1131"/>
      <c r="C208" s="1131"/>
      <c r="D208" s="1130"/>
      <c r="E208" s="1162"/>
      <c r="F208" s="1131"/>
    </row>
    <row r="209" spans="1:6">
      <c r="A209" s="1131"/>
      <c r="B209" s="1131"/>
      <c r="C209" s="1131"/>
      <c r="D209" s="1130"/>
      <c r="E209" s="1162"/>
      <c r="F209" s="1131"/>
    </row>
    <row r="210" spans="1:6">
      <c r="A210" s="1131"/>
      <c r="B210" s="1131"/>
      <c r="C210" s="1131"/>
      <c r="D210" s="1130"/>
      <c r="E210" s="1162"/>
      <c r="F210" s="1131"/>
    </row>
    <row r="211" spans="1:6">
      <c r="A211" s="1131"/>
      <c r="B211" s="1131"/>
      <c r="C211" s="1131"/>
      <c r="D211" s="1130"/>
      <c r="E211" s="1162"/>
      <c r="F211" s="1131"/>
    </row>
    <row r="212" spans="1:6">
      <c r="A212" s="1131"/>
      <c r="B212" s="1131"/>
      <c r="C212" s="1131"/>
      <c r="D212" s="1130"/>
      <c r="E212" s="1162"/>
      <c r="F212" s="1131"/>
    </row>
    <row r="213" spans="1:6">
      <c r="A213" s="1131"/>
      <c r="B213" s="1131"/>
      <c r="C213" s="1131"/>
      <c r="D213" s="1130"/>
      <c r="E213" s="1162"/>
      <c r="F213" s="1131"/>
    </row>
    <row r="214" spans="1:6">
      <c r="A214" s="1131"/>
      <c r="B214" s="1131"/>
      <c r="C214" s="1131"/>
      <c r="D214" s="1130"/>
      <c r="E214" s="1162"/>
      <c r="F214" s="1131"/>
    </row>
    <row r="215" spans="1:6">
      <c r="A215" s="1131"/>
      <c r="B215" s="1131"/>
      <c r="C215" s="1131"/>
      <c r="D215" s="1130"/>
      <c r="E215" s="1162"/>
      <c r="F215" s="1131"/>
    </row>
    <row r="216" spans="1:6">
      <c r="A216" s="1131"/>
      <c r="B216" s="1131"/>
      <c r="C216" s="1131"/>
      <c r="D216" s="1130"/>
      <c r="E216" s="1162"/>
      <c r="F216" s="1131"/>
    </row>
    <row r="217" spans="1:6">
      <c r="A217" s="1131"/>
      <c r="B217" s="1131"/>
      <c r="C217" s="1131"/>
      <c r="D217" s="1130"/>
      <c r="E217" s="1162"/>
      <c r="F217" s="1131"/>
    </row>
    <row r="218" spans="1:6">
      <c r="A218" s="1131"/>
      <c r="B218" s="1131"/>
      <c r="C218" s="1131"/>
      <c r="D218" s="1130"/>
      <c r="E218" s="1162"/>
      <c r="F218" s="1131"/>
    </row>
  </sheetData>
  <sheetProtection password="CC28" sheet="1" objects="1" scenarios="1" selectLockedCells="1"/>
  <pageMargins left="0.7" right="0.7" top="0.75" bottom="0.75" header="0.3" footer="0.3"/>
  <pageSetup paperSize="9" scale="8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7030A0"/>
  </sheetPr>
  <dimension ref="A1:H135"/>
  <sheetViews>
    <sheetView view="pageBreakPreview" zoomScale="70" zoomScaleNormal="85" zoomScaleSheetLayoutView="70" workbookViewId="0">
      <selection activeCell="E119" sqref="E119"/>
    </sheetView>
  </sheetViews>
  <sheetFormatPr defaultRowHeight="12.75"/>
  <cols>
    <col min="1" max="1" width="4.28515625" style="41" customWidth="1"/>
    <col min="2" max="2" width="45.7109375" style="41" customWidth="1"/>
    <col min="3" max="3" width="5.7109375" style="41" customWidth="1"/>
    <col min="4" max="4" width="8.7109375" style="1161" customWidth="1"/>
    <col min="5" max="5" width="11.7109375" style="1167" customWidth="1"/>
    <col min="6" max="6" width="19.7109375" style="41" customWidth="1"/>
    <col min="7" max="16384" width="9.140625" style="41"/>
  </cols>
  <sheetData>
    <row r="1" spans="1:6">
      <c r="A1" s="288" t="s">
        <v>3347</v>
      </c>
      <c r="B1" s="292" t="s">
        <v>5108</v>
      </c>
      <c r="C1" s="63" t="s">
        <v>1299</v>
      </c>
      <c r="D1" s="609" t="s">
        <v>0</v>
      </c>
      <c r="E1" s="17" t="s">
        <v>5</v>
      </c>
      <c r="F1" s="710" t="s">
        <v>1</v>
      </c>
    </row>
    <row r="2" spans="1:6">
      <c r="A2" s="61"/>
      <c r="B2" s="62"/>
      <c r="C2" s="63"/>
    </row>
    <row r="3" spans="1:6" ht="242.25">
      <c r="A3" s="96" t="s">
        <v>277</v>
      </c>
      <c r="B3" s="1168" t="s">
        <v>1030</v>
      </c>
      <c r="C3" s="63"/>
    </row>
    <row r="4" spans="1:6" ht="51">
      <c r="A4" s="132"/>
      <c r="B4" s="1169" t="s">
        <v>823</v>
      </c>
      <c r="C4" s="63"/>
    </row>
    <row r="5" spans="1:6" ht="51">
      <c r="A5" s="96" t="s">
        <v>277</v>
      </c>
      <c r="B5" s="1168" t="s">
        <v>824</v>
      </c>
      <c r="C5" s="63"/>
    </row>
    <row r="6" spans="1:6" ht="89.25">
      <c r="A6" s="96" t="s">
        <v>277</v>
      </c>
      <c r="B6" s="133" t="s">
        <v>1031</v>
      </c>
      <c r="C6" s="63"/>
    </row>
    <row r="7" spans="1:6" ht="140.25">
      <c r="A7" s="96" t="s">
        <v>277</v>
      </c>
      <c r="B7" s="517" t="s">
        <v>825</v>
      </c>
      <c r="C7" s="63"/>
    </row>
    <row r="8" spans="1:6">
      <c r="A8" s="96" t="s">
        <v>277</v>
      </c>
      <c r="B8" s="517"/>
      <c r="C8" s="63"/>
    </row>
    <row r="9" spans="1:6" ht="204">
      <c r="A9" s="96" t="s">
        <v>277</v>
      </c>
      <c r="B9" s="517" t="s">
        <v>3260</v>
      </c>
      <c r="C9" s="63"/>
    </row>
    <row r="10" spans="1:6" ht="204">
      <c r="A10" s="96" t="s">
        <v>277</v>
      </c>
      <c r="B10" s="517" t="s">
        <v>829</v>
      </c>
      <c r="C10" s="63"/>
    </row>
    <row r="11" spans="1:6" ht="51">
      <c r="A11" s="96" t="s">
        <v>277</v>
      </c>
      <c r="B11" s="517" t="s">
        <v>826</v>
      </c>
      <c r="C11" s="63"/>
    </row>
    <row r="12" spans="1:6" ht="25.5">
      <c r="A12" s="96" t="s">
        <v>277</v>
      </c>
      <c r="B12" s="517" t="s">
        <v>827</v>
      </c>
      <c r="C12" s="63"/>
    </row>
    <row r="13" spans="1:6" ht="255">
      <c r="A13" s="96" t="s">
        <v>277</v>
      </c>
      <c r="B13" s="434" t="s">
        <v>3262</v>
      </c>
      <c r="C13" s="64"/>
    </row>
    <row r="14" spans="1:6" ht="191.25">
      <c r="A14" s="96" t="s">
        <v>277</v>
      </c>
      <c r="B14" s="517" t="s">
        <v>3261</v>
      </c>
      <c r="C14" s="64"/>
    </row>
    <row r="15" spans="1:6" ht="51">
      <c r="A15" s="96" t="s">
        <v>277</v>
      </c>
      <c r="B15" s="133" t="s">
        <v>821</v>
      </c>
      <c r="C15" s="64"/>
    </row>
    <row r="16" spans="1:6" ht="127.5">
      <c r="A16" s="96" t="s">
        <v>277</v>
      </c>
      <c r="B16" s="133" t="s">
        <v>3339</v>
      </c>
      <c r="C16" s="64"/>
    </row>
    <row r="17" spans="1:6">
      <c r="A17" s="96"/>
      <c r="B17" s="1168" t="s">
        <v>818</v>
      </c>
      <c r="C17" s="64"/>
    </row>
    <row r="18" spans="1:6">
      <c r="A18" s="96"/>
      <c r="B18" s="1168" t="s">
        <v>819</v>
      </c>
      <c r="C18" s="64"/>
    </row>
    <row r="19" spans="1:6">
      <c r="A19" s="96"/>
      <c r="B19" s="1168" t="s">
        <v>820</v>
      </c>
      <c r="C19" s="64"/>
    </row>
    <row r="20" spans="1:6" ht="409.5">
      <c r="A20" s="96" t="s">
        <v>277</v>
      </c>
      <c r="B20" s="133" t="s">
        <v>3332</v>
      </c>
      <c r="C20" s="64"/>
    </row>
    <row r="21" spans="1:6" ht="357">
      <c r="A21" s="96" t="s">
        <v>277</v>
      </c>
      <c r="B21" s="133" t="s">
        <v>3333</v>
      </c>
      <c r="C21" s="64"/>
    </row>
    <row r="22" spans="1:6">
      <c r="A22" s="96"/>
      <c r="B22" s="133"/>
      <c r="C22" s="64"/>
    </row>
    <row r="23" spans="1:6" ht="382.5">
      <c r="A23" s="288">
        <v>1</v>
      </c>
      <c r="B23" s="133" t="s">
        <v>5466</v>
      </c>
      <c r="C23" s="64" t="s">
        <v>7</v>
      </c>
      <c r="D23" s="609">
        <v>696</v>
      </c>
      <c r="E23" s="1187"/>
      <c r="F23" s="611">
        <f t="shared" ref="F23:F33" si="0">+D23*E23</f>
        <v>0</v>
      </c>
    </row>
    <row r="24" spans="1:6" ht="102">
      <c r="A24" s="288" t="s">
        <v>9</v>
      </c>
      <c r="B24" s="133" t="s">
        <v>3263</v>
      </c>
      <c r="C24" s="64" t="s">
        <v>7</v>
      </c>
      <c r="D24" s="1073">
        <v>330</v>
      </c>
      <c r="E24" s="1187"/>
      <c r="F24" s="611">
        <f t="shared" si="0"/>
        <v>0</v>
      </c>
    </row>
    <row r="25" spans="1:6" ht="127.5">
      <c r="A25" s="288" t="s">
        <v>9</v>
      </c>
      <c r="B25" s="133" t="s">
        <v>828</v>
      </c>
      <c r="C25" s="64" t="s">
        <v>7</v>
      </c>
      <c r="D25" s="1073">
        <v>77</v>
      </c>
      <c r="E25" s="1187"/>
      <c r="F25" s="611">
        <f t="shared" si="0"/>
        <v>0</v>
      </c>
    </row>
    <row r="26" spans="1:6" ht="76.5">
      <c r="A26" s="288" t="s">
        <v>9</v>
      </c>
      <c r="B26" s="133" t="s">
        <v>830</v>
      </c>
      <c r="C26" s="64" t="s">
        <v>7</v>
      </c>
      <c r="D26" s="1073">
        <v>696</v>
      </c>
      <c r="E26" s="1187"/>
      <c r="F26" s="611">
        <f t="shared" si="0"/>
        <v>0</v>
      </c>
    </row>
    <row r="27" spans="1:6" ht="63.75">
      <c r="A27" s="288" t="s">
        <v>9</v>
      </c>
      <c r="B27" s="133" t="s">
        <v>831</v>
      </c>
      <c r="C27" s="64" t="s">
        <v>7</v>
      </c>
      <c r="D27" s="1073">
        <v>27</v>
      </c>
      <c r="E27" s="1187"/>
      <c r="F27" s="611">
        <f t="shared" si="0"/>
        <v>0</v>
      </c>
    </row>
    <row r="28" spans="1:6" ht="63.75">
      <c r="A28" s="288" t="s">
        <v>9</v>
      </c>
      <c r="B28" s="133" t="s">
        <v>832</v>
      </c>
      <c r="C28" s="64" t="s">
        <v>7</v>
      </c>
      <c r="D28" s="1073">
        <v>303</v>
      </c>
      <c r="E28" s="1187"/>
      <c r="F28" s="611">
        <f t="shared" si="0"/>
        <v>0</v>
      </c>
    </row>
    <row r="29" spans="1:6" ht="369.75">
      <c r="A29" s="288" t="s">
        <v>9</v>
      </c>
      <c r="B29" s="133" t="s">
        <v>5467</v>
      </c>
      <c r="C29" s="64" t="s">
        <v>7</v>
      </c>
      <c r="D29" s="1073">
        <v>303</v>
      </c>
      <c r="E29" s="1187"/>
      <c r="F29" s="611">
        <f t="shared" si="0"/>
        <v>0</v>
      </c>
    </row>
    <row r="30" spans="1:6" ht="89.25">
      <c r="A30" s="288" t="s">
        <v>9</v>
      </c>
      <c r="B30" s="133" t="s">
        <v>3264</v>
      </c>
      <c r="C30" s="64" t="s">
        <v>7</v>
      </c>
      <c r="D30" s="1073">
        <v>696</v>
      </c>
      <c r="E30" s="1187"/>
      <c r="F30" s="611">
        <f t="shared" si="0"/>
        <v>0</v>
      </c>
    </row>
    <row r="31" spans="1:6" ht="76.5">
      <c r="A31" s="288" t="s">
        <v>9</v>
      </c>
      <c r="B31" s="133" t="s">
        <v>3265</v>
      </c>
      <c r="C31" s="64" t="s">
        <v>7</v>
      </c>
      <c r="D31" s="1073">
        <v>27</v>
      </c>
      <c r="E31" s="1187"/>
      <c r="F31" s="611">
        <f t="shared" si="0"/>
        <v>0</v>
      </c>
    </row>
    <row r="32" spans="1:6" ht="76.5">
      <c r="A32" s="288" t="s">
        <v>9</v>
      </c>
      <c r="B32" s="133" t="s">
        <v>3266</v>
      </c>
      <c r="C32" s="64" t="s">
        <v>7</v>
      </c>
      <c r="D32" s="1073">
        <v>303</v>
      </c>
      <c r="E32" s="1187"/>
      <c r="F32" s="611">
        <f t="shared" ref="F32" si="1">+D32*E32</f>
        <v>0</v>
      </c>
    </row>
    <row r="33" spans="1:6" ht="76.5">
      <c r="A33" s="288" t="s">
        <v>9</v>
      </c>
      <c r="B33" s="133" t="s">
        <v>3266</v>
      </c>
      <c r="C33" s="64" t="s">
        <v>7</v>
      </c>
      <c r="D33" s="1073">
        <v>303</v>
      </c>
      <c r="E33" s="1187"/>
      <c r="F33" s="611">
        <f t="shared" si="0"/>
        <v>0</v>
      </c>
    </row>
    <row r="34" spans="1:6" s="406" customFormat="1">
      <c r="A34" s="65"/>
      <c r="B34" s="133"/>
      <c r="C34" s="64"/>
      <c r="D34" s="1073"/>
      <c r="E34" s="1187"/>
      <c r="F34" s="611"/>
    </row>
    <row r="35" spans="1:6" ht="140.25">
      <c r="A35" s="288" t="s">
        <v>3278</v>
      </c>
      <c r="B35" s="1170" t="s">
        <v>3274</v>
      </c>
      <c r="C35" s="63"/>
      <c r="D35" s="804"/>
      <c r="E35" s="1188"/>
      <c r="F35" s="608"/>
    </row>
    <row r="36" spans="1:6" ht="38.25">
      <c r="A36" s="288" t="s">
        <v>9</v>
      </c>
      <c r="B36" s="1170" t="s">
        <v>809</v>
      </c>
      <c r="C36" s="64" t="s">
        <v>4</v>
      </c>
      <c r="D36" s="1073">
        <v>90</v>
      </c>
      <c r="E36" s="1187"/>
      <c r="F36" s="611">
        <f>+D36*E36</f>
        <v>0</v>
      </c>
    </row>
    <row r="37" spans="1:6" ht="38.25">
      <c r="A37" s="288" t="s">
        <v>9</v>
      </c>
      <c r="B37" s="1170" t="s">
        <v>834</v>
      </c>
      <c r="C37" s="64" t="s">
        <v>4</v>
      </c>
      <c r="D37" s="1073">
        <v>30</v>
      </c>
      <c r="E37" s="1187"/>
      <c r="F37" s="611">
        <f>+D37*E37</f>
        <v>0</v>
      </c>
    </row>
    <row r="38" spans="1:6" ht="38.25">
      <c r="A38" s="288" t="s">
        <v>9</v>
      </c>
      <c r="B38" s="1170" t="s">
        <v>833</v>
      </c>
      <c r="C38" s="64" t="s">
        <v>4</v>
      </c>
      <c r="D38" s="1073">
        <v>30</v>
      </c>
      <c r="E38" s="1187"/>
      <c r="F38" s="611">
        <f>+D38*E38</f>
        <v>0</v>
      </c>
    </row>
    <row r="39" spans="1:6" s="406" customFormat="1">
      <c r="A39" s="65"/>
      <c r="B39" s="133"/>
      <c r="C39" s="64"/>
      <c r="D39" s="1073"/>
      <c r="E39" s="1187"/>
      <c r="F39" s="1171"/>
    </row>
    <row r="40" spans="1:6" ht="178.5">
      <c r="A40" s="288" t="s">
        <v>3279</v>
      </c>
      <c r="B40" s="1170" t="s">
        <v>3280</v>
      </c>
      <c r="C40" s="63"/>
      <c r="D40" s="804"/>
      <c r="E40" s="1188"/>
      <c r="F40" s="608"/>
    </row>
    <row r="41" spans="1:6" ht="38.25">
      <c r="A41" s="288" t="s">
        <v>9</v>
      </c>
      <c r="B41" s="1170" t="s">
        <v>3275</v>
      </c>
      <c r="C41" s="64" t="s">
        <v>4</v>
      </c>
      <c r="D41" s="1073">
        <v>90</v>
      </c>
      <c r="E41" s="1187"/>
      <c r="F41" s="611">
        <f>+D41*E41</f>
        <v>0</v>
      </c>
    </row>
    <row r="42" spans="1:6" ht="38.25">
      <c r="A42" s="288" t="s">
        <v>9</v>
      </c>
      <c r="B42" s="1170" t="s">
        <v>3276</v>
      </c>
      <c r="C42" s="64" t="s">
        <v>4</v>
      </c>
      <c r="D42" s="1073">
        <v>30</v>
      </c>
      <c r="E42" s="1187"/>
      <c r="F42" s="611">
        <f>+D42*E42</f>
        <v>0</v>
      </c>
    </row>
    <row r="43" spans="1:6" ht="51">
      <c r="A43" s="288" t="s">
        <v>9</v>
      </c>
      <c r="B43" s="1170" t="s">
        <v>3277</v>
      </c>
      <c r="C43" s="64" t="s">
        <v>4</v>
      </c>
      <c r="D43" s="1073">
        <v>30</v>
      </c>
      <c r="E43" s="1187"/>
      <c r="F43" s="611">
        <f>+D43*E43</f>
        <v>0</v>
      </c>
    </row>
    <row r="44" spans="1:6" s="406" customFormat="1">
      <c r="A44" s="65"/>
      <c r="B44" s="133"/>
      <c r="C44" s="64"/>
      <c r="D44" s="1073"/>
      <c r="E44" s="1187"/>
      <c r="F44" s="1171"/>
    </row>
    <row r="45" spans="1:6" ht="102">
      <c r="A45" s="288" t="s">
        <v>3284</v>
      </c>
      <c r="B45" s="1170" t="s">
        <v>3281</v>
      </c>
      <c r="C45" s="64"/>
      <c r="D45" s="1073"/>
      <c r="E45" s="1187"/>
      <c r="F45" s="611"/>
    </row>
    <row r="46" spans="1:6" ht="51">
      <c r="A46" s="288" t="s">
        <v>9</v>
      </c>
      <c r="B46" s="1170" t="s">
        <v>3282</v>
      </c>
      <c r="C46" s="64" t="s">
        <v>7</v>
      </c>
      <c r="D46" s="1073">
        <v>66</v>
      </c>
      <c r="E46" s="1187"/>
      <c r="F46" s="611">
        <f>+D46*E46</f>
        <v>0</v>
      </c>
    </row>
    <row r="47" spans="1:6" ht="51">
      <c r="A47" s="288" t="s">
        <v>9</v>
      </c>
      <c r="B47" s="1170" t="s">
        <v>3283</v>
      </c>
      <c r="C47" s="64" t="s">
        <v>7</v>
      </c>
      <c r="D47" s="1073">
        <v>66</v>
      </c>
      <c r="E47" s="1187"/>
      <c r="F47" s="611">
        <f>+D47*E47</f>
        <v>0</v>
      </c>
    </row>
    <row r="48" spans="1:6" s="406" customFormat="1">
      <c r="A48" s="65"/>
      <c r="B48" s="133"/>
      <c r="C48" s="64"/>
      <c r="D48" s="1073"/>
      <c r="E48" s="1187"/>
      <c r="F48" s="1171"/>
    </row>
    <row r="49" spans="1:6" ht="76.5">
      <c r="A49" s="288" t="s">
        <v>3285</v>
      </c>
      <c r="B49" s="1170" t="s">
        <v>3286</v>
      </c>
      <c r="C49" s="64" t="s">
        <v>7</v>
      </c>
      <c r="D49" s="1073">
        <v>5</v>
      </c>
      <c r="E49" s="1187"/>
      <c r="F49" s="611">
        <f>+D49*E49</f>
        <v>0</v>
      </c>
    </row>
    <row r="50" spans="1:6" ht="63.75">
      <c r="A50" s="288" t="s">
        <v>9</v>
      </c>
      <c r="B50" s="1170" t="s">
        <v>3287</v>
      </c>
      <c r="C50" s="64" t="s">
        <v>4</v>
      </c>
      <c r="D50" s="1073">
        <v>135</v>
      </c>
      <c r="E50" s="1187"/>
      <c r="F50" s="611">
        <f>+D50*E50</f>
        <v>0</v>
      </c>
    </row>
    <row r="51" spans="1:6" s="406" customFormat="1">
      <c r="A51" s="65"/>
      <c r="B51" s="133"/>
      <c r="C51" s="64"/>
      <c r="D51" s="1073"/>
      <c r="E51" s="1187"/>
      <c r="F51" s="1171"/>
    </row>
    <row r="52" spans="1:6" ht="89.25">
      <c r="A52" s="288" t="s">
        <v>3288</v>
      </c>
      <c r="B52" s="1170" t="s">
        <v>3289</v>
      </c>
      <c r="C52" s="64"/>
      <c r="D52" s="1073"/>
      <c r="E52" s="1187"/>
      <c r="F52" s="611"/>
    </row>
    <row r="53" spans="1:6" ht="63.75">
      <c r="A53" s="288" t="s">
        <v>9</v>
      </c>
      <c r="B53" s="1170" t="s">
        <v>3290</v>
      </c>
      <c r="C53" s="64" t="s">
        <v>4</v>
      </c>
      <c r="D53" s="1073">
        <v>60</v>
      </c>
      <c r="E53" s="1187"/>
      <c r="F53" s="611">
        <f>+D53*E53</f>
        <v>0</v>
      </c>
    </row>
    <row r="54" spans="1:6" ht="102">
      <c r="A54" s="288" t="s">
        <v>9</v>
      </c>
      <c r="B54" s="1170" t="s">
        <v>3291</v>
      </c>
      <c r="C54" s="64" t="s">
        <v>4</v>
      </c>
      <c r="D54" s="1073">
        <v>90</v>
      </c>
      <c r="E54" s="1187"/>
      <c r="F54" s="611">
        <f>+D54*E54</f>
        <v>0</v>
      </c>
    </row>
    <row r="55" spans="1:6" ht="140.25">
      <c r="A55" s="288" t="s">
        <v>9</v>
      </c>
      <c r="B55" s="1170" t="s">
        <v>3292</v>
      </c>
      <c r="C55" s="64" t="s">
        <v>7</v>
      </c>
      <c r="D55" s="1073">
        <v>300</v>
      </c>
      <c r="E55" s="1187"/>
      <c r="F55" s="611">
        <f>+D55*E55</f>
        <v>0</v>
      </c>
    </row>
    <row r="56" spans="1:6" s="406" customFormat="1">
      <c r="A56" s="65"/>
      <c r="B56" s="133"/>
      <c r="C56" s="64"/>
      <c r="D56" s="1073"/>
      <c r="E56" s="1187"/>
      <c r="F56" s="1171"/>
    </row>
    <row r="57" spans="1:6" ht="38.25">
      <c r="A57" s="288" t="s">
        <v>3293</v>
      </c>
      <c r="B57" s="1170" t="s">
        <v>810</v>
      </c>
      <c r="C57" s="64"/>
      <c r="D57" s="1073"/>
      <c r="E57" s="1187"/>
      <c r="F57" s="611"/>
    </row>
    <row r="58" spans="1:6" ht="25.5">
      <c r="A58" s="288" t="s">
        <v>9</v>
      </c>
      <c r="B58" s="1170" t="s">
        <v>811</v>
      </c>
      <c r="C58" s="64" t="s">
        <v>7</v>
      </c>
      <c r="D58" s="1073">
        <v>49</v>
      </c>
      <c r="E58" s="1187"/>
      <c r="F58" s="611">
        <f>+D58*E58</f>
        <v>0</v>
      </c>
    </row>
    <row r="59" spans="1:6">
      <c r="A59" s="288" t="s">
        <v>9</v>
      </c>
      <c r="B59" s="133" t="s">
        <v>3294</v>
      </c>
      <c r="C59" s="64" t="s">
        <v>4</v>
      </c>
      <c r="D59" s="1073">
        <v>80</v>
      </c>
      <c r="E59" s="1187"/>
      <c r="F59" s="611">
        <f>+D59*E59</f>
        <v>0</v>
      </c>
    </row>
    <row r="60" spans="1:6" s="406" customFormat="1">
      <c r="A60" s="65"/>
      <c r="B60" s="133"/>
      <c r="C60" s="64"/>
      <c r="D60" s="1073"/>
      <c r="E60" s="1187"/>
      <c r="F60" s="1171"/>
    </row>
    <row r="61" spans="1:6" ht="38.25">
      <c r="A61" s="288" t="s">
        <v>3297</v>
      </c>
      <c r="B61" s="1170" t="s">
        <v>3334</v>
      </c>
      <c r="C61" s="64"/>
      <c r="D61" s="1073"/>
      <c r="E61" s="1187"/>
      <c r="F61" s="611"/>
    </row>
    <row r="62" spans="1:6" ht="76.5">
      <c r="A62" s="288" t="s">
        <v>9</v>
      </c>
      <c r="B62" s="133" t="s">
        <v>3298</v>
      </c>
      <c r="C62" s="64" t="s">
        <v>7</v>
      </c>
      <c r="D62" s="1073">
        <v>110</v>
      </c>
      <c r="E62" s="1187"/>
      <c r="F62" s="611">
        <f>+D62*E62</f>
        <v>0</v>
      </c>
    </row>
    <row r="63" spans="1:6" ht="38.25">
      <c r="A63" s="288" t="s">
        <v>9</v>
      </c>
      <c r="B63" s="133" t="s">
        <v>3296</v>
      </c>
      <c r="C63" s="64" t="s">
        <v>4</v>
      </c>
      <c r="D63" s="1073">
        <v>330</v>
      </c>
      <c r="E63" s="1187"/>
      <c r="F63" s="611">
        <f>+D63*E63</f>
        <v>0</v>
      </c>
    </row>
    <row r="64" spans="1:6" ht="38.25">
      <c r="A64" s="288" t="s">
        <v>9</v>
      </c>
      <c r="B64" s="1172" t="s">
        <v>3295</v>
      </c>
      <c r="C64" s="64" t="s">
        <v>7</v>
      </c>
      <c r="D64" s="1073">
        <v>130</v>
      </c>
      <c r="E64" s="1187"/>
      <c r="F64" s="611">
        <f>+D64*E64</f>
        <v>0</v>
      </c>
    </row>
    <row r="65" spans="1:6">
      <c r="A65" s="65"/>
      <c r="B65" s="1172"/>
      <c r="C65" s="64"/>
      <c r="D65" s="1073"/>
      <c r="E65" s="1187"/>
      <c r="F65" s="611"/>
    </row>
    <row r="66" spans="1:6" ht="409.5">
      <c r="A66" s="96" t="s">
        <v>277</v>
      </c>
      <c r="B66" s="133" t="s">
        <v>3336</v>
      </c>
      <c r="C66" s="64"/>
    </row>
    <row r="67" spans="1:6" ht="409.5">
      <c r="A67" s="96" t="s">
        <v>277</v>
      </c>
      <c r="B67" s="133" t="s">
        <v>3335</v>
      </c>
      <c r="C67" s="64"/>
    </row>
    <row r="68" spans="1:6" ht="331.5">
      <c r="A68" s="288">
        <f>A23+1</f>
        <v>2</v>
      </c>
      <c r="B68" s="133" t="s">
        <v>3299</v>
      </c>
      <c r="C68" s="64" t="s">
        <v>7</v>
      </c>
      <c r="D68" s="609">
        <v>1250</v>
      </c>
      <c r="E68" s="1187"/>
      <c r="F68" s="611">
        <f>+D68*E68</f>
        <v>0</v>
      </c>
    </row>
    <row r="69" spans="1:6" ht="114.75">
      <c r="A69" s="288" t="s">
        <v>9</v>
      </c>
      <c r="B69" s="133" t="s">
        <v>3300</v>
      </c>
      <c r="C69" s="64" t="s">
        <v>7</v>
      </c>
      <c r="D69" s="1073">
        <v>225</v>
      </c>
      <c r="E69" s="1187"/>
      <c r="F69" s="611">
        <f>+D69*E69</f>
        <v>0</v>
      </c>
    </row>
    <row r="70" spans="1:6" ht="409.5">
      <c r="A70" s="288" t="s">
        <v>9</v>
      </c>
      <c r="B70" s="133" t="s">
        <v>3696</v>
      </c>
      <c r="C70" s="64" t="s">
        <v>7</v>
      </c>
      <c r="D70" s="1073">
        <v>225</v>
      </c>
      <c r="E70" s="1187"/>
      <c r="F70" s="611">
        <f>+D70*E70</f>
        <v>0</v>
      </c>
    </row>
    <row r="71" spans="1:6" ht="89.25">
      <c r="A71" s="288" t="s">
        <v>9</v>
      </c>
      <c r="B71" s="133" t="s">
        <v>3264</v>
      </c>
      <c r="C71" s="64" t="s">
        <v>7</v>
      </c>
      <c r="D71" s="1073">
        <v>455</v>
      </c>
      <c r="E71" s="1187"/>
      <c r="F71" s="611">
        <f>+D71*E71</f>
        <v>0</v>
      </c>
    </row>
    <row r="72" spans="1:6" s="406" customFormat="1">
      <c r="A72" s="65"/>
      <c r="B72" s="133"/>
      <c r="C72" s="64"/>
      <c r="D72" s="1073"/>
      <c r="E72" s="1187"/>
      <c r="F72" s="611"/>
    </row>
    <row r="73" spans="1:6" ht="191.25">
      <c r="A73" s="288" t="s">
        <v>812</v>
      </c>
      <c r="B73" s="1170" t="s">
        <v>3314</v>
      </c>
      <c r="C73" s="64" t="s">
        <v>7</v>
      </c>
      <c r="D73" s="1073">
        <v>421</v>
      </c>
      <c r="E73" s="1187"/>
      <c r="F73" s="611">
        <f>+D73*E73</f>
        <v>0</v>
      </c>
    </row>
    <row r="74" spans="1:6" s="406" customFormat="1">
      <c r="A74" s="65"/>
      <c r="B74" s="133"/>
      <c r="C74" s="64"/>
      <c r="D74" s="1073"/>
      <c r="E74" s="1187"/>
      <c r="F74" s="1171"/>
    </row>
    <row r="75" spans="1:6" ht="127.5">
      <c r="A75" s="288" t="s">
        <v>813</v>
      </c>
      <c r="B75" s="1170" t="s">
        <v>3315</v>
      </c>
      <c r="C75" s="64" t="s">
        <v>4</v>
      </c>
      <c r="D75" s="1073">
        <v>250</v>
      </c>
      <c r="E75" s="1187"/>
      <c r="F75" s="611">
        <f>+D75*E75</f>
        <v>0</v>
      </c>
    </row>
    <row r="76" spans="1:6" s="406" customFormat="1">
      <c r="A76" s="65"/>
      <c r="B76" s="133"/>
      <c r="C76" s="64"/>
      <c r="D76" s="1073"/>
      <c r="E76" s="1187"/>
      <c r="F76" s="1171"/>
    </row>
    <row r="77" spans="1:6" ht="127.5">
      <c r="A77" s="288" t="s">
        <v>817</v>
      </c>
      <c r="B77" s="1170" t="s">
        <v>3302</v>
      </c>
      <c r="C77" s="64"/>
      <c r="D77" s="1073"/>
      <c r="E77" s="1187"/>
      <c r="F77" s="611"/>
    </row>
    <row r="78" spans="1:6" ht="38.25">
      <c r="A78" s="288" t="s">
        <v>9</v>
      </c>
      <c r="B78" s="1170" t="s">
        <v>3304</v>
      </c>
      <c r="C78" s="64" t="s">
        <v>4</v>
      </c>
      <c r="D78" s="1073">
        <v>155</v>
      </c>
      <c r="E78" s="1187"/>
      <c r="F78" s="611">
        <f>+D78*E78</f>
        <v>0</v>
      </c>
    </row>
    <row r="79" spans="1:6" ht="38.25">
      <c r="A79" s="288" t="s">
        <v>9</v>
      </c>
      <c r="B79" s="1170" t="s">
        <v>3303</v>
      </c>
      <c r="C79" s="64" t="s">
        <v>4</v>
      </c>
      <c r="D79" s="1073">
        <v>155</v>
      </c>
      <c r="E79" s="1187"/>
      <c r="F79" s="611">
        <f>+D79*E79</f>
        <v>0</v>
      </c>
    </row>
    <row r="80" spans="1:6" ht="25.5">
      <c r="A80" s="288" t="s">
        <v>9</v>
      </c>
      <c r="B80" s="1170" t="s">
        <v>3301</v>
      </c>
      <c r="C80" s="64" t="s">
        <v>7</v>
      </c>
      <c r="D80" s="1073">
        <v>225</v>
      </c>
      <c r="E80" s="1187"/>
      <c r="F80" s="611">
        <f>+D80*E80</f>
        <v>0</v>
      </c>
    </row>
    <row r="81" spans="1:6" s="406" customFormat="1">
      <c r="A81" s="65"/>
      <c r="B81" s="133"/>
      <c r="C81" s="64"/>
      <c r="D81" s="1073"/>
      <c r="E81" s="1187"/>
      <c r="F81" s="1171"/>
    </row>
    <row r="82" spans="1:6" ht="51">
      <c r="A82" s="288" t="s">
        <v>816</v>
      </c>
      <c r="B82" s="1170" t="s">
        <v>3306</v>
      </c>
      <c r="C82" s="64"/>
      <c r="D82" s="1073"/>
      <c r="E82" s="1187"/>
      <c r="F82" s="611"/>
    </row>
    <row r="83" spans="1:6" ht="38.25">
      <c r="A83" s="288" t="s">
        <v>9</v>
      </c>
      <c r="B83" s="1170" t="s">
        <v>3307</v>
      </c>
      <c r="C83" s="64" t="s">
        <v>4</v>
      </c>
      <c r="D83" s="1073">
        <v>155</v>
      </c>
      <c r="E83" s="1187"/>
      <c r="F83" s="611">
        <f>+D83*E83</f>
        <v>0</v>
      </c>
    </row>
    <row r="84" spans="1:6" ht="38.25">
      <c r="A84" s="288" t="s">
        <v>9</v>
      </c>
      <c r="B84" s="1170" t="s">
        <v>3308</v>
      </c>
      <c r="C84" s="64" t="s">
        <v>4</v>
      </c>
      <c r="D84" s="1073">
        <v>155</v>
      </c>
      <c r="E84" s="1187"/>
      <c r="F84" s="611">
        <f>+D84*E84</f>
        <v>0</v>
      </c>
    </row>
    <row r="85" spans="1:6" ht="38.25">
      <c r="A85" s="288" t="s">
        <v>9</v>
      </c>
      <c r="B85" s="1170" t="s">
        <v>3309</v>
      </c>
      <c r="C85" s="64" t="s">
        <v>4</v>
      </c>
      <c r="D85" s="1073">
        <v>875</v>
      </c>
      <c r="E85" s="1187"/>
      <c r="F85" s="611">
        <f>+D85*E85</f>
        <v>0</v>
      </c>
    </row>
    <row r="86" spans="1:6" ht="38.25">
      <c r="A86" s="288" t="s">
        <v>9</v>
      </c>
      <c r="B86" s="1170" t="s">
        <v>3310</v>
      </c>
      <c r="C86" s="64" t="s">
        <v>7</v>
      </c>
      <c r="D86" s="1073">
        <v>1</v>
      </c>
      <c r="E86" s="1187"/>
      <c r="F86" s="611">
        <f>+D86*E86</f>
        <v>0</v>
      </c>
    </row>
    <row r="87" spans="1:6" s="406" customFormat="1" ht="38.25">
      <c r="A87" s="288" t="s">
        <v>9</v>
      </c>
      <c r="B87" s="133" t="s">
        <v>3305</v>
      </c>
      <c r="C87" s="64" t="s">
        <v>4</v>
      </c>
      <c r="D87" s="1073">
        <v>155</v>
      </c>
      <c r="E87" s="1187"/>
      <c r="F87" s="611">
        <f>+D87*E87</f>
        <v>0</v>
      </c>
    </row>
    <row r="88" spans="1:6" s="406" customFormat="1">
      <c r="A88" s="65"/>
      <c r="B88" s="1173"/>
      <c r="C88" s="64"/>
      <c r="D88" s="1073"/>
      <c r="E88" s="1187"/>
      <c r="F88" s="1171"/>
    </row>
    <row r="89" spans="1:6" ht="76.5">
      <c r="A89" s="288" t="s">
        <v>815</v>
      </c>
      <c r="B89" s="1170" t="s">
        <v>3311</v>
      </c>
      <c r="C89" s="64" t="s">
        <v>7</v>
      </c>
      <c r="D89" s="1073">
        <v>67</v>
      </c>
      <c r="E89" s="1187"/>
      <c r="F89" s="611">
        <f>+D89*E89</f>
        <v>0</v>
      </c>
    </row>
    <row r="90" spans="1:6" s="406" customFormat="1">
      <c r="A90" s="65"/>
      <c r="B90" s="1173"/>
      <c r="C90" s="64"/>
      <c r="D90" s="1073"/>
      <c r="E90" s="1187"/>
      <c r="F90" s="1171"/>
    </row>
    <row r="91" spans="1:6" ht="89.25">
      <c r="A91" s="288" t="s">
        <v>814</v>
      </c>
      <c r="B91" s="1170" t="s">
        <v>3312</v>
      </c>
      <c r="C91" s="64" t="s">
        <v>7</v>
      </c>
      <c r="D91" s="1073">
        <v>155</v>
      </c>
      <c r="E91" s="1187"/>
      <c r="F91" s="611">
        <f>+D91*E91</f>
        <v>0</v>
      </c>
    </row>
    <row r="92" spans="1:6" ht="409.5">
      <c r="A92" s="96" t="s">
        <v>277</v>
      </c>
      <c r="B92" s="133" t="s">
        <v>3337</v>
      </c>
      <c r="C92" s="64"/>
    </row>
    <row r="93" spans="1:6" ht="409.5">
      <c r="A93" s="96" t="s">
        <v>277</v>
      </c>
      <c r="B93" s="133" t="s">
        <v>3338</v>
      </c>
      <c r="C93" s="64"/>
    </row>
    <row r="94" spans="1:6" s="406" customFormat="1">
      <c r="A94" s="65"/>
      <c r="B94" s="133"/>
      <c r="C94" s="64"/>
      <c r="D94" s="1073"/>
      <c r="E94" s="1187"/>
      <c r="F94" s="1171"/>
    </row>
    <row r="95" spans="1:6" ht="408">
      <c r="A95" s="288">
        <f>A68+1</f>
        <v>3</v>
      </c>
      <c r="B95" s="133" t="s">
        <v>3316</v>
      </c>
      <c r="C95" s="64" t="s">
        <v>7</v>
      </c>
      <c r="D95" s="609">
        <v>989</v>
      </c>
      <c r="E95" s="1187"/>
      <c r="F95" s="611">
        <f>+D95*E95</f>
        <v>0</v>
      </c>
    </row>
    <row r="96" spans="1:6" ht="38.25">
      <c r="A96" s="288" t="s">
        <v>9</v>
      </c>
      <c r="B96" s="133" t="s">
        <v>3313</v>
      </c>
      <c r="C96" s="64" t="s">
        <v>7</v>
      </c>
      <c r="D96" s="1073">
        <v>225</v>
      </c>
      <c r="E96" s="1187"/>
      <c r="F96" s="611">
        <f>+D96*E96</f>
        <v>0</v>
      </c>
    </row>
    <row r="97" spans="1:6" ht="89.25">
      <c r="A97" s="288" t="s">
        <v>9</v>
      </c>
      <c r="B97" s="133" t="s">
        <v>3264</v>
      </c>
      <c r="C97" s="64" t="s">
        <v>7</v>
      </c>
      <c r="D97" s="609">
        <v>989</v>
      </c>
      <c r="E97" s="1187"/>
      <c r="F97" s="611">
        <f>+D97*E97</f>
        <v>0</v>
      </c>
    </row>
    <row r="98" spans="1:6" s="406" customFormat="1">
      <c r="A98" s="65"/>
      <c r="B98" s="1173"/>
      <c r="C98" s="64"/>
      <c r="D98" s="1073"/>
      <c r="E98" s="1187"/>
      <c r="F98" s="611"/>
    </row>
    <row r="99" spans="1:6" ht="76.5">
      <c r="A99" s="288" t="s">
        <v>3268</v>
      </c>
      <c r="B99" s="1170" t="s">
        <v>3331</v>
      </c>
      <c r="C99" s="64" t="s">
        <v>7</v>
      </c>
      <c r="D99" s="1073">
        <v>155</v>
      </c>
      <c r="E99" s="1187"/>
      <c r="F99" s="611">
        <f>+D99*E99</f>
        <v>0</v>
      </c>
    </row>
    <row r="100" spans="1:6" ht="144">
      <c r="A100" s="288" t="s">
        <v>9</v>
      </c>
      <c r="B100" s="1174" t="s">
        <v>3317</v>
      </c>
      <c r="C100" s="64" t="s">
        <v>7</v>
      </c>
      <c r="D100" s="1073">
        <v>425</v>
      </c>
      <c r="E100" s="1187"/>
      <c r="F100" s="611">
        <f>+D100*E100</f>
        <v>0</v>
      </c>
    </row>
    <row r="101" spans="1:6" s="406" customFormat="1">
      <c r="A101" s="65"/>
      <c r="B101" s="133"/>
      <c r="C101" s="64"/>
      <c r="D101" s="1073"/>
      <c r="E101" s="1187"/>
      <c r="F101" s="1171"/>
    </row>
    <row r="102" spans="1:6" ht="165.75">
      <c r="A102" s="288" t="s">
        <v>3269</v>
      </c>
      <c r="B102" s="1170" t="s">
        <v>3318</v>
      </c>
      <c r="C102" s="64"/>
      <c r="D102" s="1073"/>
      <c r="E102" s="1187"/>
      <c r="F102" s="611"/>
    </row>
    <row r="103" spans="1:6" ht="114.75">
      <c r="A103" s="288" t="s">
        <v>9</v>
      </c>
      <c r="B103" s="133" t="s">
        <v>3321</v>
      </c>
      <c r="C103" s="64" t="s">
        <v>7</v>
      </c>
      <c r="D103" s="1073">
        <v>277</v>
      </c>
      <c r="E103" s="1187"/>
      <c r="F103" s="611">
        <f>+D103*E103</f>
        <v>0</v>
      </c>
    </row>
    <row r="104" spans="1:6" ht="51">
      <c r="A104" s="288" t="s">
        <v>9</v>
      </c>
      <c r="B104" s="1172" t="s">
        <v>3320</v>
      </c>
      <c r="C104" s="64" t="s">
        <v>7</v>
      </c>
      <c r="D104" s="1073">
        <v>150</v>
      </c>
      <c r="E104" s="1187"/>
      <c r="F104" s="611">
        <f>+D104*E104</f>
        <v>0</v>
      </c>
    </row>
    <row r="105" spans="1:6" ht="178.5">
      <c r="A105" s="288" t="s">
        <v>9</v>
      </c>
      <c r="B105" s="133" t="s">
        <v>3319</v>
      </c>
      <c r="C105" s="64" t="s">
        <v>7</v>
      </c>
      <c r="D105" s="1073">
        <v>277</v>
      </c>
      <c r="E105" s="1187"/>
      <c r="F105" s="611">
        <f>+D105*E105</f>
        <v>0</v>
      </c>
    </row>
    <row r="106" spans="1:6" s="406" customFormat="1">
      <c r="A106" s="65"/>
      <c r="B106" s="133"/>
      <c r="C106" s="64"/>
      <c r="D106" s="1073"/>
      <c r="E106" s="1187"/>
      <c r="F106" s="1171"/>
    </row>
    <row r="107" spans="1:6" ht="344.25">
      <c r="A107" s="288">
        <f>A95+1</f>
        <v>4</v>
      </c>
      <c r="B107" s="133" t="s">
        <v>3322</v>
      </c>
      <c r="C107" s="64" t="s">
        <v>7</v>
      </c>
      <c r="D107" s="609">
        <v>397</v>
      </c>
      <c r="E107" s="1187"/>
      <c r="F107" s="611">
        <f t="shared" ref="F107:F112" si="2">+D107*E107</f>
        <v>0</v>
      </c>
    </row>
    <row r="108" spans="1:6" ht="102">
      <c r="A108" s="288" t="s">
        <v>9</v>
      </c>
      <c r="B108" s="133" t="s">
        <v>3323</v>
      </c>
      <c r="C108" s="64" t="s">
        <v>7</v>
      </c>
      <c r="D108" s="1073">
        <v>99</v>
      </c>
      <c r="E108" s="1187"/>
      <c r="F108" s="611">
        <f t="shared" si="2"/>
        <v>0</v>
      </c>
    </row>
    <row r="109" spans="1:6" ht="127.5">
      <c r="A109" s="288" t="s">
        <v>9</v>
      </c>
      <c r="B109" s="133" t="s">
        <v>3324</v>
      </c>
      <c r="C109" s="64" t="s">
        <v>7</v>
      </c>
      <c r="D109" s="1073">
        <v>77</v>
      </c>
      <c r="E109" s="1187"/>
      <c r="F109" s="611">
        <f t="shared" si="2"/>
        <v>0</v>
      </c>
    </row>
    <row r="110" spans="1:6" ht="89.25">
      <c r="A110" s="288" t="s">
        <v>9</v>
      </c>
      <c r="B110" s="133" t="s">
        <v>3264</v>
      </c>
      <c r="C110" s="64" t="s">
        <v>7</v>
      </c>
      <c r="D110" s="1073">
        <v>397</v>
      </c>
      <c r="E110" s="1187"/>
      <c r="F110" s="611">
        <f t="shared" si="2"/>
        <v>0</v>
      </c>
    </row>
    <row r="111" spans="1:6" ht="25.5">
      <c r="A111" s="288" t="s">
        <v>9</v>
      </c>
      <c r="B111" s="1175" t="s">
        <v>3326</v>
      </c>
      <c r="C111" s="64" t="s">
        <v>7</v>
      </c>
      <c r="D111" s="1073">
        <v>12</v>
      </c>
      <c r="E111" s="1187"/>
      <c r="F111" s="611">
        <f t="shared" si="2"/>
        <v>0</v>
      </c>
    </row>
    <row r="112" spans="1:6" ht="25.5">
      <c r="A112" s="288" t="s">
        <v>9</v>
      </c>
      <c r="B112" s="1175" t="s">
        <v>3325</v>
      </c>
      <c r="C112" s="64" t="s">
        <v>4</v>
      </c>
      <c r="D112" s="1073">
        <v>4</v>
      </c>
      <c r="E112" s="1187"/>
      <c r="F112" s="611">
        <f t="shared" si="2"/>
        <v>0</v>
      </c>
    </row>
    <row r="113" spans="1:8" s="406" customFormat="1">
      <c r="A113" s="65"/>
      <c r="B113" s="133"/>
      <c r="C113" s="64"/>
      <c r="D113" s="1073"/>
      <c r="E113" s="1187"/>
      <c r="F113" s="611"/>
    </row>
    <row r="114" spans="1:8" ht="51">
      <c r="A114" s="288" t="s">
        <v>3270</v>
      </c>
      <c r="B114" s="1170" t="s">
        <v>822</v>
      </c>
      <c r="C114" s="64"/>
      <c r="D114" s="1073"/>
      <c r="E114" s="1187"/>
      <c r="F114" s="611"/>
    </row>
    <row r="115" spans="1:8" ht="38.25">
      <c r="A115" s="288" t="s">
        <v>9</v>
      </c>
      <c r="B115" s="133" t="s">
        <v>3328</v>
      </c>
      <c r="C115" s="64" t="s">
        <v>7</v>
      </c>
      <c r="D115" s="1073">
        <v>59</v>
      </c>
      <c r="E115" s="1187"/>
      <c r="F115" s="611">
        <f>+D115*E115</f>
        <v>0</v>
      </c>
    </row>
    <row r="116" spans="1:8" ht="38.25">
      <c r="A116" s="288" t="s">
        <v>9</v>
      </c>
      <c r="B116" s="133" t="s">
        <v>3329</v>
      </c>
      <c r="C116" s="64" t="s">
        <v>7</v>
      </c>
      <c r="D116" s="1073">
        <v>18</v>
      </c>
      <c r="E116" s="1187"/>
      <c r="F116" s="611">
        <f>+D116*E116</f>
        <v>0</v>
      </c>
    </row>
    <row r="117" spans="1:8" s="406" customFormat="1">
      <c r="A117" s="65"/>
      <c r="B117" s="133"/>
      <c r="C117" s="64"/>
      <c r="D117" s="1073"/>
      <c r="E117" s="1187"/>
      <c r="F117" s="1171"/>
    </row>
    <row r="118" spans="1:8" ht="51">
      <c r="A118" s="288" t="s">
        <v>3271</v>
      </c>
      <c r="B118" s="1170" t="s">
        <v>3697</v>
      </c>
      <c r="C118" s="64"/>
      <c r="D118" s="1073"/>
      <c r="E118" s="1187"/>
      <c r="F118" s="611"/>
    </row>
    <row r="119" spans="1:8" ht="51">
      <c r="A119" s="288" t="s">
        <v>9</v>
      </c>
      <c r="B119" s="133" t="s">
        <v>3327</v>
      </c>
      <c r="C119" s="64" t="s">
        <v>4</v>
      </c>
      <c r="D119" s="1073">
        <v>23</v>
      </c>
      <c r="E119" s="1187"/>
      <c r="F119" s="611">
        <f>+D119*E119</f>
        <v>0</v>
      </c>
    </row>
    <row r="120" spans="1:8" ht="38.25">
      <c r="A120" s="288" t="s">
        <v>9</v>
      </c>
      <c r="B120" s="133" t="s">
        <v>3330</v>
      </c>
      <c r="C120" s="64" t="s">
        <v>4</v>
      </c>
      <c r="D120" s="1073">
        <v>23</v>
      </c>
      <c r="E120" s="1187"/>
      <c r="F120" s="611">
        <f>+D120*E120</f>
        <v>0</v>
      </c>
    </row>
    <row r="121" spans="1:8">
      <c r="A121" s="65"/>
      <c r="B121" s="1176"/>
      <c r="C121" s="63"/>
      <c r="F121" s="1177"/>
    </row>
    <row r="122" spans="1:8">
      <c r="A122" s="65"/>
      <c r="B122" s="1176"/>
      <c r="C122" s="63"/>
      <c r="F122" s="1177"/>
    </row>
    <row r="123" spans="1:8" s="1180" customFormat="1" ht="63.75">
      <c r="A123" s="1178"/>
      <c r="B123" s="1179" t="s">
        <v>1123</v>
      </c>
      <c r="C123" s="639"/>
      <c r="D123" s="640"/>
      <c r="E123" s="17"/>
      <c r="F123" s="611"/>
      <c r="H123" s="1181"/>
    </row>
    <row r="124" spans="1:8" s="1180" customFormat="1" ht="14.25">
      <c r="A124" s="1182"/>
      <c r="B124" s="733"/>
      <c r="C124" s="650"/>
      <c r="D124" s="640"/>
      <c r="E124" s="17"/>
      <c r="F124" s="611"/>
      <c r="H124" s="1181"/>
    </row>
    <row r="125" spans="1:8" s="661" customFormat="1" ht="63.75">
      <c r="A125" s="288" t="s">
        <v>3272</v>
      </c>
      <c r="B125" s="1183" t="s">
        <v>3256</v>
      </c>
      <c r="C125" s="650"/>
      <c r="D125" s="640"/>
      <c r="E125" s="760"/>
      <c r="F125" s="674"/>
    </row>
    <row r="126" spans="1:8" s="661" customFormat="1" ht="25.5">
      <c r="A126" s="1184" t="s">
        <v>9</v>
      </c>
      <c r="B126" s="1183" t="s">
        <v>988</v>
      </c>
      <c r="C126" s="650"/>
      <c r="D126" s="640"/>
      <c r="E126" s="760"/>
      <c r="F126" s="674"/>
    </row>
    <row r="127" spans="1:8" s="661" customFormat="1" ht="25.5">
      <c r="A127" s="1184" t="s">
        <v>9</v>
      </c>
      <c r="B127" s="1183" t="s">
        <v>987</v>
      </c>
      <c r="C127" s="650"/>
      <c r="D127" s="640"/>
      <c r="E127" s="760"/>
      <c r="F127" s="674"/>
    </row>
    <row r="128" spans="1:8" s="661" customFormat="1" ht="51">
      <c r="A128" s="1184" t="s">
        <v>9</v>
      </c>
      <c r="B128" s="1183" t="s">
        <v>977</v>
      </c>
      <c r="C128" s="650"/>
      <c r="D128" s="640"/>
      <c r="E128" s="760"/>
      <c r="F128" s="674"/>
    </row>
    <row r="129" spans="1:6" s="661" customFormat="1" ht="25.5">
      <c r="A129" s="1184" t="s">
        <v>9</v>
      </c>
      <c r="B129" s="1183" t="s">
        <v>3257</v>
      </c>
      <c r="C129" s="650" t="s">
        <v>4</v>
      </c>
      <c r="D129" s="640">
        <v>30</v>
      </c>
      <c r="E129" s="760"/>
      <c r="F129" s="670">
        <f>+D129*E129</f>
        <v>0</v>
      </c>
    </row>
    <row r="130" spans="1:6">
      <c r="A130" s="65"/>
      <c r="B130" s="1176"/>
      <c r="C130" s="63"/>
      <c r="F130" s="1177"/>
    </row>
    <row r="131" spans="1:6" s="661" customFormat="1" ht="76.5">
      <c r="A131" s="288" t="s">
        <v>3273</v>
      </c>
      <c r="B131" s="133" t="s">
        <v>3267</v>
      </c>
      <c r="C131" s="650" t="s">
        <v>7</v>
      </c>
      <c r="D131" s="640">
        <v>92</v>
      </c>
      <c r="E131" s="760"/>
      <c r="F131" s="670">
        <f>+D131*E131</f>
        <v>0</v>
      </c>
    </row>
    <row r="132" spans="1:6">
      <c r="A132" s="65"/>
      <c r="B132" s="1176"/>
      <c r="C132" s="63"/>
      <c r="F132" s="1177"/>
    </row>
    <row r="133" spans="1:6" s="661" customFormat="1" ht="25.5">
      <c r="A133" s="288" t="s">
        <v>3698</v>
      </c>
      <c r="B133" s="133" t="s">
        <v>5087</v>
      </c>
      <c r="C133" s="650" t="s">
        <v>7</v>
      </c>
      <c r="D133" s="640">
        <v>3800</v>
      </c>
      <c r="E133" s="760"/>
      <c r="F133" s="670">
        <f>+D133*E133</f>
        <v>0</v>
      </c>
    </row>
    <row r="134" spans="1:6" s="661" customFormat="1">
      <c r="A134" s="65"/>
      <c r="B134" s="133"/>
      <c r="C134" s="650"/>
      <c r="D134" s="640"/>
      <c r="E134" s="760"/>
      <c r="F134" s="674"/>
    </row>
    <row r="135" spans="1:6">
      <c r="A135" s="288"/>
      <c r="B135" s="292" t="s">
        <v>5109</v>
      </c>
      <c r="C135" s="289"/>
      <c r="D135" s="1185"/>
      <c r="E135" s="1189"/>
      <c r="F135" s="1186">
        <f>SUM(F23:F134)</f>
        <v>0</v>
      </c>
    </row>
  </sheetData>
  <sheetProtection password="CC28" sheet="1" objects="1" scenarios="1" selectLockedCells="1"/>
  <pageMargins left="1.1023622047244095" right="0.19685039370078741" top="0.74803149606299213" bottom="0.74803149606299213" header="0.31496062992125984" footer="0.31496062992125984"/>
  <pageSetup paperSize="9" scale="91" orientation="portrait" r:id="rId1"/>
  <headerFooter>
    <oddHeader>&amp;LCenter ROG&amp;R&amp;G</oddHeader>
    <oddFooter>&amp;C&amp;P</oddFooter>
  </headerFooter>
  <legacyDrawingHF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7030A0"/>
  </sheetPr>
  <dimension ref="A1:F27"/>
  <sheetViews>
    <sheetView view="pageBreakPreview" zoomScale="70" zoomScaleNormal="85" zoomScaleSheetLayoutView="70" workbookViewId="0">
      <selection activeCell="E23" sqref="E23"/>
    </sheetView>
  </sheetViews>
  <sheetFormatPr defaultRowHeight="12.75"/>
  <cols>
    <col min="1" max="1" width="4.28515625" style="41" customWidth="1"/>
    <col min="2" max="2" width="45.7109375" style="41" customWidth="1"/>
    <col min="3" max="3" width="5.7109375" style="41" customWidth="1"/>
    <col min="4" max="4" width="8.7109375" style="41" customWidth="1"/>
    <col min="5" max="5" width="11.7109375" style="1167" customWidth="1"/>
    <col min="6" max="6" width="19.7109375" style="41" customWidth="1"/>
    <col min="7" max="16384" width="9.140625" style="41"/>
  </cols>
  <sheetData>
    <row r="1" spans="1:6">
      <c r="A1" s="288" t="s">
        <v>5275</v>
      </c>
      <c r="B1" s="292" t="s">
        <v>1032</v>
      </c>
      <c r="C1" s="63" t="s">
        <v>1299</v>
      </c>
      <c r="D1" s="609" t="s">
        <v>0</v>
      </c>
      <c r="E1" s="17" t="s">
        <v>5</v>
      </c>
      <c r="F1" s="710" t="s">
        <v>1</v>
      </c>
    </row>
    <row r="2" spans="1:6">
      <c r="A2" s="61"/>
      <c r="B2" s="62"/>
      <c r="C2" s="63"/>
    </row>
    <row r="3" spans="1:6" ht="242.25">
      <c r="A3" s="96" t="s">
        <v>277</v>
      </c>
      <c r="B3" s="1168" t="s">
        <v>1030</v>
      </c>
      <c r="C3" s="63"/>
      <c r="D3" s="1161"/>
    </row>
    <row r="4" spans="1:6">
      <c r="A4" s="96" t="s">
        <v>277</v>
      </c>
      <c r="B4" s="1169"/>
      <c r="C4" s="63"/>
    </row>
    <row r="5" spans="1:6" ht="51">
      <c r="A5" s="96" t="s">
        <v>277</v>
      </c>
      <c r="B5" s="133" t="s">
        <v>337</v>
      </c>
      <c r="C5" s="63"/>
    </row>
    <row r="6" spans="1:6">
      <c r="A6" s="96" t="s">
        <v>277</v>
      </c>
      <c r="B6" s="1169"/>
      <c r="C6" s="63"/>
    </row>
    <row r="7" spans="1:6">
      <c r="A7" s="96" t="s">
        <v>277</v>
      </c>
      <c r="B7" s="517" t="s">
        <v>315</v>
      </c>
      <c r="C7" s="63"/>
    </row>
    <row r="8" spans="1:6" ht="409.5">
      <c r="A8" s="96" t="s">
        <v>277</v>
      </c>
      <c r="B8" s="517" t="s">
        <v>5468</v>
      </c>
      <c r="C8" s="63"/>
    </row>
    <row r="9" spans="1:6" ht="395.25">
      <c r="A9" s="96" t="s">
        <v>277</v>
      </c>
      <c r="B9" s="517" t="s">
        <v>1105</v>
      </c>
      <c r="C9" s="63"/>
    </row>
    <row r="10" spans="1:6" ht="280.5">
      <c r="A10" s="96" t="s">
        <v>277</v>
      </c>
      <c r="B10" s="517" t="s">
        <v>5469</v>
      </c>
      <c r="C10" s="63"/>
    </row>
    <row r="11" spans="1:6" ht="293.25">
      <c r="A11" s="96" t="s">
        <v>277</v>
      </c>
      <c r="B11" s="143" t="s">
        <v>5470</v>
      </c>
      <c r="C11" s="63"/>
    </row>
    <row r="12" spans="1:6">
      <c r="A12" s="96" t="s">
        <v>277</v>
      </c>
      <c r="B12" s="1168" t="s">
        <v>1037</v>
      </c>
      <c r="C12" s="63"/>
    </row>
    <row r="13" spans="1:6">
      <c r="A13" s="96"/>
      <c r="B13" s="1168"/>
      <c r="C13" s="63"/>
    </row>
    <row r="14" spans="1:6" ht="357">
      <c r="A14" s="288">
        <v>1</v>
      </c>
      <c r="B14" s="1190" t="s">
        <v>5323</v>
      </c>
      <c r="C14" s="64" t="s">
        <v>7</v>
      </c>
      <c r="D14" s="609">
        <v>2055</v>
      </c>
      <c r="E14" s="17"/>
      <c r="F14" s="611">
        <f>+D14*E14</f>
        <v>0</v>
      </c>
    </row>
    <row r="15" spans="1:6">
      <c r="A15" s="61"/>
      <c r="B15" s="1138"/>
      <c r="C15" s="63"/>
    </row>
    <row r="16" spans="1:6" ht="409.5">
      <c r="A16" s="288">
        <f>A14+1</f>
        <v>2</v>
      </c>
      <c r="B16" s="1190" t="s">
        <v>1033</v>
      </c>
      <c r="C16" s="63" t="s">
        <v>7</v>
      </c>
      <c r="D16" s="609">
        <v>185</v>
      </c>
      <c r="E16" s="17"/>
      <c r="F16" s="611">
        <f>+D16*E16</f>
        <v>0</v>
      </c>
    </row>
    <row r="17" spans="1:6">
      <c r="A17" s="61"/>
      <c r="B17" s="1138"/>
      <c r="C17" s="63"/>
    </row>
    <row r="18" spans="1:6" ht="331.5">
      <c r="A18" s="288">
        <f>A16+1</f>
        <v>3</v>
      </c>
      <c r="B18" s="1190" t="s">
        <v>1036</v>
      </c>
      <c r="C18" s="63" t="s">
        <v>7</v>
      </c>
      <c r="D18" s="609">
        <v>175</v>
      </c>
      <c r="E18" s="17"/>
      <c r="F18" s="611">
        <f>+D18*E18</f>
        <v>0</v>
      </c>
    </row>
    <row r="19" spans="1:6">
      <c r="A19" s="61"/>
      <c r="B19" s="1138"/>
      <c r="C19" s="63"/>
      <c r="D19" s="609"/>
      <c r="E19" s="17"/>
      <c r="F19" s="611"/>
    </row>
    <row r="20" spans="1:6" ht="191.25">
      <c r="A20" s="288">
        <f>A18+1</f>
        <v>4</v>
      </c>
      <c r="B20" s="1190" t="s">
        <v>1034</v>
      </c>
      <c r="C20" s="63" t="s">
        <v>7</v>
      </c>
      <c r="D20" s="609">
        <v>57</v>
      </c>
      <c r="E20" s="17"/>
      <c r="F20" s="611">
        <f>+D20*E20</f>
        <v>0</v>
      </c>
    </row>
    <row r="21" spans="1:6">
      <c r="A21" s="61"/>
      <c r="B21" s="1191"/>
      <c r="C21" s="63"/>
    </row>
    <row r="22" spans="1:6" ht="409.5">
      <c r="A22" s="288">
        <f>A20+1</f>
        <v>5</v>
      </c>
      <c r="B22" s="1190" t="s">
        <v>1035</v>
      </c>
      <c r="C22" s="64"/>
      <c r="D22" s="609"/>
      <c r="E22" s="17"/>
      <c r="F22" s="611"/>
    </row>
    <row r="23" spans="1:6" ht="293.25">
      <c r="A23" s="288" t="s">
        <v>9</v>
      </c>
      <c r="B23" s="1190" t="s">
        <v>5471</v>
      </c>
      <c r="C23" s="64" t="s">
        <v>7</v>
      </c>
      <c r="D23" s="609">
        <v>505</v>
      </c>
      <c r="E23" s="17"/>
      <c r="F23" s="611">
        <f>+D23*E23</f>
        <v>0</v>
      </c>
    </row>
    <row r="24" spans="1:6" s="406" customFormat="1">
      <c r="A24" s="65"/>
      <c r="B24" s="133"/>
      <c r="C24" s="64"/>
      <c r="D24" s="609"/>
      <c r="E24" s="17"/>
      <c r="F24" s="611"/>
    </row>
    <row r="25" spans="1:6" s="661" customFormat="1" ht="25.5">
      <c r="A25" s="288" t="s">
        <v>3698</v>
      </c>
      <c r="B25" s="133" t="s">
        <v>5087</v>
      </c>
      <c r="C25" s="650" t="s">
        <v>7</v>
      </c>
      <c r="D25" s="640">
        <v>2300</v>
      </c>
      <c r="E25" s="760"/>
      <c r="F25" s="670">
        <f>+D25*E25</f>
        <v>0</v>
      </c>
    </row>
    <row r="26" spans="1:6">
      <c r="A26" s="61"/>
      <c r="B26" s="1192"/>
      <c r="C26" s="64"/>
    </row>
    <row r="27" spans="1:6">
      <c r="A27" s="288"/>
      <c r="B27" s="292" t="s">
        <v>1104</v>
      </c>
      <c r="C27" s="289"/>
      <c r="D27" s="1193"/>
      <c r="E27" s="1194"/>
      <c r="F27" s="1186">
        <f>SUM(F11:F26)</f>
        <v>0</v>
      </c>
    </row>
  </sheetData>
  <sheetProtection password="CC28" sheet="1" objects="1" scenarios="1" selectLockedCells="1"/>
  <pageMargins left="1.1023622047244095" right="0.19685039370078741" top="0.74803149606299213" bottom="0.74803149606299213" header="0.31496062992125984" footer="0.31496062992125984"/>
  <pageSetup paperSize="9" scale="91" orientation="portrait" r:id="rId1"/>
  <headerFooter>
    <oddHeader>&amp;LCenter ROG&amp;R&amp;G</oddHeader>
    <oddFooter>&amp;C&amp;P</oddFooter>
  </headerFooter>
  <legacyDrawingHF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7030A0"/>
  </sheetPr>
  <dimension ref="A1:F20"/>
  <sheetViews>
    <sheetView view="pageBreakPreview" zoomScale="85" zoomScaleNormal="85" zoomScaleSheetLayoutView="85" workbookViewId="0">
      <selection activeCell="E15" sqref="E15"/>
    </sheetView>
  </sheetViews>
  <sheetFormatPr defaultRowHeight="12.75"/>
  <cols>
    <col min="1" max="1" width="4.28515625" style="122" customWidth="1"/>
    <col min="2" max="2" width="45.7109375" style="122" customWidth="1"/>
    <col min="3" max="3" width="5.7109375" style="122" customWidth="1"/>
    <col min="4" max="4" width="8.7109375" style="158" customWidth="1"/>
    <col min="5" max="5" width="11.7109375" style="1218" customWidth="1"/>
    <col min="6" max="6" width="19.7109375" style="122" customWidth="1"/>
    <col min="7" max="16384" width="9.140625" style="122"/>
  </cols>
  <sheetData>
    <row r="1" spans="1:6">
      <c r="C1" s="63" t="s">
        <v>1299</v>
      </c>
      <c r="D1" s="99" t="s">
        <v>0</v>
      </c>
      <c r="E1" s="17" t="s">
        <v>5</v>
      </c>
      <c r="F1" s="100" t="s">
        <v>1</v>
      </c>
    </row>
    <row r="2" spans="1:6">
      <c r="A2" s="291" t="s">
        <v>3348</v>
      </c>
      <c r="B2" s="294" t="s">
        <v>422</v>
      </c>
      <c r="C2" s="111"/>
    </row>
    <row r="3" spans="1:6">
      <c r="A3" s="112"/>
      <c r="B3" s="113"/>
      <c r="C3" s="111"/>
    </row>
    <row r="4" spans="1:6" ht="89.25">
      <c r="A4" s="884" t="s">
        <v>277</v>
      </c>
      <c r="B4" s="925" t="s">
        <v>4860</v>
      </c>
      <c r="C4" s="915"/>
      <c r="D4" s="939"/>
      <c r="E4" s="1195"/>
      <c r="F4" s="924"/>
    </row>
    <row r="5" spans="1:6">
      <c r="A5" s="927"/>
      <c r="B5" s="947"/>
      <c r="C5" s="885"/>
      <c r="D5" s="902"/>
      <c r="E5" s="1196"/>
      <c r="F5" s="903"/>
    </row>
    <row r="6" spans="1:6" ht="51">
      <c r="A6" s="884" t="s">
        <v>277</v>
      </c>
      <c r="B6" s="936" t="s">
        <v>357</v>
      </c>
      <c r="C6" s="885"/>
      <c r="D6" s="902"/>
      <c r="E6" s="1196"/>
      <c r="F6" s="903"/>
    </row>
    <row r="7" spans="1:6" ht="114.75">
      <c r="A7" s="884" t="s">
        <v>277</v>
      </c>
      <c r="B7" s="893" t="s">
        <v>1025</v>
      </c>
      <c r="C7" s="885"/>
      <c r="D7" s="902"/>
      <c r="E7" s="1196"/>
      <c r="F7" s="903"/>
    </row>
    <row r="8" spans="1:6" ht="153">
      <c r="A8" s="884" t="s">
        <v>277</v>
      </c>
      <c r="B8" s="893" t="s">
        <v>1039</v>
      </c>
      <c r="C8" s="885"/>
      <c r="D8" s="902"/>
      <c r="E8" s="1196"/>
      <c r="F8" s="903"/>
    </row>
    <row r="9" spans="1:6" ht="204">
      <c r="A9" s="884" t="s">
        <v>277</v>
      </c>
      <c r="B9" s="893" t="s">
        <v>1040</v>
      </c>
      <c r="C9" s="885"/>
      <c r="D9" s="902"/>
      <c r="E9" s="1196"/>
      <c r="F9" s="903"/>
    </row>
    <row r="10" spans="1:6">
      <c r="A10" s="904"/>
      <c r="B10" s="435"/>
      <c r="C10" s="885"/>
      <c r="D10" s="902"/>
      <c r="E10" s="1196"/>
      <c r="F10" s="903"/>
    </row>
    <row r="11" spans="1:6" ht="51">
      <c r="A11" s="906">
        <v>1</v>
      </c>
      <c r="B11" s="435" t="s">
        <v>423</v>
      </c>
      <c r="C11" s="885" t="s">
        <v>7</v>
      </c>
      <c r="D11" s="944">
        <v>52</v>
      </c>
      <c r="E11" s="1197"/>
      <c r="F11" s="310">
        <f>+D11*E11</f>
        <v>0</v>
      </c>
    </row>
    <row r="12" spans="1:6" s="124" customFormat="1">
      <c r="A12" s="904"/>
      <c r="B12" s="897"/>
      <c r="C12" s="885"/>
      <c r="D12" s="902"/>
      <c r="E12" s="1196"/>
      <c r="F12" s="903"/>
    </row>
    <row r="13" spans="1:6" ht="191.25">
      <c r="A13" s="906">
        <f>A11+1</f>
        <v>2</v>
      </c>
      <c r="B13" s="435" t="s">
        <v>5472</v>
      </c>
      <c r="C13" s="885" t="s">
        <v>7</v>
      </c>
      <c r="D13" s="944">
        <v>1050</v>
      </c>
      <c r="E13" s="1197"/>
      <c r="F13" s="310">
        <f>+D13*E13</f>
        <v>0</v>
      </c>
    </row>
    <row r="14" spans="1:6">
      <c r="A14" s="904"/>
      <c r="B14" s="897"/>
      <c r="C14" s="885"/>
      <c r="D14" s="902"/>
      <c r="E14" s="1196"/>
      <c r="F14" s="903"/>
    </row>
    <row r="15" spans="1:6" ht="89.25">
      <c r="A15" s="906">
        <f>A13+1</f>
        <v>3</v>
      </c>
      <c r="B15" s="897" t="s">
        <v>997</v>
      </c>
      <c r="C15" s="885" t="s">
        <v>7</v>
      </c>
      <c r="D15" s="944">
        <v>35</v>
      </c>
      <c r="E15" s="1197"/>
      <c r="F15" s="310">
        <f>+D15*E15</f>
        <v>0</v>
      </c>
    </row>
    <row r="16" spans="1:6">
      <c r="A16" s="904"/>
      <c r="B16" s="937"/>
      <c r="C16" s="885"/>
      <c r="D16" s="902"/>
      <c r="E16" s="1196"/>
      <c r="F16" s="903"/>
    </row>
    <row r="17" spans="1:6" ht="89.25">
      <c r="A17" s="906">
        <f>A15+1</f>
        <v>4</v>
      </c>
      <c r="B17" s="897" t="s">
        <v>998</v>
      </c>
      <c r="C17" s="885" t="s">
        <v>7</v>
      </c>
      <c r="D17" s="944">
        <v>436</v>
      </c>
      <c r="E17" s="1197"/>
      <c r="F17" s="310">
        <f>+D17*E17</f>
        <v>0</v>
      </c>
    </row>
    <row r="18" spans="1:6">
      <c r="A18" s="904"/>
      <c r="B18" s="949"/>
      <c r="C18" s="915"/>
      <c r="D18" s="939"/>
      <c r="E18" s="1195"/>
      <c r="F18" s="924"/>
    </row>
    <row r="19" spans="1:6">
      <c r="A19" s="906"/>
      <c r="B19" s="919" t="s">
        <v>1038</v>
      </c>
      <c r="C19" s="920"/>
      <c r="D19" s="945"/>
      <c r="E19" s="1202"/>
      <c r="F19" s="922">
        <f>SUM(F11:F18)</f>
        <v>0</v>
      </c>
    </row>
    <row r="20" spans="1:6">
      <c r="A20" s="125"/>
      <c r="B20" s="161"/>
      <c r="C20" s="111"/>
    </row>
  </sheetData>
  <sheetProtection password="CC28" sheet="1" objects="1" scenarios="1" selectLockedCells="1"/>
  <pageMargins left="0.98425196850393704" right="0.31496062992125984" top="0.74803149606299213" bottom="0.74803149606299213" header="0.11811023622047245" footer="0.31496062992125984"/>
  <pageSetup paperSize="9" scale="91" orientation="portrait" r:id="rId1"/>
  <headerFooter>
    <oddHeader>&amp;LCenter ROG&amp;R&amp;G</oddHeader>
    <oddFooter>&amp;C&amp;P</oddFooter>
  </headerFooter>
  <legacyDrawingHF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7030A0"/>
  </sheetPr>
  <dimension ref="A1:F93"/>
  <sheetViews>
    <sheetView view="pageBreakPreview" zoomScaleNormal="100" zoomScaleSheetLayoutView="100" workbookViewId="0">
      <selection activeCell="E16" sqref="E16"/>
    </sheetView>
  </sheetViews>
  <sheetFormatPr defaultRowHeight="12.75"/>
  <cols>
    <col min="1" max="1" width="4.28515625" style="600" customWidth="1"/>
    <col min="2" max="2" width="45.7109375" style="600" customWidth="1"/>
    <col min="3" max="3" width="5.7109375" style="600" customWidth="1"/>
    <col min="4" max="4" width="8.7109375" style="600" customWidth="1"/>
    <col min="5" max="5" width="11.7109375" style="813" customWidth="1"/>
    <col min="6" max="6" width="19.7109375" style="600" customWidth="1"/>
    <col min="7" max="16384" width="9.140625" style="600"/>
  </cols>
  <sheetData>
    <row r="1" spans="1:6">
      <c r="A1" s="288" t="s">
        <v>3349</v>
      </c>
      <c r="B1" s="292" t="s">
        <v>209</v>
      </c>
      <c r="C1" s="63" t="s">
        <v>1299</v>
      </c>
      <c r="D1" s="609" t="s">
        <v>0</v>
      </c>
      <c r="E1" s="17" t="s">
        <v>5</v>
      </c>
      <c r="F1" s="710" t="s">
        <v>1</v>
      </c>
    </row>
    <row r="2" spans="1:6">
      <c r="A2" s="61"/>
      <c r="B2" s="62"/>
      <c r="C2" s="63"/>
    </row>
    <row r="3" spans="1:6" ht="102">
      <c r="A3" s="1203" t="s">
        <v>9</v>
      </c>
      <c r="B3" s="1204" t="s">
        <v>4882</v>
      </c>
      <c r="C3" s="1129"/>
      <c r="D3" s="1205"/>
      <c r="E3" s="1195"/>
      <c r="F3" s="1205"/>
    </row>
    <row r="4" spans="1:6">
      <c r="A4" s="1136"/>
      <c r="B4" s="1206"/>
      <c r="C4" s="1129"/>
      <c r="D4" s="1205"/>
      <c r="E4" s="1195"/>
      <c r="F4" s="1205"/>
    </row>
    <row r="5" spans="1:6" ht="51">
      <c r="A5" s="1203" t="s">
        <v>9</v>
      </c>
      <c r="B5" s="1207" t="s">
        <v>4856</v>
      </c>
      <c r="C5" s="1129"/>
      <c r="D5" s="1205"/>
      <c r="E5" s="1195"/>
      <c r="F5" s="1205"/>
    </row>
    <row r="6" spans="1:6">
      <c r="A6" s="1132" t="s">
        <v>277</v>
      </c>
      <c r="B6" s="1206"/>
      <c r="C6" s="1129"/>
      <c r="D6" s="1205"/>
      <c r="E6" s="1195"/>
      <c r="F6" s="1205"/>
    </row>
    <row r="7" spans="1:6">
      <c r="A7" s="1132" t="s">
        <v>277</v>
      </c>
      <c r="B7" s="1150" t="s">
        <v>315</v>
      </c>
      <c r="C7" s="1129"/>
      <c r="D7" s="1205"/>
      <c r="E7" s="1195"/>
      <c r="F7" s="1205"/>
    </row>
    <row r="8" spans="1:6" ht="25.5">
      <c r="A8" s="1132" t="s">
        <v>277</v>
      </c>
      <c r="B8" s="1153" t="s">
        <v>338</v>
      </c>
      <c r="C8" s="1129"/>
      <c r="D8" s="1205"/>
      <c r="E8" s="1195"/>
      <c r="F8" s="1205"/>
    </row>
    <row r="9" spans="1:6" ht="89.25">
      <c r="A9" s="1132" t="s">
        <v>277</v>
      </c>
      <c r="B9" s="1150" t="s">
        <v>339</v>
      </c>
      <c r="C9" s="1129"/>
      <c r="D9" s="1205"/>
      <c r="E9" s="1195"/>
      <c r="F9" s="1205"/>
    </row>
    <row r="10" spans="1:6" ht="191.25">
      <c r="A10" s="1132" t="s">
        <v>277</v>
      </c>
      <c r="B10" s="1150" t="s">
        <v>340</v>
      </c>
      <c r="C10" s="1129"/>
      <c r="D10" s="1205"/>
      <c r="E10" s="1195"/>
      <c r="F10" s="1205"/>
    </row>
    <row r="11" spans="1:6" ht="140.25">
      <c r="A11" s="1132" t="s">
        <v>277</v>
      </c>
      <c r="B11" s="1133" t="s">
        <v>341</v>
      </c>
      <c r="C11" s="1134"/>
      <c r="D11" s="1208"/>
      <c r="E11" s="1196"/>
      <c r="F11" s="1208"/>
    </row>
    <row r="12" spans="1:6" ht="127.5">
      <c r="A12" s="1132" t="s">
        <v>277</v>
      </c>
      <c r="B12" s="1133" t="s">
        <v>342</v>
      </c>
      <c r="C12" s="1134"/>
      <c r="D12" s="1208"/>
      <c r="E12" s="1196"/>
      <c r="F12" s="1208"/>
    </row>
    <row r="13" spans="1:6" ht="89.25">
      <c r="A13" s="1132" t="s">
        <v>277</v>
      </c>
      <c r="B13" s="1133" t="s">
        <v>3255</v>
      </c>
      <c r="C13" s="1134"/>
      <c r="D13" s="1208"/>
      <c r="E13" s="1196"/>
      <c r="F13" s="1208"/>
    </row>
    <row r="14" spans="1:6" ht="153">
      <c r="A14" s="1132" t="s">
        <v>277</v>
      </c>
      <c r="B14" s="1190" t="s">
        <v>343</v>
      </c>
      <c r="C14" s="1134"/>
      <c r="D14" s="1208"/>
      <c r="E14" s="1196"/>
      <c r="F14" s="1208"/>
    </row>
    <row r="15" spans="1:6">
      <c r="A15" s="1132"/>
      <c r="B15" s="1190"/>
      <c r="C15" s="1134"/>
      <c r="D15" s="1208"/>
      <c r="E15" s="1196"/>
      <c r="F15" s="1208"/>
    </row>
    <row r="16" spans="1:6" ht="76.5">
      <c r="A16" s="1125">
        <v>1</v>
      </c>
      <c r="B16" s="1190" t="s">
        <v>5486</v>
      </c>
      <c r="C16" s="1134" t="s">
        <v>7</v>
      </c>
      <c r="D16" s="1209">
        <v>4950</v>
      </c>
      <c r="E16" s="1163"/>
      <c r="F16" s="698">
        <f>+D16*E16</f>
        <v>0</v>
      </c>
    </row>
    <row r="17" spans="1:6" s="652" customFormat="1">
      <c r="A17" s="1127"/>
      <c r="B17" s="1210"/>
      <c r="C17" s="1134"/>
      <c r="D17" s="1211"/>
      <c r="E17" s="1197"/>
      <c r="F17" s="1211"/>
    </row>
    <row r="18" spans="1:6" ht="89.25">
      <c r="A18" s="1125">
        <f>A16+1</f>
        <v>2</v>
      </c>
      <c r="B18" s="1190" t="s">
        <v>5485</v>
      </c>
      <c r="C18" s="1134" t="s">
        <v>7</v>
      </c>
      <c r="D18" s="1209">
        <v>1587</v>
      </c>
      <c r="E18" s="1163"/>
      <c r="F18" s="698">
        <f>+D18*E18</f>
        <v>0</v>
      </c>
    </row>
    <row r="19" spans="1:6">
      <c r="A19" s="1127"/>
      <c r="B19" s="1138"/>
      <c r="C19" s="1134"/>
      <c r="D19" s="1135"/>
      <c r="E19" s="1196"/>
      <c r="F19" s="1135"/>
    </row>
    <row r="20" spans="1:6" ht="51">
      <c r="A20" s="1125">
        <f>A18+1</f>
        <v>3</v>
      </c>
      <c r="B20" s="1190" t="s">
        <v>3253</v>
      </c>
      <c r="C20" s="1134" t="s">
        <v>7</v>
      </c>
      <c r="D20" s="1209">
        <v>830</v>
      </c>
      <c r="E20" s="1197"/>
      <c r="F20" s="698">
        <f>+D20*E20</f>
        <v>0</v>
      </c>
    </row>
    <row r="21" spans="1:6">
      <c r="A21" s="1127"/>
      <c r="B21" s="1138"/>
      <c r="C21" s="1134"/>
      <c r="D21" s="1135"/>
      <c r="E21" s="1196"/>
      <c r="F21" s="1135"/>
    </row>
    <row r="22" spans="1:6" ht="51">
      <c r="A22" s="1125">
        <f>A20+1</f>
        <v>4</v>
      </c>
      <c r="B22" s="1190" t="s">
        <v>3254</v>
      </c>
      <c r="C22" s="1134" t="s">
        <v>7</v>
      </c>
      <c r="D22" s="1209">
        <v>1235</v>
      </c>
      <c r="E22" s="1197"/>
      <c r="F22" s="698">
        <f>+D22*E22</f>
        <v>0</v>
      </c>
    </row>
    <row r="23" spans="1:6">
      <c r="A23" s="1127"/>
      <c r="B23" s="1138"/>
      <c r="C23" s="1134"/>
      <c r="D23" s="1135"/>
      <c r="E23" s="1196"/>
      <c r="F23" s="1135"/>
    </row>
    <row r="24" spans="1:6" ht="51">
      <c r="A24" s="1125">
        <f>A22+1</f>
        <v>5</v>
      </c>
      <c r="B24" s="1190" t="s">
        <v>5484</v>
      </c>
      <c r="C24" s="1134" t="s">
        <v>7</v>
      </c>
      <c r="D24" s="1209">
        <v>345</v>
      </c>
      <c r="E24" s="1197"/>
      <c r="F24" s="698">
        <f>+D24*E24</f>
        <v>0</v>
      </c>
    </row>
    <row r="25" spans="1:6">
      <c r="A25" s="1127"/>
      <c r="B25" s="1208"/>
      <c r="C25" s="1134"/>
      <c r="D25" s="1135"/>
      <c r="E25" s="1196"/>
      <c r="F25" s="1135"/>
    </row>
    <row r="26" spans="1:6" ht="25.5">
      <c r="A26" s="1125">
        <f>A24+1</f>
        <v>6</v>
      </c>
      <c r="B26" s="1190" t="s">
        <v>5483</v>
      </c>
      <c r="C26" s="1134" t="s">
        <v>7</v>
      </c>
      <c r="D26" s="1209">
        <v>492</v>
      </c>
      <c r="E26" s="1197"/>
      <c r="F26" s="698">
        <f>+D26*E26</f>
        <v>0</v>
      </c>
    </row>
    <row r="27" spans="1:6" s="652" customFormat="1">
      <c r="A27" s="1127"/>
      <c r="B27" s="1210"/>
      <c r="C27" s="1134"/>
      <c r="D27" s="1209"/>
      <c r="E27" s="1197"/>
      <c r="F27" s="698"/>
    </row>
    <row r="28" spans="1:6" ht="25.5">
      <c r="A28" s="1125">
        <f>A26+1</f>
        <v>7</v>
      </c>
      <c r="B28" s="1190" t="s">
        <v>5482</v>
      </c>
      <c r="C28" s="1134" t="s">
        <v>7</v>
      </c>
      <c r="D28" s="1209">
        <v>404</v>
      </c>
      <c r="E28" s="1197"/>
      <c r="F28" s="698">
        <f>+D28*E28</f>
        <v>0</v>
      </c>
    </row>
    <row r="29" spans="1:6" s="652" customFormat="1">
      <c r="A29" s="1127"/>
      <c r="B29" s="1212"/>
      <c r="C29" s="1134"/>
      <c r="D29" s="1209"/>
      <c r="E29" s="1197"/>
      <c r="F29" s="698"/>
    </row>
    <row r="30" spans="1:6" ht="25.5">
      <c r="A30" s="1125">
        <f>A28+1</f>
        <v>8</v>
      </c>
      <c r="B30" s="1190" t="s">
        <v>5481</v>
      </c>
      <c r="C30" s="1134" t="s">
        <v>7</v>
      </c>
      <c r="D30" s="1209">
        <v>98</v>
      </c>
      <c r="E30" s="1197"/>
      <c r="F30" s="698">
        <f>+D30*E30</f>
        <v>0</v>
      </c>
    </row>
    <row r="31" spans="1:6">
      <c r="A31" s="1127"/>
      <c r="B31" s="1212"/>
      <c r="C31" s="1134"/>
      <c r="D31" s="1209"/>
      <c r="E31" s="1197"/>
      <c r="F31" s="698"/>
    </row>
    <row r="32" spans="1:6" ht="25.5">
      <c r="A32" s="1125">
        <f>A30+1</f>
        <v>9</v>
      </c>
      <c r="B32" s="1190" t="s">
        <v>5477</v>
      </c>
      <c r="C32" s="1134" t="s">
        <v>7</v>
      </c>
      <c r="D32" s="1209">
        <v>200</v>
      </c>
      <c r="E32" s="1197"/>
      <c r="F32" s="698">
        <f>+D32*E32</f>
        <v>0</v>
      </c>
    </row>
    <row r="33" spans="1:6">
      <c r="A33" s="1127"/>
      <c r="B33" s="1190"/>
      <c r="C33" s="1134"/>
      <c r="D33" s="1209"/>
      <c r="E33" s="1197"/>
      <c r="F33" s="698"/>
    </row>
    <row r="34" spans="1:6" ht="25.5">
      <c r="A34" s="1125">
        <f>A32+1</f>
        <v>10</v>
      </c>
      <c r="B34" s="1190" t="s">
        <v>5475</v>
      </c>
      <c r="C34" s="1134" t="s">
        <v>7</v>
      </c>
      <c r="D34" s="1209">
        <v>2330</v>
      </c>
      <c r="E34" s="1197"/>
      <c r="F34" s="698">
        <f>+D34*E34</f>
        <v>0</v>
      </c>
    </row>
    <row r="35" spans="1:6">
      <c r="A35" s="1127"/>
      <c r="B35" s="1138"/>
      <c r="C35" s="1134"/>
      <c r="D35" s="1135"/>
      <c r="E35" s="1196"/>
      <c r="F35" s="1135"/>
    </row>
    <row r="36" spans="1:6" ht="25.5">
      <c r="A36" s="1125">
        <f>A34+1</f>
        <v>11</v>
      </c>
      <c r="B36" s="1190" t="s">
        <v>5476</v>
      </c>
      <c r="C36" s="1134" t="s">
        <v>7</v>
      </c>
      <c r="D36" s="1209">
        <v>547</v>
      </c>
      <c r="E36" s="1197"/>
      <c r="F36" s="698">
        <f>+D36*E36</f>
        <v>0</v>
      </c>
    </row>
    <row r="37" spans="1:6">
      <c r="A37" s="1127"/>
      <c r="B37" s="1138"/>
      <c r="C37" s="1134"/>
      <c r="D37" s="1135"/>
      <c r="E37" s="1196"/>
      <c r="F37" s="1135"/>
    </row>
    <row r="38" spans="1:6" ht="38.25">
      <c r="A38" s="1125">
        <f>A36+1</f>
        <v>12</v>
      </c>
      <c r="B38" s="1190" t="s">
        <v>5478</v>
      </c>
      <c r="C38" s="1134" t="s">
        <v>7</v>
      </c>
      <c r="D38" s="1209">
        <v>26</v>
      </c>
      <c r="E38" s="1197"/>
      <c r="F38" s="698">
        <f>+D38*E38</f>
        <v>0</v>
      </c>
    </row>
    <row r="39" spans="1:6">
      <c r="A39" s="1127"/>
      <c r="B39" s="1138"/>
      <c r="C39" s="1134"/>
      <c r="D39" s="1135"/>
      <c r="E39" s="1196"/>
      <c r="F39" s="1135"/>
    </row>
    <row r="40" spans="1:6" ht="63.75">
      <c r="A40" s="1125">
        <f>A38+1</f>
        <v>13</v>
      </c>
      <c r="B40" s="1190" t="s">
        <v>5474</v>
      </c>
      <c r="C40" s="1134" t="s">
        <v>7</v>
      </c>
      <c r="D40" s="1209">
        <v>1135</v>
      </c>
      <c r="E40" s="1197"/>
      <c r="F40" s="698">
        <f>+D40*E40</f>
        <v>0</v>
      </c>
    </row>
    <row r="41" spans="1:6">
      <c r="A41" s="1127"/>
      <c r="B41" s="1138"/>
      <c r="C41" s="1134"/>
      <c r="D41" s="1135"/>
      <c r="E41" s="1196"/>
      <c r="F41" s="1135"/>
    </row>
    <row r="42" spans="1:6" ht="25.5">
      <c r="A42" s="1125">
        <f>A40+1</f>
        <v>14</v>
      </c>
      <c r="B42" s="1190" t="s">
        <v>5480</v>
      </c>
      <c r="C42" s="1134" t="s">
        <v>7</v>
      </c>
      <c r="D42" s="1209">
        <v>192</v>
      </c>
      <c r="E42" s="1197"/>
      <c r="F42" s="698">
        <f>+D42*E42</f>
        <v>0</v>
      </c>
    </row>
    <row r="43" spans="1:6">
      <c r="A43" s="1127"/>
      <c r="B43" s="1191"/>
      <c r="C43" s="1134"/>
      <c r="D43" s="1135"/>
      <c r="E43" s="1196"/>
      <c r="F43" s="1135"/>
    </row>
    <row r="44" spans="1:6" ht="38.25">
      <c r="A44" s="1125">
        <f>A42+1</f>
        <v>15</v>
      </c>
      <c r="B44" s="1190" t="s">
        <v>5473</v>
      </c>
      <c r="C44" s="1134" t="s">
        <v>7</v>
      </c>
      <c r="D44" s="1209">
        <v>1080</v>
      </c>
      <c r="E44" s="1197"/>
      <c r="F44" s="698">
        <f>+D44*E44</f>
        <v>0</v>
      </c>
    </row>
    <row r="45" spans="1:6">
      <c r="A45" s="1127"/>
      <c r="B45" s="1191"/>
      <c r="C45" s="1134"/>
      <c r="D45" s="1135"/>
      <c r="E45" s="1196"/>
      <c r="F45" s="1135"/>
    </row>
    <row r="46" spans="1:6" ht="25.5">
      <c r="A46" s="1125">
        <f>A44+1</f>
        <v>16</v>
      </c>
      <c r="B46" s="3258" t="s">
        <v>5479</v>
      </c>
      <c r="C46" s="1134" t="s">
        <v>7</v>
      </c>
      <c r="D46" s="1209">
        <v>410</v>
      </c>
      <c r="E46" s="1197"/>
      <c r="F46" s="698">
        <f>+D46*E46</f>
        <v>0</v>
      </c>
    </row>
    <row r="47" spans="1:6" s="652" customFormat="1">
      <c r="A47" s="3304"/>
      <c r="B47" s="3305"/>
      <c r="C47" s="3306"/>
      <c r="D47" s="3307"/>
      <c r="E47" s="3308"/>
      <c r="F47" s="716"/>
    </row>
    <row r="48" spans="1:6" ht="25.5">
      <c r="A48" s="1125">
        <f>A46+1</f>
        <v>17</v>
      </c>
      <c r="B48" s="1190" t="s">
        <v>5408</v>
      </c>
      <c r="C48" s="1134" t="s">
        <v>7</v>
      </c>
      <c r="D48" s="1209">
        <v>150</v>
      </c>
      <c r="E48" s="1197"/>
      <c r="F48" s="698">
        <f>+D48*E48</f>
        <v>0</v>
      </c>
    </row>
    <row r="49" spans="1:6">
      <c r="A49" s="1127"/>
      <c r="B49" s="1213"/>
      <c r="C49" s="1129"/>
      <c r="D49" s="1205"/>
      <c r="E49" s="1195"/>
      <c r="F49" s="1131"/>
    </row>
    <row r="50" spans="1:6">
      <c r="A50" s="1125"/>
      <c r="B50" s="1126" t="s">
        <v>344</v>
      </c>
      <c r="C50" s="1214"/>
      <c r="D50" s="1215"/>
      <c r="E50" s="1198"/>
      <c r="F50" s="1320">
        <f>SUM(F16:F49)</f>
        <v>0</v>
      </c>
    </row>
    <row r="51" spans="1:6">
      <c r="A51" s="41"/>
      <c r="B51" s="41"/>
      <c r="C51" s="41"/>
    </row>
    <row r="52" spans="1:6">
      <c r="A52" s="41"/>
      <c r="B52" s="41"/>
      <c r="C52" s="41"/>
    </row>
    <row r="53" spans="1:6">
      <c r="A53" s="41"/>
      <c r="B53" s="41"/>
      <c r="C53" s="41"/>
    </row>
    <row r="54" spans="1:6">
      <c r="A54" s="41"/>
      <c r="B54" s="41"/>
      <c r="C54" s="41"/>
    </row>
    <row r="55" spans="1:6">
      <c r="A55" s="41"/>
      <c r="B55" s="41"/>
      <c r="C55" s="41"/>
    </row>
    <row r="56" spans="1:6">
      <c r="A56" s="41"/>
      <c r="B56" s="41"/>
      <c r="C56" s="41"/>
    </row>
    <row r="57" spans="1:6">
      <c r="A57" s="41"/>
      <c r="B57" s="41"/>
      <c r="C57" s="41"/>
    </row>
    <row r="58" spans="1:6">
      <c r="A58" s="41"/>
      <c r="B58" s="41"/>
      <c r="C58" s="41"/>
    </row>
    <row r="59" spans="1:6">
      <c r="A59" s="41"/>
      <c r="B59" s="41"/>
      <c r="C59" s="41"/>
    </row>
    <row r="60" spans="1:6">
      <c r="A60" s="41"/>
      <c r="B60" s="41"/>
      <c r="C60" s="41"/>
    </row>
    <row r="61" spans="1:6">
      <c r="A61" s="41"/>
      <c r="B61" s="41"/>
      <c r="C61" s="41"/>
    </row>
    <row r="62" spans="1:6">
      <c r="A62" s="41"/>
      <c r="B62" s="41"/>
      <c r="C62" s="41"/>
    </row>
    <row r="63" spans="1:6">
      <c r="A63" s="41"/>
      <c r="B63" s="41"/>
      <c r="C63" s="41"/>
    </row>
    <row r="64" spans="1:6">
      <c r="A64" s="41"/>
      <c r="B64" s="41"/>
      <c r="C64" s="41"/>
    </row>
    <row r="65" spans="1:3">
      <c r="A65" s="41"/>
      <c r="B65" s="41"/>
      <c r="C65" s="41"/>
    </row>
    <row r="66" spans="1:3">
      <c r="A66" s="41"/>
      <c r="B66" s="41"/>
      <c r="C66" s="41"/>
    </row>
    <row r="67" spans="1:3">
      <c r="A67" s="41"/>
      <c r="B67" s="41"/>
      <c r="C67" s="41"/>
    </row>
    <row r="68" spans="1:3">
      <c r="A68" s="41"/>
      <c r="B68" s="41"/>
      <c r="C68" s="41"/>
    </row>
    <row r="69" spans="1:3">
      <c r="A69" s="41"/>
      <c r="B69" s="41"/>
      <c r="C69" s="41"/>
    </row>
    <row r="70" spans="1:3">
      <c r="A70" s="41"/>
      <c r="B70" s="41"/>
      <c r="C70" s="41"/>
    </row>
    <row r="71" spans="1:3">
      <c r="A71" s="41"/>
      <c r="B71" s="41"/>
      <c r="C71" s="41"/>
    </row>
    <row r="72" spans="1:3">
      <c r="A72" s="41"/>
      <c r="B72" s="41"/>
      <c r="C72" s="41"/>
    </row>
    <row r="73" spans="1:3">
      <c r="A73" s="41"/>
      <c r="B73" s="41"/>
      <c r="C73" s="41"/>
    </row>
    <row r="74" spans="1:3">
      <c r="A74" s="41"/>
      <c r="B74" s="41"/>
      <c r="C74" s="41"/>
    </row>
    <row r="75" spans="1:3">
      <c r="A75" s="41"/>
      <c r="B75" s="41"/>
      <c r="C75" s="41"/>
    </row>
    <row r="76" spans="1:3">
      <c r="A76" s="41"/>
      <c r="B76" s="41"/>
      <c r="C76" s="41"/>
    </row>
    <row r="77" spans="1:3">
      <c r="A77" s="41"/>
      <c r="B77" s="41"/>
      <c r="C77" s="41"/>
    </row>
    <row r="78" spans="1:3">
      <c r="A78" s="41"/>
      <c r="B78" s="41"/>
      <c r="C78" s="41"/>
    </row>
    <row r="79" spans="1:3">
      <c r="A79" s="41"/>
      <c r="B79" s="41"/>
      <c r="C79" s="41"/>
    </row>
    <row r="80" spans="1:3">
      <c r="A80" s="41"/>
      <c r="B80" s="41"/>
      <c r="C80" s="41"/>
    </row>
    <row r="81" spans="1:3">
      <c r="A81" s="41"/>
      <c r="B81" s="41"/>
      <c r="C81" s="41"/>
    </row>
    <row r="82" spans="1:3">
      <c r="A82" s="41"/>
      <c r="B82" s="41"/>
      <c r="C82" s="41"/>
    </row>
    <row r="83" spans="1:3">
      <c r="A83" s="41"/>
      <c r="B83" s="41"/>
      <c r="C83" s="41"/>
    </row>
    <row r="84" spans="1:3">
      <c r="A84" s="41"/>
      <c r="B84" s="41"/>
      <c r="C84" s="41"/>
    </row>
    <row r="85" spans="1:3">
      <c r="A85" s="41"/>
      <c r="B85" s="41"/>
      <c r="C85" s="41"/>
    </row>
    <row r="86" spans="1:3">
      <c r="A86" s="41"/>
      <c r="B86" s="41"/>
      <c r="C86" s="41"/>
    </row>
    <row r="87" spans="1:3">
      <c r="A87" s="41"/>
      <c r="B87" s="41"/>
      <c r="C87" s="41"/>
    </row>
    <row r="88" spans="1:3">
      <c r="A88" s="41"/>
      <c r="B88" s="41"/>
      <c r="C88" s="41"/>
    </row>
    <row r="89" spans="1:3">
      <c r="A89" s="41"/>
      <c r="B89" s="41"/>
      <c r="C89" s="41"/>
    </row>
    <row r="90" spans="1:3">
      <c r="A90" s="41"/>
      <c r="B90" s="41"/>
      <c r="C90" s="41"/>
    </row>
    <row r="91" spans="1:3">
      <c r="A91" s="41"/>
      <c r="B91" s="41"/>
      <c r="C91" s="41"/>
    </row>
    <row r="92" spans="1:3">
      <c r="A92" s="41"/>
      <c r="B92" s="41"/>
      <c r="C92" s="41"/>
    </row>
    <row r="93" spans="1:3">
      <c r="A93" s="41"/>
      <c r="B93" s="41"/>
      <c r="C93" s="41"/>
    </row>
  </sheetData>
  <sheetProtection password="CC28" sheet="1" objects="1" scenarios="1" selectLockedCells="1"/>
  <pageMargins left="0.7" right="0.7" top="0.75" bottom="0.75" header="0.3" footer="0.3"/>
  <pageSetup paperSize="9" scale="91"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7030A0"/>
  </sheetPr>
  <dimension ref="A1:F44"/>
  <sheetViews>
    <sheetView view="pageBreakPreview" zoomScale="70" zoomScaleNormal="100" zoomScaleSheetLayoutView="70" workbookViewId="0">
      <selection activeCell="E14" sqref="E14"/>
    </sheetView>
  </sheetViews>
  <sheetFormatPr defaultRowHeight="12.75"/>
  <cols>
    <col min="1" max="1" width="4.28515625" style="122" customWidth="1"/>
    <col min="2" max="2" width="45.7109375" style="122" customWidth="1"/>
    <col min="3" max="3" width="5.7109375" style="122" customWidth="1"/>
    <col min="4" max="4" width="8.7109375" style="122" customWidth="1"/>
    <col min="5" max="5" width="11.7109375" style="1167" customWidth="1"/>
    <col min="6" max="6" width="19.7109375" style="122" customWidth="1"/>
    <col min="7" max="16384" width="9.140625" style="122"/>
  </cols>
  <sheetData>
    <row r="1" spans="1:6">
      <c r="A1" s="291" t="s">
        <v>3350</v>
      </c>
      <c r="B1" s="294" t="s">
        <v>345</v>
      </c>
      <c r="C1" s="63" t="s">
        <v>1299</v>
      </c>
      <c r="D1" s="99" t="s">
        <v>0</v>
      </c>
      <c r="E1" s="17" t="s">
        <v>5</v>
      </c>
      <c r="F1" s="100" t="s">
        <v>1</v>
      </c>
    </row>
    <row r="2" spans="1:6">
      <c r="A2" s="112"/>
      <c r="B2" s="113"/>
      <c r="C2" s="111"/>
    </row>
    <row r="3" spans="1:6" ht="76.5" customHeight="1">
      <c r="A3" s="419" t="s">
        <v>9</v>
      </c>
      <c r="B3" s="137" t="s">
        <v>1024</v>
      </c>
      <c r="C3" s="111"/>
    </row>
    <row r="4" spans="1:6">
      <c r="A4" s="117"/>
      <c r="B4" s="437"/>
      <c r="C4" s="111"/>
    </row>
    <row r="5" spans="1:6" ht="51">
      <c r="A5" s="419" t="s">
        <v>9</v>
      </c>
      <c r="B5" s="137" t="s">
        <v>357</v>
      </c>
      <c r="C5" s="111"/>
    </row>
    <row r="6" spans="1:6">
      <c r="A6" s="95" t="s">
        <v>277</v>
      </c>
      <c r="B6" s="437"/>
      <c r="C6" s="111"/>
    </row>
    <row r="7" spans="1:6">
      <c r="A7" s="95" t="s">
        <v>277</v>
      </c>
      <c r="B7" s="436" t="s">
        <v>315</v>
      </c>
      <c r="C7" s="111"/>
    </row>
    <row r="8" spans="1:6" ht="204">
      <c r="A8" s="95" t="s">
        <v>277</v>
      </c>
      <c r="B8" s="436" t="s">
        <v>807</v>
      </c>
      <c r="C8" s="111"/>
    </row>
    <row r="9" spans="1:6" ht="102">
      <c r="A9" s="95" t="s">
        <v>277</v>
      </c>
      <c r="B9" s="436" t="s">
        <v>346</v>
      </c>
      <c r="C9" s="111"/>
    </row>
    <row r="10" spans="1:6" ht="114.75">
      <c r="A10" s="95" t="s">
        <v>277</v>
      </c>
      <c r="B10" s="436" t="s">
        <v>1023</v>
      </c>
      <c r="C10" s="111"/>
    </row>
    <row r="11" spans="1:6" ht="89.25">
      <c r="A11" s="95" t="s">
        <v>277</v>
      </c>
      <c r="B11" s="436" t="s">
        <v>1022</v>
      </c>
      <c r="C11" s="111"/>
    </row>
    <row r="12" spans="1:6" ht="204">
      <c r="A12" s="95" t="s">
        <v>277</v>
      </c>
      <c r="B12" s="436" t="s">
        <v>347</v>
      </c>
      <c r="C12" s="111"/>
    </row>
    <row r="13" spans="1:6" ht="318.75">
      <c r="A13" s="95" t="s">
        <v>277</v>
      </c>
      <c r="B13" s="107" t="s">
        <v>5491</v>
      </c>
      <c r="C13" s="111"/>
    </row>
    <row r="14" spans="1:6" ht="369.75">
      <c r="A14" s="291">
        <v>1</v>
      </c>
      <c r="B14" s="107" t="s">
        <v>5488</v>
      </c>
      <c r="C14" s="126"/>
    </row>
    <row r="15" spans="1:6" ht="369.75">
      <c r="A15" s="293" t="s">
        <v>9</v>
      </c>
      <c r="B15" s="107" t="s">
        <v>1021</v>
      </c>
      <c r="C15" s="111"/>
    </row>
    <row r="16" spans="1:6" ht="178.5">
      <c r="A16" s="293" t="s">
        <v>9</v>
      </c>
      <c r="B16" s="107" t="s">
        <v>5487</v>
      </c>
      <c r="C16" t="s">
        <v>16</v>
      </c>
      <c r="D16" s="99">
        <v>1</v>
      </c>
      <c r="E16" s="17"/>
      <c r="F16" s="12">
        <f>+D16*E16</f>
        <v>0</v>
      </c>
    </row>
    <row r="17" spans="1:6">
      <c r="A17" s="95"/>
      <c r="B17" s="107"/>
      <c r="C17" s="111"/>
    </row>
    <row r="18" spans="1:6" ht="369.75">
      <c r="A18" s="293">
        <f>A14+1</f>
        <v>2</v>
      </c>
      <c r="B18" s="107" t="s">
        <v>5489</v>
      </c>
      <c r="C18" s="126"/>
    </row>
    <row r="19" spans="1:6" ht="409.5">
      <c r="A19" s="293" t="s">
        <v>9</v>
      </c>
      <c r="B19" s="107" t="s">
        <v>808</v>
      </c>
      <c r="C19" s="111"/>
    </row>
    <row r="20" spans="1:6" ht="165.75">
      <c r="A20" s="293" t="s">
        <v>9</v>
      </c>
      <c r="B20" s="107" t="s">
        <v>5490</v>
      </c>
      <c r="C20" t="s">
        <v>16</v>
      </c>
      <c r="D20" s="99">
        <v>1</v>
      </c>
      <c r="E20" s="17"/>
      <c r="F20" s="12">
        <f>+D20*E20</f>
        <v>0</v>
      </c>
    </row>
    <row r="21" spans="1:6">
      <c r="A21" s="157"/>
      <c r="B21" s="437"/>
      <c r="C21" s="111"/>
    </row>
    <row r="22" spans="1:6" ht="102">
      <c r="A22" s="293">
        <f>A18+1</f>
        <v>3</v>
      </c>
      <c r="B22" s="107" t="s">
        <v>348</v>
      </c>
      <c r="C22" t="s">
        <v>16</v>
      </c>
      <c r="D22" s="99">
        <v>66</v>
      </c>
      <c r="E22" s="17"/>
      <c r="F22" s="12">
        <f>+D22*E22</f>
        <v>0</v>
      </c>
    </row>
    <row r="23" spans="1:6">
      <c r="A23" s="157"/>
      <c r="B23" s="437"/>
      <c r="C23" s="111"/>
    </row>
    <row r="24" spans="1:6">
      <c r="A24" s="293">
        <f>A22+1</f>
        <v>4</v>
      </c>
      <c r="B24" s="107" t="s">
        <v>1018</v>
      </c>
      <c r="C24" s="111" t="s">
        <v>48</v>
      </c>
      <c r="D24" s="99">
        <v>1</v>
      </c>
      <c r="E24" s="17"/>
      <c r="F24" s="12">
        <f>+D24*E24</f>
        <v>0</v>
      </c>
    </row>
    <row r="25" spans="1:6">
      <c r="A25" s="112"/>
      <c r="B25" s="437"/>
      <c r="C25" s="111"/>
    </row>
    <row r="26" spans="1:6" ht="51">
      <c r="A26" s="293">
        <f>A24+1</f>
        <v>5</v>
      </c>
      <c r="B26" s="107" t="s">
        <v>349</v>
      </c>
      <c r="C26" s="111" t="s">
        <v>48</v>
      </c>
      <c r="D26" s="99">
        <v>1</v>
      </c>
      <c r="E26" s="17"/>
      <c r="F26" s="12">
        <f>+D26*E26</f>
        <v>0</v>
      </c>
    </row>
    <row r="27" spans="1:6">
      <c r="A27" s="112"/>
      <c r="B27" s="437"/>
      <c r="C27" s="111"/>
    </row>
    <row r="28" spans="1:6" ht="38.25">
      <c r="A28" s="293">
        <f>A26+1</f>
        <v>6</v>
      </c>
      <c r="B28" s="107" t="s">
        <v>350</v>
      </c>
      <c r="C28" s="111" t="s">
        <v>4</v>
      </c>
      <c r="D28" s="99">
        <v>500</v>
      </c>
      <c r="E28" s="17"/>
      <c r="F28" s="12">
        <f>+D28*E28</f>
        <v>0</v>
      </c>
    </row>
    <row r="29" spans="1:6" s="124" customFormat="1">
      <c r="A29" s="157"/>
      <c r="B29" s="107"/>
      <c r="C29" s="126"/>
      <c r="E29" s="1199"/>
    </row>
    <row r="30" spans="1:6">
      <c r="A30" s="293">
        <f>A28+1</f>
        <v>7</v>
      </c>
      <c r="B30" s="107" t="s">
        <v>351</v>
      </c>
      <c r="C30" s="111" t="s">
        <v>48</v>
      </c>
      <c r="D30" s="99">
        <v>1</v>
      </c>
      <c r="E30" s="17"/>
      <c r="F30" s="12">
        <f>+D30*E30</f>
        <v>0</v>
      </c>
    </row>
    <row r="31" spans="1:6">
      <c r="A31" s="157"/>
      <c r="B31" s="107"/>
      <c r="C31" s="111"/>
    </row>
    <row r="32" spans="1:6">
      <c r="A32" s="293">
        <f>A30+1</f>
        <v>8</v>
      </c>
      <c r="B32" s="107" t="s">
        <v>1015</v>
      </c>
      <c r="C32" s="111" t="s">
        <v>48</v>
      </c>
      <c r="D32" s="99">
        <v>1</v>
      </c>
      <c r="E32" s="17"/>
      <c r="F32" s="12">
        <f>+D32*E32</f>
        <v>0</v>
      </c>
    </row>
    <row r="33" spans="1:6" s="124" customFormat="1">
      <c r="A33" s="157"/>
      <c r="B33" s="107"/>
      <c r="C33" s="126"/>
      <c r="E33" s="1199"/>
    </row>
    <row r="34" spans="1:6" ht="38.25">
      <c r="A34" s="293">
        <f>A32+1</f>
        <v>9</v>
      </c>
      <c r="B34" s="107" t="s">
        <v>1016</v>
      </c>
      <c r="C34" s="111" t="s">
        <v>48</v>
      </c>
      <c r="D34" s="99">
        <v>150</v>
      </c>
      <c r="E34" s="17"/>
      <c r="F34" s="12">
        <f>+D34*E34</f>
        <v>0</v>
      </c>
    </row>
    <row r="35" spans="1:6" s="124" customFormat="1">
      <c r="A35" s="157"/>
      <c r="B35" s="107"/>
      <c r="C35" s="126"/>
      <c r="E35" s="1199"/>
    </row>
    <row r="36" spans="1:6">
      <c r="A36" s="293">
        <f>A34+1</f>
        <v>10</v>
      </c>
      <c r="B36" s="107" t="s">
        <v>352</v>
      </c>
      <c r="C36" s="111"/>
    </row>
    <row r="37" spans="1:6">
      <c r="A37" s="293" t="s">
        <v>9</v>
      </c>
      <c r="B37" s="107" t="s">
        <v>436</v>
      </c>
      <c r="C37" s="111" t="s">
        <v>353</v>
      </c>
      <c r="D37" s="99">
        <v>1</v>
      </c>
      <c r="E37" s="17"/>
      <c r="F37" s="12">
        <f t="shared" ref="F37:F42" si="0">+D37*E37</f>
        <v>0</v>
      </c>
    </row>
    <row r="38" spans="1:6" ht="25.5">
      <c r="A38" s="293" t="s">
        <v>9</v>
      </c>
      <c r="B38" s="107" t="s">
        <v>437</v>
      </c>
      <c r="C38" s="111" t="s">
        <v>353</v>
      </c>
      <c r="D38" s="99">
        <v>1</v>
      </c>
      <c r="E38" s="17"/>
      <c r="F38" s="12">
        <f t="shared" si="0"/>
        <v>0</v>
      </c>
    </row>
    <row r="39" spans="1:6" ht="25.5">
      <c r="A39" s="293" t="s">
        <v>9</v>
      </c>
      <c r="B39" s="107" t="s">
        <v>1020</v>
      </c>
      <c r="C39" s="111" t="s">
        <v>353</v>
      </c>
      <c r="D39" s="99">
        <v>1</v>
      </c>
      <c r="E39" s="17"/>
      <c r="F39" s="12">
        <f t="shared" si="0"/>
        <v>0</v>
      </c>
    </row>
    <row r="40" spans="1:6">
      <c r="A40" s="293" t="s">
        <v>9</v>
      </c>
      <c r="B40" s="107" t="s">
        <v>354</v>
      </c>
      <c r="C40" s="111" t="s">
        <v>353</v>
      </c>
      <c r="D40" s="99">
        <v>1</v>
      </c>
      <c r="E40" s="17"/>
      <c r="F40" s="12">
        <f t="shared" si="0"/>
        <v>0</v>
      </c>
    </row>
    <row r="41" spans="1:6" ht="25.5">
      <c r="A41" s="293" t="s">
        <v>9</v>
      </c>
      <c r="B41" s="107" t="s">
        <v>355</v>
      </c>
      <c r="C41" s="111" t="s">
        <v>353</v>
      </c>
      <c r="D41" s="99">
        <v>1</v>
      </c>
      <c r="E41" s="17"/>
      <c r="F41" s="12">
        <f t="shared" si="0"/>
        <v>0</v>
      </c>
    </row>
    <row r="42" spans="1:6">
      <c r="A42" s="293" t="s">
        <v>9</v>
      </c>
      <c r="B42" s="107" t="s">
        <v>1017</v>
      </c>
      <c r="C42" s="111" t="s">
        <v>353</v>
      </c>
      <c r="D42" s="99">
        <v>1</v>
      </c>
      <c r="E42" s="17"/>
      <c r="F42" s="12">
        <f t="shared" si="0"/>
        <v>0</v>
      </c>
    </row>
    <row r="43" spans="1:6">
      <c r="A43" s="112"/>
      <c r="B43" s="437"/>
      <c r="C43" s="111"/>
    </row>
    <row r="44" spans="1:6">
      <c r="A44" s="291"/>
      <c r="B44" s="294" t="s">
        <v>356</v>
      </c>
      <c r="C44" s="296"/>
      <c r="D44" s="298"/>
      <c r="E44" s="1194"/>
      <c r="F44" s="287">
        <f>SUM(F14:F43)</f>
        <v>0</v>
      </c>
    </row>
  </sheetData>
  <sheetProtection password="CC28" sheet="1" objects="1" scenarios="1" selectLockedCells="1"/>
  <pageMargins left="0.7" right="0.7" top="0.75" bottom="0.75" header="0.3" footer="0.3"/>
  <pageSetup paperSize="9" scale="91"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7030A0"/>
  </sheetPr>
  <dimension ref="A1:G29"/>
  <sheetViews>
    <sheetView view="pageBreakPreview" zoomScale="85" zoomScaleNormal="100" zoomScaleSheetLayoutView="85" workbookViewId="0">
      <selection activeCell="B10" sqref="B10"/>
    </sheetView>
  </sheetViews>
  <sheetFormatPr defaultRowHeight="12.75"/>
  <cols>
    <col min="1" max="1" width="4.28515625" style="297" customWidth="1"/>
    <col min="2" max="2" width="45.7109375" customWidth="1"/>
    <col min="3" max="3" width="5.7109375" customWidth="1"/>
    <col min="4" max="4" width="8.7109375" customWidth="1"/>
    <col min="5" max="5" width="11.7109375" style="813" customWidth="1"/>
    <col min="6" max="6" width="19.7109375" customWidth="1"/>
  </cols>
  <sheetData>
    <row r="1" spans="1:6">
      <c r="A1" s="951" t="s">
        <v>5494</v>
      </c>
      <c r="B1" s="952" t="s">
        <v>432</v>
      </c>
      <c r="C1" s="63" t="s">
        <v>1299</v>
      </c>
      <c r="D1" s="99" t="s">
        <v>0</v>
      </c>
      <c r="E1" s="17" t="s">
        <v>5</v>
      </c>
      <c r="F1" s="100" t="s">
        <v>1</v>
      </c>
    </row>
    <row r="2" spans="1:6">
      <c r="A2" s="953"/>
      <c r="B2" s="954"/>
      <c r="C2" s="950"/>
      <c r="D2" s="950"/>
      <c r="E2" s="1200"/>
      <c r="F2" s="950"/>
    </row>
    <row r="3" spans="1:6" ht="102">
      <c r="A3" s="955" t="s">
        <v>277</v>
      </c>
      <c r="B3" s="925" t="s">
        <v>4882</v>
      </c>
      <c r="C3" s="950"/>
      <c r="D3" s="950"/>
      <c r="E3" s="1200"/>
      <c r="F3" s="950"/>
    </row>
    <row r="4" spans="1:6">
      <c r="A4" s="956"/>
      <c r="B4" s="940"/>
      <c r="C4" s="950"/>
      <c r="D4" s="950"/>
      <c r="E4" s="1200"/>
      <c r="F4" s="950"/>
    </row>
    <row r="5" spans="1:6" ht="51">
      <c r="A5" s="955" t="s">
        <v>277</v>
      </c>
      <c r="B5" s="925" t="s">
        <v>4856</v>
      </c>
      <c r="C5" s="950"/>
      <c r="D5" s="950"/>
      <c r="E5" s="1200"/>
      <c r="F5" s="950"/>
    </row>
    <row r="6" spans="1:6">
      <c r="A6" s="955" t="s">
        <v>277</v>
      </c>
      <c r="B6" s="947"/>
      <c r="C6" s="907"/>
      <c r="D6" s="907"/>
      <c r="E6" s="1196"/>
      <c r="F6" s="907"/>
    </row>
    <row r="7" spans="1:6">
      <c r="A7" s="955" t="s">
        <v>277</v>
      </c>
      <c r="B7" s="893" t="s">
        <v>315</v>
      </c>
      <c r="C7" s="907"/>
      <c r="D7" s="907"/>
      <c r="E7" s="1196"/>
      <c r="F7" s="907"/>
    </row>
    <row r="8" spans="1:6">
      <c r="A8" s="955" t="s">
        <v>277</v>
      </c>
      <c r="B8" s="893"/>
      <c r="C8" s="907"/>
      <c r="D8" s="907"/>
      <c r="E8" s="1196"/>
      <c r="F8" s="907"/>
    </row>
    <row r="9" spans="1:6" ht="140.25">
      <c r="A9" s="906">
        <v>1</v>
      </c>
      <c r="B9" s="420" t="s">
        <v>5492</v>
      </c>
      <c r="C9" s="909" t="s">
        <v>7</v>
      </c>
      <c r="D9" s="908">
        <v>331</v>
      </c>
      <c r="E9" s="1163"/>
      <c r="F9" s="310">
        <f>+D9*E9</f>
        <v>0</v>
      </c>
    </row>
    <row r="10" spans="1:6">
      <c r="A10" s="955"/>
      <c r="B10" s="420"/>
      <c r="C10" s="907"/>
      <c r="D10" s="907"/>
      <c r="E10" s="1196"/>
      <c r="F10" s="907"/>
    </row>
    <row r="11" spans="1:6" ht="255">
      <c r="A11" s="906">
        <f>A9+1</f>
        <v>2</v>
      </c>
      <c r="B11" s="420" t="s">
        <v>5493</v>
      </c>
      <c r="C11" s="909" t="s">
        <v>7</v>
      </c>
      <c r="D11" s="908">
        <v>330</v>
      </c>
      <c r="E11" s="1163"/>
      <c r="F11" s="310">
        <f>+D11*E11</f>
        <v>0</v>
      </c>
    </row>
    <row r="12" spans="1:6">
      <c r="A12" s="904"/>
      <c r="B12" s="947"/>
      <c r="C12" s="907"/>
      <c r="D12" s="907"/>
      <c r="E12" s="1196"/>
      <c r="F12" s="907"/>
    </row>
    <row r="13" spans="1:6" ht="140.25">
      <c r="A13" s="906">
        <f>A11+1</f>
        <v>3</v>
      </c>
      <c r="B13" s="420" t="s">
        <v>1054</v>
      </c>
      <c r="C13" s="909" t="s">
        <v>7</v>
      </c>
      <c r="D13" s="908">
        <v>66</v>
      </c>
      <c r="E13" s="1163"/>
      <c r="F13" s="310">
        <f>+D13*E13</f>
        <v>0</v>
      </c>
    </row>
    <row r="14" spans="1:6" s="313" customFormat="1">
      <c r="A14" s="904"/>
      <c r="B14" s="420"/>
      <c r="C14" s="903"/>
      <c r="D14" s="908"/>
      <c r="E14" s="1163"/>
      <c r="F14" s="310"/>
    </row>
    <row r="15" spans="1:6" ht="204">
      <c r="A15" s="906">
        <f>A13+1</f>
        <v>4</v>
      </c>
      <c r="B15" s="420" t="s">
        <v>1118</v>
      </c>
      <c r="C15" s="909" t="s">
        <v>4</v>
      </c>
      <c r="D15" s="908">
        <v>86</v>
      </c>
      <c r="E15" s="1163"/>
      <c r="F15" s="310">
        <f>+D15*E15</f>
        <v>0</v>
      </c>
    </row>
    <row r="16" spans="1:6">
      <c r="A16" s="904"/>
      <c r="B16" s="420"/>
      <c r="C16" s="907"/>
      <c r="D16" s="907"/>
      <c r="E16" s="1196"/>
      <c r="F16" s="907"/>
    </row>
    <row r="17" spans="1:7" ht="204">
      <c r="A17" s="906">
        <f>A15+1</f>
        <v>5</v>
      </c>
      <c r="B17" s="420" t="s">
        <v>1119</v>
      </c>
      <c r="C17" s="909" t="s">
        <v>4</v>
      </c>
      <c r="D17" s="908">
        <v>33</v>
      </c>
      <c r="E17" s="1163"/>
      <c r="F17" s="310">
        <f>+D17*E17</f>
        <v>0</v>
      </c>
    </row>
    <row r="18" spans="1:7">
      <c r="A18" s="904"/>
      <c r="B18" s="420"/>
      <c r="C18" s="907"/>
      <c r="D18" s="907"/>
      <c r="E18" s="1196"/>
      <c r="F18" s="907"/>
    </row>
    <row r="19" spans="1:7" ht="204">
      <c r="A19" s="906">
        <f>A17+1</f>
        <v>6</v>
      </c>
      <c r="B19" s="420" t="s">
        <v>3651</v>
      </c>
      <c r="C19" s="909" t="s">
        <v>4</v>
      </c>
      <c r="D19" s="908">
        <v>33</v>
      </c>
      <c r="E19" s="1163"/>
      <c r="F19" s="310">
        <f>+D19*E19</f>
        <v>0</v>
      </c>
    </row>
    <row r="20" spans="1:7">
      <c r="A20" s="904"/>
      <c r="B20" s="420"/>
      <c r="C20" s="907"/>
      <c r="D20" s="907"/>
      <c r="E20" s="1196"/>
      <c r="F20" s="907"/>
    </row>
    <row r="21" spans="1:7" ht="140.25">
      <c r="A21" s="906">
        <f>A19+1</f>
        <v>7</v>
      </c>
      <c r="B21" s="420" t="s">
        <v>1120</v>
      </c>
      <c r="C21" s="909" t="s">
        <v>4</v>
      </c>
      <c r="D21" s="908">
        <v>67</v>
      </c>
      <c r="E21" s="1163"/>
      <c r="F21" s="310">
        <f>+D21*E21</f>
        <v>0</v>
      </c>
    </row>
    <row r="22" spans="1:7" hidden="1">
      <c r="A22" s="904"/>
      <c r="B22" s="420"/>
      <c r="C22" s="907"/>
      <c r="D22" s="907"/>
      <c r="E22" s="1196"/>
      <c r="F22" s="907"/>
    </row>
    <row r="23" spans="1:7" ht="234" customHeight="1">
      <c r="A23" s="906">
        <f>A21+1</f>
        <v>8</v>
      </c>
      <c r="B23" s="420" t="s">
        <v>1121</v>
      </c>
      <c r="C23" s="909" t="s">
        <v>4</v>
      </c>
      <c r="D23" s="908">
        <v>207</v>
      </c>
      <c r="E23" s="1163"/>
      <c r="F23" s="310">
        <f>+D23*E23</f>
        <v>0</v>
      </c>
    </row>
    <row r="24" spans="1:7">
      <c r="A24" s="904"/>
      <c r="B24" s="420"/>
      <c r="C24" s="907"/>
      <c r="D24" s="907"/>
      <c r="E24" s="1196"/>
      <c r="F24" s="907"/>
    </row>
    <row r="25" spans="1:7" ht="140.25">
      <c r="A25" s="906">
        <f>A23+1</f>
        <v>9</v>
      </c>
      <c r="B25" s="420" t="s">
        <v>1122</v>
      </c>
      <c r="C25" s="909" t="s">
        <v>7</v>
      </c>
      <c r="D25" s="908">
        <v>41</v>
      </c>
      <c r="E25" s="1163"/>
      <c r="F25" s="310">
        <f>+D25*E25</f>
        <v>0</v>
      </c>
    </row>
    <row r="26" spans="1:7">
      <c r="A26" s="904"/>
      <c r="B26" s="420"/>
      <c r="C26" s="907"/>
      <c r="D26" s="907"/>
      <c r="E26" s="1196"/>
      <c r="F26" s="907"/>
      <c r="G26" s="565"/>
    </row>
    <row r="27" spans="1:7" ht="51">
      <c r="A27" s="906">
        <f>A25+1</f>
        <v>10</v>
      </c>
      <c r="B27" s="420" t="s">
        <v>4883</v>
      </c>
      <c r="C27" s="885" t="s">
        <v>7</v>
      </c>
      <c r="D27" s="957">
        <v>112</v>
      </c>
      <c r="E27" s="1201"/>
      <c r="F27" s="310">
        <f>+D27*E27</f>
        <v>0</v>
      </c>
    </row>
    <row r="28" spans="1:7">
      <c r="A28" s="904"/>
      <c r="B28" s="926"/>
      <c r="C28" s="950"/>
      <c r="D28" s="950"/>
      <c r="E28" s="1200"/>
      <c r="F28" s="950"/>
    </row>
    <row r="29" spans="1:7">
      <c r="A29" s="906"/>
      <c r="B29" s="919" t="s">
        <v>433</v>
      </c>
      <c r="C29" s="946"/>
      <c r="D29" s="946"/>
      <c r="E29" s="1202"/>
      <c r="F29" s="922">
        <f>SUM(F9:F27)</f>
        <v>0</v>
      </c>
    </row>
  </sheetData>
  <sheetProtection selectLockedCells="1"/>
  <pageMargins left="0.7" right="0.7" top="0.75" bottom="0.75" header="0.3" footer="0.3"/>
  <pageSetup paperSize="9" scale="91"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00B050"/>
  </sheetPr>
  <dimension ref="A1:Y322"/>
  <sheetViews>
    <sheetView view="pageBreakPreview" topLeftCell="A304" zoomScaleNormal="100" zoomScaleSheetLayoutView="100" workbookViewId="0">
      <selection activeCell="E312" sqref="E312"/>
    </sheetView>
  </sheetViews>
  <sheetFormatPr defaultRowHeight="12.75"/>
  <cols>
    <col min="1" max="1" width="4.28515625" style="106" customWidth="1"/>
    <col min="2" max="2" width="45.7109375" style="106" customWidth="1"/>
    <col min="3" max="3" width="5.7109375" style="106" customWidth="1"/>
    <col min="4" max="4" width="9.7109375" style="376" customWidth="1"/>
    <col min="5" max="5" width="11.7109375" style="635" customWidth="1"/>
    <col min="6" max="6" width="19.7109375" style="106" customWidth="1"/>
    <col min="7" max="7" width="12.42578125" style="106" customWidth="1"/>
    <col min="8" max="16384" width="9.140625" style="106"/>
  </cols>
  <sheetData>
    <row r="1" spans="1:10">
      <c r="A1" s="347" t="s">
        <v>3510</v>
      </c>
      <c r="B1" s="345" t="s">
        <v>5496</v>
      </c>
      <c r="C1" s="63" t="s">
        <v>1299</v>
      </c>
      <c r="D1" s="99" t="s">
        <v>0</v>
      </c>
      <c r="E1" s="17" t="s">
        <v>5</v>
      </c>
      <c r="F1" s="100" t="s">
        <v>1</v>
      </c>
    </row>
    <row r="2" spans="1:10">
      <c r="A2" s="349"/>
      <c r="B2" s="60"/>
      <c r="C2" s="348"/>
    </row>
    <row r="3" spans="1:10">
      <c r="A3" s="347" t="s">
        <v>709</v>
      </c>
      <c r="B3" s="345" t="s">
        <v>749</v>
      </c>
      <c r="C3" s="348"/>
    </row>
    <row r="4" spans="1:10">
      <c r="A4" s="349"/>
      <c r="B4" s="60"/>
      <c r="C4" s="348"/>
    </row>
    <row r="5" spans="1:10" ht="51">
      <c r="A5" s="350">
        <v>1</v>
      </c>
      <c r="B5" s="144" t="s">
        <v>756</v>
      </c>
      <c r="C5" s="351" t="s">
        <v>16</v>
      </c>
      <c r="D5" s="379">
        <v>7</v>
      </c>
      <c r="E5" s="631"/>
      <c r="F5" s="380">
        <f>D5*E5</f>
        <v>0</v>
      </c>
      <c r="G5" s="1017"/>
    </row>
    <row r="6" spans="1:10" s="18" customFormat="1">
      <c r="A6" s="354"/>
      <c r="B6" s="307"/>
      <c r="C6" s="306"/>
      <c r="D6" s="381"/>
      <c r="E6" s="632"/>
      <c r="F6" s="382"/>
    </row>
    <row r="7" spans="1:10">
      <c r="A7" s="350">
        <f>A5+1</f>
        <v>2</v>
      </c>
      <c r="B7" s="144" t="s">
        <v>751</v>
      </c>
      <c r="C7" s="351" t="s">
        <v>4</v>
      </c>
      <c r="D7" s="379">
        <v>20</v>
      </c>
      <c r="E7" s="631"/>
      <c r="F7" s="380">
        <f>D7*E7</f>
        <v>0</v>
      </c>
      <c r="G7" s="1017"/>
    </row>
    <row r="8" spans="1:10" ht="38.25">
      <c r="A8" s="350" t="s">
        <v>9</v>
      </c>
      <c r="B8" s="312" t="s">
        <v>1057</v>
      </c>
      <c r="C8" s="311" t="s">
        <v>7</v>
      </c>
      <c r="D8" s="379">
        <v>999</v>
      </c>
      <c r="E8" s="631"/>
      <c r="F8" s="380">
        <f>D8*E8</f>
        <v>0</v>
      </c>
      <c r="G8" s="1017"/>
    </row>
    <row r="9" spans="1:10" s="18" customFormat="1">
      <c r="A9" s="354"/>
      <c r="B9" s="307"/>
      <c r="C9" s="306"/>
      <c r="D9" s="381"/>
      <c r="E9" s="632"/>
      <c r="F9" s="382"/>
    </row>
    <row r="10" spans="1:10" ht="38.25">
      <c r="A10" s="350">
        <f>A7+1</f>
        <v>3</v>
      </c>
      <c r="B10" s="312" t="s">
        <v>1055</v>
      </c>
      <c r="C10" s="311" t="s">
        <v>4</v>
      </c>
      <c r="D10" s="379">
        <v>15</v>
      </c>
      <c r="E10" s="631"/>
      <c r="F10" s="380">
        <f>D10*E10</f>
        <v>0</v>
      </c>
      <c r="G10" s="1017"/>
    </row>
    <row r="11" spans="1:10" s="18" customFormat="1">
      <c r="A11" s="354"/>
      <c r="B11" s="307"/>
      <c r="C11" s="306"/>
      <c r="D11" s="381"/>
      <c r="E11" s="632"/>
      <c r="F11" s="382"/>
    </row>
    <row r="12" spans="1:10" ht="38.25">
      <c r="A12" s="350">
        <f>A10+1</f>
        <v>4</v>
      </c>
      <c r="B12" s="312" t="s">
        <v>1056</v>
      </c>
      <c r="C12" s="311" t="s">
        <v>4</v>
      </c>
      <c r="D12" s="379">
        <v>63</v>
      </c>
      <c r="E12" s="631"/>
      <c r="F12" s="380">
        <f>D12*E12</f>
        <v>0</v>
      </c>
      <c r="G12" s="1017"/>
    </row>
    <row r="13" spans="1:10" s="18" customFormat="1">
      <c r="A13" s="354"/>
      <c r="B13" s="307"/>
      <c r="C13" s="306"/>
      <c r="D13" s="381"/>
      <c r="E13" s="632"/>
      <c r="F13" s="382"/>
    </row>
    <row r="14" spans="1:10" ht="38.25">
      <c r="A14" s="350">
        <f>A12+1</f>
        <v>5</v>
      </c>
      <c r="B14" s="144" t="s">
        <v>1058</v>
      </c>
      <c r="C14" s="351" t="s">
        <v>6</v>
      </c>
      <c r="D14" s="379">
        <v>199</v>
      </c>
      <c r="E14" s="631"/>
      <c r="F14" s="380">
        <f>D14*E14</f>
        <v>0</v>
      </c>
      <c r="G14" s="1017"/>
    </row>
    <row r="15" spans="1:10" s="18" customFormat="1">
      <c r="A15" s="354"/>
      <c r="B15" s="144"/>
      <c r="C15" s="351"/>
      <c r="D15" s="381"/>
      <c r="E15" s="632"/>
      <c r="F15" s="382"/>
    </row>
    <row r="16" spans="1:10" ht="51">
      <c r="A16" s="350">
        <f>A14+1</f>
        <v>6</v>
      </c>
      <c r="B16" s="144" t="s">
        <v>5082</v>
      </c>
      <c r="C16" s="351" t="s">
        <v>7</v>
      </c>
      <c r="D16" s="379">
        <v>150</v>
      </c>
      <c r="E16" s="631"/>
      <c r="F16" s="380">
        <f>D16*E16</f>
        <v>0</v>
      </c>
      <c r="G16" s="1001"/>
      <c r="I16" s="1002"/>
      <c r="J16" s="1003"/>
    </row>
    <row r="17" spans="1:7" s="18" customFormat="1">
      <c r="A17" s="354"/>
      <c r="B17" s="307"/>
      <c r="C17" s="306"/>
      <c r="D17" s="381"/>
      <c r="E17" s="632"/>
      <c r="F17" s="382"/>
    </row>
    <row r="18" spans="1:7">
      <c r="A18" s="355"/>
      <c r="B18" s="346" t="s">
        <v>750</v>
      </c>
      <c r="C18" s="356"/>
      <c r="D18" s="377"/>
      <c r="E18" s="634"/>
      <c r="F18" s="368">
        <f>SUM(F5:F17)</f>
        <v>0</v>
      </c>
    </row>
    <row r="19" spans="1:7">
      <c r="A19" s="357"/>
      <c r="B19" s="358"/>
      <c r="C19" s="348"/>
    </row>
    <row r="20" spans="1:7">
      <c r="A20" s="347" t="s">
        <v>710</v>
      </c>
      <c r="B20" s="345" t="s">
        <v>8</v>
      </c>
      <c r="C20" s="348"/>
    </row>
    <row r="21" spans="1:7">
      <c r="A21" s="352"/>
      <c r="B21" s="353"/>
      <c r="C21" s="351"/>
    </row>
    <row r="22" spans="1:7" ht="76.5">
      <c r="A22" s="350" t="s">
        <v>9</v>
      </c>
      <c r="B22" s="359" t="s">
        <v>711</v>
      </c>
      <c r="C22" s="351"/>
    </row>
    <row r="23" spans="1:7">
      <c r="A23" s="352"/>
      <c r="B23" s="353"/>
      <c r="C23" s="351"/>
    </row>
    <row r="24" spans="1:7" ht="114.75">
      <c r="A24" s="350" t="s">
        <v>9</v>
      </c>
      <c r="B24" s="144" t="s">
        <v>712</v>
      </c>
      <c r="C24" s="351"/>
    </row>
    <row r="25" spans="1:7">
      <c r="A25" s="354"/>
      <c r="B25" s="359"/>
      <c r="C25" s="351"/>
    </row>
    <row r="26" spans="1:7" ht="165.75">
      <c r="A26" s="350"/>
      <c r="B26" s="517" t="s">
        <v>5083</v>
      </c>
      <c r="C26" s="351"/>
      <c r="G26" s="1002"/>
    </row>
    <row r="27" spans="1:7">
      <c r="A27" s="354"/>
      <c r="B27" s="359"/>
      <c r="C27" s="351"/>
    </row>
    <row r="28" spans="1:7" ht="25.5">
      <c r="A28" s="350">
        <v>1</v>
      </c>
      <c r="B28" s="144" t="s">
        <v>714</v>
      </c>
      <c r="C28" s="351" t="s">
        <v>16</v>
      </c>
      <c r="D28" s="379">
        <v>1</v>
      </c>
      <c r="E28" s="631"/>
      <c r="F28" s="380">
        <f>D28*E28</f>
        <v>0</v>
      </c>
    </row>
    <row r="29" spans="1:7">
      <c r="A29" s="352"/>
      <c r="B29" s="353"/>
      <c r="C29" s="351"/>
    </row>
    <row r="30" spans="1:7" ht="38.25">
      <c r="A30" s="350">
        <f>A28+1</f>
        <v>2</v>
      </c>
      <c r="B30" s="517" t="s">
        <v>5084</v>
      </c>
      <c r="C30" s="351" t="s">
        <v>6</v>
      </c>
      <c r="D30" s="110">
        <v>4845</v>
      </c>
      <c r="E30" s="633"/>
      <c r="F30" s="104">
        <f>+D30*E30</f>
        <v>0</v>
      </c>
      <c r="G30" s="1018"/>
    </row>
    <row r="31" spans="1:7" s="18" customFormat="1">
      <c r="A31" s="354"/>
      <c r="B31" s="144"/>
      <c r="C31" s="351"/>
      <c r="D31" s="99"/>
      <c r="E31" s="17"/>
      <c r="F31" s="12"/>
    </row>
    <row r="32" spans="1:7" ht="38.25">
      <c r="A32" s="350">
        <f>A30+1</f>
        <v>3</v>
      </c>
      <c r="B32" s="144" t="s">
        <v>1059</v>
      </c>
      <c r="C32" s="351" t="s">
        <v>6</v>
      </c>
      <c r="D32" s="110">
        <v>195</v>
      </c>
      <c r="E32" s="633"/>
      <c r="F32" s="104">
        <f>+D32*E32</f>
        <v>0</v>
      </c>
      <c r="G32" s="1002"/>
    </row>
    <row r="33" spans="1:7" s="18" customFormat="1">
      <c r="A33" s="354"/>
      <c r="B33" s="144"/>
      <c r="C33" s="351"/>
      <c r="D33" s="99"/>
      <c r="E33" s="17"/>
      <c r="F33" s="12"/>
    </row>
    <row r="34" spans="1:7" ht="51">
      <c r="A34" s="350">
        <f>A32+1</f>
        <v>4</v>
      </c>
      <c r="B34" s="144" t="s">
        <v>1071</v>
      </c>
      <c r="C34" s="351" t="s">
        <v>7</v>
      </c>
      <c r="D34" s="110">
        <v>3200</v>
      </c>
      <c r="E34" s="633"/>
      <c r="F34" s="104">
        <f>+D34*E34</f>
        <v>0</v>
      </c>
    </row>
    <row r="35" spans="1:7" ht="51">
      <c r="A35" s="350" t="s">
        <v>9</v>
      </c>
      <c r="B35" s="144" t="s">
        <v>1072</v>
      </c>
      <c r="C35" s="351" t="s">
        <v>7</v>
      </c>
      <c r="D35" s="110">
        <v>2300</v>
      </c>
      <c r="E35" s="633"/>
      <c r="F35" s="104">
        <f>+D35*E35</f>
        <v>0</v>
      </c>
    </row>
    <row r="36" spans="1:7">
      <c r="A36" s="360"/>
      <c r="B36" s="144"/>
      <c r="C36" s="351"/>
    </row>
    <row r="37" spans="1:7" ht="38.25">
      <c r="A37" s="350">
        <f>A34+1</f>
        <v>5</v>
      </c>
      <c r="B37" s="144" t="s">
        <v>1061</v>
      </c>
      <c r="C37" s="351" t="s">
        <v>7</v>
      </c>
      <c r="D37" s="110">
        <v>2500</v>
      </c>
      <c r="E37" s="633"/>
      <c r="F37" s="104">
        <f>+D37*E37</f>
        <v>0</v>
      </c>
    </row>
    <row r="38" spans="1:7" s="18" customFormat="1">
      <c r="A38" s="354"/>
      <c r="B38" s="144"/>
      <c r="C38" s="351"/>
      <c r="D38" s="99"/>
      <c r="E38" s="17"/>
      <c r="F38" s="12"/>
    </row>
    <row r="39" spans="1:7" ht="38.25">
      <c r="A39" s="350">
        <f>A37+1</f>
        <v>6</v>
      </c>
      <c r="B39" s="144" t="s">
        <v>1062</v>
      </c>
      <c r="C39" s="351" t="s">
        <v>7</v>
      </c>
      <c r="D39" s="110">
        <v>2500</v>
      </c>
      <c r="E39" s="633"/>
      <c r="F39" s="104">
        <f>+D39*E39</f>
        <v>0</v>
      </c>
    </row>
    <row r="40" spans="1:7">
      <c r="A40" s="354" t="s">
        <v>715</v>
      </c>
      <c r="B40" s="144"/>
      <c r="C40" s="351"/>
    </row>
    <row r="41" spans="1:7" ht="76.5">
      <c r="A41" s="350">
        <f>A39+1</f>
        <v>7</v>
      </c>
      <c r="B41" s="144" t="s">
        <v>1069</v>
      </c>
      <c r="C41" s="351" t="s">
        <v>6</v>
      </c>
      <c r="D41" s="110">
        <v>725</v>
      </c>
      <c r="E41" s="633"/>
      <c r="F41" s="104">
        <f>+D41*E41</f>
        <v>0</v>
      </c>
    </row>
    <row r="42" spans="1:7" s="18" customFormat="1">
      <c r="A42" s="354"/>
      <c r="B42" s="144"/>
      <c r="C42" s="351"/>
      <c r="D42" s="99"/>
      <c r="E42" s="17"/>
      <c r="F42" s="12"/>
    </row>
    <row r="43" spans="1:7" ht="38.25">
      <c r="A43" s="350">
        <f>A41+1</f>
        <v>8</v>
      </c>
      <c r="B43" s="144" t="s">
        <v>1063</v>
      </c>
      <c r="C43" s="351" t="s">
        <v>7</v>
      </c>
      <c r="D43" s="110">
        <v>3200</v>
      </c>
      <c r="E43" s="633"/>
      <c r="F43" s="104">
        <f>+D43*E43</f>
        <v>0</v>
      </c>
    </row>
    <row r="44" spans="1:7" s="18" customFormat="1">
      <c r="A44" s="354"/>
      <c r="B44" s="144"/>
      <c r="C44" s="351"/>
      <c r="D44" s="99"/>
      <c r="E44" s="17"/>
      <c r="F44" s="12"/>
    </row>
    <row r="45" spans="1:7" ht="76.5">
      <c r="A45" s="350">
        <f>A43+1</f>
        <v>9</v>
      </c>
      <c r="B45" s="517" t="s">
        <v>4973</v>
      </c>
      <c r="C45" s="351" t="s">
        <v>6</v>
      </c>
      <c r="D45" s="110">
        <v>3400</v>
      </c>
      <c r="E45" s="633"/>
      <c r="F45" s="104">
        <f>+D45*E45</f>
        <v>0</v>
      </c>
      <c r="G45" s="1004"/>
    </row>
    <row r="46" spans="1:7" s="18" customFormat="1">
      <c r="A46" s="354"/>
      <c r="B46" s="517"/>
      <c r="C46" s="351"/>
      <c r="D46" s="99"/>
      <c r="E46" s="17"/>
      <c r="F46" s="12"/>
    </row>
    <row r="47" spans="1:7" ht="51">
      <c r="A47" s="350">
        <f>A45+1</f>
        <v>10</v>
      </c>
      <c r="B47" s="517" t="s">
        <v>4891</v>
      </c>
      <c r="C47" s="351" t="s">
        <v>7</v>
      </c>
      <c r="D47" s="110">
        <v>250</v>
      </c>
      <c r="E47" s="633"/>
      <c r="F47" s="104">
        <f>+D47*E47</f>
        <v>0</v>
      </c>
      <c r="G47" s="1004"/>
    </row>
    <row r="48" spans="1:7" s="18" customFormat="1">
      <c r="A48" s="354"/>
      <c r="B48" s="144"/>
      <c r="C48" s="351"/>
      <c r="D48" s="99"/>
      <c r="E48" s="17"/>
      <c r="F48" s="12"/>
    </row>
    <row r="49" spans="1:6">
      <c r="A49" s="347"/>
      <c r="B49" s="345" t="s">
        <v>26</v>
      </c>
      <c r="C49" s="369"/>
      <c r="D49" s="377"/>
      <c r="E49" s="634"/>
      <c r="F49" s="368">
        <f>SUM(F27:F47)</f>
        <v>0</v>
      </c>
    </row>
    <row r="50" spans="1:6" s="18" customFormat="1">
      <c r="A50" s="354"/>
      <c r="B50" s="144"/>
      <c r="C50" s="351"/>
      <c r="D50" s="99"/>
      <c r="E50" s="17"/>
      <c r="F50" s="12"/>
    </row>
    <row r="51" spans="1:6">
      <c r="A51" s="354"/>
      <c r="B51" s="145"/>
      <c r="C51" s="362"/>
    </row>
    <row r="52" spans="1:6">
      <c r="A52" s="357"/>
      <c r="B52" s="358"/>
      <c r="C52" s="348"/>
    </row>
    <row r="53" spans="1:6">
      <c r="A53" s="347" t="s">
        <v>716</v>
      </c>
      <c r="B53" s="345" t="s">
        <v>727</v>
      </c>
      <c r="C53" s="344"/>
    </row>
    <row r="54" spans="1:6">
      <c r="A54" s="354"/>
      <c r="B54" s="353"/>
      <c r="C54" s="351"/>
    </row>
    <row r="55" spans="1:6" ht="76.5">
      <c r="A55" s="350" t="s">
        <v>9</v>
      </c>
      <c r="B55" s="363" t="s">
        <v>1073</v>
      </c>
      <c r="C55" s="351"/>
    </row>
    <row r="56" spans="1:6">
      <c r="A56" s="352"/>
      <c r="B56" s="361"/>
      <c r="C56" s="362"/>
    </row>
    <row r="57" spans="1:6" ht="102">
      <c r="A57" s="350" t="s">
        <v>9</v>
      </c>
      <c r="B57" s="144" t="s">
        <v>1064</v>
      </c>
      <c r="C57" s="351"/>
    </row>
    <row r="58" spans="1:6">
      <c r="A58" s="354"/>
      <c r="B58" s="359"/>
      <c r="C58" s="351"/>
    </row>
    <row r="59" spans="1:6" ht="51">
      <c r="A59" s="350">
        <v>1</v>
      </c>
      <c r="B59" s="517" t="s">
        <v>1065</v>
      </c>
      <c r="C59" s="365" t="s">
        <v>4</v>
      </c>
      <c r="D59" s="110">
        <v>275</v>
      </c>
      <c r="E59" s="633"/>
      <c r="F59" s="104">
        <f>+D59*E59</f>
        <v>0</v>
      </c>
    </row>
    <row r="60" spans="1:6">
      <c r="A60" s="354"/>
      <c r="B60" s="359"/>
      <c r="C60" s="351"/>
    </row>
    <row r="61" spans="1:6" ht="25.5">
      <c r="A61" s="350">
        <f>A59+1</f>
        <v>2</v>
      </c>
      <c r="B61" s="517" t="s">
        <v>762</v>
      </c>
      <c r="C61" s="365"/>
      <c r="D61" s="110"/>
      <c r="E61" s="633"/>
      <c r="F61" s="104"/>
    </row>
    <row r="62" spans="1:6">
      <c r="A62" s="350" t="s">
        <v>9</v>
      </c>
      <c r="B62" s="144" t="s">
        <v>1066</v>
      </c>
      <c r="C62" s="365" t="s">
        <v>4</v>
      </c>
      <c r="D62" s="110">
        <v>266</v>
      </c>
      <c r="E62" s="633"/>
      <c r="F62" s="104">
        <f>+D62*E62</f>
        <v>0</v>
      </c>
    </row>
    <row r="63" spans="1:6">
      <c r="A63" s="352"/>
      <c r="B63" s="353"/>
      <c r="C63" s="351"/>
    </row>
    <row r="64" spans="1:6" ht="38.25">
      <c r="A64" s="350">
        <f>A61+1</f>
        <v>3</v>
      </c>
      <c r="B64" s="517" t="s">
        <v>772</v>
      </c>
      <c r="C64" s="365" t="s">
        <v>7</v>
      </c>
      <c r="D64" s="110">
        <v>415</v>
      </c>
      <c r="E64" s="633"/>
      <c r="F64" s="104">
        <f>+D64*E64</f>
        <v>0</v>
      </c>
    </row>
    <row r="65" spans="1:7" s="18" customFormat="1">
      <c r="A65" s="354"/>
      <c r="B65" s="517"/>
      <c r="C65" s="365"/>
      <c r="D65" s="99"/>
      <c r="E65" s="17"/>
      <c r="F65" s="12"/>
    </row>
    <row r="66" spans="1:7" ht="38.25">
      <c r="A66" s="350">
        <f>A64+1</f>
        <v>4</v>
      </c>
      <c r="B66" s="517" t="s">
        <v>771</v>
      </c>
      <c r="C66" s="365" t="s">
        <v>7</v>
      </c>
      <c r="D66" s="110">
        <v>995</v>
      </c>
      <c r="E66" s="633"/>
      <c r="F66" s="104">
        <f>+D66*E66</f>
        <v>0</v>
      </c>
    </row>
    <row r="67" spans="1:7">
      <c r="A67" s="352"/>
      <c r="B67" s="353"/>
      <c r="C67" s="351"/>
    </row>
    <row r="68" spans="1:7" ht="25.5">
      <c r="A68" s="350">
        <f>A66+1</f>
        <v>5</v>
      </c>
      <c r="B68" s="144" t="s">
        <v>1067</v>
      </c>
      <c r="C68" s="351" t="s">
        <v>6</v>
      </c>
      <c r="D68" s="110">
        <v>165</v>
      </c>
      <c r="E68" s="633"/>
      <c r="F68" s="104">
        <f>+D68*E68</f>
        <v>0</v>
      </c>
    </row>
    <row r="69" spans="1:7" s="18" customFormat="1">
      <c r="A69" s="354"/>
      <c r="B69" s="144"/>
      <c r="C69" s="351"/>
      <c r="D69" s="99"/>
      <c r="E69" s="17"/>
      <c r="F69" s="12"/>
    </row>
    <row r="70" spans="1:7" ht="51">
      <c r="A70" s="350">
        <f>A68+1</f>
        <v>6</v>
      </c>
      <c r="B70" s="144" t="s">
        <v>1074</v>
      </c>
      <c r="C70" s="351" t="s">
        <v>6</v>
      </c>
      <c r="D70" s="110">
        <v>49</v>
      </c>
      <c r="E70" s="633"/>
      <c r="F70" s="104">
        <f>+D70*E70</f>
        <v>0</v>
      </c>
    </row>
    <row r="71" spans="1:7" ht="25.5">
      <c r="A71" s="350" t="s">
        <v>9</v>
      </c>
      <c r="B71" s="144" t="s">
        <v>1068</v>
      </c>
      <c r="C71" s="351" t="s">
        <v>7</v>
      </c>
      <c r="D71" s="110">
        <v>150</v>
      </c>
      <c r="E71" s="633"/>
      <c r="F71" s="104">
        <f>+D71*E71</f>
        <v>0</v>
      </c>
    </row>
    <row r="72" spans="1:7" ht="25.5">
      <c r="A72" s="350" t="s">
        <v>9</v>
      </c>
      <c r="B72" s="144" t="s">
        <v>1070</v>
      </c>
      <c r="C72" s="351" t="s">
        <v>7</v>
      </c>
      <c r="D72" s="110">
        <v>150</v>
      </c>
      <c r="E72" s="633"/>
      <c r="F72" s="104">
        <f>+D72*E72</f>
        <v>0</v>
      </c>
    </row>
    <row r="73" spans="1:7">
      <c r="A73" s="352"/>
      <c r="B73" s="353"/>
      <c r="C73" s="351"/>
    </row>
    <row r="74" spans="1:7" ht="51">
      <c r="A74" s="350">
        <f>A70+1</f>
        <v>7</v>
      </c>
      <c r="B74" s="144" t="s">
        <v>4974</v>
      </c>
      <c r="C74" s="351" t="s">
        <v>6</v>
      </c>
      <c r="D74" s="110">
        <v>618</v>
      </c>
      <c r="E74" s="633"/>
      <c r="F74" s="104">
        <f>+D74*E74</f>
        <v>0</v>
      </c>
      <c r="G74" s="1004"/>
    </row>
    <row r="75" spans="1:7" ht="51">
      <c r="A75" s="350" t="s">
        <v>9</v>
      </c>
      <c r="B75" s="144" t="s">
        <v>1075</v>
      </c>
      <c r="C75" s="351" t="s">
        <v>4</v>
      </c>
      <c r="D75" s="110">
        <v>1500</v>
      </c>
      <c r="E75" s="633"/>
      <c r="F75" s="104">
        <f>+D75*E75</f>
        <v>0</v>
      </c>
      <c r="G75" s="1005"/>
    </row>
    <row r="76" spans="1:7" ht="25.5">
      <c r="A76" s="350" t="s">
        <v>9</v>
      </c>
      <c r="B76" s="144" t="s">
        <v>1068</v>
      </c>
      <c r="C76" s="351" t="s">
        <v>7</v>
      </c>
      <c r="D76" s="110">
        <v>2990</v>
      </c>
      <c r="E76" s="633"/>
      <c r="F76" s="104">
        <f>+D76*E76</f>
        <v>0</v>
      </c>
    </row>
    <row r="77" spans="1:7" ht="25.5">
      <c r="A77" s="350" t="s">
        <v>9</v>
      </c>
      <c r="B77" s="144" t="s">
        <v>1070</v>
      </c>
      <c r="C77" s="351" t="s">
        <v>7</v>
      </c>
      <c r="D77" s="110">
        <v>2990</v>
      </c>
      <c r="E77" s="633"/>
      <c r="F77" s="104">
        <f>+D77*E77</f>
        <v>0</v>
      </c>
    </row>
    <row r="78" spans="1:7">
      <c r="A78" s="352"/>
      <c r="B78" s="353"/>
      <c r="C78" s="351"/>
    </row>
    <row r="79" spans="1:7" ht="38.25">
      <c r="A79" s="350">
        <f>A74+1</f>
        <v>8</v>
      </c>
      <c r="B79" s="144" t="s">
        <v>1076</v>
      </c>
      <c r="C79" s="351" t="s">
        <v>6</v>
      </c>
      <c r="D79" s="110">
        <v>105</v>
      </c>
      <c r="E79" s="633"/>
      <c r="F79" s="104">
        <f>+D79*E79</f>
        <v>0</v>
      </c>
    </row>
    <row r="80" spans="1:7" ht="51">
      <c r="A80" s="350" t="s">
        <v>9</v>
      </c>
      <c r="B80" s="144" t="s">
        <v>5107</v>
      </c>
      <c r="C80" s="351" t="s">
        <v>6</v>
      </c>
      <c r="D80" s="110">
        <v>115</v>
      </c>
      <c r="E80" s="633"/>
      <c r="F80" s="104">
        <f>+D80*E80</f>
        <v>0</v>
      </c>
    </row>
    <row r="81" spans="1:6" s="18" customFormat="1">
      <c r="A81" s="354"/>
      <c r="B81" s="144"/>
      <c r="C81" s="351"/>
      <c r="D81" s="99"/>
      <c r="E81" s="17"/>
      <c r="F81" s="12"/>
    </row>
    <row r="82" spans="1:6" ht="38.25">
      <c r="A82" s="350">
        <f>A79+1</f>
        <v>9</v>
      </c>
      <c r="B82" s="144" t="s">
        <v>1077</v>
      </c>
      <c r="C82" s="351" t="s">
        <v>4</v>
      </c>
      <c r="D82" s="110">
        <v>28</v>
      </c>
      <c r="E82" s="633"/>
      <c r="F82" s="104">
        <f>+D82*E82</f>
        <v>0</v>
      </c>
    </row>
    <row r="83" spans="1:6" s="18" customFormat="1">
      <c r="A83" s="354"/>
      <c r="B83" s="144"/>
      <c r="C83" s="351"/>
      <c r="D83" s="99"/>
      <c r="E83" s="17"/>
      <c r="F83" s="12"/>
    </row>
    <row r="84" spans="1:6" ht="89.25">
      <c r="A84" s="350">
        <f>A82+1</f>
        <v>10</v>
      </c>
      <c r="B84" s="144" t="s">
        <v>729</v>
      </c>
      <c r="C84" s="351"/>
    </row>
    <row r="85" spans="1:6">
      <c r="A85" s="350" t="s">
        <v>9</v>
      </c>
      <c r="B85" s="144" t="s">
        <v>730</v>
      </c>
      <c r="C85" s="351" t="s">
        <v>11</v>
      </c>
      <c r="D85" s="110">
        <v>12000</v>
      </c>
      <c r="E85" s="633"/>
      <c r="F85" s="104">
        <f>+D85*E85</f>
        <v>0</v>
      </c>
    </row>
    <row r="86" spans="1:6">
      <c r="A86" s="350" t="s">
        <v>9</v>
      </c>
      <c r="B86" s="144" t="s">
        <v>731</v>
      </c>
      <c r="C86" s="351" t="s">
        <v>11</v>
      </c>
      <c r="D86" s="110">
        <v>18000</v>
      </c>
      <c r="E86" s="633"/>
      <c r="F86" s="104">
        <f>+D86*E86</f>
        <v>0</v>
      </c>
    </row>
    <row r="87" spans="1:6">
      <c r="A87" s="352"/>
      <c r="B87" s="353"/>
      <c r="C87" s="351"/>
    </row>
    <row r="88" spans="1:6" ht="102">
      <c r="A88" s="350">
        <f>A84+1</f>
        <v>11</v>
      </c>
      <c r="B88" s="144" t="s">
        <v>732</v>
      </c>
      <c r="C88" s="351" t="s">
        <v>11</v>
      </c>
      <c r="D88" s="110">
        <v>66000</v>
      </c>
      <c r="E88" s="633"/>
      <c r="F88" s="104">
        <f>+D88*E88</f>
        <v>0</v>
      </c>
    </row>
    <row r="89" spans="1:6">
      <c r="A89" s="354"/>
      <c r="B89" s="144"/>
      <c r="C89" s="351"/>
    </row>
    <row r="90" spans="1:6">
      <c r="A90" s="347"/>
      <c r="B90" s="345" t="s">
        <v>727</v>
      </c>
      <c r="C90" s="369"/>
      <c r="D90" s="377"/>
      <c r="E90" s="634"/>
      <c r="F90" s="368">
        <f>SUM(F59:F89)</f>
        <v>0</v>
      </c>
    </row>
    <row r="91" spans="1:6">
      <c r="A91" s="354"/>
      <c r="B91" s="144"/>
      <c r="C91" s="351"/>
    </row>
    <row r="92" spans="1:6">
      <c r="A92" s="354"/>
      <c r="B92" s="144"/>
      <c r="C92" s="351"/>
    </row>
    <row r="93" spans="1:6">
      <c r="A93" s="347" t="s">
        <v>719</v>
      </c>
      <c r="B93" s="345" t="s">
        <v>15</v>
      </c>
      <c r="C93" s="344"/>
    </row>
    <row r="94" spans="1:6">
      <c r="A94" s="354"/>
      <c r="B94" s="353"/>
      <c r="C94" s="351"/>
    </row>
    <row r="95" spans="1:6" ht="76.5">
      <c r="A95" s="350" t="s">
        <v>9</v>
      </c>
      <c r="B95" s="363" t="s">
        <v>766</v>
      </c>
      <c r="C95" s="351"/>
    </row>
    <row r="96" spans="1:6">
      <c r="A96" s="354"/>
      <c r="B96" s="144"/>
      <c r="C96" s="351"/>
    </row>
    <row r="97" spans="1:6" ht="25.5">
      <c r="A97" s="350">
        <v>1</v>
      </c>
      <c r="B97" s="144" t="s">
        <v>768</v>
      </c>
      <c r="C97" s="351" t="s">
        <v>16</v>
      </c>
      <c r="D97" s="110">
        <v>35</v>
      </c>
      <c r="E97" s="633"/>
      <c r="F97" s="104">
        <f>+D97*E97</f>
        <v>0</v>
      </c>
    </row>
    <row r="98" spans="1:6">
      <c r="A98" s="354"/>
      <c r="B98" s="144"/>
      <c r="C98" s="351"/>
    </row>
    <row r="99" spans="1:6" ht="38.25">
      <c r="A99" s="350">
        <f>A97+1</f>
        <v>2</v>
      </c>
      <c r="B99" s="144" t="s">
        <v>769</v>
      </c>
      <c r="C99" s="351" t="s">
        <v>16</v>
      </c>
      <c r="D99" s="110">
        <v>4</v>
      </c>
      <c r="E99" s="633"/>
      <c r="F99" s="104">
        <f>+D99*E99</f>
        <v>0</v>
      </c>
    </row>
    <row r="100" spans="1:6" s="18" customFormat="1">
      <c r="A100" s="354"/>
      <c r="B100" s="144"/>
      <c r="C100" s="351"/>
      <c r="D100" s="99"/>
      <c r="E100" s="17"/>
      <c r="F100" s="12"/>
    </row>
    <row r="101" spans="1:6" ht="25.5">
      <c r="A101" s="350">
        <f>A99+1</f>
        <v>3</v>
      </c>
      <c r="B101" s="144" t="s">
        <v>770</v>
      </c>
      <c r="C101" s="351" t="s">
        <v>4</v>
      </c>
      <c r="D101" s="110">
        <v>20</v>
      </c>
      <c r="E101" s="633"/>
      <c r="F101" s="104">
        <f>+D101*E101</f>
        <v>0</v>
      </c>
    </row>
    <row r="102" spans="1:6" s="18" customFormat="1">
      <c r="A102" s="354"/>
      <c r="B102" s="144"/>
      <c r="C102" s="351"/>
      <c r="D102" s="99"/>
      <c r="E102" s="17"/>
      <c r="F102" s="12"/>
    </row>
    <row r="103" spans="1:6" ht="25.5">
      <c r="A103" s="350">
        <f>A101+1</f>
        <v>4</v>
      </c>
      <c r="B103" s="144" t="s">
        <v>1087</v>
      </c>
      <c r="C103" s="351" t="s">
        <v>16</v>
      </c>
      <c r="D103" s="110">
        <v>15</v>
      </c>
      <c r="E103" s="633"/>
      <c r="F103" s="104">
        <f>+D103*E103</f>
        <v>0</v>
      </c>
    </row>
    <row r="104" spans="1:6" s="18" customFormat="1">
      <c r="A104" s="354"/>
      <c r="B104" s="144"/>
      <c r="C104" s="351"/>
      <c r="D104" s="99"/>
      <c r="E104" s="17"/>
      <c r="F104" s="12"/>
    </row>
    <row r="105" spans="1:6" ht="25.5">
      <c r="A105" s="350">
        <f>A103+1</f>
        <v>5</v>
      </c>
      <c r="B105" s="517" t="s">
        <v>4892</v>
      </c>
      <c r="C105" s="351" t="s">
        <v>6</v>
      </c>
      <c r="D105" s="110">
        <f>45*0.5</f>
        <v>22.5</v>
      </c>
      <c r="E105" s="633"/>
      <c r="F105" s="104">
        <f>+D105*E105</f>
        <v>0</v>
      </c>
    </row>
    <row r="106" spans="1:6">
      <c r="A106" s="354"/>
      <c r="B106" s="144"/>
      <c r="C106" s="351"/>
    </row>
    <row r="107" spans="1:6">
      <c r="A107" s="347"/>
      <c r="B107" s="345" t="s">
        <v>15</v>
      </c>
      <c r="C107" s="369"/>
      <c r="D107" s="377"/>
      <c r="E107" s="634"/>
      <c r="F107" s="368">
        <f>SUM(F97:F106)</f>
        <v>0</v>
      </c>
    </row>
    <row r="108" spans="1:6">
      <c r="A108" s="354"/>
      <c r="B108" s="144"/>
      <c r="C108" s="351"/>
    </row>
    <row r="109" spans="1:6">
      <c r="A109" s="357"/>
      <c r="B109" s="358"/>
      <c r="C109" s="348"/>
    </row>
    <row r="110" spans="1:6">
      <c r="A110" s="347" t="s">
        <v>726</v>
      </c>
      <c r="B110" s="345" t="s">
        <v>1082</v>
      </c>
      <c r="C110" s="344"/>
    </row>
    <row r="111" spans="1:6">
      <c r="A111" s="349"/>
      <c r="B111" s="60"/>
      <c r="C111" s="348"/>
    </row>
    <row r="112" spans="1:6" ht="76.5">
      <c r="A112" s="350" t="s">
        <v>9</v>
      </c>
      <c r="B112" s="145" t="s">
        <v>720</v>
      </c>
      <c r="C112" s="348"/>
    </row>
    <row r="113" spans="1:7">
      <c r="A113" s="352"/>
      <c r="B113" s="361"/>
      <c r="C113" s="362"/>
    </row>
    <row r="114" spans="1:7" ht="76.5">
      <c r="A114" s="350">
        <v>1</v>
      </c>
      <c r="B114" s="144" t="s">
        <v>757</v>
      </c>
      <c r="C114" s="351" t="s">
        <v>4</v>
      </c>
      <c r="D114" s="110">
        <v>13</v>
      </c>
      <c r="E114" s="633"/>
      <c r="F114" s="104">
        <f>+D114*E114</f>
        <v>0</v>
      </c>
    </row>
    <row r="115" spans="1:7">
      <c r="A115" s="352"/>
      <c r="B115" s="144"/>
      <c r="C115" s="351"/>
    </row>
    <row r="116" spans="1:7" ht="76.5">
      <c r="A116" s="350">
        <f>A114+1</f>
        <v>2</v>
      </c>
      <c r="B116" s="1019" t="s">
        <v>758</v>
      </c>
      <c r="C116" s="365" t="s">
        <v>4</v>
      </c>
      <c r="D116" s="379">
        <v>63</v>
      </c>
      <c r="E116" s="3282"/>
      <c r="F116" s="1061">
        <f>D116*E116</f>
        <v>0</v>
      </c>
    </row>
    <row r="117" spans="1:7" s="18" customFormat="1">
      <c r="A117" s="354"/>
      <c r="B117" s="144"/>
      <c r="C117" s="351"/>
      <c r="D117" s="381"/>
      <c r="E117" s="632"/>
      <c r="F117" s="382"/>
    </row>
    <row r="118" spans="1:7" ht="89.25">
      <c r="A118" s="350">
        <f>A116+1</f>
        <v>3</v>
      </c>
      <c r="B118" s="144" t="s">
        <v>1083</v>
      </c>
      <c r="C118" s="351" t="s">
        <v>4</v>
      </c>
      <c r="D118" s="379">
        <v>460</v>
      </c>
      <c r="E118" s="631"/>
      <c r="F118" s="380">
        <f>D118*E118</f>
        <v>0</v>
      </c>
    </row>
    <row r="119" spans="1:7" s="18" customFormat="1">
      <c r="A119" s="354"/>
      <c r="B119" s="144"/>
      <c r="C119" s="351"/>
      <c r="D119" s="381"/>
      <c r="E119" s="632"/>
      <c r="F119" s="382"/>
    </row>
    <row r="120" spans="1:7" ht="76.5">
      <c r="A120" s="350">
        <f>A118+1</f>
        <v>4</v>
      </c>
      <c r="B120" s="144" t="s">
        <v>1084</v>
      </c>
      <c r="C120" s="351" t="s">
        <v>16</v>
      </c>
      <c r="D120" s="379">
        <v>20</v>
      </c>
      <c r="E120" s="631"/>
      <c r="F120" s="380">
        <f>D120*E120</f>
        <v>0</v>
      </c>
    </row>
    <row r="121" spans="1:7" ht="102">
      <c r="A121" s="350" t="s">
        <v>9</v>
      </c>
      <c r="B121" s="517" t="s">
        <v>4893</v>
      </c>
      <c r="C121" s="351" t="s">
        <v>4</v>
      </c>
      <c r="D121" s="379">
        <v>41.5</v>
      </c>
      <c r="E121" s="631"/>
      <c r="F121" s="380">
        <f>D121*E121</f>
        <v>0</v>
      </c>
    </row>
    <row r="122" spans="1:7">
      <c r="A122" s="354"/>
      <c r="B122" s="144"/>
      <c r="C122" s="351"/>
    </row>
    <row r="123" spans="1:7" ht="25.5">
      <c r="A123" s="350">
        <f>A120+1</f>
        <v>5</v>
      </c>
      <c r="B123" s="144" t="s">
        <v>1085</v>
      </c>
      <c r="C123" s="365" t="s">
        <v>4</v>
      </c>
      <c r="D123" s="379">
        <v>37</v>
      </c>
      <c r="E123" s="631"/>
      <c r="F123" s="380">
        <f>D123*E123</f>
        <v>0</v>
      </c>
    </row>
    <row r="124" spans="1:7">
      <c r="A124" s="354"/>
      <c r="B124" s="144"/>
      <c r="C124" s="365"/>
    </row>
    <row r="125" spans="1:7" ht="51">
      <c r="A125" s="350">
        <f>A123+1</f>
        <v>6</v>
      </c>
      <c r="B125" s="517" t="s">
        <v>4894</v>
      </c>
      <c r="C125" s="365" t="s">
        <v>7</v>
      </c>
      <c r="D125" s="379">
        <v>250</v>
      </c>
      <c r="E125" s="631"/>
      <c r="F125" s="380">
        <f>D125*E125</f>
        <v>0</v>
      </c>
      <c r="G125" s="1002"/>
    </row>
    <row r="126" spans="1:7" s="18" customFormat="1">
      <c r="A126" s="354"/>
      <c r="B126" s="144"/>
      <c r="C126" s="365"/>
      <c r="D126" s="381"/>
      <c r="E126" s="632"/>
      <c r="F126" s="382"/>
    </row>
    <row r="127" spans="1:7">
      <c r="A127" s="350">
        <f>A125+1</f>
        <v>7</v>
      </c>
      <c r="B127" s="144" t="s">
        <v>1086</v>
      </c>
      <c r="C127" s="365" t="s">
        <v>4</v>
      </c>
      <c r="D127" s="379">
        <v>150</v>
      </c>
      <c r="E127" s="631"/>
      <c r="F127" s="380">
        <f>D127*E127</f>
        <v>0</v>
      </c>
    </row>
    <row r="128" spans="1:7">
      <c r="A128" s="354"/>
      <c r="B128" s="144"/>
      <c r="C128" s="365"/>
    </row>
    <row r="129" spans="1:7" ht="25.5">
      <c r="A129" s="350">
        <f>A127+1</f>
        <v>8</v>
      </c>
      <c r="B129" s="517" t="s">
        <v>4895</v>
      </c>
      <c r="C129" s="365" t="s">
        <v>4</v>
      </c>
      <c r="D129" s="379">
        <v>50</v>
      </c>
      <c r="E129" s="631"/>
      <c r="F129" s="380">
        <f>D129*E129</f>
        <v>0</v>
      </c>
    </row>
    <row r="130" spans="1:7">
      <c r="A130" s="354"/>
      <c r="B130" s="517"/>
      <c r="C130" s="365"/>
    </row>
    <row r="131" spans="1:7" ht="51">
      <c r="A131" s="350">
        <f>A129+1</f>
        <v>9</v>
      </c>
      <c r="B131" s="517" t="s">
        <v>4896</v>
      </c>
      <c r="C131" s="365" t="s">
        <v>4</v>
      </c>
      <c r="D131" s="379">
        <v>20</v>
      </c>
      <c r="E131" s="631"/>
      <c r="F131" s="380">
        <f>D131*E131</f>
        <v>0</v>
      </c>
      <c r="G131" s="1002"/>
    </row>
    <row r="132" spans="1:7">
      <c r="A132" s="354"/>
      <c r="B132" s="517"/>
      <c r="C132" s="351"/>
    </row>
    <row r="133" spans="1:7" ht="51">
      <c r="A133" s="350">
        <f>A131+1</f>
        <v>10</v>
      </c>
      <c r="B133" s="517" t="s">
        <v>4897</v>
      </c>
      <c r="C133" s="351" t="s">
        <v>4</v>
      </c>
      <c r="D133" s="379">
        <v>20</v>
      </c>
      <c r="E133" s="631"/>
      <c r="F133" s="380">
        <f>D133*E133</f>
        <v>0</v>
      </c>
      <c r="G133" s="1002"/>
    </row>
    <row r="134" spans="1:7">
      <c r="A134" s="354"/>
      <c r="B134" s="517"/>
      <c r="C134" s="351"/>
    </row>
    <row r="135" spans="1:7" ht="63.75">
      <c r="A135" s="350">
        <f>A133+1</f>
        <v>11</v>
      </c>
      <c r="B135" s="517" t="s">
        <v>4898</v>
      </c>
      <c r="C135" s="351" t="s">
        <v>4</v>
      </c>
      <c r="D135" s="379">
        <v>40</v>
      </c>
      <c r="E135" s="631"/>
      <c r="F135" s="380">
        <f>D135*E135</f>
        <v>0</v>
      </c>
      <c r="G135" s="1002"/>
    </row>
    <row r="136" spans="1:7">
      <c r="A136" s="354"/>
      <c r="B136" s="517"/>
      <c r="C136" s="351"/>
    </row>
    <row r="137" spans="1:7" ht="127.5">
      <c r="A137" s="350">
        <f>A135+1</f>
        <v>12</v>
      </c>
      <c r="B137" s="517" t="s">
        <v>4899</v>
      </c>
      <c r="C137" s="351" t="s">
        <v>7</v>
      </c>
      <c r="D137" s="379">
        <v>200</v>
      </c>
      <c r="E137" s="631"/>
      <c r="F137" s="380">
        <f>D137*E137</f>
        <v>0</v>
      </c>
      <c r="G137" s="1002"/>
    </row>
    <row r="138" spans="1:7">
      <c r="A138" s="354"/>
      <c r="B138" s="144"/>
      <c r="C138" s="351"/>
    </row>
    <row r="139" spans="1:7" ht="63.75">
      <c r="A139" s="350">
        <f>A137+1</f>
        <v>13</v>
      </c>
      <c r="B139" s="517" t="s">
        <v>5080</v>
      </c>
      <c r="C139" s="351" t="s">
        <v>16</v>
      </c>
      <c r="D139" s="379">
        <v>15</v>
      </c>
      <c r="E139" s="631"/>
      <c r="F139" s="380">
        <f>D139*E139</f>
        <v>0</v>
      </c>
    </row>
    <row r="140" spans="1:7">
      <c r="A140" s="354"/>
      <c r="B140" s="144"/>
      <c r="C140" s="351"/>
    </row>
    <row r="141" spans="1:7">
      <c r="A141" s="347"/>
      <c r="B141" s="345" t="s">
        <v>1081</v>
      </c>
      <c r="C141" s="369"/>
      <c r="D141" s="377"/>
      <c r="E141" s="634"/>
      <c r="F141" s="368">
        <f>SUM(F114:F139)</f>
        <v>0</v>
      </c>
    </row>
    <row r="142" spans="1:7">
      <c r="A142" s="357"/>
      <c r="B142" s="358"/>
      <c r="C142" s="348"/>
    </row>
    <row r="143" spans="1:7">
      <c r="A143" s="357"/>
      <c r="B143" s="358"/>
      <c r="C143" s="348"/>
    </row>
    <row r="144" spans="1:7">
      <c r="A144" s="347" t="s">
        <v>736</v>
      </c>
      <c r="B144" s="345" t="s">
        <v>439</v>
      </c>
      <c r="C144" s="344"/>
    </row>
    <row r="145" spans="1:6">
      <c r="A145" s="349"/>
      <c r="B145" s="60"/>
      <c r="C145" s="348"/>
    </row>
    <row r="146" spans="1:6" ht="76.5">
      <c r="A146" s="350" t="s">
        <v>9</v>
      </c>
      <c r="B146" s="145" t="s">
        <v>720</v>
      </c>
      <c r="C146" s="348"/>
    </row>
    <row r="147" spans="1:6">
      <c r="A147" s="349"/>
      <c r="B147" s="60"/>
      <c r="C147" s="348"/>
    </row>
    <row r="148" spans="1:6" ht="51">
      <c r="A148" s="350">
        <v>1</v>
      </c>
      <c r="B148" s="144" t="s">
        <v>1088</v>
      </c>
      <c r="C148" s="351" t="s">
        <v>6</v>
      </c>
      <c r="D148" s="110">
        <v>14</v>
      </c>
      <c r="E148" s="633"/>
      <c r="F148" s="104">
        <f>+D148*E148</f>
        <v>0</v>
      </c>
    </row>
    <row r="149" spans="1:6">
      <c r="A149" s="352"/>
      <c r="B149" s="353"/>
      <c r="C149" s="351"/>
    </row>
    <row r="150" spans="1:6" ht="38.25">
      <c r="A150" s="350">
        <f>A148+1</f>
        <v>2</v>
      </c>
      <c r="B150" s="144" t="s">
        <v>1089</v>
      </c>
      <c r="C150" s="351" t="s">
        <v>7</v>
      </c>
      <c r="D150" s="110">
        <v>120</v>
      </c>
      <c r="E150" s="633"/>
      <c r="F150" s="104">
        <f>+D150*E150</f>
        <v>0</v>
      </c>
    </row>
    <row r="151" spans="1:6">
      <c r="A151" s="354"/>
      <c r="B151" s="144"/>
      <c r="C151" s="351"/>
    </row>
    <row r="152" spans="1:6" ht="38.25">
      <c r="A152" s="350">
        <f>A150+1</f>
        <v>3</v>
      </c>
      <c r="B152" s="144" t="s">
        <v>1090</v>
      </c>
      <c r="C152" s="351" t="s">
        <v>7</v>
      </c>
      <c r="D152" s="110">
        <v>120</v>
      </c>
      <c r="E152" s="633"/>
      <c r="F152" s="104">
        <f>+D152*E152</f>
        <v>0</v>
      </c>
    </row>
    <row r="153" spans="1:6">
      <c r="A153" s="354"/>
      <c r="B153" s="144"/>
      <c r="C153" s="351"/>
      <c r="F153" s="370"/>
    </row>
    <row r="154" spans="1:6">
      <c r="A154" s="347"/>
      <c r="B154" s="345" t="s">
        <v>725</v>
      </c>
      <c r="C154" s="369"/>
      <c r="D154" s="377"/>
      <c r="E154" s="634"/>
      <c r="F154" s="368">
        <f>SUM(F148:F153)</f>
        <v>0</v>
      </c>
    </row>
    <row r="155" spans="1:6" s="18" customFormat="1">
      <c r="A155" s="352"/>
      <c r="B155" s="361"/>
      <c r="C155" s="362"/>
      <c r="D155" s="376"/>
      <c r="E155" s="635"/>
      <c r="F155" s="106"/>
    </row>
    <row r="156" spans="1:6">
      <c r="A156" s="347" t="s">
        <v>746</v>
      </c>
      <c r="B156" s="345" t="s">
        <v>721</v>
      </c>
      <c r="C156" s="364"/>
    </row>
    <row r="157" spans="1:6">
      <c r="A157" s="385"/>
      <c r="B157" s="386"/>
      <c r="C157" s="364"/>
      <c r="D157" s="378"/>
      <c r="E157" s="636"/>
      <c r="F157" s="18"/>
    </row>
    <row r="158" spans="1:6" ht="76.5">
      <c r="A158" s="350" t="s">
        <v>9</v>
      </c>
      <c r="B158" s="145" t="s">
        <v>782</v>
      </c>
      <c r="C158" s="348"/>
    </row>
    <row r="159" spans="1:6">
      <c r="A159" s="354"/>
      <c r="B159" s="144"/>
      <c r="C159" s="351"/>
    </row>
    <row r="160" spans="1:6" ht="127.5">
      <c r="A160" s="350">
        <v>1</v>
      </c>
      <c r="B160" s="144" t="s">
        <v>5081</v>
      </c>
      <c r="C160" s="351" t="s">
        <v>7</v>
      </c>
      <c r="D160" s="110">
        <v>1200</v>
      </c>
      <c r="E160" s="633"/>
      <c r="F160" s="104">
        <f>+D160*E160</f>
        <v>0</v>
      </c>
    </row>
    <row r="161" spans="1:7" s="18" customFormat="1">
      <c r="A161" s="352"/>
      <c r="B161" s="353"/>
      <c r="C161" s="351"/>
      <c r="D161" s="376"/>
      <c r="E161" s="635"/>
      <c r="F161" s="106"/>
    </row>
    <row r="162" spans="1:7" ht="25.5">
      <c r="A162" s="350">
        <f>A160+1</f>
        <v>2</v>
      </c>
      <c r="B162" s="144" t="s">
        <v>1096</v>
      </c>
      <c r="C162" s="351" t="s">
        <v>7</v>
      </c>
      <c r="D162" s="110">
        <v>75</v>
      </c>
      <c r="E162" s="633"/>
      <c r="F162" s="104">
        <f>+D162*E162</f>
        <v>0</v>
      </c>
    </row>
    <row r="163" spans="1:7" s="18" customFormat="1">
      <c r="A163" s="354"/>
      <c r="B163" s="144"/>
      <c r="C163" s="351"/>
      <c r="D163" s="99"/>
      <c r="E163" s="17"/>
      <c r="F163" s="12"/>
    </row>
    <row r="164" spans="1:7" ht="76.5">
      <c r="A164" s="350">
        <f>A162+1</f>
        <v>3</v>
      </c>
      <c r="B164" s="517" t="s">
        <v>4900</v>
      </c>
      <c r="C164" s="351" t="s">
        <v>7</v>
      </c>
      <c r="D164" s="110">
        <v>200</v>
      </c>
      <c r="E164" s="633"/>
      <c r="F164" s="104">
        <f>+D164*E164</f>
        <v>0</v>
      </c>
    </row>
    <row r="165" spans="1:7">
      <c r="A165" s="354"/>
      <c r="B165" s="144"/>
      <c r="C165" s="351"/>
      <c r="D165" s="99"/>
      <c r="E165" s="17"/>
      <c r="F165" s="12"/>
    </row>
    <row r="166" spans="1:7">
      <c r="A166" s="350">
        <f>A164+1</f>
        <v>4</v>
      </c>
      <c r="B166" s="144" t="s">
        <v>722</v>
      </c>
      <c r="C166" s="351"/>
      <c r="D166" s="110"/>
      <c r="E166" s="633"/>
      <c r="F166" s="104"/>
    </row>
    <row r="167" spans="1:7">
      <c r="A167" s="350" t="s">
        <v>9</v>
      </c>
      <c r="B167" s="144" t="s">
        <v>723</v>
      </c>
      <c r="C167" s="351" t="s">
        <v>4</v>
      </c>
      <c r="D167" s="110">
        <v>200</v>
      </c>
      <c r="E167" s="633"/>
      <c r="F167" s="104">
        <f>+D167*E167</f>
        <v>0</v>
      </c>
    </row>
    <row r="168" spans="1:7" ht="25.5">
      <c r="A168" s="350" t="s">
        <v>9</v>
      </c>
      <c r="B168" s="144" t="s">
        <v>724</v>
      </c>
      <c r="C168" s="351" t="s">
        <v>7</v>
      </c>
      <c r="D168" s="110">
        <v>20</v>
      </c>
      <c r="E168" s="633"/>
      <c r="F168" s="104">
        <f>+D168*E168</f>
        <v>0</v>
      </c>
      <c r="G168" s="1002"/>
    </row>
    <row r="169" spans="1:7">
      <c r="A169" s="354"/>
      <c r="B169" s="144"/>
      <c r="C169" s="351"/>
    </row>
    <row r="170" spans="1:7" ht="51">
      <c r="A170" s="350">
        <f>A166+1</f>
        <v>5</v>
      </c>
      <c r="B170" s="517" t="s">
        <v>4901</v>
      </c>
      <c r="C170" s="351" t="s">
        <v>6</v>
      </c>
      <c r="D170" s="110">
        <f>160*0.3</f>
        <v>48</v>
      </c>
      <c r="E170" s="633"/>
      <c r="F170" s="104">
        <f>+D170*E170</f>
        <v>0</v>
      </c>
    </row>
    <row r="171" spans="1:7">
      <c r="A171" s="352"/>
      <c r="B171" s="353"/>
      <c r="C171" s="351"/>
    </row>
    <row r="172" spans="1:7">
      <c r="A172" s="347"/>
      <c r="B172" s="345" t="s">
        <v>721</v>
      </c>
      <c r="C172" s="387"/>
      <c r="D172" s="377"/>
      <c r="E172" s="634"/>
      <c r="F172" s="368">
        <f>SUM(F160:F171)</f>
        <v>0</v>
      </c>
    </row>
    <row r="173" spans="1:7">
      <c r="A173" s="352"/>
      <c r="B173" s="361"/>
      <c r="C173" s="362"/>
    </row>
    <row r="174" spans="1:7">
      <c r="A174" s="357"/>
      <c r="B174" s="358"/>
      <c r="C174" s="348"/>
    </row>
    <row r="175" spans="1:7">
      <c r="A175" s="347" t="s">
        <v>781</v>
      </c>
      <c r="B175" s="345" t="s">
        <v>737</v>
      </c>
      <c r="C175" s="344"/>
    </row>
    <row r="176" spans="1:7">
      <c r="A176" s="354"/>
      <c r="B176" s="353"/>
      <c r="C176" s="351"/>
    </row>
    <row r="177" spans="1:6" ht="25.5">
      <c r="A177" s="350" t="s">
        <v>717</v>
      </c>
      <c r="B177" s="145" t="s">
        <v>738</v>
      </c>
      <c r="C177" s="362"/>
    </row>
    <row r="178" spans="1:6">
      <c r="A178" s="350" t="s">
        <v>9</v>
      </c>
      <c r="B178" s="366" t="s">
        <v>1078</v>
      </c>
      <c r="C178" s="362" t="s">
        <v>4</v>
      </c>
      <c r="D178" s="110">
        <v>20</v>
      </c>
      <c r="E178" s="633"/>
      <c r="F178" s="104">
        <f t="shared" ref="F178:F183" si="0">+D178*E178</f>
        <v>0</v>
      </c>
    </row>
    <row r="179" spans="1:6" ht="25.5">
      <c r="A179" s="350" t="s">
        <v>9</v>
      </c>
      <c r="B179" s="366" t="s">
        <v>785</v>
      </c>
      <c r="C179" s="362" t="s">
        <v>4</v>
      </c>
      <c r="D179" s="110">
        <v>300</v>
      </c>
      <c r="E179" s="633"/>
      <c r="F179" s="104">
        <f t="shared" si="0"/>
        <v>0</v>
      </c>
    </row>
    <row r="180" spans="1:6">
      <c r="A180" s="350" t="s">
        <v>9</v>
      </c>
      <c r="B180" s="366" t="s">
        <v>784</v>
      </c>
      <c r="C180" s="362" t="s">
        <v>7</v>
      </c>
      <c r="D180" s="110">
        <v>30</v>
      </c>
      <c r="E180" s="633"/>
      <c r="F180" s="104">
        <f t="shared" si="0"/>
        <v>0</v>
      </c>
    </row>
    <row r="181" spans="1:6">
      <c r="A181" s="350" t="s">
        <v>9</v>
      </c>
      <c r="B181" s="366" t="s">
        <v>741</v>
      </c>
      <c r="C181" s="362" t="s">
        <v>4</v>
      </c>
      <c r="D181" s="110">
        <v>90</v>
      </c>
      <c r="E181" s="633"/>
      <c r="F181" s="104">
        <f t="shared" si="0"/>
        <v>0</v>
      </c>
    </row>
    <row r="182" spans="1:6">
      <c r="A182" s="350" t="s">
        <v>9</v>
      </c>
      <c r="B182" s="366" t="s">
        <v>742</v>
      </c>
      <c r="C182" s="362" t="s">
        <v>47</v>
      </c>
      <c r="D182" s="110">
        <v>1</v>
      </c>
      <c r="E182" s="633"/>
      <c r="F182" s="104">
        <f t="shared" si="0"/>
        <v>0</v>
      </c>
    </row>
    <row r="183" spans="1:6">
      <c r="A183" s="350" t="s">
        <v>9</v>
      </c>
      <c r="B183" s="366" t="s">
        <v>743</v>
      </c>
      <c r="C183" s="362" t="s">
        <v>16</v>
      </c>
      <c r="D183" s="110">
        <v>2</v>
      </c>
      <c r="E183" s="633"/>
      <c r="F183" s="104">
        <f t="shared" si="0"/>
        <v>0</v>
      </c>
    </row>
    <row r="184" spans="1:6">
      <c r="A184" s="352"/>
      <c r="B184" s="361"/>
      <c r="C184" s="362"/>
    </row>
    <row r="185" spans="1:6">
      <c r="A185" s="347"/>
      <c r="B185" s="345" t="s">
        <v>745</v>
      </c>
      <c r="C185" s="369"/>
      <c r="D185" s="388"/>
      <c r="E185" s="638"/>
      <c r="F185" s="368">
        <f>SUM(F178:F184)</f>
        <v>0</v>
      </c>
    </row>
    <row r="186" spans="1:6">
      <c r="A186" s="357"/>
      <c r="B186" s="366"/>
      <c r="C186" s="348"/>
    </row>
    <row r="187" spans="1:6">
      <c r="A187" s="357"/>
      <c r="B187" s="366"/>
      <c r="C187" s="348"/>
    </row>
    <row r="188" spans="1:6">
      <c r="A188" s="357"/>
      <c r="B188" s="366"/>
      <c r="C188" s="348"/>
    </row>
    <row r="189" spans="1:6">
      <c r="A189" s="347" t="s">
        <v>1095</v>
      </c>
      <c r="B189" s="345" t="s">
        <v>747</v>
      </c>
      <c r="C189" s="344"/>
    </row>
    <row r="190" spans="1:6">
      <c r="A190" s="354"/>
      <c r="B190" s="353"/>
      <c r="C190" s="351"/>
    </row>
    <row r="191" spans="1:6" ht="89.25">
      <c r="A191" s="350" t="s">
        <v>9</v>
      </c>
      <c r="B191" s="363" t="s">
        <v>797</v>
      </c>
      <c r="C191" s="351"/>
    </row>
    <row r="192" spans="1:6">
      <c r="A192" s="354"/>
      <c r="B192" s="144"/>
      <c r="C192" s="351"/>
    </row>
    <row r="193" spans="1:25" s="374" customFormat="1" ht="63.75">
      <c r="A193" s="350">
        <v>1</v>
      </c>
      <c r="B193" s="144" t="s">
        <v>799</v>
      </c>
      <c r="C193" s="351" t="s">
        <v>4</v>
      </c>
      <c r="D193" s="110">
        <v>150</v>
      </c>
      <c r="E193" s="633"/>
      <c r="F193" s="104">
        <f>+D193*E193</f>
        <v>0</v>
      </c>
    </row>
    <row r="194" spans="1:25" ht="63.75">
      <c r="A194" s="350" t="s">
        <v>9</v>
      </c>
      <c r="B194" s="144" t="s">
        <v>764</v>
      </c>
      <c r="C194" s="351" t="s">
        <v>4</v>
      </c>
      <c r="D194" s="110">
        <v>20</v>
      </c>
      <c r="E194" s="633"/>
      <c r="F194" s="104">
        <f>+D194*E194</f>
        <v>0</v>
      </c>
    </row>
    <row r="195" spans="1:25">
      <c r="A195" s="371"/>
      <c r="B195" s="372"/>
      <c r="C195" s="373"/>
      <c r="D195" s="383"/>
      <c r="E195" s="637"/>
      <c r="F195" s="384"/>
    </row>
    <row r="196" spans="1:25">
      <c r="A196" s="347"/>
      <c r="B196" s="345" t="s">
        <v>748</v>
      </c>
      <c r="C196" s="369"/>
      <c r="D196" s="377"/>
      <c r="E196" s="634"/>
      <c r="F196" s="368">
        <f>SUM(F193:F195)</f>
        <v>0</v>
      </c>
    </row>
    <row r="197" spans="1:25" s="18" customFormat="1">
      <c r="A197" s="106"/>
      <c r="B197" s="106"/>
      <c r="C197" s="106"/>
      <c r="D197" s="376"/>
      <c r="E197" s="635"/>
      <c r="F197" s="106"/>
    </row>
    <row r="198" spans="1:25" customFormat="1">
      <c r="A198" s="347" t="s">
        <v>733</v>
      </c>
      <c r="B198" s="345" t="s">
        <v>1079</v>
      </c>
      <c r="C198" s="364"/>
      <c r="D198" s="376"/>
      <c r="E198" s="635"/>
      <c r="F198" s="106"/>
      <c r="G198" s="1006"/>
      <c r="H198" s="1006"/>
      <c r="I198" s="1006"/>
      <c r="J198" s="1006"/>
      <c r="K198" s="1006"/>
      <c r="L198" s="1006"/>
      <c r="M198" s="1006"/>
      <c r="N198" s="1006"/>
      <c r="O198" s="1006"/>
      <c r="P198" s="1006"/>
      <c r="Q198" s="1006"/>
      <c r="R198" s="1006"/>
      <c r="S198" s="1006"/>
      <c r="T198" s="1006"/>
      <c r="U198" s="1006"/>
      <c r="V198" s="1006"/>
      <c r="W198" s="1006"/>
      <c r="X198" s="1006"/>
      <c r="Y198" s="1006"/>
    </row>
    <row r="199" spans="1:25" customFormat="1">
      <c r="A199" s="385"/>
      <c r="B199" s="386"/>
      <c r="C199" s="364"/>
      <c r="D199" s="378"/>
      <c r="E199" s="636"/>
      <c r="F199" s="18"/>
      <c r="G199" s="1006"/>
      <c r="H199" s="1006"/>
      <c r="I199" s="1006"/>
      <c r="J199" s="1006"/>
      <c r="K199" s="1006"/>
      <c r="L199" s="1006"/>
      <c r="M199" s="1006"/>
      <c r="N199" s="1006"/>
      <c r="O199" s="1006"/>
      <c r="P199" s="1006"/>
      <c r="Q199" s="1006"/>
      <c r="R199" s="1006"/>
      <c r="S199" s="1006"/>
      <c r="T199" s="1006"/>
      <c r="U199" s="1006"/>
      <c r="V199" s="1006"/>
      <c r="W199" s="1006"/>
      <c r="X199" s="1006"/>
      <c r="Y199" s="1006"/>
    </row>
    <row r="200" spans="1:25" customFormat="1">
      <c r="A200" s="350"/>
      <c r="B200" s="1051" t="s">
        <v>4902</v>
      </c>
      <c r="C200" s="1052"/>
      <c r="D200" s="1054"/>
      <c r="E200" s="1323"/>
      <c r="F200" s="1053"/>
      <c r="G200" s="1006"/>
      <c r="H200" s="1006"/>
      <c r="I200" s="1006"/>
      <c r="J200" s="1006"/>
      <c r="K200" s="1006"/>
      <c r="L200" s="1006"/>
      <c r="M200" s="1006"/>
      <c r="N200" s="1006"/>
      <c r="O200" s="1006"/>
      <c r="P200" s="1006"/>
      <c r="Q200" s="1006"/>
      <c r="R200" s="1006"/>
      <c r="S200" s="1006"/>
      <c r="T200" s="1006"/>
      <c r="U200" s="1006"/>
      <c r="V200" s="1006"/>
      <c r="W200" s="1006"/>
      <c r="X200" s="1006"/>
      <c r="Y200" s="1006"/>
    </row>
    <row r="201" spans="1:25" customFormat="1" ht="25.5">
      <c r="A201" s="350"/>
      <c r="B201" s="1054" t="s">
        <v>4903</v>
      </c>
      <c r="C201" s="1052"/>
      <c r="D201" s="1054"/>
      <c r="E201" s="1323"/>
      <c r="F201" s="1053"/>
      <c r="G201" s="1006"/>
      <c r="H201" s="1006"/>
      <c r="I201" s="1006"/>
      <c r="J201" s="1006"/>
      <c r="K201" s="1006"/>
      <c r="L201" s="1006"/>
      <c r="M201" s="1006"/>
      <c r="N201" s="1006"/>
      <c r="O201" s="1006"/>
      <c r="P201" s="1006"/>
      <c r="Q201" s="1006"/>
      <c r="R201" s="1006"/>
      <c r="S201" s="1006"/>
      <c r="T201" s="1006"/>
      <c r="U201" s="1006"/>
      <c r="V201" s="1006"/>
      <c r="W201" s="1006"/>
      <c r="X201" s="1006"/>
      <c r="Y201" s="1006"/>
    </row>
    <row r="202" spans="1:25" customFormat="1" ht="25.5">
      <c r="A202" s="350"/>
      <c r="B202" s="1054" t="s">
        <v>4904</v>
      </c>
      <c r="C202" s="1052"/>
      <c r="D202" s="1054"/>
      <c r="E202" s="1323"/>
      <c r="F202" s="1053"/>
      <c r="G202" s="1006"/>
      <c r="H202" s="1006"/>
      <c r="I202" s="1006"/>
      <c r="J202" s="1006"/>
      <c r="K202" s="1006"/>
      <c r="L202" s="1006"/>
      <c r="M202" s="1006"/>
      <c r="N202" s="1006"/>
      <c r="O202" s="1006"/>
      <c r="P202" s="1006"/>
      <c r="Q202" s="1006"/>
      <c r="R202" s="1006"/>
      <c r="S202" s="1006"/>
      <c r="T202" s="1006"/>
      <c r="U202" s="1006"/>
      <c r="V202" s="1006"/>
      <c r="W202" s="1006"/>
      <c r="X202" s="1006"/>
      <c r="Y202" s="1006"/>
    </row>
    <row r="203" spans="1:25" customFormat="1" ht="25.5">
      <c r="A203" s="350"/>
      <c r="B203" s="1054" t="s">
        <v>4905</v>
      </c>
      <c r="C203" s="1052"/>
      <c r="D203" s="1054"/>
      <c r="E203" s="1323"/>
      <c r="F203" s="1053"/>
      <c r="G203" s="1006"/>
      <c r="H203" s="1006"/>
      <c r="I203" s="1006"/>
      <c r="J203" s="1006"/>
      <c r="K203" s="1006"/>
      <c r="L203" s="1006"/>
      <c r="M203" s="1006"/>
      <c r="N203" s="1006"/>
      <c r="O203" s="1006"/>
      <c r="P203" s="1006"/>
      <c r="Q203" s="1006"/>
      <c r="R203" s="1006"/>
      <c r="S203" s="1006"/>
      <c r="T203" s="1006"/>
      <c r="U203" s="1006"/>
      <c r="V203" s="1006"/>
      <c r="W203" s="1006"/>
      <c r="X203" s="1006"/>
      <c r="Y203" s="1006"/>
    </row>
    <row r="204" spans="1:25" customFormat="1" ht="38.25">
      <c r="A204" s="350"/>
      <c r="B204" s="1055" t="s">
        <v>4906</v>
      </c>
      <c r="C204" s="1052"/>
      <c r="D204" s="1054"/>
      <c r="E204" s="1323"/>
      <c r="F204" s="1053"/>
      <c r="G204" s="1006"/>
      <c r="H204" s="1006"/>
      <c r="I204" s="1006"/>
      <c r="J204" s="1006"/>
      <c r="K204" s="1006"/>
      <c r="L204" s="1006"/>
      <c r="M204" s="1006"/>
      <c r="N204" s="1006"/>
      <c r="O204" s="1006"/>
      <c r="P204" s="1006"/>
      <c r="Q204" s="1006"/>
      <c r="R204" s="1006"/>
      <c r="S204" s="1006"/>
      <c r="T204" s="1006"/>
      <c r="U204" s="1006"/>
      <c r="V204" s="1006"/>
      <c r="W204" s="1006"/>
      <c r="X204" s="1006"/>
      <c r="Y204" s="1006"/>
    </row>
    <row r="205" spans="1:25" customFormat="1" ht="38.25">
      <c r="A205" s="350"/>
      <c r="B205" s="1054" t="s">
        <v>4907</v>
      </c>
      <c r="C205" s="1052"/>
      <c r="D205" s="1054"/>
      <c r="E205" s="1323"/>
      <c r="F205" s="1053"/>
      <c r="G205" s="1006"/>
      <c r="H205" s="1006"/>
      <c r="I205" s="1006"/>
      <c r="J205" s="1006"/>
      <c r="K205" s="1006"/>
      <c r="L205" s="1006"/>
      <c r="M205" s="1006"/>
      <c r="N205" s="1006"/>
      <c r="O205" s="1006"/>
      <c r="P205" s="1006"/>
      <c r="Q205" s="1006"/>
      <c r="R205" s="1006"/>
      <c r="S205" s="1006"/>
      <c r="T205" s="1006"/>
      <c r="U205" s="1006"/>
      <c r="V205" s="1006"/>
      <c r="W205" s="1006"/>
      <c r="X205" s="1006"/>
      <c r="Y205" s="1006"/>
    </row>
    <row r="206" spans="1:25" customFormat="1" ht="63.75">
      <c r="A206" s="350"/>
      <c r="B206" s="1054" t="s">
        <v>4908</v>
      </c>
      <c r="C206" s="1052"/>
      <c r="D206" s="1054"/>
      <c r="E206" s="1323"/>
      <c r="F206" s="1053"/>
      <c r="G206" s="1006"/>
      <c r="H206" s="1006"/>
      <c r="I206" s="1006"/>
      <c r="J206" s="1006"/>
      <c r="K206" s="1006"/>
      <c r="L206" s="1006"/>
      <c r="M206" s="1006"/>
      <c r="N206" s="1006"/>
      <c r="O206" s="1006"/>
      <c r="P206" s="1006"/>
      <c r="Q206" s="1006"/>
      <c r="R206" s="1006"/>
      <c r="S206" s="1006"/>
      <c r="T206" s="1006"/>
      <c r="U206" s="1006"/>
      <c r="V206" s="1006"/>
      <c r="W206" s="1006"/>
      <c r="X206" s="1006"/>
      <c r="Y206" s="1006"/>
    </row>
    <row r="207" spans="1:25" customFormat="1">
      <c r="A207" s="350"/>
      <c r="B207" s="1054" t="s">
        <v>4909</v>
      </c>
      <c r="C207" s="1052"/>
      <c r="D207" s="1054"/>
      <c r="E207" s="1323"/>
      <c r="F207" s="1053"/>
      <c r="G207" s="1006"/>
      <c r="H207" s="1006"/>
      <c r="I207" s="1006"/>
      <c r="J207" s="1006"/>
      <c r="K207" s="1006"/>
      <c r="L207" s="1006"/>
      <c r="M207" s="1006"/>
      <c r="N207" s="1006"/>
      <c r="O207" s="1006"/>
      <c r="P207" s="1006"/>
      <c r="Q207" s="1006"/>
      <c r="R207" s="1006"/>
      <c r="S207" s="1006"/>
      <c r="T207" s="1006"/>
      <c r="U207" s="1006"/>
      <c r="V207" s="1006"/>
      <c r="W207" s="1006"/>
      <c r="X207" s="1006"/>
      <c r="Y207" s="1006"/>
    </row>
    <row r="208" spans="1:25" customFormat="1" ht="165.75">
      <c r="A208" s="350"/>
      <c r="B208" s="1054" t="s">
        <v>4910</v>
      </c>
      <c r="C208" s="1052"/>
      <c r="D208" s="1054"/>
      <c r="E208" s="1323"/>
      <c r="F208" s="1053"/>
      <c r="G208" s="1006"/>
      <c r="H208" s="1006"/>
      <c r="I208" s="1006"/>
      <c r="J208" s="1006"/>
      <c r="K208" s="1006"/>
      <c r="L208" s="1006"/>
      <c r="M208" s="1006"/>
      <c r="N208" s="1006"/>
      <c r="O208" s="1006"/>
      <c r="P208" s="1006"/>
      <c r="Q208" s="1006"/>
      <c r="R208" s="1006"/>
      <c r="S208" s="1006"/>
      <c r="T208" s="1006"/>
      <c r="U208" s="1006"/>
      <c r="V208" s="1006"/>
      <c r="W208" s="1006"/>
      <c r="X208" s="1006"/>
      <c r="Y208" s="1006"/>
    </row>
    <row r="209" spans="1:25" customFormat="1">
      <c r="A209" s="350"/>
      <c r="B209" s="1054"/>
      <c r="C209" s="1052"/>
      <c r="D209" s="1054"/>
      <c r="E209" s="1323"/>
      <c r="F209" s="1053"/>
      <c r="G209" s="1006"/>
      <c r="H209" s="1006"/>
      <c r="I209" s="1006"/>
      <c r="J209" s="1006"/>
      <c r="K209" s="1006"/>
      <c r="L209" s="1006"/>
      <c r="M209" s="1006"/>
      <c r="N209" s="1006"/>
      <c r="O209" s="1006"/>
      <c r="P209" s="1006"/>
      <c r="Q209" s="1006"/>
      <c r="R209" s="1006"/>
      <c r="S209" s="1006"/>
      <c r="T209" s="1006"/>
      <c r="U209" s="1006"/>
      <c r="V209" s="1006"/>
      <c r="W209" s="1006"/>
      <c r="X209" s="1006"/>
      <c r="Y209" s="1006"/>
    </row>
    <row r="210" spans="1:25" customFormat="1">
      <c r="A210" s="350"/>
      <c r="B210" s="1054" t="s">
        <v>4911</v>
      </c>
      <c r="C210" s="1052"/>
      <c r="D210" s="1054"/>
      <c r="E210" s="1323"/>
      <c r="F210" s="1053"/>
      <c r="G210" s="1006"/>
      <c r="H210" s="1006"/>
      <c r="I210" s="1006"/>
      <c r="J210" s="1006"/>
      <c r="K210" s="1006"/>
      <c r="L210" s="1006"/>
      <c r="M210" s="1006"/>
      <c r="N210" s="1006"/>
      <c r="O210" s="1006"/>
      <c r="P210" s="1006"/>
      <c r="Q210" s="1006"/>
      <c r="R210" s="1006"/>
      <c r="S210" s="1006"/>
      <c r="T210" s="1006"/>
      <c r="U210" s="1006"/>
      <c r="V210" s="1006"/>
      <c r="W210" s="1006"/>
      <c r="X210" s="1006"/>
      <c r="Y210" s="1006"/>
    </row>
    <row r="211" spans="1:25" customFormat="1" ht="102">
      <c r="A211" s="350"/>
      <c r="B211" s="1054" t="s">
        <v>4912</v>
      </c>
      <c r="C211" s="1052"/>
      <c r="D211" s="1054"/>
      <c r="E211" s="1323"/>
      <c r="F211" s="1053"/>
      <c r="G211" s="1006"/>
      <c r="H211" s="1006"/>
      <c r="I211" s="1006"/>
      <c r="J211" s="1006"/>
      <c r="K211" s="1006"/>
      <c r="L211" s="1006"/>
      <c r="M211" s="1006"/>
      <c r="N211" s="1006"/>
      <c r="O211" s="1006"/>
      <c r="P211" s="1006"/>
      <c r="Q211" s="1006"/>
      <c r="R211" s="1006"/>
      <c r="S211" s="1006"/>
      <c r="T211" s="1006"/>
      <c r="U211" s="1006"/>
      <c r="V211" s="1006"/>
      <c r="W211" s="1006"/>
      <c r="X211" s="1006"/>
      <c r="Y211" s="1006"/>
    </row>
    <row r="212" spans="1:25" customFormat="1">
      <c r="A212" s="350"/>
      <c r="B212" s="1054"/>
      <c r="C212" s="1052"/>
      <c r="D212" s="1054"/>
      <c r="E212" s="1323"/>
      <c r="F212" s="1053"/>
      <c r="G212" s="1006"/>
      <c r="H212" s="1006"/>
      <c r="I212" s="1006"/>
      <c r="J212" s="1006"/>
      <c r="K212" s="1006"/>
      <c r="L212" s="1006"/>
      <c r="M212" s="1006"/>
      <c r="N212" s="1006"/>
      <c r="O212" s="1006"/>
      <c r="P212" s="1006"/>
      <c r="Q212" s="1006"/>
      <c r="R212" s="1006"/>
      <c r="S212" s="1006"/>
      <c r="T212" s="1006"/>
      <c r="U212" s="1006"/>
      <c r="V212" s="1006"/>
      <c r="W212" s="1006"/>
      <c r="X212" s="1006"/>
      <c r="Y212" s="1006"/>
    </row>
    <row r="213" spans="1:25" customFormat="1">
      <c r="A213" s="350"/>
      <c r="B213" s="1054" t="s">
        <v>4913</v>
      </c>
      <c r="C213" s="1052"/>
      <c r="D213" s="1054"/>
      <c r="E213" s="1323"/>
      <c r="F213" s="1053"/>
      <c r="G213" s="1006"/>
      <c r="H213" s="1006"/>
      <c r="I213" s="1006"/>
      <c r="J213" s="1006"/>
      <c r="K213" s="1006"/>
      <c r="L213" s="1006"/>
      <c r="M213" s="1006"/>
      <c r="N213" s="1006"/>
      <c r="O213" s="1006"/>
      <c r="P213" s="1006"/>
      <c r="Q213" s="1006"/>
      <c r="R213" s="1006"/>
      <c r="S213" s="1006"/>
      <c r="T213" s="1006"/>
      <c r="U213" s="1006"/>
      <c r="V213" s="1006"/>
      <c r="W213" s="1006"/>
      <c r="X213" s="1006"/>
      <c r="Y213" s="1006"/>
    </row>
    <row r="214" spans="1:25" customFormat="1">
      <c r="A214" s="350"/>
      <c r="B214" s="1054" t="s">
        <v>864</v>
      </c>
      <c r="C214" s="1052"/>
      <c r="D214" s="1054"/>
      <c r="E214" s="1323"/>
      <c r="F214" s="1053"/>
      <c r="G214" s="1006"/>
      <c r="H214" s="1006"/>
      <c r="I214" s="1006"/>
      <c r="J214" s="1006"/>
      <c r="K214" s="1006"/>
      <c r="L214" s="1006"/>
      <c r="M214" s="1006"/>
      <c r="N214" s="1006"/>
      <c r="O214" s="1006"/>
      <c r="P214" s="1006"/>
      <c r="Q214" s="1006"/>
      <c r="R214" s="1006"/>
      <c r="S214" s="1006"/>
      <c r="T214" s="1006"/>
      <c r="U214" s="1006"/>
      <c r="V214" s="1006"/>
      <c r="W214" s="1006"/>
      <c r="X214" s="1006"/>
      <c r="Y214" s="1006"/>
    </row>
    <row r="215" spans="1:25" customFormat="1" ht="127.5">
      <c r="A215" s="350"/>
      <c r="B215" s="1054" t="s">
        <v>4914</v>
      </c>
      <c r="C215" s="1052"/>
      <c r="D215" s="1054"/>
      <c r="E215" s="1323"/>
      <c r="F215" s="1053"/>
      <c r="G215" s="1006"/>
      <c r="H215" s="1006"/>
      <c r="I215" s="1006"/>
      <c r="J215" s="1006"/>
      <c r="K215" s="1006"/>
      <c r="L215" s="1006"/>
      <c r="M215" s="1006"/>
      <c r="N215" s="1006"/>
      <c r="O215" s="1006"/>
      <c r="P215" s="1006"/>
      <c r="Q215" s="1006"/>
      <c r="R215" s="1006"/>
      <c r="S215" s="1006"/>
      <c r="T215" s="1006"/>
      <c r="U215" s="1006"/>
      <c r="V215" s="1006"/>
      <c r="W215" s="1006"/>
      <c r="X215" s="1006"/>
      <c r="Y215" s="1006"/>
    </row>
    <row r="216" spans="1:25" customFormat="1" ht="216.75">
      <c r="A216" s="350"/>
      <c r="B216" s="1054" t="s">
        <v>4915</v>
      </c>
      <c r="C216" s="1052"/>
      <c r="D216" s="1054"/>
      <c r="E216" s="1323"/>
      <c r="F216" s="1053"/>
      <c r="G216" s="1006"/>
      <c r="H216" s="1006"/>
      <c r="I216" s="1006"/>
      <c r="J216" s="1006"/>
      <c r="K216" s="1006"/>
      <c r="L216" s="1006"/>
      <c r="M216" s="1006"/>
      <c r="N216" s="1006"/>
      <c r="O216" s="1006"/>
      <c r="P216" s="1006"/>
      <c r="Q216" s="1006"/>
      <c r="R216" s="1006"/>
      <c r="S216" s="1006"/>
      <c r="T216" s="1006"/>
      <c r="U216" s="1006"/>
      <c r="V216" s="1006"/>
      <c r="W216" s="1006"/>
      <c r="X216" s="1006"/>
      <c r="Y216" s="1006"/>
    </row>
    <row r="217" spans="1:25" customFormat="1">
      <c r="A217" s="350"/>
      <c r="B217" s="1054"/>
      <c r="C217" s="1052"/>
      <c r="D217" s="1054"/>
      <c r="E217" s="1323"/>
      <c r="F217" s="1053"/>
      <c r="G217" s="1006"/>
      <c r="H217" s="1006"/>
      <c r="I217" s="1006"/>
      <c r="J217" s="1006"/>
      <c r="K217" s="1006"/>
      <c r="L217" s="1006"/>
      <c r="M217" s="1006"/>
      <c r="N217" s="1006"/>
      <c r="O217" s="1006"/>
      <c r="P217" s="1006"/>
      <c r="Q217" s="1006"/>
      <c r="R217" s="1006"/>
      <c r="S217" s="1006"/>
      <c r="T217" s="1006"/>
      <c r="U217" s="1006"/>
      <c r="V217" s="1006"/>
      <c r="W217" s="1006"/>
      <c r="X217" s="1006"/>
      <c r="Y217" s="1006"/>
    </row>
    <row r="218" spans="1:25" customFormat="1">
      <c r="A218" s="350"/>
      <c r="B218" s="1054" t="s">
        <v>4916</v>
      </c>
      <c r="C218" s="1052"/>
      <c r="D218" s="1054"/>
      <c r="E218" s="1323"/>
      <c r="F218" s="1053"/>
      <c r="G218" s="1006"/>
      <c r="H218" s="1006"/>
      <c r="I218" s="1006"/>
      <c r="J218" s="1006"/>
      <c r="K218" s="1006"/>
      <c r="L218" s="1006"/>
      <c r="M218" s="1006"/>
      <c r="N218" s="1006"/>
      <c r="O218" s="1006"/>
      <c r="P218" s="1006"/>
      <c r="Q218" s="1006"/>
      <c r="R218" s="1006"/>
      <c r="S218" s="1006"/>
      <c r="T218" s="1006"/>
      <c r="U218" s="1006"/>
      <c r="V218" s="1006"/>
      <c r="W218" s="1006"/>
      <c r="X218" s="1006"/>
      <c r="Y218" s="1006"/>
    </row>
    <row r="219" spans="1:25" customFormat="1" ht="51">
      <c r="A219" s="350"/>
      <c r="B219" s="1054" t="s">
        <v>4917</v>
      </c>
      <c r="C219" s="1052"/>
      <c r="D219" s="1054"/>
      <c r="E219" s="1323"/>
      <c r="F219" s="1053"/>
      <c r="G219" s="1006"/>
      <c r="H219" s="1006"/>
      <c r="I219" s="1006"/>
      <c r="J219" s="1006"/>
      <c r="K219" s="1006"/>
      <c r="L219" s="1006"/>
      <c r="M219" s="1006"/>
      <c r="N219" s="1006"/>
      <c r="O219" s="1006"/>
      <c r="P219" s="1006"/>
      <c r="Q219" s="1006"/>
      <c r="R219" s="1006"/>
      <c r="S219" s="1006"/>
      <c r="T219" s="1006"/>
      <c r="U219" s="1006"/>
      <c r="V219" s="1006"/>
      <c r="W219" s="1006"/>
      <c r="X219" s="1006"/>
      <c r="Y219" s="1006"/>
    </row>
    <row r="220" spans="1:25" customFormat="1">
      <c r="A220" s="350"/>
      <c r="B220" s="1054"/>
      <c r="C220" s="1052"/>
      <c r="D220" s="1054"/>
      <c r="E220" s="1323"/>
      <c r="F220" s="1053"/>
      <c r="G220" s="1006"/>
      <c r="H220" s="1006"/>
      <c r="I220" s="1006"/>
      <c r="J220" s="1006"/>
      <c r="K220" s="1006"/>
      <c r="L220" s="1006"/>
      <c r="M220" s="1006"/>
      <c r="N220" s="1006"/>
      <c r="O220" s="1006"/>
      <c r="P220" s="1006"/>
      <c r="Q220" s="1006"/>
      <c r="R220" s="1006"/>
      <c r="S220" s="1006"/>
      <c r="T220" s="1006"/>
      <c r="U220" s="1006"/>
      <c r="V220" s="1006"/>
      <c r="W220" s="1006"/>
      <c r="X220" s="1006"/>
      <c r="Y220" s="1006"/>
    </row>
    <row r="221" spans="1:25" customFormat="1" ht="63.75">
      <c r="A221" s="350"/>
      <c r="B221" s="1054" t="s">
        <v>4918</v>
      </c>
      <c r="C221" s="1052"/>
      <c r="D221" s="1054"/>
      <c r="E221" s="1323"/>
      <c r="F221" s="1053"/>
      <c r="G221" s="1006"/>
      <c r="H221" s="1006"/>
      <c r="I221" s="1006"/>
      <c r="J221" s="1006"/>
      <c r="K221" s="1006"/>
      <c r="L221" s="1006"/>
      <c r="M221" s="1006"/>
      <c r="N221" s="1006"/>
      <c r="O221" s="1006"/>
      <c r="P221" s="1006"/>
      <c r="Q221" s="1006"/>
      <c r="R221" s="1006"/>
      <c r="S221" s="1006"/>
      <c r="T221" s="1006"/>
      <c r="U221" s="1006"/>
      <c r="V221" s="1006"/>
      <c r="W221" s="1006"/>
      <c r="X221" s="1006"/>
      <c r="Y221" s="1006"/>
    </row>
    <row r="222" spans="1:25" customFormat="1">
      <c r="A222" s="350"/>
      <c r="B222" s="1054"/>
      <c r="C222" s="1052"/>
      <c r="D222" s="1054"/>
      <c r="E222" s="1323"/>
      <c r="F222" s="1053"/>
      <c r="G222" s="1006"/>
      <c r="H222" s="1006"/>
      <c r="I222" s="1006"/>
      <c r="J222" s="1006"/>
      <c r="K222" s="1006"/>
      <c r="L222" s="1006"/>
      <c r="M222" s="1006"/>
      <c r="N222" s="1006"/>
      <c r="O222" s="1006"/>
      <c r="P222" s="1006"/>
      <c r="Q222" s="1006"/>
      <c r="R222" s="1006"/>
      <c r="S222" s="1006"/>
      <c r="T222" s="1006"/>
      <c r="U222" s="1006"/>
      <c r="V222" s="1006"/>
      <c r="W222" s="1006"/>
      <c r="X222" s="1006"/>
      <c r="Y222" s="1006"/>
    </row>
    <row r="223" spans="1:25" customFormat="1">
      <c r="A223" s="350"/>
      <c r="B223" s="1054" t="s">
        <v>4919</v>
      </c>
      <c r="C223" s="1052"/>
      <c r="D223" s="1054"/>
      <c r="E223" s="1323"/>
      <c r="F223" s="1053"/>
      <c r="G223" s="1006"/>
      <c r="H223" s="1006"/>
      <c r="I223" s="1006"/>
      <c r="J223" s="1006"/>
      <c r="K223" s="1006"/>
      <c r="L223" s="1006"/>
      <c r="M223" s="1006"/>
      <c r="N223" s="1006"/>
      <c r="O223" s="1006"/>
      <c r="P223" s="1006"/>
      <c r="Q223" s="1006"/>
      <c r="R223" s="1006"/>
      <c r="S223" s="1006"/>
      <c r="T223" s="1006"/>
      <c r="U223" s="1006"/>
      <c r="V223" s="1006"/>
      <c r="W223" s="1006"/>
      <c r="X223" s="1006"/>
      <c r="Y223" s="1006"/>
    </row>
    <row r="224" spans="1:25" customFormat="1" ht="140.25">
      <c r="A224" s="350"/>
      <c r="B224" s="1054" t="s">
        <v>4920</v>
      </c>
      <c r="C224" s="1052"/>
      <c r="D224" s="1054"/>
      <c r="E224" s="1323"/>
      <c r="F224" s="1053"/>
      <c r="G224" s="1006"/>
      <c r="H224" s="1006"/>
      <c r="I224" s="1006"/>
      <c r="J224" s="1006"/>
      <c r="K224" s="1006"/>
      <c r="L224" s="1006"/>
      <c r="M224" s="1006"/>
      <c r="N224" s="1006"/>
      <c r="O224" s="1006"/>
      <c r="P224" s="1006"/>
      <c r="Q224" s="1006"/>
      <c r="R224" s="1006"/>
      <c r="S224" s="1006"/>
      <c r="T224" s="1006"/>
      <c r="U224" s="1006"/>
      <c r="V224" s="1006"/>
      <c r="W224" s="1006"/>
      <c r="X224" s="1006"/>
      <c r="Y224" s="1006"/>
    </row>
    <row r="225" spans="1:25" customFormat="1">
      <c r="A225" s="350"/>
      <c r="B225" s="1054"/>
      <c r="C225" s="1052"/>
      <c r="D225" s="1054"/>
      <c r="E225" s="1323"/>
      <c r="F225" s="1053"/>
      <c r="G225" s="1006"/>
      <c r="H225" s="1006"/>
      <c r="I225" s="1006"/>
      <c r="J225" s="1006"/>
      <c r="K225" s="1006"/>
      <c r="L225" s="1006"/>
      <c r="M225" s="1006"/>
      <c r="N225" s="1006"/>
      <c r="O225" s="1006"/>
      <c r="P225" s="1006"/>
      <c r="Q225" s="1006"/>
      <c r="R225" s="1006"/>
      <c r="S225" s="1006"/>
      <c r="T225" s="1006"/>
      <c r="U225" s="1006"/>
      <c r="V225" s="1006"/>
      <c r="W225" s="1006"/>
      <c r="X225" s="1006"/>
      <c r="Y225" s="1006"/>
    </row>
    <row r="226" spans="1:25" customFormat="1" ht="25.5">
      <c r="A226" s="350"/>
      <c r="B226" s="1054" t="s">
        <v>4921</v>
      </c>
      <c r="C226" s="1052"/>
      <c r="D226" s="1054"/>
      <c r="E226" s="1323"/>
      <c r="F226" s="1053"/>
      <c r="G226" s="1006"/>
      <c r="H226" s="1006"/>
      <c r="I226" s="1006"/>
      <c r="J226" s="1006"/>
      <c r="K226" s="1006"/>
      <c r="L226" s="1006"/>
      <c r="M226" s="1006"/>
      <c r="N226" s="1006"/>
      <c r="O226" s="1006"/>
      <c r="P226" s="1006"/>
      <c r="Q226" s="1006"/>
      <c r="R226" s="1006"/>
      <c r="S226" s="1006"/>
      <c r="T226" s="1006"/>
      <c r="U226" s="1006"/>
      <c r="V226" s="1006"/>
      <c r="W226" s="1006"/>
      <c r="X226" s="1006"/>
      <c r="Y226" s="1006"/>
    </row>
    <row r="227" spans="1:25" customFormat="1" ht="127.5">
      <c r="A227" s="350"/>
      <c r="B227" s="1054" t="s">
        <v>4922</v>
      </c>
      <c r="C227" s="1052"/>
      <c r="D227" s="1054"/>
      <c r="E227" s="1323"/>
      <c r="F227" s="1053"/>
      <c r="G227" s="1006"/>
      <c r="H227" s="1006"/>
      <c r="I227" s="1006"/>
      <c r="J227" s="1006"/>
      <c r="K227" s="1006"/>
      <c r="L227" s="1006"/>
      <c r="M227" s="1006"/>
      <c r="N227" s="1006"/>
      <c r="O227" s="1006"/>
      <c r="P227" s="1006"/>
      <c r="Q227" s="1006"/>
      <c r="R227" s="1006"/>
      <c r="S227" s="1006"/>
      <c r="T227" s="1006"/>
      <c r="U227" s="1006"/>
      <c r="V227" s="1006"/>
      <c r="W227" s="1006"/>
      <c r="X227" s="1006"/>
      <c r="Y227" s="1006"/>
    </row>
    <row r="228" spans="1:25" customFormat="1" ht="76.5">
      <c r="A228" s="350"/>
      <c r="B228" s="1054" t="s">
        <v>4923</v>
      </c>
      <c r="C228" s="1052"/>
      <c r="D228" s="1054"/>
      <c r="E228" s="1323"/>
      <c r="F228" s="1053"/>
      <c r="G228" s="1006"/>
      <c r="H228" s="1006"/>
      <c r="I228" s="1006"/>
      <c r="J228" s="1006"/>
      <c r="K228" s="1006"/>
      <c r="L228" s="1006"/>
      <c r="M228" s="1006"/>
      <c r="N228" s="1006"/>
      <c r="O228" s="1006"/>
      <c r="P228" s="1006"/>
      <c r="Q228" s="1006"/>
      <c r="R228" s="1006"/>
      <c r="S228" s="1006"/>
      <c r="T228" s="1006"/>
      <c r="U228" s="1006"/>
      <c r="V228" s="1006"/>
      <c r="W228" s="1006"/>
      <c r="X228" s="1006"/>
      <c r="Y228" s="1006"/>
    </row>
    <row r="229" spans="1:25" customFormat="1" ht="127.5">
      <c r="A229" s="350"/>
      <c r="B229" s="1054" t="s">
        <v>4924</v>
      </c>
      <c r="C229" s="1052"/>
      <c r="D229" s="1054"/>
      <c r="E229" s="1323"/>
      <c r="F229" s="1053"/>
      <c r="G229" s="1006"/>
      <c r="H229" s="1006"/>
      <c r="I229" s="1006"/>
      <c r="J229" s="1006"/>
      <c r="K229" s="1006"/>
      <c r="L229" s="1006"/>
      <c r="M229" s="1006"/>
      <c r="N229" s="1006"/>
      <c r="O229" s="1006"/>
      <c r="P229" s="1006"/>
      <c r="Q229" s="1006"/>
      <c r="R229" s="1006"/>
      <c r="S229" s="1006"/>
      <c r="T229" s="1006"/>
      <c r="U229" s="1006"/>
      <c r="V229" s="1006"/>
      <c r="W229" s="1006"/>
      <c r="X229" s="1006"/>
      <c r="Y229" s="1006"/>
    </row>
    <row r="230" spans="1:25" customFormat="1">
      <c r="A230" s="350"/>
      <c r="B230" s="1054"/>
      <c r="C230" s="1052"/>
      <c r="D230" s="1054"/>
      <c r="E230" s="1323"/>
      <c r="F230" s="1053"/>
      <c r="G230" s="1006"/>
      <c r="H230" s="1006"/>
      <c r="I230" s="1006"/>
      <c r="J230" s="1006"/>
      <c r="K230" s="1006"/>
      <c r="L230" s="1006"/>
      <c r="M230" s="1006"/>
      <c r="N230" s="1006"/>
      <c r="O230" s="1006"/>
      <c r="P230" s="1006"/>
      <c r="Q230" s="1006"/>
      <c r="R230" s="1006"/>
      <c r="S230" s="1006"/>
      <c r="T230" s="1006"/>
      <c r="U230" s="1006"/>
      <c r="V230" s="1006"/>
      <c r="W230" s="1006"/>
      <c r="X230" s="1006"/>
      <c r="Y230" s="1006"/>
    </row>
    <row r="231" spans="1:25" customFormat="1" ht="38.25">
      <c r="A231" s="350"/>
      <c r="B231" s="1054" t="s">
        <v>4925</v>
      </c>
      <c r="C231" s="1052"/>
      <c r="D231" s="1054"/>
      <c r="E231" s="1323"/>
      <c r="F231" s="1053"/>
      <c r="G231" s="1006"/>
      <c r="H231" s="1006"/>
      <c r="I231" s="1006"/>
      <c r="J231" s="1006"/>
      <c r="K231" s="1006"/>
      <c r="L231" s="1006"/>
      <c r="M231" s="1006"/>
      <c r="N231" s="1006"/>
      <c r="O231" s="1006"/>
      <c r="P231" s="1006"/>
      <c r="Q231" s="1006"/>
      <c r="R231" s="1006"/>
      <c r="S231" s="1006"/>
      <c r="T231" s="1006"/>
      <c r="U231" s="1006"/>
      <c r="V231" s="1006"/>
      <c r="W231" s="1006"/>
      <c r="X231" s="1006"/>
      <c r="Y231" s="1006"/>
    </row>
    <row r="232" spans="1:25" customFormat="1">
      <c r="A232" s="350"/>
      <c r="B232" s="1054"/>
      <c r="C232" s="1052"/>
      <c r="D232" s="1054"/>
      <c r="E232" s="1323"/>
      <c r="F232" s="1053"/>
      <c r="G232" s="1006"/>
      <c r="H232" s="1006"/>
      <c r="I232" s="1006"/>
      <c r="J232" s="1006"/>
      <c r="K232" s="1006"/>
      <c r="L232" s="1006"/>
      <c r="M232" s="1006"/>
      <c r="N232" s="1006"/>
      <c r="O232" s="1006"/>
      <c r="P232" s="1006"/>
      <c r="Q232" s="1006"/>
      <c r="R232" s="1006"/>
      <c r="S232" s="1006"/>
      <c r="T232" s="1006"/>
      <c r="U232" s="1006"/>
      <c r="V232" s="1006"/>
      <c r="W232" s="1006"/>
      <c r="X232" s="1006"/>
      <c r="Y232" s="1006"/>
    </row>
    <row r="233" spans="1:25" customFormat="1">
      <c r="A233" s="350"/>
      <c r="B233" s="1054" t="s">
        <v>4926</v>
      </c>
      <c r="C233" s="1052"/>
      <c r="D233" s="1054"/>
      <c r="E233" s="1323"/>
      <c r="F233" s="1053"/>
      <c r="G233" s="1006"/>
      <c r="H233" s="1006"/>
      <c r="I233" s="1006"/>
      <c r="J233" s="1006"/>
      <c r="K233" s="1006"/>
      <c r="L233" s="1006"/>
      <c r="M233" s="1006"/>
      <c r="N233" s="1006"/>
      <c r="O233" s="1006"/>
      <c r="P233" s="1006"/>
      <c r="Q233" s="1006"/>
      <c r="R233" s="1006"/>
      <c r="S233" s="1006"/>
      <c r="T233" s="1006"/>
      <c r="U233" s="1006"/>
      <c r="V233" s="1006"/>
      <c r="W233" s="1006"/>
      <c r="X233" s="1006"/>
      <c r="Y233" s="1006"/>
    </row>
    <row r="234" spans="1:25" customFormat="1" ht="76.5">
      <c r="A234" s="350"/>
      <c r="B234" s="1054" t="s">
        <v>4927</v>
      </c>
      <c r="C234" s="1052"/>
      <c r="D234" s="1054"/>
      <c r="E234" s="1323"/>
      <c r="F234" s="1053"/>
      <c r="G234" s="1006"/>
      <c r="H234" s="1006"/>
      <c r="I234" s="1006"/>
      <c r="J234" s="1006"/>
      <c r="K234" s="1006"/>
      <c r="L234" s="1006"/>
      <c r="M234" s="1006"/>
      <c r="N234" s="1006"/>
      <c r="O234" s="1006"/>
      <c r="P234" s="1006"/>
      <c r="Q234" s="1006"/>
      <c r="R234" s="1006"/>
      <c r="S234" s="1006"/>
      <c r="T234" s="1006"/>
      <c r="U234" s="1006"/>
      <c r="V234" s="1006"/>
      <c r="W234" s="1006"/>
      <c r="X234" s="1006"/>
      <c r="Y234" s="1006"/>
    </row>
    <row r="235" spans="1:25" customFormat="1">
      <c r="A235" s="350"/>
      <c r="B235" s="1056"/>
      <c r="C235" s="1052"/>
      <c r="D235" s="1054"/>
      <c r="E235" s="1323"/>
      <c r="F235" s="1053"/>
      <c r="G235" s="1006"/>
      <c r="H235" s="1006"/>
      <c r="I235" s="1006"/>
      <c r="J235" s="1006"/>
      <c r="K235" s="1006"/>
      <c r="L235" s="1006"/>
      <c r="M235" s="1006"/>
      <c r="N235" s="1006"/>
      <c r="O235" s="1006"/>
      <c r="P235" s="1006"/>
      <c r="Q235" s="1006"/>
      <c r="R235" s="1006"/>
      <c r="S235" s="1006"/>
      <c r="T235" s="1006"/>
      <c r="U235" s="1006"/>
      <c r="V235" s="1006"/>
      <c r="W235" s="1006"/>
      <c r="X235" s="1006"/>
      <c r="Y235" s="1006"/>
    </row>
    <row r="236" spans="1:25" customFormat="1">
      <c r="A236" s="350"/>
      <c r="B236" s="1056" t="s">
        <v>4928</v>
      </c>
      <c r="C236" s="1052"/>
      <c r="D236" s="1054"/>
      <c r="E236" s="1323"/>
      <c r="F236" s="1053"/>
      <c r="G236" s="1006"/>
      <c r="H236" s="1006"/>
      <c r="I236" s="1006"/>
      <c r="J236" s="1006"/>
      <c r="K236" s="1006"/>
      <c r="L236" s="1006"/>
      <c r="M236" s="1006"/>
      <c r="N236" s="1006"/>
      <c r="O236" s="1006"/>
      <c r="P236" s="1006"/>
      <c r="Q236" s="1006"/>
      <c r="R236" s="1006"/>
      <c r="S236" s="1006"/>
      <c r="T236" s="1006"/>
      <c r="U236" s="1006"/>
      <c r="V236" s="1006"/>
      <c r="W236" s="1006"/>
      <c r="X236" s="1006"/>
      <c r="Y236" s="1006"/>
    </row>
    <row r="237" spans="1:25" customFormat="1" ht="51">
      <c r="A237" s="350"/>
      <c r="B237" s="1056" t="s">
        <v>4929</v>
      </c>
      <c r="C237" s="1052"/>
      <c r="D237" s="1054"/>
      <c r="E237" s="1323"/>
      <c r="F237" s="1053"/>
      <c r="G237" s="1006"/>
      <c r="H237" s="1006"/>
      <c r="I237" s="1006"/>
      <c r="J237" s="1006"/>
      <c r="K237" s="1006"/>
      <c r="L237" s="1006"/>
      <c r="M237" s="1006"/>
      <c r="N237" s="1006"/>
      <c r="O237" s="1006"/>
      <c r="P237" s="1006"/>
      <c r="Q237" s="1006"/>
      <c r="R237" s="1006"/>
      <c r="S237" s="1006"/>
      <c r="T237" s="1006"/>
      <c r="U237" s="1006"/>
      <c r="V237" s="1006"/>
      <c r="W237" s="1006"/>
      <c r="X237" s="1006"/>
      <c r="Y237" s="1006"/>
    </row>
    <row r="238" spans="1:25" customFormat="1">
      <c r="A238" s="350"/>
      <c r="B238" s="1056"/>
      <c r="C238" s="1052"/>
      <c r="D238" s="1054"/>
      <c r="E238" s="1323"/>
      <c r="F238" s="1053"/>
      <c r="G238" s="1006"/>
      <c r="H238" s="1006"/>
      <c r="I238" s="1006"/>
      <c r="J238" s="1006"/>
      <c r="K238" s="1006"/>
      <c r="L238" s="1006"/>
      <c r="M238" s="1006"/>
      <c r="N238" s="1006"/>
      <c r="O238" s="1006"/>
      <c r="P238" s="1006"/>
      <c r="Q238" s="1006"/>
      <c r="R238" s="1006"/>
      <c r="S238" s="1006"/>
      <c r="T238" s="1006"/>
      <c r="U238" s="1006"/>
      <c r="V238" s="1006"/>
      <c r="W238" s="1006"/>
      <c r="X238" s="1006"/>
      <c r="Y238" s="1006"/>
    </row>
    <row r="239" spans="1:25" customFormat="1">
      <c r="A239" s="350"/>
      <c r="B239" s="1056" t="s">
        <v>4930</v>
      </c>
      <c r="C239" s="1052"/>
      <c r="D239" s="1054"/>
      <c r="E239" s="1323"/>
      <c r="F239" s="1053"/>
      <c r="G239" s="1006"/>
      <c r="H239" s="1006"/>
      <c r="I239" s="1006"/>
      <c r="J239" s="1006"/>
      <c r="K239" s="1006"/>
      <c r="L239" s="1006"/>
      <c r="M239" s="1006"/>
      <c r="N239" s="1006"/>
      <c r="O239" s="1006"/>
      <c r="P239" s="1006"/>
      <c r="Q239" s="1006"/>
      <c r="R239" s="1006"/>
      <c r="S239" s="1006"/>
      <c r="T239" s="1006"/>
      <c r="U239" s="1006"/>
      <c r="V239" s="1006"/>
      <c r="W239" s="1006"/>
      <c r="X239" s="1006"/>
      <c r="Y239" s="1006"/>
    </row>
    <row r="240" spans="1:25" customFormat="1" ht="38.25">
      <c r="A240" s="350"/>
      <c r="B240" s="1056" t="s">
        <v>4931</v>
      </c>
      <c r="C240" s="1052"/>
      <c r="D240" s="1054"/>
      <c r="E240" s="1323"/>
      <c r="F240" s="1053"/>
      <c r="G240" s="1006"/>
      <c r="H240" s="1006"/>
      <c r="I240" s="1006"/>
      <c r="J240" s="1006"/>
      <c r="K240" s="1006"/>
      <c r="L240" s="1006"/>
      <c r="M240" s="1006"/>
      <c r="N240" s="1006"/>
      <c r="O240" s="1006"/>
      <c r="P240" s="1006"/>
      <c r="Q240" s="1006"/>
      <c r="R240" s="1006"/>
      <c r="S240" s="1006"/>
      <c r="T240" s="1006"/>
      <c r="U240" s="1006"/>
      <c r="V240" s="1006"/>
      <c r="W240" s="1006"/>
      <c r="X240" s="1006"/>
      <c r="Y240" s="1006"/>
    </row>
    <row r="241" spans="1:25" customFormat="1" ht="114.75">
      <c r="A241" s="350"/>
      <c r="B241" s="1056" t="s">
        <v>4932</v>
      </c>
      <c r="C241" s="1052"/>
      <c r="D241" s="1054"/>
      <c r="E241" s="1323"/>
      <c r="F241" s="1053"/>
      <c r="G241" s="1006"/>
      <c r="H241" s="1006"/>
      <c r="I241" s="1006"/>
      <c r="J241" s="1006"/>
      <c r="K241" s="1006"/>
      <c r="L241" s="1006"/>
      <c r="M241" s="1006"/>
      <c r="N241" s="1006"/>
      <c r="O241" s="1006"/>
      <c r="P241" s="1006"/>
      <c r="Q241" s="1006"/>
      <c r="R241" s="1006"/>
      <c r="S241" s="1006"/>
      <c r="T241" s="1006"/>
      <c r="U241" s="1006"/>
      <c r="V241" s="1006"/>
      <c r="W241" s="1006"/>
      <c r="X241" s="1006"/>
      <c r="Y241" s="1006"/>
    </row>
    <row r="242" spans="1:25" customFormat="1" ht="25.5">
      <c r="A242" s="350"/>
      <c r="B242" s="1056" t="s">
        <v>4933</v>
      </c>
      <c r="C242" s="1052"/>
      <c r="D242" s="1054"/>
      <c r="E242" s="1323"/>
      <c r="F242" s="1053"/>
      <c r="G242" s="1006"/>
      <c r="H242" s="1006"/>
      <c r="I242" s="1006"/>
      <c r="J242" s="1006"/>
      <c r="K242" s="1006"/>
      <c r="L242" s="1006"/>
      <c r="M242" s="1006"/>
      <c r="N242" s="1006"/>
      <c r="O242" s="1006"/>
      <c r="P242" s="1006"/>
      <c r="Q242" s="1006"/>
      <c r="R242" s="1006"/>
      <c r="S242" s="1006"/>
      <c r="T242" s="1006"/>
      <c r="U242" s="1006"/>
      <c r="V242" s="1006"/>
      <c r="W242" s="1006"/>
      <c r="X242" s="1006"/>
      <c r="Y242" s="1006"/>
    </row>
    <row r="243" spans="1:25" customFormat="1">
      <c r="A243" s="350"/>
      <c r="B243" s="1056"/>
      <c r="C243" s="1052"/>
      <c r="D243" s="1054"/>
      <c r="E243" s="1323"/>
      <c r="F243" s="1053"/>
      <c r="G243" s="1006"/>
      <c r="H243" s="1006"/>
      <c r="I243" s="1006"/>
      <c r="J243" s="1006"/>
      <c r="K243" s="1006"/>
      <c r="L243" s="1006"/>
      <c r="M243" s="1006"/>
      <c r="N243" s="1006"/>
      <c r="O243" s="1006"/>
      <c r="P243" s="1006"/>
      <c r="Q243" s="1006"/>
      <c r="R243" s="1006"/>
      <c r="S243" s="1006"/>
      <c r="T243" s="1006"/>
      <c r="U243" s="1006"/>
      <c r="V243" s="1006"/>
      <c r="W243" s="1006"/>
      <c r="X243" s="1006"/>
      <c r="Y243" s="1006"/>
    </row>
    <row r="244" spans="1:25" customFormat="1">
      <c r="A244" s="350"/>
      <c r="B244" s="1054" t="s">
        <v>4934</v>
      </c>
      <c r="C244" s="1052"/>
      <c r="D244" s="1054"/>
      <c r="E244" s="1323"/>
      <c r="F244" s="1053"/>
      <c r="G244" s="1006"/>
      <c r="H244" s="1006"/>
      <c r="I244" s="1006"/>
      <c r="J244" s="1006"/>
      <c r="K244" s="1006"/>
      <c r="L244" s="1006"/>
      <c r="M244" s="1006"/>
      <c r="N244" s="1006"/>
      <c r="O244" s="1006"/>
      <c r="P244" s="1006"/>
      <c r="Q244" s="1006"/>
      <c r="R244" s="1006"/>
      <c r="S244" s="1006"/>
      <c r="T244" s="1006"/>
      <c r="U244" s="1006"/>
      <c r="V244" s="1006"/>
      <c r="W244" s="1006"/>
      <c r="X244" s="1006"/>
      <c r="Y244" s="1006"/>
    </row>
    <row r="245" spans="1:25" customFormat="1" ht="102">
      <c r="A245" s="350"/>
      <c r="B245" s="1054" t="s">
        <v>4935</v>
      </c>
      <c r="C245" s="1052"/>
      <c r="D245" s="1054"/>
      <c r="E245" s="1323"/>
      <c r="F245" s="1053"/>
      <c r="G245" s="1006"/>
      <c r="H245" s="1006"/>
      <c r="I245" s="1006"/>
      <c r="J245" s="1006"/>
      <c r="K245" s="1006"/>
      <c r="L245" s="1006"/>
      <c r="M245" s="1006"/>
      <c r="N245" s="1006"/>
      <c r="O245" s="1006"/>
      <c r="P245" s="1006"/>
      <c r="Q245" s="1006"/>
      <c r="R245" s="1006"/>
      <c r="S245" s="1006"/>
      <c r="T245" s="1006"/>
      <c r="U245" s="1006"/>
      <c r="V245" s="1006"/>
      <c r="W245" s="1006"/>
      <c r="X245" s="1006"/>
      <c r="Y245" s="1006"/>
    </row>
    <row r="246" spans="1:25" customFormat="1" ht="127.5">
      <c r="A246" s="350"/>
      <c r="B246" s="1054" t="s">
        <v>4936</v>
      </c>
      <c r="C246" s="1052"/>
      <c r="D246" s="1054"/>
      <c r="E246" s="1323"/>
      <c r="F246" s="1053"/>
      <c r="G246" s="1006"/>
      <c r="H246" s="1006"/>
      <c r="I246" s="1006"/>
      <c r="J246" s="1006"/>
      <c r="K246" s="1006"/>
      <c r="L246" s="1006"/>
      <c r="M246" s="1006"/>
      <c r="N246" s="1006"/>
      <c r="O246" s="1006"/>
      <c r="P246" s="1006"/>
      <c r="Q246" s="1006"/>
      <c r="R246" s="1006"/>
      <c r="S246" s="1006"/>
      <c r="T246" s="1006"/>
      <c r="U246" s="1006"/>
      <c r="V246" s="1006"/>
      <c r="W246" s="1006"/>
      <c r="X246" s="1006"/>
      <c r="Y246" s="1006"/>
    </row>
    <row r="247" spans="1:25" customFormat="1" ht="38.25">
      <c r="A247" s="350"/>
      <c r="B247" s="1054" t="s">
        <v>4937</v>
      </c>
      <c r="C247" s="1052"/>
      <c r="D247" s="1054"/>
      <c r="E247" s="1323"/>
      <c r="F247" s="1053"/>
      <c r="G247" s="1006"/>
      <c r="H247" s="1006"/>
      <c r="I247" s="1006"/>
      <c r="J247" s="1006"/>
      <c r="K247" s="1006"/>
      <c r="L247" s="1006"/>
      <c r="M247" s="1006"/>
      <c r="N247" s="1006"/>
      <c r="O247" s="1006"/>
      <c r="P247" s="1006"/>
      <c r="Q247" s="1006"/>
      <c r="R247" s="1006"/>
      <c r="S247" s="1006"/>
      <c r="T247" s="1006"/>
      <c r="U247" s="1006"/>
      <c r="V247" s="1006"/>
      <c r="W247" s="1006"/>
      <c r="X247" s="1006"/>
      <c r="Y247" s="1006"/>
    </row>
    <row r="248" spans="1:25" customFormat="1">
      <c r="A248" s="350"/>
      <c r="B248" s="1054"/>
      <c r="C248" s="1052"/>
      <c r="D248" s="1054"/>
      <c r="E248" s="1323"/>
      <c r="F248" s="1053"/>
      <c r="G248" s="1006"/>
      <c r="H248" s="1006"/>
      <c r="I248" s="1006"/>
      <c r="J248" s="1006"/>
      <c r="K248" s="1006"/>
      <c r="L248" s="1006"/>
      <c r="M248" s="1006"/>
      <c r="N248" s="1006"/>
      <c r="O248" s="1006"/>
      <c r="P248" s="1006"/>
      <c r="Q248" s="1006"/>
      <c r="R248" s="1006"/>
      <c r="S248" s="1006"/>
      <c r="T248" s="1006"/>
      <c r="U248" s="1006"/>
      <c r="V248" s="1006"/>
      <c r="W248" s="1006"/>
      <c r="X248" s="1006"/>
      <c r="Y248" s="1006"/>
    </row>
    <row r="249" spans="1:25" customFormat="1">
      <c r="A249" s="350"/>
      <c r="B249" s="1054" t="s">
        <v>4938</v>
      </c>
      <c r="C249" s="1052"/>
      <c r="D249" s="1054"/>
      <c r="E249" s="1323"/>
      <c r="F249" s="1053"/>
      <c r="G249" s="1006"/>
      <c r="H249" s="1006"/>
      <c r="I249" s="1006"/>
      <c r="J249" s="1006"/>
      <c r="K249" s="1006"/>
      <c r="L249" s="1006"/>
      <c r="M249" s="1006"/>
      <c r="N249" s="1006"/>
      <c r="O249" s="1006"/>
      <c r="P249" s="1006"/>
      <c r="Q249" s="1006"/>
      <c r="R249" s="1006"/>
      <c r="S249" s="1006"/>
      <c r="T249" s="1006"/>
      <c r="U249" s="1006"/>
      <c r="V249" s="1006"/>
      <c r="W249" s="1006"/>
      <c r="X249" s="1006"/>
      <c r="Y249" s="1006"/>
    </row>
    <row r="250" spans="1:25" customFormat="1">
      <c r="A250" s="350"/>
      <c r="B250" s="1054"/>
      <c r="C250" s="1052"/>
      <c r="D250" s="1054"/>
      <c r="E250" s="1323"/>
      <c r="F250" s="1053"/>
      <c r="G250" s="1006"/>
      <c r="H250" s="1006"/>
      <c r="I250" s="1006"/>
      <c r="J250" s="1006"/>
      <c r="K250" s="1006"/>
      <c r="L250" s="1006"/>
      <c r="M250" s="1006"/>
      <c r="N250" s="1006"/>
      <c r="O250" s="1006"/>
      <c r="P250" s="1006"/>
      <c r="Q250" s="1006"/>
      <c r="R250" s="1006"/>
      <c r="S250" s="1006"/>
      <c r="T250" s="1006"/>
      <c r="U250" s="1006"/>
      <c r="V250" s="1006"/>
      <c r="W250" s="1006"/>
      <c r="X250" s="1006"/>
      <c r="Y250" s="1006"/>
    </row>
    <row r="251" spans="1:25" customFormat="1">
      <c r="A251" s="350"/>
      <c r="B251" s="1054" t="s">
        <v>4939</v>
      </c>
      <c r="C251" s="1052"/>
      <c r="D251" s="1054"/>
      <c r="E251" s="1323"/>
      <c r="F251" s="1053"/>
      <c r="G251" s="1006"/>
      <c r="H251" s="1006"/>
      <c r="I251" s="1006"/>
      <c r="J251" s="1006"/>
      <c r="K251" s="1006"/>
      <c r="L251" s="1006"/>
      <c r="M251" s="1006"/>
      <c r="N251" s="1006"/>
      <c r="O251" s="1006"/>
      <c r="P251" s="1006"/>
      <c r="Q251" s="1006"/>
      <c r="R251" s="1006"/>
      <c r="S251" s="1006"/>
      <c r="T251" s="1006"/>
      <c r="U251" s="1006"/>
      <c r="V251" s="1006"/>
      <c r="W251" s="1006"/>
      <c r="X251" s="1006"/>
      <c r="Y251" s="1006"/>
    </row>
    <row r="252" spans="1:25" customFormat="1" ht="76.5">
      <c r="A252" s="350"/>
      <c r="B252" s="1054" t="s">
        <v>4940</v>
      </c>
      <c r="C252" s="1052"/>
      <c r="D252" s="1054"/>
      <c r="E252" s="1323"/>
      <c r="F252" s="1053"/>
      <c r="G252" s="1006"/>
      <c r="H252" s="1006"/>
      <c r="I252" s="1006"/>
      <c r="J252" s="1006"/>
      <c r="K252" s="1006"/>
      <c r="L252" s="1006"/>
      <c r="M252" s="1006"/>
      <c r="N252" s="1006"/>
      <c r="O252" s="1006"/>
      <c r="P252" s="1006"/>
      <c r="Q252" s="1006"/>
      <c r="R252" s="1006"/>
      <c r="S252" s="1006"/>
      <c r="T252" s="1006"/>
      <c r="U252" s="1006"/>
      <c r="V252" s="1006"/>
      <c r="W252" s="1006"/>
      <c r="X252" s="1006"/>
      <c r="Y252" s="1006"/>
    </row>
    <row r="253" spans="1:25" customFormat="1" ht="38.25">
      <c r="A253" s="350"/>
      <c r="B253" s="1054" t="s">
        <v>4941</v>
      </c>
      <c r="C253" s="1052"/>
      <c r="D253" s="1054"/>
      <c r="E253" s="1323"/>
      <c r="F253" s="1053"/>
      <c r="G253" s="1006"/>
      <c r="H253" s="1006"/>
      <c r="I253" s="1006"/>
      <c r="J253" s="1006"/>
      <c r="K253" s="1006"/>
      <c r="L253" s="1006"/>
      <c r="M253" s="1006"/>
      <c r="N253" s="1006"/>
      <c r="O253" s="1006"/>
      <c r="P253" s="1006"/>
      <c r="Q253" s="1006"/>
      <c r="R253" s="1006"/>
      <c r="S253" s="1006"/>
      <c r="T253" s="1006"/>
      <c r="U253" s="1006"/>
      <c r="V253" s="1006"/>
      <c r="W253" s="1006"/>
      <c r="X253" s="1006"/>
      <c r="Y253" s="1006"/>
    </row>
    <row r="254" spans="1:25" customFormat="1" ht="38.25">
      <c r="A254" s="350"/>
      <c r="B254" s="1054" t="s">
        <v>4942</v>
      </c>
      <c r="C254" s="1052"/>
      <c r="D254" s="1054"/>
      <c r="E254" s="1323"/>
      <c r="F254" s="1053"/>
      <c r="G254" s="1006"/>
      <c r="H254" s="1006"/>
      <c r="I254" s="1006"/>
      <c r="J254" s="1006"/>
      <c r="K254" s="1006"/>
      <c r="L254" s="1006"/>
      <c r="M254" s="1006"/>
      <c r="N254" s="1006"/>
      <c r="O254" s="1006"/>
      <c r="P254" s="1006"/>
      <c r="Q254" s="1006"/>
      <c r="R254" s="1006"/>
      <c r="S254" s="1006"/>
      <c r="T254" s="1006"/>
      <c r="U254" s="1006"/>
      <c r="V254" s="1006"/>
      <c r="W254" s="1006"/>
      <c r="X254" s="1006"/>
      <c r="Y254" s="1006"/>
    </row>
    <row r="255" spans="1:25" customFormat="1" ht="102">
      <c r="A255" s="350"/>
      <c r="B255" s="1057" t="s">
        <v>4943</v>
      </c>
      <c r="C255" s="1052"/>
      <c r="D255" s="1054"/>
      <c r="E255" s="1323"/>
      <c r="F255" s="1053"/>
      <c r="G255" s="1006"/>
      <c r="H255" s="1006"/>
      <c r="I255" s="1006"/>
      <c r="J255" s="1006"/>
      <c r="K255" s="1006"/>
      <c r="L255" s="1006"/>
      <c r="M255" s="1006"/>
      <c r="N255" s="1006"/>
      <c r="O255" s="1006"/>
      <c r="P255" s="1006"/>
      <c r="Q255" s="1006"/>
      <c r="R255" s="1006"/>
      <c r="S255" s="1006"/>
      <c r="T255" s="1006"/>
      <c r="U255" s="1006"/>
      <c r="V255" s="1006"/>
      <c r="W255" s="1006"/>
      <c r="X255" s="1006"/>
      <c r="Y255" s="1006"/>
    </row>
    <row r="256" spans="1:25" customFormat="1">
      <c r="A256" s="350"/>
      <c r="B256" s="1054"/>
      <c r="C256" s="1052"/>
      <c r="D256" s="1054"/>
      <c r="E256" s="1323"/>
      <c r="F256" s="1053"/>
      <c r="G256" s="1006"/>
      <c r="H256" s="1006"/>
      <c r="I256" s="1006"/>
      <c r="J256" s="1006"/>
      <c r="K256" s="1006"/>
      <c r="L256" s="1006"/>
      <c r="M256" s="1006"/>
      <c r="N256" s="1006"/>
      <c r="O256" s="1006"/>
      <c r="P256" s="1006"/>
      <c r="Q256" s="1006"/>
      <c r="R256" s="1006"/>
      <c r="S256" s="1006"/>
      <c r="T256" s="1006"/>
      <c r="U256" s="1006"/>
      <c r="V256" s="1006"/>
      <c r="W256" s="1006"/>
      <c r="X256" s="1006"/>
      <c r="Y256" s="1006"/>
    </row>
    <row r="257" spans="1:25" customFormat="1">
      <c r="A257" s="350"/>
      <c r="B257" s="1054" t="s">
        <v>4944</v>
      </c>
      <c r="C257" s="1052"/>
      <c r="D257" s="1054"/>
      <c r="E257" s="1323"/>
      <c r="F257" s="1053"/>
      <c r="G257" s="1006"/>
      <c r="H257" s="1006"/>
      <c r="I257" s="1006"/>
      <c r="J257" s="1006"/>
      <c r="K257" s="1006"/>
      <c r="L257" s="1006"/>
      <c r="M257" s="1006"/>
      <c r="N257" s="1006"/>
      <c r="O257" s="1006"/>
      <c r="P257" s="1006"/>
      <c r="Q257" s="1006"/>
      <c r="R257" s="1006"/>
      <c r="S257" s="1006"/>
      <c r="T257" s="1006"/>
      <c r="U257" s="1006"/>
      <c r="V257" s="1006"/>
      <c r="W257" s="1006"/>
      <c r="X257" s="1006"/>
      <c r="Y257" s="1006"/>
    </row>
    <row r="258" spans="1:25" customFormat="1" ht="63.75">
      <c r="A258" s="350"/>
      <c r="B258" s="1054" t="s">
        <v>4945</v>
      </c>
      <c r="C258" s="1052"/>
      <c r="D258" s="1054"/>
      <c r="E258" s="1323"/>
      <c r="F258" s="1053"/>
      <c r="G258" s="1006"/>
      <c r="H258" s="1006"/>
      <c r="I258" s="1006"/>
      <c r="J258" s="1006"/>
      <c r="K258" s="1006"/>
      <c r="L258" s="1006"/>
      <c r="M258" s="1006"/>
      <c r="N258" s="1006"/>
      <c r="O258" s="1006"/>
      <c r="P258" s="1006"/>
      <c r="Q258" s="1006"/>
      <c r="R258" s="1006"/>
      <c r="S258" s="1006"/>
      <c r="T258" s="1006"/>
      <c r="U258" s="1006"/>
      <c r="V258" s="1006"/>
      <c r="W258" s="1006"/>
      <c r="X258" s="1006"/>
      <c r="Y258" s="1006"/>
    </row>
    <row r="259" spans="1:25" customFormat="1">
      <c r="A259" s="350"/>
      <c r="B259" s="1054"/>
      <c r="C259" s="1052"/>
      <c r="D259" s="1054"/>
      <c r="E259" s="1323"/>
      <c r="F259" s="1053"/>
      <c r="G259" s="1006"/>
      <c r="H259" s="1006"/>
      <c r="I259" s="1006"/>
      <c r="J259" s="1006"/>
      <c r="K259" s="1006"/>
      <c r="L259" s="1006"/>
      <c r="M259" s="1006"/>
      <c r="N259" s="1006"/>
      <c r="O259" s="1006"/>
      <c r="P259" s="1006"/>
      <c r="Q259" s="1006"/>
      <c r="R259" s="1006"/>
      <c r="S259" s="1006"/>
      <c r="T259" s="1006"/>
      <c r="U259" s="1006"/>
      <c r="V259" s="1006"/>
      <c r="W259" s="1006"/>
      <c r="X259" s="1006"/>
      <c r="Y259" s="1006"/>
    </row>
    <row r="260" spans="1:25" customFormat="1">
      <c r="A260" s="350"/>
      <c r="B260" s="1054" t="s">
        <v>4946</v>
      </c>
      <c r="C260" s="1052"/>
      <c r="D260" s="1054"/>
      <c r="E260" s="1323"/>
      <c r="F260" s="1053"/>
      <c r="G260" s="1006"/>
      <c r="H260" s="1006"/>
      <c r="I260" s="1006"/>
      <c r="J260" s="1006"/>
      <c r="K260" s="1006"/>
      <c r="L260" s="1006"/>
      <c r="M260" s="1006"/>
      <c r="N260" s="1006"/>
      <c r="O260" s="1006"/>
      <c r="P260" s="1006"/>
      <c r="Q260" s="1006"/>
      <c r="R260" s="1006"/>
      <c r="S260" s="1006"/>
      <c r="T260" s="1006"/>
      <c r="U260" s="1006"/>
      <c r="V260" s="1006"/>
      <c r="W260" s="1006"/>
      <c r="X260" s="1006"/>
      <c r="Y260" s="1006"/>
    </row>
    <row r="261" spans="1:25" customFormat="1" ht="216.75">
      <c r="A261" s="350"/>
      <c r="B261" s="1054" t="s">
        <v>4947</v>
      </c>
      <c r="C261" s="1052"/>
      <c r="D261" s="1054"/>
      <c r="E261" s="1323"/>
      <c r="F261" s="1053"/>
      <c r="G261" s="1006"/>
      <c r="H261" s="1006"/>
      <c r="I261" s="1006"/>
      <c r="J261" s="1006"/>
      <c r="K261" s="1006"/>
      <c r="L261" s="1006"/>
      <c r="M261" s="1006"/>
      <c r="N261" s="1006"/>
      <c r="O261" s="1006"/>
      <c r="P261" s="1006"/>
      <c r="Q261" s="1006"/>
      <c r="R261" s="1006"/>
      <c r="S261" s="1006"/>
      <c r="T261" s="1006"/>
      <c r="U261" s="1006"/>
      <c r="V261" s="1006"/>
      <c r="W261" s="1006"/>
      <c r="X261" s="1006"/>
      <c r="Y261" s="1006"/>
    </row>
    <row r="262" spans="1:25" customFormat="1">
      <c r="A262" s="350"/>
      <c r="B262" s="1054"/>
      <c r="C262" s="1052"/>
      <c r="D262" s="1054"/>
      <c r="E262" s="1323"/>
      <c r="F262" s="1053"/>
      <c r="G262" s="1006"/>
      <c r="H262" s="1006"/>
      <c r="I262" s="1006"/>
      <c r="J262" s="1006"/>
      <c r="K262" s="1006"/>
      <c r="L262" s="1006"/>
      <c r="M262" s="1006"/>
      <c r="N262" s="1006"/>
      <c r="O262" s="1006"/>
      <c r="P262" s="1006"/>
      <c r="Q262" s="1006"/>
      <c r="R262" s="1006"/>
      <c r="S262" s="1006"/>
      <c r="T262" s="1006"/>
      <c r="U262" s="1006"/>
      <c r="V262" s="1006"/>
      <c r="W262" s="1006"/>
      <c r="X262" s="1006"/>
      <c r="Y262" s="1006"/>
    </row>
    <row r="263" spans="1:25" ht="38.25">
      <c r="A263" s="350"/>
      <c r="B263" s="1058" t="s">
        <v>4948</v>
      </c>
      <c r="C263" s="1052"/>
      <c r="D263" s="1054"/>
      <c r="E263" s="1323"/>
      <c r="F263" s="1053"/>
    </row>
    <row r="264" spans="1:25" customFormat="1">
      <c r="A264" s="350"/>
      <c r="B264" s="1058" t="s">
        <v>4949</v>
      </c>
      <c r="C264" s="1052"/>
      <c r="D264" s="1054"/>
      <c r="E264" s="1323"/>
      <c r="F264" s="1053"/>
      <c r="G264" s="1006"/>
      <c r="H264" s="1006"/>
      <c r="I264" s="1006"/>
      <c r="J264" s="1006"/>
      <c r="K264" s="1006"/>
      <c r="L264" s="1006"/>
      <c r="M264" s="1006"/>
      <c r="N264" s="1006"/>
      <c r="O264" s="1006"/>
      <c r="P264" s="1006"/>
      <c r="Q264" s="1006"/>
      <c r="R264" s="1006"/>
      <c r="S264" s="1006"/>
      <c r="T264" s="1006"/>
      <c r="U264" s="1006"/>
      <c r="V264" s="1006"/>
      <c r="W264" s="1006"/>
      <c r="X264" s="1006"/>
      <c r="Y264" s="1006"/>
    </row>
    <row r="265" spans="1:25" customFormat="1">
      <c r="A265" s="354"/>
      <c r="B265" s="144"/>
      <c r="C265" s="351"/>
      <c r="D265" s="376"/>
      <c r="E265" s="635"/>
      <c r="F265" s="106"/>
      <c r="G265" s="1006"/>
      <c r="H265" s="1006"/>
      <c r="I265" s="1006"/>
      <c r="J265" s="1006"/>
      <c r="K265" s="1006"/>
      <c r="L265" s="1006"/>
      <c r="M265" s="1006"/>
      <c r="N265" s="1006"/>
      <c r="O265" s="1006"/>
      <c r="P265" s="1006"/>
      <c r="Q265" s="1006"/>
      <c r="R265" s="1006"/>
      <c r="S265" s="1006"/>
      <c r="T265" s="1006"/>
      <c r="U265" s="1006"/>
      <c r="V265" s="1006"/>
      <c r="W265" s="1006"/>
      <c r="X265" s="1006"/>
      <c r="Y265" s="1006"/>
    </row>
    <row r="266" spans="1:25" customFormat="1" ht="25.5">
      <c r="A266" s="350">
        <v>1</v>
      </c>
      <c r="B266" s="1007" t="s">
        <v>1091</v>
      </c>
      <c r="C266" s="1008"/>
      <c r="D266" s="1007"/>
      <c r="E266" s="1324"/>
      <c r="F266" s="1009"/>
      <c r="G266" s="1006"/>
      <c r="H266" s="1006"/>
      <c r="I266" s="1006"/>
      <c r="J266" s="1006"/>
      <c r="K266" s="1006"/>
      <c r="L266" s="1006"/>
      <c r="M266" s="1006"/>
      <c r="N266" s="1006"/>
      <c r="O266" s="1006"/>
      <c r="P266" s="1006"/>
      <c r="Q266" s="1006"/>
      <c r="R266" s="1006"/>
      <c r="S266" s="1006"/>
      <c r="T266" s="1006"/>
      <c r="U266" s="1006"/>
      <c r="V266" s="1006"/>
      <c r="W266" s="1006"/>
      <c r="X266" s="1006"/>
      <c r="Y266" s="1006"/>
    </row>
    <row r="267" spans="1:25" customFormat="1" ht="76.5">
      <c r="A267" s="350"/>
      <c r="B267" s="1007" t="s">
        <v>4950</v>
      </c>
      <c r="C267" s="1059" t="s">
        <v>7</v>
      </c>
      <c r="D267" s="110">
        <v>3150</v>
      </c>
      <c r="E267" s="633"/>
      <c r="F267" s="104">
        <f>D267*E267</f>
        <v>0</v>
      </c>
      <c r="G267" s="1006"/>
      <c r="H267" s="1006"/>
      <c r="I267" s="1006"/>
      <c r="J267" s="1006"/>
      <c r="K267" s="1006"/>
      <c r="L267" s="1006"/>
      <c r="M267" s="1006"/>
      <c r="N267" s="1006"/>
      <c r="O267" s="1006"/>
      <c r="P267" s="1006"/>
      <c r="Q267" s="1006"/>
      <c r="R267" s="1006"/>
      <c r="S267" s="1006"/>
      <c r="T267" s="1006"/>
      <c r="U267" s="1006"/>
      <c r="V267" s="1006"/>
      <c r="W267" s="1006"/>
      <c r="X267" s="1006"/>
      <c r="Y267" s="1006"/>
    </row>
    <row r="268" spans="1:25" customFormat="1">
      <c r="A268" s="1007"/>
      <c r="B268" s="1007"/>
      <c r="C268" s="1008"/>
      <c r="D268" s="1007"/>
      <c r="E268" s="1324"/>
      <c r="F268" s="1009"/>
      <c r="G268" s="1006"/>
      <c r="H268" s="1006"/>
      <c r="I268" s="1006"/>
      <c r="J268" s="1006"/>
      <c r="K268" s="1006"/>
      <c r="L268" s="1006"/>
      <c r="M268" s="1006"/>
      <c r="N268" s="1006"/>
      <c r="O268" s="1006"/>
      <c r="P268" s="1006"/>
      <c r="Q268" s="1006"/>
      <c r="R268" s="1006"/>
      <c r="S268" s="1006"/>
      <c r="T268" s="1006"/>
      <c r="U268" s="1006"/>
      <c r="V268" s="1006"/>
      <c r="W268" s="1006"/>
      <c r="X268" s="1006"/>
      <c r="Y268" s="1006"/>
    </row>
    <row r="269" spans="1:25" customFormat="1">
      <c r="A269" s="350">
        <v>2</v>
      </c>
      <c r="B269" s="1007" t="s">
        <v>4951</v>
      </c>
      <c r="C269" s="1008" t="s">
        <v>16</v>
      </c>
      <c r="D269" s="110">
        <v>100</v>
      </c>
      <c r="E269" s="633"/>
      <c r="F269" s="104">
        <f>D269*E269</f>
        <v>0</v>
      </c>
      <c r="G269" s="1006"/>
      <c r="H269" s="1006"/>
      <c r="I269" s="1006"/>
      <c r="J269" s="1006"/>
      <c r="K269" s="1006"/>
      <c r="L269" s="1006"/>
      <c r="M269" s="1006"/>
      <c r="N269" s="1006"/>
      <c r="O269" s="1006"/>
      <c r="P269" s="1006"/>
      <c r="Q269" s="1006"/>
      <c r="R269" s="1006"/>
      <c r="S269" s="1006"/>
      <c r="T269" s="1006"/>
      <c r="U269" s="1006"/>
      <c r="V269" s="1006"/>
      <c r="W269" s="1006"/>
      <c r="X269" s="1006"/>
      <c r="Y269" s="1006"/>
    </row>
    <row r="270" spans="1:25" customFormat="1" ht="38.25">
      <c r="A270" s="350"/>
      <c r="B270" s="1007" t="s">
        <v>4952</v>
      </c>
      <c r="C270" s="1008"/>
      <c r="D270" s="1007"/>
      <c r="E270" s="1324"/>
      <c r="F270" s="1009"/>
      <c r="G270" s="1006"/>
      <c r="H270" s="1006"/>
      <c r="I270" s="1006"/>
      <c r="J270" s="1006"/>
      <c r="K270" s="1006"/>
      <c r="L270" s="1006"/>
      <c r="M270" s="1006"/>
      <c r="N270" s="1006"/>
      <c r="O270" s="1006"/>
      <c r="P270" s="1006"/>
      <c r="Q270" s="1006"/>
      <c r="R270" s="1006"/>
      <c r="S270" s="1006"/>
      <c r="T270" s="1006"/>
      <c r="U270" s="1006"/>
      <c r="V270" s="1006"/>
      <c r="W270" s="1006"/>
      <c r="X270" s="1006"/>
      <c r="Y270" s="1006"/>
    </row>
    <row r="271" spans="1:25" customFormat="1" ht="25.5">
      <c r="A271" s="350" t="s">
        <v>9</v>
      </c>
      <c r="B271" s="1007" t="s">
        <v>4953</v>
      </c>
      <c r="C271" s="1008"/>
      <c r="D271" s="1007"/>
      <c r="E271" s="1324"/>
      <c r="F271" s="1009"/>
      <c r="G271" s="1006"/>
      <c r="H271" s="1006"/>
      <c r="I271" s="1006"/>
      <c r="J271" s="1006"/>
      <c r="K271" s="1006"/>
      <c r="L271" s="1006"/>
      <c r="M271" s="1006"/>
      <c r="N271" s="1006"/>
      <c r="O271" s="1006"/>
      <c r="P271" s="1006"/>
      <c r="Q271" s="1006"/>
      <c r="R271" s="1006"/>
      <c r="S271" s="1006"/>
      <c r="T271" s="1006"/>
      <c r="U271" s="1006"/>
      <c r="V271" s="1006"/>
      <c r="W271" s="1006"/>
      <c r="X271" s="1006"/>
      <c r="Y271" s="1006"/>
    </row>
    <row r="272" spans="1:25" customFormat="1" ht="76.5">
      <c r="A272" s="350" t="s">
        <v>9</v>
      </c>
      <c r="B272" s="1007" t="s">
        <v>4954</v>
      </c>
      <c r="C272" s="1008"/>
      <c r="D272" s="1007"/>
      <c r="E272" s="1324"/>
      <c r="F272" s="1009"/>
      <c r="G272" s="1006"/>
      <c r="H272" s="1006"/>
      <c r="I272" s="1006"/>
      <c r="J272" s="1006"/>
      <c r="K272" s="1006"/>
      <c r="L272" s="1006"/>
      <c r="M272" s="1006"/>
      <c r="N272" s="1006"/>
      <c r="O272" s="1006"/>
      <c r="P272" s="1006"/>
      <c r="Q272" s="1006"/>
      <c r="R272" s="1006"/>
      <c r="S272" s="1006"/>
      <c r="T272" s="1006"/>
      <c r="U272" s="1006"/>
      <c r="V272" s="1006"/>
      <c r="W272" s="1006"/>
      <c r="X272" s="1006"/>
      <c r="Y272" s="1006"/>
    </row>
    <row r="273" spans="1:25" customFormat="1" ht="76.5">
      <c r="A273" s="350" t="s">
        <v>9</v>
      </c>
      <c r="B273" s="1007" t="s">
        <v>4955</v>
      </c>
      <c r="C273" s="1008"/>
      <c r="D273" s="1007"/>
      <c r="E273" s="1324"/>
      <c r="F273" s="1009"/>
      <c r="G273" s="1006"/>
      <c r="H273" s="1006"/>
      <c r="I273" s="1006"/>
      <c r="J273" s="1006"/>
      <c r="K273" s="1006"/>
      <c r="L273" s="1006"/>
      <c r="M273" s="1006"/>
      <c r="N273" s="1006"/>
      <c r="O273" s="1006"/>
      <c r="P273" s="1006"/>
      <c r="Q273" s="1006"/>
      <c r="R273" s="1006"/>
      <c r="S273" s="1006"/>
      <c r="T273" s="1006"/>
      <c r="U273" s="1006"/>
      <c r="V273" s="1006"/>
      <c r="W273" s="1006"/>
      <c r="X273" s="1006"/>
      <c r="Y273" s="1006"/>
    </row>
    <row r="274" spans="1:25" customFormat="1" ht="25.5">
      <c r="A274" s="350" t="s">
        <v>9</v>
      </c>
      <c r="B274" s="1007" t="s">
        <v>4956</v>
      </c>
      <c r="C274" s="1008"/>
      <c r="D274" s="1007"/>
      <c r="E274" s="1324"/>
      <c r="F274" s="1009"/>
      <c r="G274" s="1006"/>
      <c r="H274" s="1006"/>
      <c r="I274" s="1006"/>
      <c r="J274" s="1006"/>
      <c r="K274" s="1006"/>
      <c r="L274" s="1006"/>
      <c r="M274" s="1006"/>
      <c r="N274" s="1006"/>
      <c r="O274" s="1006"/>
      <c r="P274" s="1006"/>
      <c r="Q274" s="1006"/>
      <c r="R274" s="1006"/>
      <c r="S274" s="1006"/>
      <c r="T274" s="1006"/>
      <c r="U274" s="1006"/>
      <c r="V274" s="1006"/>
      <c r="W274" s="1006"/>
      <c r="X274" s="1006"/>
      <c r="Y274" s="1006"/>
    </row>
    <row r="275" spans="1:25" customFormat="1" ht="51">
      <c r="A275" s="350" t="s">
        <v>9</v>
      </c>
      <c r="B275" s="1007" t="s">
        <v>4957</v>
      </c>
      <c r="C275" s="1008"/>
      <c r="D275" s="1007"/>
      <c r="E275" s="1324"/>
      <c r="F275" s="1009"/>
      <c r="G275" s="1006"/>
      <c r="H275" s="1006"/>
      <c r="I275" s="1006"/>
      <c r="J275" s="1006"/>
      <c r="K275" s="1006"/>
      <c r="L275" s="1006"/>
      <c r="M275" s="1006"/>
      <c r="N275" s="1006"/>
      <c r="O275" s="1006"/>
      <c r="P275" s="1006"/>
      <c r="Q275" s="1006"/>
      <c r="R275" s="1006"/>
      <c r="S275" s="1006"/>
      <c r="T275" s="1006"/>
      <c r="U275" s="1006"/>
      <c r="V275" s="1006"/>
      <c r="W275" s="1006"/>
      <c r="X275" s="1006"/>
      <c r="Y275" s="1006"/>
    </row>
    <row r="276" spans="1:25" s="3248" customFormat="1" ht="102">
      <c r="A276" s="3244"/>
      <c r="B276" s="1016" t="s">
        <v>5281</v>
      </c>
      <c r="C276" s="3245"/>
      <c r="D276" s="3246"/>
      <c r="E276" s="3283"/>
      <c r="F276" s="3246"/>
      <c r="G276" s="3247"/>
      <c r="H276" s="3247"/>
      <c r="I276" s="3247"/>
      <c r="J276" s="3247"/>
      <c r="K276" s="3247"/>
      <c r="L276" s="3247"/>
      <c r="M276" s="3247"/>
      <c r="N276" s="3247"/>
      <c r="O276" s="3247"/>
      <c r="P276" s="3247"/>
      <c r="Q276" s="3247"/>
      <c r="R276" s="3247"/>
      <c r="S276" s="3247"/>
      <c r="T276" s="3247"/>
      <c r="U276" s="3247"/>
      <c r="V276" s="3247"/>
      <c r="W276" s="3247"/>
      <c r="X276" s="3247"/>
      <c r="Y276" s="3247"/>
    </row>
    <row r="277" spans="1:25" customFormat="1" ht="51">
      <c r="A277" s="350" t="s">
        <v>9</v>
      </c>
      <c r="B277" s="1010" t="s">
        <v>4958</v>
      </c>
      <c r="C277" s="1008"/>
      <c r="D277" s="1007"/>
      <c r="E277" s="1324"/>
      <c r="F277" s="1009"/>
      <c r="G277" s="1006"/>
      <c r="H277" s="1006"/>
      <c r="I277" s="1006"/>
      <c r="J277" s="1006"/>
      <c r="K277" s="1006"/>
      <c r="L277" s="1006"/>
      <c r="M277" s="1006"/>
      <c r="N277" s="1006"/>
      <c r="O277" s="1006"/>
      <c r="P277" s="1006"/>
      <c r="Q277" s="1006"/>
      <c r="R277" s="1006"/>
      <c r="S277" s="1006"/>
      <c r="T277" s="1006"/>
      <c r="U277" s="1006"/>
      <c r="V277" s="1006"/>
      <c r="W277" s="1006"/>
      <c r="X277" s="1006"/>
      <c r="Y277" s="1006"/>
    </row>
    <row r="278" spans="1:25" customFormat="1">
      <c r="A278" s="1007"/>
      <c r="B278" s="1010"/>
      <c r="C278" s="1008"/>
      <c r="D278" s="1007"/>
      <c r="E278" s="1324"/>
      <c r="F278" s="1009"/>
      <c r="G278" s="1006"/>
      <c r="H278" s="1006"/>
      <c r="I278" s="1006"/>
      <c r="J278" s="1006"/>
      <c r="K278" s="1006"/>
      <c r="L278" s="1006"/>
      <c r="M278" s="1006"/>
      <c r="N278" s="1006"/>
      <c r="O278" s="1006"/>
      <c r="P278" s="1006"/>
      <c r="Q278" s="1006"/>
      <c r="R278" s="1006"/>
      <c r="S278" s="1006"/>
      <c r="T278" s="1006"/>
      <c r="U278" s="1006"/>
      <c r="V278" s="1006"/>
      <c r="W278" s="1006"/>
      <c r="X278" s="1006"/>
      <c r="Y278" s="1006"/>
    </row>
    <row r="279" spans="1:25" customFormat="1">
      <c r="A279" s="350">
        <v>3</v>
      </c>
      <c r="B279" s="1007" t="s">
        <v>4959</v>
      </c>
      <c r="C279" s="1008" t="s">
        <v>16</v>
      </c>
      <c r="D279" s="110">
        <v>100</v>
      </c>
      <c r="E279" s="633"/>
      <c r="F279" s="104">
        <f>D279*E279</f>
        <v>0</v>
      </c>
      <c r="G279" s="1006"/>
      <c r="H279" s="1006"/>
      <c r="I279" s="1006"/>
      <c r="J279" s="1006"/>
      <c r="K279" s="1006"/>
      <c r="L279" s="1006"/>
      <c r="M279" s="1006"/>
      <c r="N279" s="1006"/>
      <c r="O279" s="1006"/>
      <c r="P279" s="1006"/>
      <c r="Q279" s="1006"/>
      <c r="R279" s="1006"/>
      <c r="S279" s="1006"/>
      <c r="T279" s="1006"/>
      <c r="U279" s="1006"/>
      <c r="V279" s="1006"/>
      <c r="W279" s="1006"/>
      <c r="X279" s="1006"/>
      <c r="Y279" s="1006"/>
    </row>
    <row r="280" spans="1:25" customFormat="1" ht="51">
      <c r="A280" s="350"/>
      <c r="B280" s="1007" t="s">
        <v>4960</v>
      </c>
      <c r="C280" s="1008"/>
      <c r="D280" s="1007"/>
      <c r="E280" s="1324"/>
      <c r="F280" s="1009"/>
      <c r="G280" s="1006"/>
      <c r="H280" s="1006"/>
      <c r="I280" s="1006"/>
      <c r="J280" s="1006"/>
      <c r="K280" s="1006"/>
      <c r="L280" s="1006"/>
      <c r="M280" s="1006"/>
      <c r="N280" s="1006"/>
      <c r="O280" s="1006"/>
      <c r="P280" s="1006"/>
      <c r="Q280" s="1006"/>
      <c r="R280" s="1006"/>
      <c r="S280" s="1006"/>
      <c r="T280" s="1006"/>
      <c r="U280" s="1006"/>
      <c r="V280" s="1006"/>
      <c r="W280" s="1006"/>
      <c r="X280" s="1006"/>
      <c r="Y280" s="1006"/>
    </row>
    <row r="281" spans="1:25" s="3248" customFormat="1" ht="102">
      <c r="A281" s="3244"/>
      <c r="B281" s="3249" t="s">
        <v>5282</v>
      </c>
      <c r="C281" s="3245"/>
      <c r="D281" s="3246"/>
      <c r="E281" s="3283"/>
      <c r="F281" s="3246"/>
      <c r="G281" s="3247"/>
      <c r="H281" s="3247"/>
      <c r="I281" s="3247"/>
      <c r="J281" s="3247"/>
      <c r="K281" s="3247"/>
      <c r="L281" s="3247"/>
      <c r="M281" s="3247"/>
      <c r="N281" s="3247"/>
      <c r="O281" s="3247"/>
      <c r="P281" s="3247"/>
      <c r="Q281" s="3247"/>
      <c r="R281" s="3247"/>
      <c r="S281" s="3247"/>
      <c r="T281" s="3247"/>
      <c r="U281" s="3247"/>
      <c r="V281" s="3247"/>
      <c r="W281" s="3247"/>
      <c r="X281" s="3247"/>
      <c r="Y281" s="3247"/>
    </row>
    <row r="282" spans="1:25" customFormat="1" ht="51">
      <c r="A282" s="350"/>
      <c r="B282" s="1007" t="s">
        <v>4961</v>
      </c>
      <c r="C282" s="1008"/>
      <c r="D282" s="1007"/>
      <c r="E282" s="1324"/>
      <c r="F282" s="1009"/>
      <c r="G282" s="1006"/>
      <c r="H282" s="1006"/>
      <c r="I282" s="1006"/>
      <c r="J282" s="1006"/>
      <c r="K282" s="1006"/>
      <c r="L282" s="1006"/>
      <c r="M282" s="1006"/>
      <c r="N282" s="1006"/>
      <c r="O282" s="1006"/>
      <c r="P282" s="1006"/>
      <c r="Q282" s="1006"/>
      <c r="R282" s="1006"/>
      <c r="S282" s="1006"/>
      <c r="T282" s="1006"/>
      <c r="U282" s="1006"/>
      <c r="V282" s="1006"/>
      <c r="W282" s="1006"/>
      <c r="X282" s="1006"/>
      <c r="Y282" s="1006"/>
    </row>
    <row r="283" spans="1:25" customFormat="1">
      <c r="A283" s="1007"/>
      <c r="B283" s="1007"/>
      <c r="C283" s="1008"/>
      <c r="D283" s="1007"/>
      <c r="E283" s="1324"/>
      <c r="F283" s="1009"/>
      <c r="G283" s="1006"/>
      <c r="H283" s="1006"/>
      <c r="I283" s="1006"/>
      <c r="J283" s="1006"/>
      <c r="K283" s="1006"/>
      <c r="L283" s="1006"/>
      <c r="M283" s="1006"/>
      <c r="N283" s="1006"/>
      <c r="O283" s="1006"/>
      <c r="P283" s="1006"/>
      <c r="Q283" s="1006"/>
      <c r="R283" s="1006"/>
      <c r="S283" s="1006"/>
      <c r="T283" s="1006"/>
      <c r="U283" s="1006"/>
      <c r="V283" s="1006"/>
      <c r="W283" s="1006"/>
      <c r="X283" s="1006"/>
      <c r="Y283" s="1006"/>
    </row>
    <row r="284" spans="1:25" customFormat="1">
      <c r="A284" s="350">
        <v>4</v>
      </c>
      <c r="B284" s="1007" t="s">
        <v>4962</v>
      </c>
      <c r="C284" s="1008"/>
      <c r="D284" s="1322"/>
      <c r="E284" s="1325"/>
      <c r="F284" s="1011"/>
      <c r="G284" s="1006"/>
      <c r="H284" s="1006"/>
      <c r="I284" s="1006"/>
      <c r="J284" s="1006"/>
      <c r="K284" s="1006"/>
      <c r="L284" s="1006"/>
      <c r="M284" s="1006"/>
      <c r="N284" s="1006"/>
      <c r="O284" s="1006"/>
      <c r="P284" s="1006"/>
      <c r="Q284" s="1006"/>
      <c r="R284" s="1006"/>
      <c r="S284" s="1006"/>
      <c r="T284" s="1006"/>
      <c r="U284" s="1006"/>
      <c r="V284" s="1006"/>
      <c r="W284" s="1006"/>
      <c r="X284" s="1006"/>
      <c r="Y284" s="1006"/>
    </row>
    <row r="285" spans="1:25" customFormat="1" ht="38.25">
      <c r="A285" s="350"/>
      <c r="B285" s="1007" t="s">
        <v>4952</v>
      </c>
      <c r="C285" s="1008"/>
      <c r="D285" s="1322"/>
      <c r="E285" s="1325"/>
      <c r="F285" s="1011"/>
      <c r="G285" s="1006"/>
      <c r="H285" s="1006"/>
      <c r="I285" s="1006"/>
      <c r="J285" s="1006"/>
      <c r="K285" s="1006"/>
      <c r="L285" s="1006"/>
      <c r="M285" s="1006"/>
      <c r="N285" s="1006"/>
      <c r="O285" s="1006"/>
      <c r="P285" s="1006"/>
      <c r="Q285" s="1006"/>
      <c r="R285" s="1006"/>
      <c r="S285" s="1006"/>
      <c r="T285" s="1006"/>
      <c r="U285" s="1006"/>
      <c r="V285" s="1006"/>
      <c r="W285" s="1006"/>
      <c r="X285" s="1006"/>
      <c r="Y285" s="1006"/>
    </row>
    <row r="286" spans="1:25" customFormat="1" ht="25.5">
      <c r="A286" s="350" t="s">
        <v>9</v>
      </c>
      <c r="B286" s="1007" t="s">
        <v>4953</v>
      </c>
      <c r="C286" s="1008"/>
      <c r="D286" s="1322"/>
      <c r="E286" s="1325"/>
      <c r="F286" s="1011"/>
      <c r="G286" s="1006"/>
      <c r="H286" s="1006"/>
      <c r="I286" s="1006"/>
      <c r="J286" s="1006"/>
      <c r="K286" s="1006"/>
      <c r="L286" s="1006"/>
      <c r="M286" s="1006"/>
      <c r="N286" s="1006"/>
      <c r="O286" s="1006"/>
      <c r="P286" s="1006"/>
      <c r="Q286" s="1006"/>
      <c r="R286" s="1006"/>
      <c r="S286" s="1006"/>
      <c r="T286" s="1006"/>
      <c r="U286" s="1006"/>
      <c r="V286" s="1006"/>
      <c r="W286" s="1006"/>
      <c r="X286" s="1006"/>
      <c r="Y286" s="1006"/>
    </row>
    <row r="287" spans="1:25" customFormat="1" ht="76.5">
      <c r="A287" s="350" t="s">
        <v>9</v>
      </c>
      <c r="B287" s="1007" t="s">
        <v>4963</v>
      </c>
      <c r="C287" s="1008"/>
      <c r="D287" s="1322"/>
      <c r="E287" s="1325"/>
      <c r="F287" s="1011"/>
      <c r="G287" s="1006"/>
      <c r="H287" s="1006"/>
      <c r="I287" s="1006"/>
      <c r="J287" s="1006"/>
      <c r="K287" s="1006"/>
      <c r="L287" s="1006"/>
      <c r="M287" s="1006"/>
      <c r="N287" s="1006"/>
      <c r="O287" s="1006"/>
      <c r="P287" s="1006"/>
      <c r="Q287" s="1006"/>
      <c r="R287" s="1006"/>
      <c r="S287" s="1006"/>
      <c r="T287" s="1006"/>
      <c r="U287" s="1006"/>
      <c r="V287" s="1006"/>
      <c r="W287" s="1006"/>
      <c r="X287" s="1006"/>
      <c r="Y287" s="1006"/>
    </row>
    <row r="288" spans="1:25" customFormat="1" ht="38.25">
      <c r="A288" s="350" t="s">
        <v>9</v>
      </c>
      <c r="B288" s="1007" t="s">
        <v>4964</v>
      </c>
      <c r="C288" s="1008"/>
      <c r="D288" s="1322"/>
      <c r="E288" s="1325"/>
      <c r="F288" s="1011"/>
      <c r="G288" s="1006"/>
      <c r="H288" s="1006"/>
      <c r="I288" s="1006"/>
      <c r="J288" s="1006"/>
      <c r="K288" s="1006"/>
      <c r="L288" s="1006"/>
      <c r="M288" s="1006"/>
      <c r="N288" s="1006"/>
      <c r="O288" s="1006"/>
      <c r="P288" s="1006"/>
      <c r="Q288" s="1006"/>
      <c r="R288" s="1006"/>
      <c r="S288" s="1006"/>
      <c r="T288" s="1006"/>
      <c r="U288" s="1006"/>
      <c r="V288" s="1006"/>
      <c r="W288" s="1006"/>
      <c r="X288" s="1006"/>
      <c r="Y288" s="1006"/>
    </row>
    <row r="289" spans="1:25" customFormat="1" ht="63.75">
      <c r="A289" s="350" t="s">
        <v>9</v>
      </c>
      <c r="B289" s="1006" t="s">
        <v>4965</v>
      </c>
      <c r="C289" s="1008"/>
      <c r="D289" s="1322"/>
      <c r="E289" s="1325"/>
      <c r="F289" s="1011"/>
      <c r="G289" s="1006"/>
      <c r="H289" s="1006"/>
      <c r="I289" s="1006"/>
      <c r="J289" s="1006"/>
      <c r="K289" s="1006"/>
      <c r="L289" s="1006"/>
      <c r="M289" s="1006"/>
      <c r="N289" s="1006"/>
      <c r="O289" s="1006"/>
      <c r="P289" s="1006"/>
      <c r="Q289" s="1006"/>
      <c r="R289" s="1006"/>
      <c r="S289" s="1006"/>
      <c r="T289" s="1006"/>
      <c r="U289" s="1006"/>
      <c r="V289" s="1006"/>
      <c r="W289" s="1006"/>
      <c r="X289" s="1006"/>
      <c r="Y289" s="1006"/>
    </row>
    <row r="290" spans="1:25" s="3248" customFormat="1" ht="51">
      <c r="A290" s="3244"/>
      <c r="B290" s="3249" t="s">
        <v>5283</v>
      </c>
      <c r="C290" s="3245"/>
      <c r="D290" s="3250"/>
      <c r="E290" s="3284"/>
      <c r="F290" s="3250"/>
      <c r="G290" s="3247"/>
      <c r="H290" s="3247"/>
      <c r="I290" s="3247"/>
      <c r="J290" s="3247"/>
      <c r="K290" s="3247"/>
      <c r="L290" s="3247"/>
      <c r="M290" s="3247"/>
      <c r="N290" s="3247"/>
      <c r="O290" s="3247"/>
      <c r="P290" s="3247"/>
      <c r="Q290" s="3247"/>
      <c r="R290" s="3247"/>
      <c r="S290" s="3247"/>
      <c r="T290" s="3247"/>
      <c r="U290" s="3247"/>
      <c r="V290" s="3247"/>
      <c r="W290" s="3247"/>
      <c r="X290" s="3247"/>
      <c r="Y290" s="3247"/>
    </row>
    <row r="291" spans="1:25" customFormat="1" ht="51">
      <c r="A291" s="350" t="s">
        <v>9</v>
      </c>
      <c r="B291" s="1012" t="s">
        <v>4966</v>
      </c>
      <c r="C291" s="1008"/>
      <c r="D291" s="1322"/>
      <c r="E291" s="1325"/>
      <c r="F291" s="1011"/>
      <c r="G291" s="1006"/>
      <c r="H291" s="1006"/>
      <c r="I291" s="1006"/>
      <c r="J291" s="1006"/>
      <c r="K291" s="1006"/>
      <c r="L291" s="1006"/>
      <c r="M291" s="1006"/>
      <c r="N291" s="1006"/>
      <c r="O291" s="1006"/>
      <c r="P291" s="1006"/>
      <c r="Q291" s="1006"/>
      <c r="R291" s="1006"/>
      <c r="S291" s="1006"/>
      <c r="T291" s="1006"/>
      <c r="U291" s="1006"/>
      <c r="V291" s="1006"/>
      <c r="W291" s="1006"/>
      <c r="X291" s="1006"/>
      <c r="Y291" s="1006"/>
    </row>
    <row r="292" spans="1:25" customFormat="1">
      <c r="A292" s="1007"/>
      <c r="B292" s="1007"/>
      <c r="C292" s="1008"/>
      <c r="D292" s="1322"/>
      <c r="E292" s="1325"/>
      <c r="F292" s="1011"/>
      <c r="G292" s="1006"/>
      <c r="H292" s="1006"/>
      <c r="I292" s="1006"/>
      <c r="J292" s="1006"/>
      <c r="K292" s="1006"/>
      <c r="L292" s="1006"/>
      <c r="M292" s="1006"/>
      <c r="N292" s="1006"/>
      <c r="O292" s="1006"/>
      <c r="P292" s="1006"/>
      <c r="Q292" s="1006"/>
      <c r="R292" s="1006"/>
      <c r="S292" s="1006"/>
      <c r="T292" s="1006"/>
      <c r="U292" s="1006"/>
      <c r="V292" s="1006"/>
      <c r="W292" s="1006"/>
      <c r="X292" s="1006"/>
      <c r="Y292" s="1006"/>
    </row>
    <row r="293" spans="1:25" customFormat="1">
      <c r="A293" s="350"/>
      <c r="B293" s="1007" t="s">
        <v>4967</v>
      </c>
      <c r="C293" s="1008"/>
      <c r="D293" s="1322"/>
      <c r="E293" s="1325"/>
      <c r="F293" s="1011"/>
      <c r="G293" s="1006"/>
      <c r="H293" s="1006"/>
      <c r="I293" s="1006"/>
      <c r="J293" s="1006"/>
      <c r="K293" s="1006"/>
      <c r="L293" s="1006"/>
      <c r="M293" s="1006"/>
      <c r="N293" s="1006"/>
      <c r="O293" s="1006"/>
      <c r="P293" s="1006"/>
      <c r="Q293" s="1006"/>
      <c r="R293" s="1006"/>
      <c r="S293" s="1006"/>
      <c r="T293" s="1006"/>
      <c r="U293" s="1006"/>
      <c r="V293" s="1006"/>
      <c r="W293" s="1006"/>
      <c r="X293" s="1006"/>
      <c r="Y293" s="1006"/>
    </row>
    <row r="294" spans="1:25" customFormat="1">
      <c r="A294" s="350"/>
      <c r="B294" s="1007"/>
      <c r="C294" s="1008"/>
      <c r="D294" s="1322"/>
      <c r="E294" s="1325"/>
      <c r="F294" s="1011"/>
      <c r="G294" s="1006"/>
      <c r="H294" s="1006"/>
      <c r="I294" s="1006"/>
      <c r="J294" s="1006"/>
      <c r="K294" s="1006"/>
      <c r="L294" s="1006"/>
      <c r="M294" s="1006"/>
      <c r="N294" s="1006"/>
      <c r="O294" s="1006"/>
      <c r="P294" s="1006"/>
      <c r="Q294" s="1006"/>
      <c r="R294" s="1006"/>
      <c r="S294" s="1006"/>
      <c r="T294" s="1006"/>
      <c r="U294" s="1006"/>
      <c r="V294" s="1006"/>
      <c r="W294" s="1006"/>
      <c r="X294" s="1006"/>
      <c r="Y294" s="1006"/>
    </row>
    <row r="295" spans="1:25" customFormat="1" ht="127.5">
      <c r="A295" s="350" t="s">
        <v>4968</v>
      </c>
      <c r="B295" s="1016" t="s">
        <v>5284</v>
      </c>
      <c r="C295" s="3245" t="s">
        <v>16</v>
      </c>
      <c r="D295" s="110">
        <v>17</v>
      </c>
      <c r="E295" s="3285"/>
      <c r="F295" s="104">
        <f>D295*E295</f>
        <v>0</v>
      </c>
      <c r="G295" s="1006"/>
      <c r="H295" s="1006"/>
      <c r="I295" s="1006"/>
      <c r="J295" s="1006"/>
      <c r="K295" s="1006"/>
      <c r="L295" s="1006"/>
      <c r="M295" s="1006"/>
      <c r="N295" s="1006"/>
      <c r="O295" s="1006"/>
      <c r="P295" s="1006"/>
      <c r="Q295" s="1006"/>
      <c r="R295" s="1006"/>
      <c r="S295" s="1006"/>
      <c r="T295" s="1006"/>
      <c r="U295" s="1006"/>
      <c r="V295" s="1006"/>
      <c r="W295" s="1006"/>
      <c r="X295" s="1006"/>
      <c r="Y295" s="1006"/>
    </row>
    <row r="296" spans="1:25" customFormat="1" ht="127.5">
      <c r="A296" s="350" t="s">
        <v>4969</v>
      </c>
      <c r="B296" s="1016" t="s">
        <v>5285</v>
      </c>
      <c r="C296" s="3251" t="s">
        <v>16</v>
      </c>
      <c r="D296" s="110">
        <v>85</v>
      </c>
      <c r="E296" s="3285"/>
      <c r="F296" s="104">
        <f>D296*E296</f>
        <v>0</v>
      </c>
      <c r="G296" s="1006"/>
      <c r="H296" s="1006"/>
      <c r="I296" s="1006"/>
      <c r="J296" s="1006"/>
      <c r="K296" s="1006"/>
      <c r="L296" s="1006"/>
      <c r="M296" s="1006"/>
      <c r="N296" s="1006"/>
      <c r="O296" s="1006"/>
      <c r="P296" s="1006"/>
      <c r="Q296" s="1006"/>
      <c r="R296" s="1006"/>
      <c r="S296" s="1006"/>
      <c r="T296" s="1006"/>
      <c r="U296" s="1006"/>
      <c r="V296" s="1006"/>
      <c r="W296" s="1006"/>
      <c r="X296" s="1006"/>
      <c r="Y296" s="1006"/>
    </row>
    <row r="297" spans="1:25" customFormat="1" ht="25.5">
      <c r="A297" s="350" t="s">
        <v>4970</v>
      </c>
      <c r="B297" s="1016" t="s">
        <v>4971</v>
      </c>
      <c r="C297" s="103" t="s">
        <v>16</v>
      </c>
      <c r="D297" s="110">
        <v>17</v>
      </c>
      <c r="E297" s="633"/>
      <c r="F297" s="104">
        <f>D297*E297</f>
        <v>0</v>
      </c>
      <c r="G297" s="1006"/>
      <c r="H297" s="1006"/>
      <c r="I297" s="1006"/>
      <c r="J297" s="1006"/>
      <c r="K297" s="1006"/>
      <c r="L297" s="1006"/>
      <c r="M297" s="1006"/>
      <c r="N297" s="1006"/>
      <c r="O297" s="1006"/>
      <c r="P297" s="1006"/>
      <c r="Q297" s="1006"/>
      <c r="R297" s="1006"/>
      <c r="S297" s="1006"/>
      <c r="T297" s="1006"/>
      <c r="U297" s="1006"/>
      <c r="V297" s="1006"/>
      <c r="W297" s="1006"/>
      <c r="X297" s="1006"/>
      <c r="Y297" s="1006"/>
    </row>
    <row r="298" spans="1:25" customFormat="1">
      <c r="A298" s="1006"/>
      <c r="B298" s="1006"/>
      <c r="C298" s="1006"/>
      <c r="D298" s="1007"/>
      <c r="E298" s="1324"/>
      <c r="F298" s="104"/>
      <c r="G298" s="1006"/>
      <c r="H298" s="1006"/>
      <c r="I298" s="1006"/>
      <c r="J298" s="1006"/>
      <c r="K298" s="1006"/>
      <c r="L298" s="1006"/>
      <c r="M298" s="1006"/>
      <c r="N298" s="1006"/>
      <c r="O298" s="1006"/>
      <c r="P298" s="1006"/>
      <c r="Q298" s="1006"/>
      <c r="R298" s="1006"/>
      <c r="S298" s="1006"/>
      <c r="T298" s="1006"/>
      <c r="U298" s="1006"/>
      <c r="V298" s="1006"/>
      <c r="W298" s="1006"/>
      <c r="X298" s="1006"/>
      <c r="Y298" s="1006"/>
    </row>
    <row r="299" spans="1:25" ht="38.25">
      <c r="A299" s="350">
        <v>5</v>
      </c>
      <c r="B299" s="1013" t="s">
        <v>4972</v>
      </c>
      <c r="C299" s="1014" t="s">
        <v>16</v>
      </c>
      <c r="D299" s="305">
        <v>17</v>
      </c>
      <c r="E299" s="1326"/>
      <c r="F299" s="1015">
        <f t="shared" ref="F299" si="1">D299*E299</f>
        <v>0</v>
      </c>
    </row>
    <row r="300" spans="1:25" s="18" customFormat="1">
      <c r="A300" s="352"/>
      <c r="B300" s="353"/>
      <c r="C300" s="351"/>
      <c r="D300" s="376"/>
      <c r="E300" s="635"/>
      <c r="F300" s="106"/>
    </row>
    <row r="301" spans="1:25" s="18" customFormat="1">
      <c r="A301" s="347"/>
      <c r="B301" s="345" t="s">
        <v>1080</v>
      </c>
      <c r="C301" s="387"/>
      <c r="D301" s="377"/>
      <c r="E301" s="634"/>
      <c r="F301" s="368">
        <f>SUM(F266:F300)</f>
        <v>0</v>
      </c>
    </row>
    <row r="302" spans="1:25">
      <c r="A302" s="385"/>
      <c r="B302" s="386"/>
      <c r="C302" s="351"/>
      <c r="D302" s="378"/>
      <c r="E302" s="636"/>
      <c r="F302" s="391"/>
    </row>
    <row r="303" spans="1:25">
      <c r="A303" s="385"/>
      <c r="B303" s="386"/>
      <c r="C303" s="351"/>
      <c r="D303" s="378"/>
      <c r="E303" s="636"/>
      <c r="F303" s="391"/>
    </row>
    <row r="304" spans="1:25">
      <c r="A304" s="347" t="s">
        <v>734</v>
      </c>
      <c r="B304" s="345" t="s">
        <v>801</v>
      </c>
      <c r="C304" s="344"/>
    </row>
    <row r="305" spans="1:6">
      <c r="A305" s="349"/>
      <c r="B305" s="60"/>
      <c r="C305" s="348"/>
    </row>
    <row r="306" spans="1:6" ht="76.5">
      <c r="A306" s="350" t="s">
        <v>9</v>
      </c>
      <c r="B306" s="145" t="s">
        <v>720</v>
      </c>
      <c r="C306" s="348"/>
    </row>
    <row r="307" spans="1:6">
      <c r="A307" s="349"/>
      <c r="B307" s="60"/>
      <c r="C307" s="348"/>
    </row>
    <row r="308" spans="1:6" ht="165.75">
      <c r="A308" s="350">
        <v>1</v>
      </c>
      <c r="B308" s="180" t="s">
        <v>803</v>
      </c>
      <c r="C308" s="176" t="s">
        <v>16</v>
      </c>
      <c r="D308" s="110">
        <v>5</v>
      </c>
      <c r="E308" s="633"/>
      <c r="F308" s="104">
        <f>+D308*E308</f>
        <v>0</v>
      </c>
    </row>
    <row r="309" spans="1:6">
      <c r="A309" s="352"/>
      <c r="B309" s="392"/>
      <c r="C309" s="393"/>
    </row>
    <row r="310" spans="1:6" ht="89.25">
      <c r="A310" s="350">
        <f>A308+1</f>
        <v>2</v>
      </c>
      <c r="B310" s="180" t="s">
        <v>1092</v>
      </c>
      <c r="C310" s="176" t="s">
        <v>16</v>
      </c>
      <c r="D310" s="110">
        <v>3</v>
      </c>
      <c r="E310" s="633"/>
      <c r="F310" s="104">
        <f>+D310*E310</f>
        <v>0</v>
      </c>
    </row>
    <row r="311" spans="1:6" ht="25.5">
      <c r="A311" s="350" t="s">
        <v>9</v>
      </c>
      <c r="B311" s="394" t="s">
        <v>1093</v>
      </c>
      <c r="C311" s="176" t="s">
        <v>7</v>
      </c>
      <c r="D311" s="110">
        <v>40</v>
      </c>
      <c r="E311" s="633"/>
      <c r="F311" s="104">
        <f t="shared" ref="F311" si="2">+D311*E311</f>
        <v>0</v>
      </c>
    </row>
    <row r="312" spans="1:6" ht="25.5">
      <c r="A312" s="350" t="s">
        <v>9</v>
      </c>
      <c r="B312" s="394" t="s">
        <v>1094</v>
      </c>
      <c r="C312" s="176" t="s">
        <v>16</v>
      </c>
      <c r="D312" s="110">
        <v>150</v>
      </c>
      <c r="E312" s="633"/>
      <c r="F312" s="104">
        <f>+D312*E312</f>
        <v>0</v>
      </c>
    </row>
    <row r="313" spans="1:6" s="18" customFormat="1">
      <c r="A313" s="354"/>
      <c r="B313" s="144"/>
      <c r="C313" s="351"/>
      <c r="D313" s="110"/>
      <c r="E313" s="633"/>
      <c r="F313" s="104"/>
    </row>
    <row r="314" spans="1:6">
      <c r="A314" s="347"/>
      <c r="B314" s="345" t="s">
        <v>802</v>
      </c>
      <c r="C314" s="369"/>
      <c r="D314" s="377"/>
      <c r="E314" s="634"/>
      <c r="F314" s="368">
        <f>SUM(F308:F313)</f>
        <v>0</v>
      </c>
    </row>
    <row r="315" spans="1:6">
      <c r="A315" s="385"/>
      <c r="B315" s="386"/>
      <c r="C315" s="364"/>
      <c r="D315" s="378"/>
      <c r="E315" s="636"/>
      <c r="F315" s="391"/>
    </row>
    <row r="316" spans="1:6">
      <c r="A316" s="385"/>
      <c r="B316" s="386"/>
      <c r="C316" s="364"/>
      <c r="D316" s="378"/>
      <c r="E316" s="636"/>
      <c r="F316" s="391"/>
    </row>
    <row r="317" spans="1:6">
      <c r="A317" s="385"/>
      <c r="B317" s="386"/>
      <c r="C317" s="364"/>
      <c r="D317" s="378"/>
      <c r="E317" s="636"/>
      <c r="F317" s="391"/>
    </row>
    <row r="318" spans="1:6">
      <c r="A318" s="347"/>
      <c r="B318" s="345" t="s">
        <v>53</v>
      </c>
      <c r="C318" s="364"/>
      <c r="D318" s="378"/>
      <c r="E318" s="636"/>
      <c r="F318" s="391"/>
    </row>
    <row r="320" spans="1:6" ht="15.75">
      <c r="A320" s="428" t="s">
        <v>46</v>
      </c>
      <c r="B320" s="429" t="s">
        <v>5495</v>
      </c>
      <c r="C320" s="430"/>
      <c r="D320" s="431"/>
      <c r="E320" s="1327"/>
      <c r="F320" s="432">
        <f>F314+F301+F196+F185+F172+F154+F141+F107+F90+F49+F18</f>
        <v>0</v>
      </c>
    </row>
    <row r="322" spans="2:2">
      <c r="B322" s="1060"/>
    </row>
  </sheetData>
  <sheetProtection password="CC28" sheet="1" objects="1" scenarios="1" selectLockedCells="1"/>
  <pageMargins left="0.70866141732283472" right="0.70866141732283472" top="0.74803149606299213" bottom="0.74803149606299213" header="0.31496062992125984" footer="0.31496062992125984"/>
  <pageSetup paperSize="9" scale="91" orientation="portrait" r:id="rId1"/>
  <headerFooter>
    <oddHeader>&amp;LCenter ROG&amp;R&amp;G</oddHeader>
    <oddFooter>&amp;C&amp;P od &amp;N</oddFooter>
  </headerFooter>
  <legacyDrawingHF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92D050"/>
  </sheetPr>
  <dimension ref="A1:H186"/>
  <sheetViews>
    <sheetView view="pageBreakPreview" topLeftCell="A46" zoomScaleNormal="100" zoomScaleSheetLayoutView="100" workbookViewId="0">
      <selection activeCell="E13" sqref="E13"/>
    </sheetView>
  </sheetViews>
  <sheetFormatPr defaultRowHeight="12.75"/>
  <cols>
    <col min="1" max="1" width="4.28515625" style="600" customWidth="1"/>
    <col min="2" max="2" width="45.7109375" style="600" customWidth="1"/>
    <col min="3" max="3" width="5.7109375" style="600" customWidth="1"/>
    <col min="4" max="4" width="9.5703125" style="600" customWidth="1"/>
    <col min="5" max="5" width="12.7109375" style="813" customWidth="1"/>
    <col min="6" max="6" width="17.7109375" style="600" customWidth="1"/>
    <col min="7" max="16384" width="9.140625" style="600"/>
  </cols>
  <sheetData>
    <row r="1" spans="1:6">
      <c r="A1" s="347" t="s">
        <v>3509</v>
      </c>
      <c r="B1" s="345" t="s">
        <v>3363</v>
      </c>
      <c r="C1" s="63" t="s">
        <v>1299</v>
      </c>
      <c r="D1" s="609" t="s">
        <v>0</v>
      </c>
      <c r="E1" s="17" t="s">
        <v>5</v>
      </c>
      <c r="F1" s="710" t="s">
        <v>1</v>
      </c>
    </row>
    <row r="2" spans="1:6">
      <c r="A2" s="349"/>
      <c r="B2" s="60"/>
      <c r="C2" s="348"/>
      <c r="D2" s="598"/>
      <c r="E2" s="635"/>
      <c r="F2" s="411"/>
    </row>
    <row r="3" spans="1:6">
      <c r="A3" s="347" t="s">
        <v>709</v>
      </c>
      <c r="B3" s="345" t="s">
        <v>749</v>
      </c>
      <c r="C3" s="348"/>
      <c r="D3" s="598"/>
      <c r="E3" s="635"/>
      <c r="F3" s="411"/>
    </row>
    <row r="4" spans="1:6">
      <c r="A4" s="349"/>
      <c r="B4" s="60"/>
      <c r="C4" s="348"/>
      <c r="D4" s="598"/>
      <c r="E4" s="635"/>
      <c r="F4" s="411"/>
    </row>
    <row r="5" spans="1:6" ht="25.5">
      <c r="A5" s="350">
        <v>1</v>
      </c>
      <c r="B5" s="601" t="s">
        <v>3351</v>
      </c>
      <c r="C5" s="599" t="s">
        <v>16</v>
      </c>
      <c r="D5" s="602">
        <v>3</v>
      </c>
      <c r="E5" s="631"/>
      <c r="F5" s="380">
        <f>D5*E5</f>
        <v>0</v>
      </c>
    </row>
    <row r="6" spans="1:6">
      <c r="A6" s="354"/>
      <c r="B6" s="603"/>
      <c r="C6" s="365"/>
      <c r="D6" s="604"/>
      <c r="E6" s="632"/>
      <c r="F6" s="382"/>
    </row>
    <row r="7" spans="1:6" ht="25.5">
      <c r="A7" s="350">
        <f>A5+1</f>
        <v>2</v>
      </c>
      <c r="B7" s="601" t="s">
        <v>4798</v>
      </c>
      <c r="C7" s="599" t="s">
        <v>36</v>
      </c>
      <c r="D7" s="602">
        <v>1</v>
      </c>
      <c r="E7" s="633"/>
      <c r="F7" s="380">
        <f>D7*E7</f>
        <v>0</v>
      </c>
    </row>
    <row r="8" spans="1:6">
      <c r="A8" s="354"/>
      <c r="B8" s="603"/>
      <c r="C8" s="365"/>
      <c r="D8" s="604"/>
      <c r="E8" s="632"/>
      <c r="F8" s="382"/>
    </row>
    <row r="9" spans="1:6" ht="25.5">
      <c r="A9" s="350">
        <f>A7+1</f>
        <v>3</v>
      </c>
      <c r="B9" s="601" t="s">
        <v>3352</v>
      </c>
      <c r="C9" s="599" t="s">
        <v>16</v>
      </c>
      <c r="D9" s="602">
        <v>20</v>
      </c>
      <c r="E9" s="631"/>
      <c r="F9" s="380">
        <f>D9*E9</f>
        <v>0</v>
      </c>
    </row>
    <row r="10" spans="1:6">
      <c r="A10" s="354"/>
      <c r="B10" s="603"/>
      <c r="C10" s="365"/>
      <c r="D10" s="604"/>
      <c r="E10" s="632"/>
      <c r="F10" s="382"/>
    </row>
    <row r="11" spans="1:6" ht="25.5">
      <c r="A11" s="350">
        <f>A9+1</f>
        <v>4</v>
      </c>
      <c r="B11" s="601" t="s">
        <v>3353</v>
      </c>
      <c r="C11" s="599" t="s">
        <v>16</v>
      </c>
      <c r="D11" s="602">
        <v>33</v>
      </c>
      <c r="E11" s="631"/>
      <c r="F11" s="380">
        <f>D11*E11</f>
        <v>0</v>
      </c>
    </row>
    <row r="12" spans="1:6">
      <c r="A12" s="354"/>
      <c r="B12" s="603"/>
      <c r="C12" s="365"/>
      <c r="D12" s="604"/>
      <c r="E12" s="632"/>
      <c r="F12" s="382"/>
    </row>
    <row r="13" spans="1:6" ht="25.5">
      <c r="A13" s="350">
        <f>A11+1</f>
        <v>5</v>
      </c>
      <c r="B13" s="601" t="s">
        <v>3354</v>
      </c>
      <c r="C13" s="599" t="s">
        <v>36</v>
      </c>
      <c r="D13" s="602">
        <v>1</v>
      </c>
      <c r="E13" s="631"/>
      <c r="F13" s="380">
        <f>D13*E13</f>
        <v>0</v>
      </c>
    </row>
    <row r="14" spans="1:6">
      <c r="A14" s="354"/>
      <c r="B14" s="603"/>
      <c r="C14" s="365"/>
      <c r="D14" s="604"/>
      <c r="E14" s="632"/>
      <c r="F14" s="382"/>
    </row>
    <row r="15" spans="1:6" ht="38.25">
      <c r="A15" s="350">
        <f>A13+1</f>
        <v>6</v>
      </c>
      <c r="B15" s="601" t="s">
        <v>3355</v>
      </c>
      <c r="C15" s="599" t="s">
        <v>16</v>
      </c>
      <c r="D15" s="602">
        <v>1</v>
      </c>
      <c r="E15" s="633"/>
      <c r="F15" s="380">
        <f>D15*E15</f>
        <v>0</v>
      </c>
    </row>
    <row r="16" spans="1:6">
      <c r="A16" s="354"/>
      <c r="B16" s="603"/>
      <c r="C16" s="365"/>
      <c r="D16" s="604"/>
      <c r="E16" s="632"/>
      <c r="F16" s="382"/>
    </row>
    <row r="17" spans="1:6">
      <c r="A17" s="350">
        <f>A15+1</f>
        <v>7</v>
      </c>
      <c r="B17" s="601" t="s">
        <v>752</v>
      </c>
      <c r="C17" s="599" t="s">
        <v>4</v>
      </c>
      <c r="D17" s="602">
        <v>200</v>
      </c>
      <c r="E17" s="631"/>
      <c r="F17" s="380">
        <f>D17*E17</f>
        <v>0</v>
      </c>
    </row>
    <row r="18" spans="1:6" ht="51">
      <c r="A18" s="350" t="s">
        <v>9</v>
      </c>
      <c r="B18" s="601" t="s">
        <v>753</v>
      </c>
      <c r="C18" s="599" t="s">
        <v>7</v>
      </c>
      <c r="D18" s="605">
        <v>1200</v>
      </c>
      <c r="E18" s="631"/>
      <c r="F18" s="380">
        <f>D18*E18</f>
        <v>0</v>
      </c>
    </row>
    <row r="19" spans="1:6">
      <c r="A19" s="354"/>
      <c r="B19" s="603"/>
      <c r="C19" s="365"/>
      <c r="D19" s="604"/>
      <c r="E19" s="632"/>
      <c r="F19" s="382"/>
    </row>
    <row r="20" spans="1:6">
      <c r="A20" s="355"/>
      <c r="B20" s="346" t="s">
        <v>750</v>
      </c>
      <c r="C20" s="356"/>
      <c r="D20" s="606"/>
      <c r="E20" s="634"/>
      <c r="F20" s="607">
        <f>SUM(F5:F19)</f>
        <v>0</v>
      </c>
    </row>
    <row r="21" spans="1:6">
      <c r="A21" s="357"/>
      <c r="B21" s="358"/>
      <c r="C21" s="348"/>
      <c r="D21" s="598"/>
      <c r="E21" s="635"/>
      <c r="F21" s="411"/>
    </row>
    <row r="22" spans="1:6">
      <c r="A22" s="347" t="s">
        <v>710</v>
      </c>
      <c r="B22" s="345" t="s">
        <v>8</v>
      </c>
      <c r="C22" s="348"/>
      <c r="D22" s="598"/>
      <c r="E22" s="635"/>
      <c r="F22" s="411"/>
    </row>
    <row r="23" spans="1:6">
      <c r="A23" s="352"/>
      <c r="B23" s="353"/>
      <c r="C23" s="351"/>
      <c r="D23" s="598"/>
      <c r="E23" s="635"/>
      <c r="F23" s="411"/>
    </row>
    <row r="24" spans="1:6" ht="76.5">
      <c r="A24" s="350" t="s">
        <v>9</v>
      </c>
      <c r="B24" s="144" t="s">
        <v>711</v>
      </c>
      <c r="C24" s="351"/>
      <c r="D24" s="598"/>
      <c r="E24" s="635"/>
      <c r="F24" s="411"/>
    </row>
    <row r="25" spans="1:6">
      <c r="A25" s="352"/>
      <c r="B25" s="353"/>
      <c r="C25" s="351"/>
      <c r="D25" s="598"/>
      <c r="E25" s="635"/>
      <c r="F25" s="411"/>
    </row>
    <row r="26" spans="1:6" ht="114.75">
      <c r="A26" s="350" t="s">
        <v>9</v>
      </c>
      <c r="B26" s="144" t="s">
        <v>712</v>
      </c>
      <c r="C26" s="351"/>
      <c r="D26" s="598"/>
      <c r="E26" s="635"/>
      <c r="F26" s="411"/>
    </row>
    <row r="27" spans="1:6">
      <c r="A27" s="354"/>
      <c r="B27" s="144"/>
      <c r="C27" s="351"/>
      <c r="D27" s="598"/>
      <c r="E27" s="635"/>
      <c r="F27" s="411"/>
    </row>
    <row r="28" spans="1:6" ht="76.5">
      <c r="A28" s="350"/>
      <c r="B28" s="144" t="s">
        <v>713</v>
      </c>
      <c r="C28" s="351"/>
      <c r="D28" s="598"/>
      <c r="E28" s="635"/>
      <c r="F28" s="411"/>
    </row>
    <row r="29" spans="1:6">
      <c r="A29" s="354"/>
      <c r="B29" s="359"/>
      <c r="C29" s="351"/>
      <c r="D29" s="598"/>
      <c r="E29" s="635"/>
      <c r="F29" s="411"/>
    </row>
    <row r="30" spans="1:6" ht="51">
      <c r="A30" s="350">
        <v>1</v>
      </c>
      <c r="B30" s="144" t="s">
        <v>3356</v>
      </c>
      <c r="C30" s="351" t="s">
        <v>6</v>
      </c>
      <c r="D30" s="605">
        <v>700</v>
      </c>
      <c r="E30" s="633"/>
      <c r="F30" s="608">
        <f>+D30*E30</f>
        <v>0</v>
      </c>
    </row>
    <row r="31" spans="1:6">
      <c r="A31" s="360"/>
      <c r="B31" s="144"/>
      <c r="C31" s="351"/>
      <c r="D31" s="598"/>
      <c r="E31" s="635"/>
      <c r="F31" s="411"/>
    </row>
    <row r="32" spans="1:6" ht="51">
      <c r="A32" s="350">
        <f>A30+1</f>
        <v>2</v>
      </c>
      <c r="B32" s="144" t="s">
        <v>755</v>
      </c>
      <c r="C32" s="351" t="s">
        <v>7</v>
      </c>
      <c r="D32" s="605">
        <v>1100</v>
      </c>
      <c r="E32" s="633"/>
      <c r="F32" s="608">
        <f>+D32*E32</f>
        <v>0</v>
      </c>
    </row>
    <row r="33" spans="1:6">
      <c r="A33" s="360"/>
      <c r="B33" s="144"/>
      <c r="C33" s="351"/>
      <c r="D33" s="598"/>
      <c r="E33" s="635"/>
      <c r="F33" s="411"/>
    </row>
    <row r="34" spans="1:6" ht="38.25">
      <c r="A34" s="350">
        <f>A32+1</f>
        <v>3</v>
      </c>
      <c r="B34" s="144" t="s">
        <v>754</v>
      </c>
      <c r="C34" s="351" t="s">
        <v>7</v>
      </c>
      <c r="D34" s="605">
        <v>1200</v>
      </c>
      <c r="E34" s="633"/>
      <c r="F34" s="608">
        <f>+D34*E34</f>
        <v>0</v>
      </c>
    </row>
    <row r="35" spans="1:6">
      <c r="A35" s="354" t="s">
        <v>715</v>
      </c>
      <c r="B35" s="353"/>
      <c r="C35" s="351"/>
      <c r="D35" s="598"/>
      <c r="E35" s="635"/>
      <c r="F35" s="411"/>
    </row>
    <row r="36" spans="1:6" ht="63.75">
      <c r="A36" s="350">
        <f>A34+1</f>
        <v>4</v>
      </c>
      <c r="B36" s="144" t="s">
        <v>5141</v>
      </c>
      <c r="C36" s="351" t="s">
        <v>6</v>
      </c>
      <c r="D36" s="605">
        <v>350</v>
      </c>
      <c r="E36" s="633"/>
      <c r="F36" s="608">
        <f>+D36*E36</f>
        <v>0</v>
      </c>
    </row>
    <row r="37" spans="1:6">
      <c r="A37" s="354"/>
      <c r="B37" s="144"/>
      <c r="C37" s="351"/>
      <c r="D37" s="609"/>
      <c r="E37" s="17"/>
      <c r="F37" s="611"/>
    </row>
    <row r="38" spans="1:6">
      <c r="A38" s="347"/>
      <c r="B38" s="345" t="s">
        <v>26</v>
      </c>
      <c r="C38" s="369"/>
      <c r="D38" s="606"/>
      <c r="E38" s="634"/>
      <c r="F38" s="607">
        <f>SUM(F30:F37)</f>
        <v>0</v>
      </c>
    </row>
    <row r="39" spans="1:6">
      <c r="A39" s="357"/>
      <c r="B39" s="358"/>
      <c r="C39" s="348"/>
      <c r="D39" s="598"/>
      <c r="E39" s="635"/>
      <c r="F39" s="411"/>
    </row>
    <row r="40" spans="1:6">
      <c r="A40" s="347" t="s">
        <v>716</v>
      </c>
      <c r="B40" s="345" t="s">
        <v>727</v>
      </c>
      <c r="C40" s="344"/>
      <c r="D40" s="598"/>
      <c r="E40" s="635"/>
      <c r="F40" s="411"/>
    </row>
    <row r="41" spans="1:6">
      <c r="A41" s="354"/>
      <c r="B41" s="353"/>
      <c r="C41" s="351"/>
      <c r="D41" s="598"/>
      <c r="E41" s="635"/>
      <c r="F41" s="411"/>
    </row>
    <row r="42" spans="1:6" ht="63.75">
      <c r="A42" s="350" t="s">
        <v>9</v>
      </c>
      <c r="B42" s="145" t="s">
        <v>728</v>
      </c>
      <c r="C42" s="351"/>
      <c r="D42" s="598"/>
      <c r="E42" s="635"/>
      <c r="F42" s="411"/>
    </row>
    <row r="43" spans="1:6">
      <c r="A43" s="352"/>
      <c r="B43" s="361"/>
      <c r="C43" s="362"/>
      <c r="D43" s="598"/>
      <c r="E43" s="635"/>
      <c r="F43" s="411"/>
    </row>
    <row r="44" spans="1:6" ht="38.25">
      <c r="A44" s="350">
        <v>1</v>
      </c>
      <c r="B44" s="517" t="s">
        <v>763</v>
      </c>
      <c r="C44" s="365" t="s">
        <v>4</v>
      </c>
      <c r="D44" s="605">
        <v>30</v>
      </c>
      <c r="E44" s="633"/>
      <c r="F44" s="608">
        <f>+D44*E44</f>
        <v>0</v>
      </c>
    </row>
    <row r="45" spans="1:6">
      <c r="A45" s="354"/>
      <c r="B45" s="359"/>
      <c r="C45" s="351"/>
      <c r="D45" s="598"/>
      <c r="E45" s="635"/>
      <c r="F45" s="411"/>
    </row>
    <row r="46" spans="1:6" ht="25.5">
      <c r="A46" s="350">
        <f>A44+1</f>
        <v>2</v>
      </c>
      <c r="B46" s="517" t="s">
        <v>762</v>
      </c>
      <c r="C46" s="365"/>
      <c r="D46" s="605"/>
      <c r="E46" s="633"/>
      <c r="F46" s="608"/>
    </row>
    <row r="47" spans="1:6">
      <c r="A47" s="350" t="s">
        <v>9</v>
      </c>
      <c r="B47" s="144" t="s">
        <v>3357</v>
      </c>
      <c r="C47" s="365" t="s">
        <v>4</v>
      </c>
      <c r="D47" s="605">
        <v>66</v>
      </c>
      <c r="E47" s="633"/>
      <c r="F47" s="608">
        <f>+D47*E47</f>
        <v>0</v>
      </c>
    </row>
    <row r="48" spans="1:6">
      <c r="A48" s="352"/>
      <c r="B48" s="353"/>
      <c r="C48" s="351"/>
      <c r="D48" s="598"/>
      <c r="E48" s="635"/>
      <c r="F48" s="411"/>
    </row>
    <row r="49" spans="1:6" ht="25.5">
      <c r="A49" s="350">
        <f>A46+1</f>
        <v>3</v>
      </c>
      <c r="B49" s="517" t="s">
        <v>3358</v>
      </c>
      <c r="C49" s="365" t="s">
        <v>7</v>
      </c>
      <c r="D49" s="605">
        <v>55</v>
      </c>
      <c r="E49" s="633"/>
      <c r="F49" s="608">
        <f>+D49*E49</f>
        <v>0</v>
      </c>
    </row>
    <row r="50" spans="1:6" hidden="1">
      <c r="A50" s="354"/>
      <c r="B50" s="517"/>
      <c r="C50" s="365"/>
      <c r="D50" s="609"/>
      <c r="E50" s="17"/>
      <c r="F50" s="611"/>
    </row>
    <row r="51" spans="1:6">
      <c r="A51" s="352"/>
      <c r="B51" s="353"/>
      <c r="C51" s="351"/>
      <c r="D51" s="598"/>
      <c r="E51" s="635"/>
      <c r="F51" s="411"/>
    </row>
    <row r="52" spans="1:6" ht="25.5">
      <c r="A52" s="350">
        <f>A49+1</f>
        <v>4</v>
      </c>
      <c r="B52" s="517" t="s">
        <v>3359</v>
      </c>
      <c r="C52" s="365" t="s">
        <v>7</v>
      </c>
      <c r="D52" s="605">
        <v>45</v>
      </c>
      <c r="E52" s="633"/>
      <c r="F52" s="608">
        <f>+D52*E52</f>
        <v>0</v>
      </c>
    </row>
    <row r="53" spans="1:6" hidden="1">
      <c r="A53" s="352"/>
      <c r="B53" s="353"/>
      <c r="C53" s="351"/>
      <c r="D53" s="598"/>
      <c r="E53" s="635"/>
      <c r="F53" s="411"/>
    </row>
    <row r="54" spans="1:6">
      <c r="A54" s="352"/>
      <c r="B54" s="353"/>
      <c r="C54" s="351"/>
      <c r="D54" s="598"/>
      <c r="E54" s="635"/>
      <c r="F54" s="411"/>
    </row>
    <row r="55" spans="1:6" ht="76.5">
      <c r="A55" s="350">
        <f>A52+1</f>
        <v>5</v>
      </c>
      <c r="B55" s="144" t="s">
        <v>5139</v>
      </c>
      <c r="C55" s="351" t="s">
        <v>6</v>
      </c>
      <c r="D55" s="605">
        <v>99</v>
      </c>
      <c r="E55" s="633"/>
      <c r="F55" s="608">
        <f>+D55*E55</f>
        <v>0</v>
      </c>
    </row>
    <row r="56" spans="1:6" ht="25.5">
      <c r="A56" s="350" t="s">
        <v>9</v>
      </c>
      <c r="B56" s="144" t="s">
        <v>5140</v>
      </c>
      <c r="C56" s="351" t="s">
        <v>7</v>
      </c>
      <c r="D56" s="605">
        <v>330</v>
      </c>
      <c r="E56" s="633"/>
      <c r="F56" s="608">
        <f>+D56*E56</f>
        <v>0</v>
      </c>
    </row>
    <row r="57" spans="1:6">
      <c r="A57" s="352"/>
      <c r="B57" s="361"/>
      <c r="C57" s="362"/>
      <c r="D57" s="598"/>
      <c r="E57" s="635"/>
      <c r="F57" s="411"/>
    </row>
    <row r="58" spans="1:6" ht="89.25">
      <c r="A58" s="350">
        <f>A55+1</f>
        <v>6</v>
      </c>
      <c r="B58" s="144" t="s">
        <v>729</v>
      </c>
      <c r="C58" s="351"/>
      <c r="D58" s="598"/>
      <c r="E58" s="635"/>
      <c r="F58" s="411"/>
    </row>
    <row r="59" spans="1:6">
      <c r="A59" s="350" t="s">
        <v>9</v>
      </c>
      <c r="B59" s="144" t="s">
        <v>730</v>
      </c>
      <c r="C59" s="351" t="s">
        <v>11</v>
      </c>
      <c r="D59" s="605">
        <v>5000</v>
      </c>
      <c r="E59" s="633"/>
      <c r="F59" s="608">
        <f>+D59*E59</f>
        <v>0</v>
      </c>
    </row>
    <row r="60" spans="1:6">
      <c r="A60" s="350" t="s">
        <v>9</v>
      </c>
      <c r="B60" s="144" t="s">
        <v>731</v>
      </c>
      <c r="C60" s="351" t="s">
        <v>11</v>
      </c>
      <c r="D60" s="605">
        <v>7000</v>
      </c>
      <c r="E60" s="633"/>
      <c r="F60" s="608">
        <f>+D60*E60</f>
        <v>0</v>
      </c>
    </row>
    <row r="61" spans="1:6">
      <c r="A61" s="352"/>
      <c r="B61" s="353"/>
      <c r="C61" s="351"/>
      <c r="D61" s="598"/>
      <c r="E61" s="635"/>
      <c r="F61" s="411"/>
    </row>
    <row r="62" spans="1:6" ht="102">
      <c r="A62" s="350">
        <f>A58+1</f>
        <v>7</v>
      </c>
      <c r="B62" s="144" t="s">
        <v>732</v>
      </c>
      <c r="C62" s="351" t="s">
        <v>11</v>
      </c>
      <c r="D62" s="605">
        <v>15000</v>
      </c>
      <c r="E62" s="633"/>
      <c r="F62" s="608">
        <f>+D62*E62</f>
        <v>0</v>
      </c>
    </row>
    <row r="63" spans="1:6">
      <c r="A63" s="354"/>
      <c r="B63" s="144"/>
      <c r="C63" s="351"/>
      <c r="D63" s="598"/>
      <c r="E63" s="635"/>
      <c r="F63" s="411"/>
    </row>
    <row r="64" spans="1:6">
      <c r="A64" s="347"/>
      <c r="B64" s="345" t="s">
        <v>727</v>
      </c>
      <c r="C64" s="369"/>
      <c r="D64" s="606"/>
      <c r="E64" s="634"/>
      <c r="F64" s="607">
        <f>SUM(F44:F63)</f>
        <v>0</v>
      </c>
    </row>
    <row r="65" spans="1:6">
      <c r="A65" s="354"/>
      <c r="B65" s="144"/>
      <c r="C65" s="351"/>
      <c r="D65" s="598"/>
      <c r="E65" s="635"/>
      <c r="F65" s="411"/>
    </row>
    <row r="66" spans="1:6">
      <c r="A66" s="354"/>
      <c r="B66" s="144"/>
      <c r="C66" s="351"/>
      <c r="D66" s="598"/>
      <c r="E66" s="635"/>
      <c r="F66" s="411"/>
    </row>
    <row r="67" spans="1:6">
      <c r="A67" s="347" t="s">
        <v>719</v>
      </c>
      <c r="B67" s="345" t="s">
        <v>15</v>
      </c>
      <c r="C67" s="344"/>
      <c r="D67" s="598"/>
      <c r="E67" s="635"/>
      <c r="F67" s="411"/>
    </row>
    <row r="68" spans="1:6">
      <c r="A68" s="354"/>
      <c r="B68" s="353"/>
      <c r="C68" s="351"/>
      <c r="D68" s="598"/>
      <c r="E68" s="635"/>
      <c r="F68" s="411"/>
    </row>
    <row r="69" spans="1:6" ht="76.5">
      <c r="A69" s="350" t="s">
        <v>9</v>
      </c>
      <c r="B69" s="145" t="s">
        <v>766</v>
      </c>
      <c r="C69" s="351"/>
      <c r="D69" s="598"/>
      <c r="E69" s="635"/>
      <c r="F69" s="411"/>
    </row>
    <row r="70" spans="1:6">
      <c r="A70" s="354"/>
      <c r="B70" s="144"/>
      <c r="C70" s="351"/>
      <c r="D70" s="598"/>
      <c r="E70" s="635"/>
      <c r="F70" s="411"/>
    </row>
    <row r="71" spans="1:6" ht="25.5">
      <c r="A71" s="350">
        <v>1</v>
      </c>
      <c r="B71" s="144" t="s">
        <v>767</v>
      </c>
      <c r="C71" s="351" t="s">
        <v>16</v>
      </c>
      <c r="D71" s="605">
        <v>20</v>
      </c>
      <c r="E71" s="633"/>
      <c r="F71" s="608">
        <f>+D71*E71</f>
        <v>0</v>
      </c>
    </row>
    <row r="72" spans="1:6">
      <c r="A72" s="354"/>
      <c r="B72" s="144"/>
      <c r="C72" s="351"/>
      <c r="D72" s="609"/>
      <c r="E72" s="17"/>
      <c r="F72" s="611"/>
    </row>
    <row r="73" spans="1:6" ht="25.5">
      <c r="A73" s="350">
        <f>A71+1</f>
        <v>2</v>
      </c>
      <c r="B73" s="144" t="s">
        <v>768</v>
      </c>
      <c r="C73" s="351" t="s">
        <v>16</v>
      </c>
      <c r="D73" s="605">
        <v>15</v>
      </c>
      <c r="E73" s="633"/>
      <c r="F73" s="608">
        <f>+D73*E73</f>
        <v>0</v>
      </c>
    </row>
    <row r="74" spans="1:6">
      <c r="A74" s="354"/>
      <c r="B74" s="144"/>
      <c r="C74" s="351"/>
      <c r="D74" s="598"/>
      <c r="E74" s="635"/>
      <c r="F74" s="411"/>
    </row>
    <row r="75" spans="1:6" ht="38.25">
      <c r="A75" s="350">
        <f>A73+1</f>
        <v>3</v>
      </c>
      <c r="B75" s="144" t="s">
        <v>769</v>
      </c>
      <c r="C75" s="351" t="s">
        <v>16</v>
      </c>
      <c r="D75" s="605">
        <v>2</v>
      </c>
      <c r="E75" s="633"/>
      <c r="F75" s="608">
        <f>+D75*E75</f>
        <v>0</v>
      </c>
    </row>
    <row r="76" spans="1:6">
      <c r="A76" s="354"/>
      <c r="B76" s="144"/>
      <c r="C76" s="351"/>
      <c r="D76" s="609"/>
      <c r="E76" s="17"/>
      <c r="F76" s="611"/>
    </row>
    <row r="77" spans="1:6" ht="38.25">
      <c r="A77" s="350">
        <f>A75+1</f>
        <v>4</v>
      </c>
      <c r="B77" s="144" t="s">
        <v>765</v>
      </c>
      <c r="C77" s="351" t="s">
        <v>16</v>
      </c>
      <c r="D77" s="605">
        <v>3</v>
      </c>
      <c r="E77" s="633"/>
      <c r="F77" s="608">
        <f>+D77*E77</f>
        <v>0</v>
      </c>
    </row>
    <row r="78" spans="1:6">
      <c r="A78" s="354"/>
      <c r="B78" s="144"/>
      <c r="C78" s="351"/>
      <c r="D78" s="598"/>
      <c r="E78" s="635"/>
      <c r="F78" s="411"/>
    </row>
    <row r="79" spans="1:6" ht="25.5">
      <c r="A79" s="350">
        <f>A77+1</f>
        <v>5</v>
      </c>
      <c r="B79" s="144" t="s">
        <v>735</v>
      </c>
      <c r="C79" s="351" t="s">
        <v>4</v>
      </c>
      <c r="D79" s="605">
        <v>90</v>
      </c>
      <c r="E79" s="633"/>
      <c r="F79" s="608">
        <f>+D79*E79</f>
        <v>0</v>
      </c>
    </row>
    <row r="80" spans="1:6">
      <c r="A80" s="354"/>
      <c r="B80" s="144"/>
      <c r="C80" s="351"/>
      <c r="D80" s="598"/>
      <c r="E80" s="635"/>
      <c r="F80" s="411"/>
    </row>
    <row r="81" spans="1:6" ht="51">
      <c r="A81" s="350">
        <f>A79+1</f>
        <v>6</v>
      </c>
      <c r="B81" s="144" t="s">
        <v>779</v>
      </c>
      <c r="C81" s="351" t="s">
        <v>16</v>
      </c>
      <c r="D81" s="605">
        <v>3</v>
      </c>
      <c r="E81" s="633"/>
      <c r="F81" s="608">
        <f>+D81*E81</f>
        <v>0</v>
      </c>
    </row>
    <row r="82" spans="1:6">
      <c r="A82" s="354"/>
      <c r="B82" s="144"/>
      <c r="C82" s="351"/>
      <c r="D82" s="612"/>
      <c r="E82" s="636"/>
      <c r="F82" s="412"/>
    </row>
    <row r="83" spans="1:6">
      <c r="A83" s="347"/>
      <c r="B83" s="345" t="s">
        <v>15</v>
      </c>
      <c r="C83" s="369"/>
      <c r="D83" s="606"/>
      <c r="E83" s="634"/>
      <c r="F83" s="607">
        <f>SUM(F71:F81)</f>
        <v>0</v>
      </c>
    </row>
    <row r="84" spans="1:6">
      <c r="A84" s="354"/>
      <c r="B84" s="144"/>
      <c r="C84" s="351"/>
      <c r="D84" s="598"/>
      <c r="E84" s="635"/>
      <c r="F84" s="411"/>
    </row>
    <row r="85" spans="1:6">
      <c r="A85" s="350" t="s">
        <v>726</v>
      </c>
      <c r="B85" s="375" t="s">
        <v>780</v>
      </c>
      <c r="C85" s="351"/>
      <c r="D85" s="612"/>
      <c r="E85" s="635"/>
      <c r="F85" s="411"/>
    </row>
    <row r="86" spans="1:6">
      <c r="A86" s="354"/>
      <c r="B86" s="359"/>
      <c r="C86" s="351"/>
      <c r="D86" s="612"/>
      <c r="E86" s="636"/>
      <c r="F86" s="412"/>
    </row>
    <row r="87" spans="1:6" ht="76.5">
      <c r="A87" s="350" t="s">
        <v>9</v>
      </c>
      <c r="B87" s="613" t="s">
        <v>804</v>
      </c>
      <c r="C87" s="614"/>
      <c r="D87" s="612"/>
      <c r="E87" s="635"/>
      <c r="F87" s="411"/>
    </row>
    <row r="88" spans="1:6" ht="38.25">
      <c r="A88" s="350" t="s">
        <v>9</v>
      </c>
      <c r="B88" s="613" t="s">
        <v>805</v>
      </c>
      <c r="C88" s="614"/>
      <c r="D88" s="612"/>
      <c r="E88" s="635"/>
      <c r="F88" s="411"/>
    </row>
    <row r="89" spans="1:6">
      <c r="A89" s="354"/>
      <c r="B89" s="613"/>
      <c r="C89" s="614"/>
      <c r="D89" s="612"/>
      <c r="E89" s="636"/>
      <c r="F89" s="412"/>
    </row>
    <row r="90" spans="1:6" ht="38.25">
      <c r="A90" s="350">
        <v>1</v>
      </c>
      <c r="B90" s="615" t="s">
        <v>777</v>
      </c>
      <c r="C90" s="616" t="s">
        <v>7</v>
      </c>
      <c r="D90" s="617">
        <v>110</v>
      </c>
      <c r="E90" s="633"/>
      <c r="F90" s="608">
        <f t="shared" ref="F90:F96" si="0">+D90*E90</f>
        <v>0</v>
      </c>
    </row>
    <row r="91" spans="1:6" ht="38.25">
      <c r="A91" s="350" t="s">
        <v>9</v>
      </c>
      <c r="B91" s="133" t="s">
        <v>806</v>
      </c>
      <c r="C91" s="610" t="s">
        <v>6</v>
      </c>
      <c r="D91" s="609">
        <v>235</v>
      </c>
      <c r="E91" s="633"/>
      <c r="F91" s="608">
        <f t="shared" si="0"/>
        <v>0</v>
      </c>
    </row>
    <row r="92" spans="1:6" ht="38.25">
      <c r="A92" s="350" t="s">
        <v>9</v>
      </c>
      <c r="B92" s="133" t="s">
        <v>776</v>
      </c>
      <c r="C92" s="610" t="s">
        <v>7</v>
      </c>
      <c r="D92" s="609">
        <v>40</v>
      </c>
      <c r="E92" s="633"/>
      <c r="F92" s="608">
        <f t="shared" si="0"/>
        <v>0</v>
      </c>
    </row>
    <row r="93" spans="1:6" ht="51">
      <c r="A93" s="350" t="s">
        <v>9</v>
      </c>
      <c r="B93" s="133" t="s">
        <v>778</v>
      </c>
      <c r="C93" s="610" t="s">
        <v>6</v>
      </c>
      <c r="D93" s="609">
        <v>180</v>
      </c>
      <c r="E93" s="633"/>
      <c r="F93" s="608">
        <f t="shared" si="0"/>
        <v>0</v>
      </c>
    </row>
    <row r="94" spans="1:6" ht="25.5">
      <c r="A94" s="350" t="s">
        <v>9</v>
      </c>
      <c r="B94" s="618" t="s">
        <v>773</v>
      </c>
      <c r="C94" s="619" t="s">
        <v>6</v>
      </c>
      <c r="D94" s="620">
        <v>12</v>
      </c>
      <c r="E94" s="633"/>
      <c r="F94" s="608">
        <f t="shared" si="0"/>
        <v>0</v>
      </c>
    </row>
    <row r="95" spans="1:6" ht="38.25">
      <c r="A95" s="350" t="s">
        <v>9</v>
      </c>
      <c r="B95" s="618" t="s">
        <v>774</v>
      </c>
      <c r="C95" s="619" t="s">
        <v>6</v>
      </c>
      <c r="D95" s="620">
        <v>2</v>
      </c>
      <c r="E95" s="633"/>
      <c r="F95" s="608">
        <f t="shared" si="0"/>
        <v>0</v>
      </c>
    </row>
    <row r="96" spans="1:6" ht="63.75">
      <c r="A96" s="350"/>
      <c r="B96" s="618" t="s">
        <v>775</v>
      </c>
      <c r="C96" s="619" t="s">
        <v>16</v>
      </c>
      <c r="D96" s="620">
        <v>6</v>
      </c>
      <c r="E96" s="633"/>
      <c r="F96" s="608">
        <f t="shared" si="0"/>
        <v>0</v>
      </c>
    </row>
    <row r="97" spans="1:6">
      <c r="A97" s="354"/>
      <c r="B97" s="145"/>
      <c r="C97" s="362"/>
      <c r="D97" s="598"/>
      <c r="E97" s="635"/>
      <c r="F97" s="411"/>
    </row>
    <row r="98" spans="1:6">
      <c r="A98" s="347"/>
      <c r="B98" s="345" t="s">
        <v>796</v>
      </c>
      <c r="C98" s="369"/>
      <c r="D98" s="606"/>
      <c r="E98" s="634"/>
      <c r="F98" s="607">
        <f>SUM(F89:F97)</f>
        <v>0</v>
      </c>
    </row>
    <row r="99" spans="1:6">
      <c r="A99" s="357"/>
      <c r="B99" s="358"/>
      <c r="C99" s="348"/>
      <c r="D99" s="598"/>
      <c r="E99" s="635"/>
      <c r="F99" s="411"/>
    </row>
    <row r="100" spans="1:6">
      <c r="A100" s="357"/>
      <c r="B100" s="358"/>
      <c r="C100" s="348"/>
      <c r="D100" s="598"/>
      <c r="E100" s="635"/>
      <c r="F100" s="411"/>
    </row>
    <row r="101" spans="1:6">
      <c r="A101" s="347" t="s">
        <v>736</v>
      </c>
      <c r="B101" s="345" t="s">
        <v>759</v>
      </c>
      <c r="C101" s="344"/>
      <c r="D101" s="598"/>
      <c r="E101" s="635"/>
      <c r="F101" s="411"/>
    </row>
    <row r="102" spans="1:6">
      <c r="A102" s="349"/>
      <c r="B102" s="60"/>
      <c r="C102" s="348"/>
      <c r="D102" s="598"/>
      <c r="E102" s="635"/>
      <c r="F102" s="411"/>
    </row>
    <row r="103" spans="1:6" ht="76.5">
      <c r="A103" s="350" t="s">
        <v>9</v>
      </c>
      <c r="B103" s="145" t="s">
        <v>720</v>
      </c>
      <c r="C103" s="348"/>
      <c r="D103" s="598"/>
      <c r="E103" s="635"/>
      <c r="F103" s="411"/>
    </row>
    <row r="104" spans="1:6">
      <c r="A104" s="352"/>
      <c r="B104" s="361"/>
      <c r="C104" s="362"/>
      <c r="D104" s="598"/>
      <c r="E104" s="635"/>
      <c r="F104" s="411"/>
    </row>
    <row r="105" spans="1:6" ht="25.5">
      <c r="A105" s="350">
        <v>1</v>
      </c>
      <c r="B105" s="144" t="s">
        <v>3360</v>
      </c>
      <c r="C105" s="351" t="s">
        <v>4</v>
      </c>
      <c r="D105" s="605">
        <v>150</v>
      </c>
      <c r="E105" s="633"/>
      <c r="F105" s="608">
        <f>+D105*E105</f>
        <v>0</v>
      </c>
    </row>
    <row r="106" spans="1:6">
      <c r="A106" s="352"/>
      <c r="B106" s="353"/>
      <c r="C106" s="351"/>
      <c r="D106" s="598"/>
      <c r="E106" s="635"/>
      <c r="F106" s="411"/>
    </row>
    <row r="107" spans="1:6" ht="76.5">
      <c r="A107" s="350">
        <f>A105+1</f>
        <v>2</v>
      </c>
      <c r="B107" s="144" t="s">
        <v>757</v>
      </c>
      <c r="C107" s="351" t="s">
        <v>4</v>
      </c>
      <c r="D107" s="605">
        <v>35</v>
      </c>
      <c r="E107" s="633"/>
      <c r="F107" s="608">
        <f>+D107*E107</f>
        <v>0</v>
      </c>
    </row>
    <row r="108" spans="1:6">
      <c r="A108" s="352"/>
      <c r="B108" s="144"/>
      <c r="C108" s="351"/>
      <c r="D108" s="598"/>
      <c r="E108" s="635"/>
      <c r="F108" s="411"/>
    </row>
    <row r="109" spans="1:6" ht="38.25">
      <c r="A109" s="350">
        <f>A107+1</f>
        <v>3</v>
      </c>
      <c r="B109" s="144" t="s">
        <v>3361</v>
      </c>
      <c r="C109" s="351" t="s">
        <v>4</v>
      </c>
      <c r="D109" s="605">
        <v>30</v>
      </c>
      <c r="E109" s="633"/>
      <c r="F109" s="608">
        <f>+D109*E109</f>
        <v>0</v>
      </c>
    </row>
    <row r="110" spans="1:6">
      <c r="A110" s="354"/>
      <c r="B110" s="144"/>
      <c r="C110" s="351"/>
      <c r="D110" s="598"/>
      <c r="E110" s="635"/>
      <c r="F110" s="411"/>
    </row>
    <row r="111" spans="1:6">
      <c r="A111" s="347"/>
      <c r="B111" s="345" t="s">
        <v>760</v>
      </c>
      <c r="C111" s="369"/>
      <c r="D111" s="606"/>
      <c r="E111" s="634"/>
      <c r="F111" s="607">
        <f>SUM(F105:F110)</f>
        <v>0</v>
      </c>
    </row>
    <row r="112" spans="1:6">
      <c r="A112" s="357"/>
      <c r="B112" s="358"/>
      <c r="C112" s="348"/>
      <c r="D112" s="598"/>
      <c r="E112" s="635"/>
      <c r="F112" s="411"/>
    </row>
    <row r="113" spans="1:6">
      <c r="A113" s="357"/>
      <c r="B113" s="358"/>
      <c r="C113" s="348"/>
      <c r="D113" s="598"/>
      <c r="E113" s="635"/>
      <c r="F113" s="411"/>
    </row>
    <row r="114" spans="1:6" s="411" customFormat="1">
      <c r="A114" s="347" t="s">
        <v>746</v>
      </c>
      <c r="B114" s="345" t="s">
        <v>747</v>
      </c>
      <c r="C114" s="344"/>
      <c r="D114" s="598"/>
      <c r="E114" s="635"/>
    </row>
    <row r="115" spans="1:6" s="411" customFormat="1">
      <c r="A115" s="354"/>
      <c r="B115" s="353"/>
      <c r="C115" s="351"/>
      <c r="D115" s="598"/>
      <c r="E115" s="635"/>
    </row>
    <row r="116" spans="1:6" s="411" customFormat="1" ht="89.25">
      <c r="A116" s="350" t="s">
        <v>9</v>
      </c>
      <c r="B116" s="363" t="s">
        <v>797</v>
      </c>
      <c r="C116" s="351"/>
      <c r="D116" s="598"/>
      <c r="E116" s="635"/>
    </row>
    <row r="117" spans="1:6" s="411" customFormat="1">
      <c r="A117" s="354"/>
      <c r="B117" s="144"/>
      <c r="C117" s="351"/>
      <c r="D117" s="598"/>
      <c r="E117" s="635"/>
    </row>
    <row r="118" spans="1:6" s="411" customFormat="1" ht="63.75">
      <c r="A118" s="350">
        <v>1</v>
      </c>
      <c r="B118" s="144" t="s">
        <v>799</v>
      </c>
      <c r="C118" s="351" t="s">
        <v>4</v>
      </c>
      <c r="D118" s="605">
        <v>125</v>
      </c>
      <c r="E118" s="633"/>
      <c r="F118" s="608">
        <f>+D118*E118</f>
        <v>0</v>
      </c>
    </row>
    <row r="119" spans="1:6" s="411" customFormat="1" ht="63.75">
      <c r="A119" s="350" t="s">
        <v>9</v>
      </c>
      <c r="B119" s="144" t="s">
        <v>764</v>
      </c>
      <c r="C119" s="351" t="s">
        <v>4</v>
      </c>
      <c r="D119" s="605">
        <v>5</v>
      </c>
      <c r="E119" s="633"/>
      <c r="F119" s="608">
        <f>+D119*E119</f>
        <v>0</v>
      </c>
    </row>
    <row r="120" spans="1:6" s="623" customFormat="1">
      <c r="A120" s="371"/>
      <c r="B120" s="372"/>
      <c r="C120" s="373"/>
      <c r="D120" s="621"/>
      <c r="E120" s="637"/>
      <c r="F120" s="622"/>
    </row>
    <row r="121" spans="1:6" s="411" customFormat="1">
      <c r="A121" s="347"/>
      <c r="B121" s="345" t="s">
        <v>748</v>
      </c>
      <c r="C121" s="369"/>
      <c r="D121" s="606"/>
      <c r="E121" s="634"/>
      <c r="F121" s="607">
        <f>SUM(F118:F120)</f>
        <v>0</v>
      </c>
    </row>
    <row r="122" spans="1:6">
      <c r="A122" s="357"/>
      <c r="B122" s="358"/>
      <c r="C122" s="348"/>
      <c r="D122" s="598"/>
      <c r="E122" s="635"/>
      <c r="F122" s="411"/>
    </row>
    <row r="123" spans="1:6">
      <c r="A123" s="357"/>
      <c r="B123" s="358"/>
      <c r="C123" s="348"/>
      <c r="D123" s="598"/>
      <c r="E123" s="635"/>
      <c r="F123" s="411"/>
    </row>
    <row r="124" spans="1:6">
      <c r="A124" s="347" t="s">
        <v>781</v>
      </c>
      <c r="B124" s="345" t="s">
        <v>439</v>
      </c>
      <c r="C124" s="344"/>
      <c r="D124" s="598"/>
      <c r="E124" s="635"/>
      <c r="F124" s="411"/>
    </row>
    <row r="125" spans="1:6">
      <c r="A125" s="349"/>
      <c r="B125" s="60"/>
      <c r="C125" s="348"/>
      <c r="D125" s="598"/>
      <c r="E125" s="635"/>
      <c r="F125" s="411"/>
    </row>
    <row r="126" spans="1:6" ht="76.5">
      <c r="A126" s="350" t="s">
        <v>9</v>
      </c>
      <c r="B126" s="145" t="s">
        <v>720</v>
      </c>
      <c r="C126" s="348"/>
      <c r="D126" s="598"/>
      <c r="E126" s="635"/>
      <c r="F126" s="411"/>
    </row>
    <row r="127" spans="1:6">
      <c r="A127" s="349"/>
      <c r="B127" s="60"/>
      <c r="C127" s="348"/>
      <c r="D127" s="598"/>
      <c r="E127" s="635"/>
      <c r="F127" s="411"/>
    </row>
    <row r="128" spans="1:6" ht="63.75">
      <c r="A128" s="350">
        <v>1</v>
      </c>
      <c r="B128" s="144" t="s">
        <v>761</v>
      </c>
      <c r="C128" s="351" t="s">
        <v>6</v>
      </c>
      <c r="D128" s="605">
        <v>230</v>
      </c>
      <c r="E128" s="633"/>
      <c r="F128" s="608">
        <f>+D128*E128</f>
        <v>0</v>
      </c>
    </row>
    <row r="129" spans="1:8">
      <c r="A129" s="352"/>
      <c r="B129" s="353"/>
      <c r="C129" s="351"/>
      <c r="D129" s="598"/>
      <c r="E129" s="635"/>
      <c r="F129" s="411"/>
    </row>
    <row r="130" spans="1:8" ht="38.25">
      <c r="A130" s="350">
        <f>A128+1</f>
        <v>2</v>
      </c>
      <c r="B130" s="144" t="s">
        <v>3362</v>
      </c>
      <c r="C130" s="351" t="s">
        <v>7</v>
      </c>
      <c r="D130" s="605">
        <v>150</v>
      </c>
      <c r="E130" s="633"/>
      <c r="F130" s="608">
        <f>+D130*E130</f>
        <v>0</v>
      </c>
    </row>
    <row r="131" spans="1:8">
      <c r="A131" s="354"/>
      <c r="B131" s="144"/>
      <c r="C131" s="351"/>
      <c r="D131" s="598"/>
      <c r="E131" s="635"/>
      <c r="F131" s="411"/>
    </row>
    <row r="132" spans="1:8" ht="25.5">
      <c r="A132" s="350">
        <f>A130+1</f>
        <v>3</v>
      </c>
      <c r="B132" s="144" t="s">
        <v>5138</v>
      </c>
      <c r="C132" s="351" t="s">
        <v>7</v>
      </c>
      <c r="D132" s="605">
        <v>770</v>
      </c>
      <c r="E132" s="633"/>
      <c r="F132" s="608">
        <f>+D132*E132</f>
        <v>0</v>
      </c>
    </row>
    <row r="133" spans="1:8">
      <c r="A133" s="354"/>
      <c r="B133" s="144"/>
      <c r="C133" s="351"/>
      <c r="D133" s="598"/>
      <c r="E133" s="635"/>
      <c r="F133" s="624"/>
    </row>
    <row r="134" spans="1:8">
      <c r="A134" s="347"/>
      <c r="B134" s="345" t="s">
        <v>725</v>
      </c>
      <c r="C134" s="369"/>
      <c r="D134" s="606"/>
      <c r="E134" s="634"/>
      <c r="F134" s="607">
        <f>SUM(F128:F133)</f>
        <v>0</v>
      </c>
    </row>
    <row r="135" spans="1:8">
      <c r="A135" s="352"/>
      <c r="B135" s="361"/>
      <c r="C135" s="362"/>
      <c r="D135" s="598"/>
      <c r="E135" s="635"/>
      <c r="F135" s="411"/>
    </row>
    <row r="136" spans="1:8">
      <c r="A136" s="347" t="s">
        <v>783</v>
      </c>
      <c r="B136" s="345" t="s">
        <v>721</v>
      </c>
      <c r="C136" s="364"/>
      <c r="D136" s="598"/>
      <c r="E136" s="635"/>
      <c r="F136" s="411"/>
    </row>
    <row r="137" spans="1:8">
      <c r="A137" s="385"/>
      <c r="B137" s="386"/>
      <c r="C137" s="364"/>
      <c r="D137" s="612"/>
      <c r="E137" s="636"/>
      <c r="F137" s="412"/>
    </row>
    <row r="138" spans="1:8" ht="76.5">
      <c r="A138" s="350" t="s">
        <v>9</v>
      </c>
      <c r="B138" s="145" t="s">
        <v>782</v>
      </c>
      <c r="C138" s="348"/>
      <c r="D138" s="598"/>
      <c r="E138" s="635"/>
      <c r="F138" s="411"/>
    </row>
    <row r="139" spans="1:8">
      <c r="A139" s="354"/>
      <c r="B139" s="144"/>
      <c r="C139" s="351"/>
      <c r="D139" s="598"/>
      <c r="E139" s="635"/>
      <c r="F139" s="411"/>
    </row>
    <row r="140" spans="1:8" s="663" customFormat="1" ht="63.75">
      <c r="A140" s="3303">
        <v>1</v>
      </c>
      <c r="B140" s="691" t="s">
        <v>5407</v>
      </c>
      <c r="C140" s="677" t="s">
        <v>7</v>
      </c>
      <c r="D140" s="692">
        <v>660</v>
      </c>
      <c r="E140" s="763"/>
      <c r="F140" s="670">
        <f>+D140*E140</f>
        <v>0</v>
      </c>
      <c r="H140" s="670"/>
    </row>
    <row r="141" spans="1:8">
      <c r="A141" s="352"/>
      <c r="B141" s="353"/>
      <c r="C141" s="351"/>
      <c r="D141" s="598"/>
      <c r="E141" s="635"/>
      <c r="F141" s="411"/>
    </row>
    <row r="142" spans="1:8">
      <c r="A142" s="347"/>
      <c r="B142" s="345" t="s">
        <v>721</v>
      </c>
      <c r="C142" s="387"/>
      <c r="D142" s="606"/>
      <c r="E142" s="634"/>
      <c r="F142" s="607">
        <f>SUM(F140:F141)</f>
        <v>0</v>
      </c>
    </row>
    <row r="143" spans="1:8">
      <c r="A143" s="352"/>
      <c r="B143" s="361"/>
      <c r="C143" s="362"/>
      <c r="D143" s="598"/>
      <c r="E143" s="635"/>
      <c r="F143" s="411"/>
    </row>
    <row r="144" spans="1:8">
      <c r="A144" s="357"/>
      <c r="B144" s="358"/>
      <c r="C144" s="348"/>
      <c r="D144" s="598"/>
      <c r="E144" s="635"/>
      <c r="F144" s="411"/>
    </row>
    <row r="145" spans="1:6">
      <c r="A145" s="347" t="s">
        <v>733</v>
      </c>
      <c r="B145" s="345" t="s">
        <v>737</v>
      </c>
      <c r="C145" s="344"/>
      <c r="D145" s="598"/>
      <c r="E145" s="635"/>
      <c r="F145" s="411"/>
    </row>
    <row r="146" spans="1:6">
      <c r="A146" s="354"/>
      <c r="B146" s="353"/>
      <c r="C146" s="351"/>
      <c r="D146" s="598"/>
      <c r="E146" s="635"/>
      <c r="F146" s="411"/>
    </row>
    <row r="147" spans="1:6" ht="25.5">
      <c r="A147" s="350" t="s">
        <v>717</v>
      </c>
      <c r="B147" s="145" t="s">
        <v>738</v>
      </c>
      <c r="C147" s="362"/>
      <c r="D147" s="598"/>
      <c r="E147" s="635"/>
      <c r="F147" s="411"/>
    </row>
    <row r="148" spans="1:6">
      <c r="A148" s="350" t="s">
        <v>9</v>
      </c>
      <c r="B148" s="366" t="s">
        <v>739</v>
      </c>
      <c r="C148" s="362" t="s">
        <v>4</v>
      </c>
      <c r="D148" s="605">
        <v>100</v>
      </c>
      <c r="E148" s="633"/>
      <c r="F148" s="608">
        <f t="shared" ref="F148:F155" si="1">+D148*E148</f>
        <v>0</v>
      </c>
    </row>
    <row r="149" spans="1:6">
      <c r="A149" s="350" t="s">
        <v>9</v>
      </c>
      <c r="B149" s="366" t="s">
        <v>740</v>
      </c>
      <c r="C149" s="362" t="s">
        <v>4</v>
      </c>
      <c r="D149" s="605">
        <v>50</v>
      </c>
      <c r="E149" s="633"/>
      <c r="F149" s="608">
        <f t="shared" si="1"/>
        <v>0</v>
      </c>
    </row>
    <row r="150" spans="1:6" ht="25.5">
      <c r="A150" s="350" t="s">
        <v>9</v>
      </c>
      <c r="B150" s="366" t="s">
        <v>785</v>
      </c>
      <c r="C150" s="362" t="s">
        <v>4</v>
      </c>
      <c r="D150" s="605">
        <v>300</v>
      </c>
      <c r="E150" s="633"/>
      <c r="F150" s="608">
        <f t="shared" si="1"/>
        <v>0</v>
      </c>
    </row>
    <row r="151" spans="1:6">
      <c r="A151" s="350" t="s">
        <v>9</v>
      </c>
      <c r="B151" s="366" t="s">
        <v>784</v>
      </c>
      <c r="C151" s="362" t="s">
        <v>7</v>
      </c>
      <c r="D151" s="605">
        <v>30</v>
      </c>
      <c r="E151" s="633"/>
      <c r="F151" s="608">
        <f t="shared" si="1"/>
        <v>0</v>
      </c>
    </row>
    <row r="152" spans="1:6">
      <c r="A152" s="350" t="s">
        <v>9</v>
      </c>
      <c r="B152" s="366" t="s">
        <v>741</v>
      </c>
      <c r="C152" s="362" t="s">
        <v>4</v>
      </c>
      <c r="D152" s="605">
        <v>300</v>
      </c>
      <c r="E152" s="633"/>
      <c r="F152" s="608">
        <f t="shared" si="1"/>
        <v>0</v>
      </c>
    </row>
    <row r="153" spans="1:6">
      <c r="A153" s="350" t="s">
        <v>9</v>
      </c>
      <c r="B153" s="366" t="s">
        <v>742</v>
      </c>
      <c r="C153" s="362" t="s">
        <v>47</v>
      </c>
      <c r="D153" s="605">
        <v>1</v>
      </c>
      <c r="E153" s="633"/>
      <c r="F153" s="608">
        <f t="shared" si="1"/>
        <v>0</v>
      </c>
    </row>
    <row r="154" spans="1:6">
      <c r="A154" s="350" t="s">
        <v>9</v>
      </c>
      <c r="B154" s="366" t="s">
        <v>786</v>
      </c>
      <c r="C154" s="362" t="s">
        <v>16</v>
      </c>
      <c r="D154" s="605">
        <v>1</v>
      </c>
      <c r="E154" s="633"/>
      <c r="F154" s="608">
        <f t="shared" si="1"/>
        <v>0</v>
      </c>
    </row>
    <row r="155" spans="1:6">
      <c r="A155" s="350" t="s">
        <v>9</v>
      </c>
      <c r="B155" s="366" t="s">
        <v>743</v>
      </c>
      <c r="C155" s="362" t="s">
        <v>16</v>
      </c>
      <c r="D155" s="605">
        <v>3</v>
      </c>
      <c r="E155" s="633"/>
      <c r="F155" s="608">
        <f t="shared" si="1"/>
        <v>0</v>
      </c>
    </row>
    <row r="156" spans="1:6">
      <c r="A156" s="352"/>
      <c r="B156" s="361"/>
      <c r="C156" s="362"/>
      <c r="D156" s="598"/>
      <c r="E156" s="635"/>
      <c r="F156" s="411"/>
    </row>
    <row r="157" spans="1:6" ht="38.25">
      <c r="A157" s="350" t="s">
        <v>718</v>
      </c>
      <c r="B157" s="145" t="s">
        <v>744</v>
      </c>
      <c r="C157" s="362"/>
      <c r="D157" s="598"/>
      <c r="E157" s="635"/>
      <c r="F157" s="411"/>
    </row>
    <row r="158" spans="1:6">
      <c r="A158" s="350" t="s">
        <v>9</v>
      </c>
      <c r="B158" s="366" t="s">
        <v>787</v>
      </c>
      <c r="C158" s="362" t="s">
        <v>16</v>
      </c>
      <c r="D158" s="605">
        <v>2</v>
      </c>
      <c r="E158" s="633"/>
      <c r="F158" s="608">
        <f t="shared" ref="F158:F166" si="2">+D158*E158</f>
        <v>0</v>
      </c>
    </row>
    <row r="159" spans="1:6">
      <c r="A159" s="350" t="s">
        <v>9</v>
      </c>
      <c r="B159" s="366" t="s">
        <v>788</v>
      </c>
      <c r="C159" s="362" t="s">
        <v>16</v>
      </c>
      <c r="D159" s="605">
        <v>1</v>
      </c>
      <c r="E159" s="633"/>
      <c r="F159" s="608">
        <f t="shared" si="2"/>
        <v>0</v>
      </c>
    </row>
    <row r="160" spans="1:6">
      <c r="A160" s="350" t="s">
        <v>9</v>
      </c>
      <c r="B160" s="366" t="s">
        <v>789</v>
      </c>
      <c r="C160" s="362" t="s">
        <v>16</v>
      </c>
      <c r="D160" s="605">
        <v>2</v>
      </c>
      <c r="E160" s="633"/>
      <c r="F160" s="608">
        <f t="shared" si="2"/>
        <v>0</v>
      </c>
    </row>
    <row r="161" spans="1:6">
      <c r="A161" s="350" t="s">
        <v>9</v>
      </c>
      <c r="B161" s="366" t="s">
        <v>790</v>
      </c>
      <c r="C161" s="362" t="s">
        <v>16</v>
      </c>
      <c r="D161" s="605">
        <v>1</v>
      </c>
      <c r="E161" s="633"/>
      <c r="F161" s="608">
        <f t="shared" si="2"/>
        <v>0</v>
      </c>
    </row>
    <row r="162" spans="1:6">
      <c r="A162" s="350" t="s">
        <v>9</v>
      </c>
      <c r="B162" s="366" t="s">
        <v>792</v>
      </c>
      <c r="C162" s="362" t="s">
        <v>16</v>
      </c>
      <c r="D162" s="605">
        <v>1</v>
      </c>
      <c r="E162" s="633"/>
      <c r="F162" s="608">
        <f t="shared" si="2"/>
        <v>0</v>
      </c>
    </row>
    <row r="163" spans="1:6">
      <c r="A163" s="350" t="s">
        <v>9</v>
      </c>
      <c r="B163" s="366" t="s">
        <v>791</v>
      </c>
      <c r="C163" s="362" t="s">
        <v>16</v>
      </c>
      <c r="D163" s="605">
        <v>1</v>
      </c>
      <c r="E163" s="633"/>
      <c r="F163" s="608">
        <f>+D163*E163</f>
        <v>0</v>
      </c>
    </row>
    <row r="164" spans="1:6">
      <c r="A164" s="350" t="s">
        <v>9</v>
      </c>
      <c r="B164" s="366" t="s">
        <v>793</v>
      </c>
      <c r="C164" s="362" t="s">
        <v>16</v>
      </c>
      <c r="D164" s="605">
        <v>1</v>
      </c>
      <c r="E164" s="633"/>
      <c r="F164" s="608">
        <f t="shared" si="2"/>
        <v>0</v>
      </c>
    </row>
    <row r="165" spans="1:6">
      <c r="A165" s="350" t="s">
        <v>9</v>
      </c>
      <c r="B165" s="366" t="s">
        <v>794</v>
      </c>
      <c r="C165" s="362" t="s">
        <v>16</v>
      </c>
      <c r="D165" s="605">
        <v>1</v>
      </c>
      <c r="E165" s="633"/>
      <c r="F165" s="608">
        <f t="shared" si="2"/>
        <v>0</v>
      </c>
    </row>
    <row r="166" spans="1:6">
      <c r="A166" s="350" t="s">
        <v>9</v>
      </c>
      <c r="B166" s="366" t="s">
        <v>795</v>
      </c>
      <c r="C166" s="362" t="s">
        <v>16</v>
      </c>
      <c r="D166" s="605">
        <v>1</v>
      </c>
      <c r="E166" s="633"/>
      <c r="F166" s="608">
        <f t="shared" si="2"/>
        <v>0</v>
      </c>
    </row>
    <row r="167" spans="1:6">
      <c r="A167" s="354"/>
      <c r="B167" s="367"/>
      <c r="C167" s="351"/>
      <c r="D167" s="598"/>
      <c r="E167" s="635"/>
      <c r="F167" s="411"/>
    </row>
    <row r="168" spans="1:6">
      <c r="A168" s="347"/>
      <c r="B168" s="345" t="s">
        <v>745</v>
      </c>
      <c r="C168" s="369"/>
      <c r="D168" s="625"/>
      <c r="E168" s="638"/>
      <c r="F168" s="607">
        <f>SUM(F148:F167)</f>
        <v>0</v>
      </c>
    </row>
    <row r="169" spans="1:6">
      <c r="A169" s="357"/>
      <c r="B169" s="366"/>
      <c r="C169" s="348"/>
      <c r="D169" s="598"/>
      <c r="E169" s="635"/>
      <c r="F169" s="411"/>
    </row>
    <row r="170" spans="1:6">
      <c r="A170" s="357"/>
      <c r="B170" s="366"/>
      <c r="C170" s="348"/>
      <c r="D170" s="598"/>
      <c r="E170" s="635"/>
      <c r="F170" s="411"/>
    </row>
    <row r="171" spans="1:6">
      <c r="A171" s="357"/>
      <c r="B171" s="366"/>
      <c r="C171" s="348"/>
      <c r="D171" s="598"/>
      <c r="E171" s="635"/>
      <c r="F171" s="411"/>
    </row>
    <row r="172" spans="1:6">
      <c r="A172" s="347" t="s">
        <v>734</v>
      </c>
      <c r="B172" s="345" t="s">
        <v>747</v>
      </c>
      <c r="C172" s="344"/>
      <c r="D172" s="598"/>
      <c r="E172" s="635"/>
      <c r="F172" s="411"/>
    </row>
    <row r="173" spans="1:6">
      <c r="A173" s="354"/>
      <c r="B173" s="353"/>
      <c r="C173" s="351"/>
      <c r="D173" s="598"/>
      <c r="E173" s="635"/>
      <c r="F173" s="411"/>
    </row>
    <row r="174" spans="1:6" ht="89.25">
      <c r="A174" s="350" t="s">
        <v>9</v>
      </c>
      <c r="B174" s="363" t="s">
        <v>797</v>
      </c>
      <c r="C174" s="351"/>
      <c r="D174" s="598"/>
      <c r="E174" s="635"/>
      <c r="F174" s="411"/>
    </row>
    <row r="175" spans="1:6">
      <c r="A175" s="354"/>
      <c r="B175" s="144"/>
      <c r="C175" s="351"/>
      <c r="D175" s="598"/>
      <c r="E175" s="635"/>
      <c r="F175" s="411"/>
    </row>
    <row r="176" spans="1:6">
      <c r="A176" s="371"/>
      <c r="B176" s="372"/>
      <c r="C176" s="373"/>
      <c r="D176" s="621"/>
      <c r="E176" s="637"/>
      <c r="F176" s="622"/>
    </row>
    <row r="177" spans="1:6" ht="51">
      <c r="A177" s="350">
        <v>1</v>
      </c>
      <c r="B177" s="144" t="s">
        <v>798</v>
      </c>
      <c r="C177" s="351" t="s">
        <v>4</v>
      </c>
      <c r="D177" s="605">
        <v>150</v>
      </c>
      <c r="E177" s="633"/>
      <c r="F177" s="608">
        <f>+D177*E177</f>
        <v>0</v>
      </c>
    </row>
    <row r="178" spans="1:6" ht="63.75">
      <c r="A178" s="350" t="s">
        <v>9</v>
      </c>
      <c r="B178" s="144" t="s">
        <v>764</v>
      </c>
      <c r="C178" s="351" t="s">
        <v>4</v>
      </c>
      <c r="D178" s="605">
        <v>150</v>
      </c>
      <c r="E178" s="633"/>
      <c r="F178" s="608">
        <f>+D178*E178</f>
        <v>0</v>
      </c>
    </row>
    <row r="179" spans="1:6">
      <c r="A179" s="354"/>
      <c r="B179" s="144"/>
      <c r="C179" s="351"/>
      <c r="D179" s="609"/>
      <c r="E179" s="17"/>
      <c r="F179" s="611"/>
    </row>
    <row r="180" spans="1:6">
      <c r="A180" s="347"/>
      <c r="B180" s="345" t="s">
        <v>748</v>
      </c>
      <c r="C180" s="369"/>
      <c r="D180" s="606"/>
      <c r="E180" s="634"/>
      <c r="F180" s="607">
        <f>SUM(F176:F179)</f>
        <v>0</v>
      </c>
    </row>
    <row r="181" spans="1:6">
      <c r="A181" s="411"/>
      <c r="B181" s="411"/>
      <c r="C181" s="411"/>
      <c r="D181" s="598"/>
      <c r="E181" s="635"/>
      <c r="F181" s="411"/>
    </row>
    <row r="182" spans="1:6">
      <c r="A182" s="385"/>
      <c r="B182" s="386"/>
      <c r="C182" s="364"/>
      <c r="D182" s="612"/>
      <c r="E182" s="636"/>
      <c r="F182" s="626"/>
    </row>
    <row r="183" spans="1:6">
      <c r="A183" s="347"/>
      <c r="B183" s="345" t="s">
        <v>53</v>
      </c>
      <c r="C183" s="364"/>
      <c r="D183" s="612"/>
      <c r="E183" s="636"/>
      <c r="F183" s="626"/>
    </row>
    <row r="184" spans="1:6">
      <c r="A184" s="411"/>
      <c r="B184" s="411"/>
      <c r="C184" s="411"/>
      <c r="D184" s="598"/>
      <c r="E184" s="635"/>
      <c r="F184" s="411"/>
    </row>
    <row r="185" spans="1:6" ht="18">
      <c r="A185" s="389"/>
      <c r="B185" s="390" t="s">
        <v>800</v>
      </c>
      <c r="C185" s="627"/>
      <c r="D185" s="628"/>
      <c r="E185" s="1217"/>
      <c r="F185" s="629">
        <f>F20+F38+F64+F83+F98+F111+F134+F142+F168+F180+F121</f>
        <v>0</v>
      </c>
    </row>
    <row r="186" spans="1:6">
      <c r="A186" s="411"/>
      <c r="B186" s="411"/>
      <c r="C186" s="411"/>
      <c r="D186" s="598"/>
      <c r="E186" s="635"/>
      <c r="F186" s="411"/>
    </row>
  </sheetData>
  <sheetProtection password="CC28" sheet="1" objects="1" scenarios="1" selectLockedCells="1"/>
  <pageMargins left="0.70866141732283472" right="0.70866141732283472" top="0.74803149606299213" bottom="0.74803149606299213" header="0.31496062992125984" footer="0.31496062992125984"/>
  <pageSetup paperSize="9" scale="91" orientation="portrait" r:id="rId1"/>
  <headerFooter>
    <oddHeader>&amp;LCenter ROG&amp;R&amp;G</oddHeader>
    <oddFooter>&amp;C&amp;P od &amp;N</oddFooter>
  </headerFooter>
  <legacyDrawingHF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1"/>
  </sheetPr>
  <dimension ref="A1:Q788"/>
  <sheetViews>
    <sheetView showZeros="0" view="pageBreakPreview" topLeftCell="A391" zoomScale="85" zoomScaleNormal="100" zoomScaleSheetLayoutView="85" workbookViewId="0">
      <selection activeCell="E401" sqref="E401"/>
    </sheetView>
  </sheetViews>
  <sheetFormatPr defaultRowHeight="12.75"/>
  <cols>
    <col min="1" max="1" width="4.28515625" style="642" customWidth="1"/>
    <col min="2" max="2" width="37" style="600" customWidth="1"/>
    <col min="3" max="3" width="7.7109375" style="757" customWidth="1"/>
    <col min="4" max="4" width="12.7109375" style="758" customWidth="1"/>
    <col min="5" max="5" width="15.7109375" style="757" customWidth="1"/>
    <col min="6" max="6" width="17.7109375" style="759" customWidth="1"/>
    <col min="7" max="16384" width="9.140625" style="600"/>
  </cols>
  <sheetData>
    <row r="1" spans="1:17">
      <c r="A1" s="993" t="s">
        <v>3511</v>
      </c>
      <c r="B1" s="994" t="s">
        <v>5405</v>
      </c>
      <c r="C1" s="639" t="s">
        <v>2</v>
      </c>
      <c r="D1" s="640" t="s">
        <v>0</v>
      </c>
      <c r="E1" s="639" t="s">
        <v>5</v>
      </c>
      <c r="F1" s="641" t="s">
        <v>1</v>
      </c>
    </row>
    <row r="2" spans="1:17" s="646" customFormat="1">
      <c r="A2" s="642"/>
      <c r="B2" s="643"/>
      <c r="C2" s="648"/>
      <c r="D2" s="641"/>
      <c r="E2" s="644"/>
      <c r="F2" s="645"/>
      <c r="G2" s="648"/>
      <c r="Q2" s="647"/>
    </row>
    <row r="3" spans="1:17" s="646" customFormat="1">
      <c r="A3" s="642"/>
      <c r="B3" s="643" t="s">
        <v>466</v>
      </c>
      <c r="C3" s="648"/>
      <c r="D3" s="641"/>
      <c r="E3" s="644"/>
      <c r="F3" s="645"/>
      <c r="G3" s="648"/>
      <c r="Q3" s="647"/>
    </row>
    <row r="4" spans="1:17" s="646" customFormat="1">
      <c r="A4" s="600"/>
      <c r="B4" s="3384" t="s">
        <v>465</v>
      </c>
      <c r="C4" s="3385"/>
      <c r="D4" s="3385"/>
      <c r="E4" s="3385"/>
      <c r="F4" s="3385"/>
      <c r="G4" s="3385"/>
      <c r="Q4" s="647"/>
    </row>
    <row r="5" spans="1:17" s="646" customFormat="1">
      <c r="A5" s="600"/>
      <c r="B5" s="3384" t="s">
        <v>464</v>
      </c>
      <c r="C5" s="3385"/>
      <c r="D5" s="3385"/>
      <c r="E5" s="3385"/>
      <c r="F5" s="3385"/>
      <c r="G5" s="3385"/>
      <c r="Q5" s="647"/>
    </row>
    <row r="6" spans="1:17" s="646" customFormat="1">
      <c r="A6" s="600"/>
      <c r="B6" s="3384" t="s">
        <v>463</v>
      </c>
      <c r="C6" s="3385"/>
      <c r="D6" s="3385"/>
      <c r="E6" s="3385"/>
      <c r="F6" s="3385"/>
      <c r="G6" s="3385"/>
      <c r="Q6" s="647"/>
    </row>
    <row r="7" spans="1:17" s="646" customFormat="1">
      <c r="A7" s="600"/>
      <c r="B7" s="3384" t="s">
        <v>570</v>
      </c>
      <c r="C7" s="3385"/>
      <c r="D7" s="3385"/>
      <c r="E7" s="3385"/>
      <c r="F7" s="3385"/>
      <c r="G7" s="3385"/>
      <c r="Q7" s="647"/>
    </row>
    <row r="8" spans="1:17" s="646" customFormat="1">
      <c r="A8" s="600"/>
      <c r="B8" s="3384" t="s">
        <v>571</v>
      </c>
      <c r="C8" s="3385"/>
      <c r="D8" s="3385"/>
      <c r="E8" s="3385"/>
      <c r="F8" s="3385"/>
      <c r="G8" s="3385"/>
      <c r="Q8" s="647"/>
    </row>
    <row r="9" spans="1:17" s="646" customFormat="1">
      <c r="A9" s="600"/>
      <c r="B9" s="3384" t="s">
        <v>572</v>
      </c>
      <c r="C9" s="3385"/>
      <c r="D9" s="3385"/>
      <c r="E9" s="3385"/>
      <c r="F9" s="3385"/>
      <c r="G9" s="3385"/>
      <c r="Q9" s="647"/>
    </row>
    <row r="10" spans="1:17" s="646" customFormat="1">
      <c r="A10" s="600"/>
      <c r="B10" s="3384" t="s">
        <v>462</v>
      </c>
      <c r="C10" s="3385"/>
      <c r="D10" s="3385"/>
      <c r="E10" s="3385"/>
      <c r="F10" s="3385"/>
      <c r="G10" s="3385"/>
      <c r="Q10" s="647"/>
    </row>
    <row r="11" spans="1:17" s="646" customFormat="1">
      <c r="A11" s="600"/>
      <c r="B11" s="3384" t="s">
        <v>461</v>
      </c>
      <c r="C11" s="3385"/>
      <c r="D11" s="3385"/>
      <c r="E11" s="3385"/>
      <c r="F11" s="3385"/>
      <c r="G11" s="3385"/>
      <c r="Q11" s="647"/>
    </row>
    <row r="12" spans="1:17" s="652" customFormat="1">
      <c r="A12" s="65"/>
      <c r="B12" s="649"/>
      <c r="C12" s="650"/>
      <c r="D12" s="640"/>
      <c r="E12" s="650"/>
      <c r="F12" s="651"/>
    </row>
    <row r="13" spans="1:17" s="318" customFormat="1" ht="114.75">
      <c r="A13" s="653" t="s">
        <v>277</v>
      </c>
      <c r="B13" s="326" t="s">
        <v>531</v>
      </c>
      <c r="C13" s="316"/>
      <c r="D13" s="325"/>
      <c r="E13" s="1063"/>
      <c r="F13" s="325"/>
    </row>
    <row r="14" spans="1:17" s="655" customFormat="1">
      <c r="A14" s="654"/>
      <c r="C14" s="639"/>
      <c r="D14" s="640"/>
      <c r="E14" s="761"/>
      <c r="F14" s="641"/>
    </row>
    <row r="15" spans="1:17" s="661" customFormat="1">
      <c r="A15" s="656"/>
      <c r="B15" s="657"/>
      <c r="C15" s="658"/>
      <c r="D15" s="659"/>
      <c r="E15" s="796"/>
      <c r="F15" s="660"/>
    </row>
    <row r="16" spans="1:17" s="663" customFormat="1" ht="38.25">
      <c r="A16" s="964" t="s">
        <v>17</v>
      </c>
      <c r="B16" s="992" t="s">
        <v>568</v>
      </c>
      <c r="C16" s="639"/>
      <c r="D16" s="640"/>
      <c r="E16" s="761"/>
      <c r="F16" s="641"/>
    </row>
    <row r="17" spans="1:8" s="661" customFormat="1">
      <c r="A17" s="664"/>
      <c r="B17" s="665"/>
      <c r="C17" s="650"/>
      <c r="D17" s="640"/>
      <c r="E17" s="760"/>
      <c r="F17" s="651"/>
    </row>
    <row r="18" spans="1:8" s="663" customFormat="1">
      <c r="A18" s="986" t="s">
        <v>524</v>
      </c>
      <c r="B18" s="667" t="s">
        <v>453</v>
      </c>
      <c r="C18" s="668"/>
      <c r="D18" s="669"/>
      <c r="E18" s="761"/>
      <c r="F18" s="670"/>
    </row>
    <row r="19" spans="1:8" s="661" customFormat="1">
      <c r="A19" s="671"/>
      <c r="B19" s="672"/>
      <c r="C19" s="673"/>
      <c r="D19" s="640"/>
      <c r="E19" s="760"/>
      <c r="F19" s="674"/>
    </row>
    <row r="20" spans="1:8" s="663" customFormat="1" ht="25.5">
      <c r="A20" s="967">
        <f>A17+1</f>
        <v>1</v>
      </c>
      <c r="B20" s="676" t="s">
        <v>467</v>
      </c>
      <c r="C20" s="677" t="s">
        <v>16</v>
      </c>
      <c r="D20" s="640">
        <v>20</v>
      </c>
      <c r="E20" s="760"/>
      <c r="F20" s="670">
        <f>+D20*E20</f>
        <v>0</v>
      </c>
      <c r="H20" s="670"/>
    </row>
    <row r="21" spans="1:8" s="661" customFormat="1">
      <c r="A21" s="678"/>
      <c r="B21" s="679"/>
      <c r="C21" s="680"/>
      <c r="D21" s="640"/>
      <c r="E21" s="760"/>
      <c r="F21" s="674"/>
      <c r="H21" s="674"/>
    </row>
    <row r="22" spans="1:8" s="663" customFormat="1">
      <c r="A22" s="967">
        <f>A20+1</f>
        <v>2</v>
      </c>
      <c r="B22" s="681" t="s">
        <v>451</v>
      </c>
      <c r="C22" s="639" t="s">
        <v>4</v>
      </c>
      <c r="D22" s="669">
        <v>70</v>
      </c>
      <c r="E22" s="761"/>
      <c r="F22" s="670">
        <f>+D22*E22</f>
        <v>0</v>
      </c>
      <c r="H22" s="670"/>
    </row>
    <row r="23" spans="1:8" s="663" customFormat="1">
      <c r="A23" s="682"/>
      <c r="B23" s="681"/>
      <c r="C23" s="639"/>
      <c r="D23" s="683"/>
      <c r="E23" s="761"/>
      <c r="F23" s="670"/>
      <c r="H23" s="670"/>
    </row>
    <row r="24" spans="1:8" s="663" customFormat="1" ht="25.5">
      <c r="A24" s="967">
        <f>A22+1</f>
        <v>3</v>
      </c>
      <c r="B24" s="676" t="s">
        <v>468</v>
      </c>
      <c r="C24" s="677" t="s">
        <v>16</v>
      </c>
      <c r="D24" s="640">
        <v>3</v>
      </c>
      <c r="E24" s="761"/>
      <c r="F24" s="670">
        <f>+D24*E24</f>
        <v>0</v>
      </c>
      <c r="H24" s="670"/>
    </row>
    <row r="25" spans="1:8" s="661" customFormat="1">
      <c r="A25" s="664"/>
      <c r="B25" s="684"/>
      <c r="C25" s="685"/>
      <c r="D25" s="686"/>
      <c r="E25" s="762"/>
      <c r="F25" s="687"/>
    </row>
    <row r="26" spans="1:8" s="663" customFormat="1" ht="25.5">
      <c r="A26" s="967">
        <f>A24+1</f>
        <v>4</v>
      </c>
      <c r="B26" s="688" t="s">
        <v>469</v>
      </c>
      <c r="C26" s="689" t="s">
        <v>4</v>
      </c>
      <c r="D26" s="690">
        <v>70</v>
      </c>
      <c r="E26" s="763"/>
      <c r="F26" s="670">
        <f>+D26*E26</f>
        <v>0</v>
      </c>
      <c r="H26" s="670"/>
    </row>
    <row r="27" spans="1:8" s="663" customFormat="1">
      <c r="A27" s="682"/>
      <c r="B27" s="681"/>
      <c r="C27" s="639"/>
      <c r="D27" s="683"/>
      <c r="E27" s="761"/>
      <c r="F27" s="670"/>
      <c r="H27" s="670"/>
    </row>
    <row r="28" spans="1:8" s="663" customFormat="1" ht="25.5">
      <c r="A28" s="967">
        <f>A26+1</f>
        <v>5</v>
      </c>
      <c r="B28" s="676" t="s">
        <v>470</v>
      </c>
      <c r="C28" s="677" t="s">
        <v>16</v>
      </c>
      <c r="D28" s="640">
        <v>4</v>
      </c>
      <c r="E28" s="761"/>
      <c r="F28" s="670">
        <f>+D28*E28</f>
        <v>0</v>
      </c>
      <c r="H28" s="670"/>
    </row>
    <row r="29" spans="1:8" s="661" customFormat="1">
      <c r="A29" s="678"/>
      <c r="B29" s="679"/>
      <c r="C29" s="680"/>
      <c r="D29" s="640"/>
      <c r="E29" s="760"/>
      <c r="F29" s="674"/>
      <c r="H29" s="674"/>
    </row>
    <row r="30" spans="1:8" s="663" customFormat="1" ht="51">
      <c r="A30" s="967">
        <f>A28+1</f>
        <v>6</v>
      </c>
      <c r="B30" s="676" t="s">
        <v>471</v>
      </c>
      <c r="C30" s="677" t="s">
        <v>16</v>
      </c>
      <c r="D30" s="640">
        <v>1</v>
      </c>
      <c r="E30" s="761"/>
      <c r="F30" s="670">
        <f>+D30*E30</f>
        <v>0</v>
      </c>
      <c r="H30" s="670"/>
    </row>
    <row r="31" spans="1:8" s="663" customFormat="1">
      <c r="A31" s="709"/>
      <c r="B31" s="681"/>
      <c r="C31" s="639"/>
      <c r="D31" s="683"/>
      <c r="E31" s="761"/>
      <c r="F31" s="670"/>
      <c r="H31" s="670"/>
    </row>
    <row r="32" spans="1:8" s="663" customFormat="1">
      <c r="A32" s="967">
        <f>A30+1</f>
        <v>7</v>
      </c>
      <c r="B32" s="691" t="s">
        <v>573</v>
      </c>
      <c r="C32" s="677" t="s">
        <v>4</v>
      </c>
      <c r="D32" s="692">
        <v>100</v>
      </c>
      <c r="E32" s="763"/>
      <c r="F32" s="670">
        <f>+D32*E32</f>
        <v>0</v>
      </c>
      <c r="H32" s="670"/>
    </row>
    <row r="33" spans="1:8" s="663" customFormat="1">
      <c r="A33" s="709"/>
      <c r="B33" s="681"/>
      <c r="C33" s="639"/>
      <c r="D33" s="693"/>
      <c r="E33" s="761"/>
      <c r="F33" s="670"/>
      <c r="H33" s="670"/>
    </row>
    <row r="34" spans="1:8" s="663" customFormat="1" ht="38.25">
      <c r="A34" s="967">
        <f>A32+1</f>
        <v>8</v>
      </c>
      <c r="B34" s="694" t="s">
        <v>457</v>
      </c>
      <c r="C34" s="677" t="s">
        <v>7</v>
      </c>
      <c r="D34" s="692">
        <v>110</v>
      </c>
      <c r="E34" s="763"/>
      <c r="F34" s="670">
        <f>+D34*E34</f>
        <v>0</v>
      </c>
      <c r="H34" s="670"/>
    </row>
    <row r="35" spans="1:8" s="661" customFormat="1">
      <c r="A35" s="678"/>
      <c r="B35" s="695"/>
      <c r="C35" s="680"/>
      <c r="D35" s="692"/>
      <c r="E35" s="763"/>
      <c r="F35" s="674"/>
      <c r="H35" s="674"/>
    </row>
    <row r="36" spans="1:8" s="663" customFormat="1">
      <c r="A36" s="967">
        <f>A34+1</f>
        <v>9</v>
      </c>
      <c r="B36" s="691" t="s">
        <v>3654</v>
      </c>
      <c r="C36" s="680" t="s">
        <v>4</v>
      </c>
      <c r="D36" s="692">
        <v>55</v>
      </c>
      <c r="E36" s="763"/>
      <c r="F36" s="670">
        <f>+D36*E36</f>
        <v>0</v>
      </c>
      <c r="H36" s="670"/>
    </row>
    <row r="37" spans="1:8" s="663" customFormat="1">
      <c r="A37" s="682"/>
      <c r="B37" s="681"/>
      <c r="C37" s="650"/>
      <c r="D37" s="693"/>
      <c r="E37" s="761"/>
      <c r="F37" s="670"/>
      <c r="H37" s="670"/>
    </row>
    <row r="38" spans="1:8" s="663" customFormat="1" ht="25.5">
      <c r="A38" s="967">
        <f>A36+1</f>
        <v>10</v>
      </c>
      <c r="B38" s="694" t="s">
        <v>3656</v>
      </c>
      <c r="C38" s="680" t="s">
        <v>7</v>
      </c>
      <c r="D38" s="692">
        <v>33</v>
      </c>
      <c r="E38" s="763"/>
      <c r="F38" s="670">
        <f>+D38*E38</f>
        <v>0</v>
      </c>
      <c r="H38" s="670"/>
    </row>
    <row r="39" spans="1:8" s="661" customFormat="1">
      <c r="A39" s="678"/>
      <c r="B39" s="695"/>
      <c r="C39" s="680"/>
      <c r="D39" s="692"/>
      <c r="E39" s="763"/>
      <c r="F39" s="674"/>
      <c r="H39" s="674"/>
    </row>
    <row r="40" spans="1:8" s="663" customFormat="1" ht="51">
      <c r="A40" s="967">
        <f>A38+1</f>
        <v>11</v>
      </c>
      <c r="B40" s="696" t="s">
        <v>577</v>
      </c>
      <c r="C40" s="680" t="s">
        <v>4</v>
      </c>
      <c r="D40" s="692">
        <v>10</v>
      </c>
      <c r="E40" s="763"/>
      <c r="F40" s="670">
        <f>+D40*E40</f>
        <v>0</v>
      </c>
      <c r="H40" s="670"/>
    </row>
    <row r="41" spans="1:8" s="661" customFormat="1">
      <c r="A41" s="678"/>
      <c r="B41" s="697"/>
      <c r="C41" s="677"/>
      <c r="D41" s="692"/>
      <c r="E41" s="763"/>
      <c r="F41" s="674"/>
      <c r="H41" s="674"/>
    </row>
    <row r="42" spans="1:8" s="663" customFormat="1" ht="51">
      <c r="A42" s="967">
        <f>A40+1</f>
        <v>12</v>
      </c>
      <c r="B42" s="696" t="s">
        <v>576</v>
      </c>
      <c r="C42" s="680" t="s">
        <v>4</v>
      </c>
      <c r="D42" s="692">
        <v>9</v>
      </c>
      <c r="E42" s="763"/>
      <c r="F42" s="670">
        <f>+D42*E42</f>
        <v>0</v>
      </c>
      <c r="H42" s="670"/>
    </row>
    <row r="43" spans="1:8" s="663" customFormat="1">
      <c r="A43" s="682"/>
      <c r="B43" s="691"/>
      <c r="C43" s="677"/>
      <c r="D43" s="693"/>
      <c r="E43" s="761"/>
      <c r="F43" s="670"/>
      <c r="H43" s="670"/>
    </row>
    <row r="44" spans="1:8" s="663" customFormat="1" ht="38.25">
      <c r="A44" s="967">
        <f>A42+1</f>
        <v>13</v>
      </c>
      <c r="B44" s="696" t="s">
        <v>578</v>
      </c>
      <c r="C44" s="680" t="s">
        <v>16</v>
      </c>
      <c r="D44" s="692">
        <v>1</v>
      </c>
      <c r="E44" s="763"/>
      <c r="F44" s="670">
        <f>+D44*E44</f>
        <v>0</v>
      </c>
      <c r="H44" s="670"/>
    </row>
    <row r="45" spans="1:8" s="663" customFormat="1">
      <c r="A45" s="682"/>
      <c r="B45" s="691"/>
      <c r="C45" s="677"/>
      <c r="D45" s="693"/>
      <c r="E45" s="761"/>
      <c r="F45" s="670"/>
      <c r="H45" s="670"/>
    </row>
    <row r="46" spans="1:8" s="663" customFormat="1" ht="38.25">
      <c r="A46" s="967">
        <f>A44+1</f>
        <v>14</v>
      </c>
      <c r="B46" s="691" t="s">
        <v>579</v>
      </c>
      <c r="C46" s="680" t="s">
        <v>16</v>
      </c>
      <c r="D46" s="605">
        <v>1</v>
      </c>
      <c r="E46" s="17"/>
      <c r="F46" s="698">
        <f>+D46*E46</f>
        <v>0</v>
      </c>
      <c r="H46" s="670"/>
    </row>
    <row r="47" spans="1:8" s="661" customFormat="1">
      <c r="A47" s="678"/>
      <c r="B47" s="679"/>
      <c r="C47" s="680"/>
      <c r="D47" s="692"/>
      <c r="E47" s="763"/>
      <c r="F47" s="674"/>
      <c r="H47" s="674"/>
    </row>
    <row r="48" spans="1:8" s="663" customFormat="1" ht="63.75">
      <c r="A48" s="967">
        <f>A46+1</f>
        <v>15</v>
      </c>
      <c r="B48" s="699" t="s">
        <v>580</v>
      </c>
      <c r="C48" s="680" t="s">
        <v>16</v>
      </c>
      <c r="D48" s="692">
        <v>2</v>
      </c>
      <c r="E48" s="763"/>
      <c r="F48" s="670">
        <f>+D48*E48</f>
        <v>0</v>
      </c>
      <c r="H48" s="670"/>
    </row>
    <row r="49" spans="1:8" s="661" customFormat="1">
      <c r="A49" s="678"/>
      <c r="B49" s="679"/>
      <c r="C49" s="680"/>
      <c r="D49" s="640"/>
      <c r="E49" s="760"/>
      <c r="F49" s="674"/>
      <c r="H49" s="674"/>
    </row>
    <row r="50" spans="1:8" s="663" customFormat="1" ht="38.25">
      <c r="A50" s="967">
        <f>A48+1</f>
        <v>16</v>
      </c>
      <c r="B50" s="679" t="s">
        <v>581</v>
      </c>
      <c r="C50" s="677" t="s">
        <v>6</v>
      </c>
      <c r="D50" s="640">
        <v>5</v>
      </c>
      <c r="E50" s="760"/>
      <c r="F50" s="670">
        <f>+D50*E50</f>
        <v>0</v>
      </c>
      <c r="H50" s="670"/>
    </row>
    <row r="51" spans="1:8" s="661" customFormat="1">
      <c r="A51" s="678"/>
      <c r="B51" s="679"/>
      <c r="C51" s="680"/>
      <c r="D51" s="640"/>
      <c r="E51" s="760"/>
      <c r="F51" s="674"/>
      <c r="H51" s="674"/>
    </row>
    <row r="52" spans="1:8" s="663" customFormat="1" ht="63.75">
      <c r="A52" s="967">
        <f>A50+1</f>
        <v>17</v>
      </c>
      <c r="B52" s="691" t="s">
        <v>591</v>
      </c>
      <c r="C52" s="677" t="s">
        <v>450</v>
      </c>
      <c r="D52" s="640">
        <v>20</v>
      </c>
      <c r="E52" s="760"/>
      <c r="F52" s="670">
        <f>+D52*E52</f>
        <v>0</v>
      </c>
      <c r="H52" s="670"/>
    </row>
    <row r="53" spans="1:8" s="661" customFormat="1">
      <c r="A53" s="678"/>
      <c r="B53" s="679"/>
      <c r="C53" s="680"/>
      <c r="D53" s="640"/>
      <c r="E53" s="760"/>
      <c r="F53" s="674"/>
      <c r="H53" s="674"/>
    </row>
    <row r="54" spans="1:8" s="663" customFormat="1">
      <c r="A54" s="973"/>
      <c r="B54" s="974" t="s">
        <v>504</v>
      </c>
      <c r="C54" s="975"/>
      <c r="D54" s="976"/>
      <c r="E54" s="977"/>
      <c r="F54" s="978">
        <f>SUM(F19:F53)</f>
        <v>0</v>
      </c>
    </row>
    <row r="55" spans="1:8" s="663" customFormat="1">
      <c r="A55" s="704"/>
      <c r="B55" s="705"/>
      <c r="C55" s="639" t="s">
        <v>2</v>
      </c>
      <c r="D55" s="640" t="s">
        <v>0</v>
      </c>
      <c r="E55" s="761"/>
      <c r="F55" s="641" t="s">
        <v>1</v>
      </c>
    </row>
    <row r="56" spans="1:8" s="655" customFormat="1">
      <c r="A56" s="964" t="s">
        <v>525</v>
      </c>
      <c r="B56" s="965" t="s">
        <v>8</v>
      </c>
      <c r="C56" s="668"/>
      <c r="D56" s="669"/>
      <c r="E56" s="761"/>
      <c r="F56" s="670">
        <f t="shared" ref="F56:F64" si="0">+D56*E56</f>
        <v>0</v>
      </c>
    </row>
    <row r="57" spans="1:8" s="655" customFormat="1">
      <c r="A57" s="682"/>
      <c r="B57" s="707"/>
      <c r="C57" s="639"/>
      <c r="D57" s="669"/>
      <c r="E57" s="761"/>
      <c r="F57" s="670">
        <f t="shared" si="0"/>
        <v>0</v>
      </c>
    </row>
    <row r="58" spans="1:8" s="655" customFormat="1" ht="51">
      <c r="A58" s="967">
        <v>1</v>
      </c>
      <c r="B58" s="691" t="s">
        <v>3658</v>
      </c>
      <c r="C58" s="639" t="s">
        <v>6</v>
      </c>
      <c r="D58" s="669">
        <v>95</v>
      </c>
      <c r="E58" s="761"/>
      <c r="F58" s="670">
        <f t="shared" si="0"/>
        <v>0</v>
      </c>
      <c r="H58" s="670"/>
    </row>
    <row r="59" spans="1:8" s="655" customFormat="1">
      <c r="A59" s="709"/>
      <c r="B59" s="681"/>
      <c r="C59" s="639"/>
      <c r="D59" s="683"/>
      <c r="E59" s="761"/>
      <c r="F59" s="670">
        <f t="shared" si="0"/>
        <v>0</v>
      </c>
      <c r="H59" s="670"/>
    </row>
    <row r="60" spans="1:8" s="655" customFormat="1" ht="38.25">
      <c r="A60" s="967">
        <f>A58+1</f>
        <v>2</v>
      </c>
      <c r="B60" s="691" t="s">
        <v>449</v>
      </c>
      <c r="C60" s="639" t="s">
        <v>6</v>
      </c>
      <c r="D60" s="669">
        <v>5</v>
      </c>
      <c r="E60" s="761"/>
      <c r="F60" s="670">
        <f t="shared" si="0"/>
        <v>0</v>
      </c>
      <c r="H60" s="670"/>
    </row>
    <row r="61" spans="1:8" s="655" customFormat="1">
      <c r="A61" s="682"/>
      <c r="B61" s="681"/>
      <c r="C61" s="639"/>
      <c r="D61" s="683"/>
      <c r="E61" s="761"/>
      <c r="F61" s="670">
        <f t="shared" si="0"/>
        <v>0</v>
      </c>
      <c r="H61" s="670"/>
    </row>
    <row r="62" spans="1:8" s="646" customFormat="1" ht="25.5">
      <c r="A62" s="967">
        <f>A60+1</f>
        <v>3</v>
      </c>
      <c r="B62" s="601" t="s">
        <v>448</v>
      </c>
      <c r="C62" s="639" t="s">
        <v>7</v>
      </c>
      <c r="D62" s="669">
        <v>47</v>
      </c>
      <c r="E62" s="761"/>
      <c r="F62" s="670">
        <f t="shared" si="0"/>
        <v>0</v>
      </c>
      <c r="H62" s="670"/>
    </row>
    <row r="63" spans="1:8" s="655" customFormat="1">
      <c r="A63" s="682"/>
      <c r="B63" s="681"/>
      <c r="C63" s="639"/>
      <c r="D63" s="683"/>
      <c r="E63" s="761"/>
      <c r="F63" s="670">
        <f t="shared" si="0"/>
        <v>0</v>
      </c>
      <c r="H63" s="670"/>
    </row>
    <row r="64" spans="1:8" s="655" customFormat="1" ht="51">
      <c r="A64" s="967">
        <f>A62+1</f>
        <v>4</v>
      </c>
      <c r="B64" s="691" t="s">
        <v>447</v>
      </c>
      <c r="C64" s="639" t="s">
        <v>6</v>
      </c>
      <c r="D64" s="669">
        <v>15</v>
      </c>
      <c r="E64" s="761"/>
      <c r="F64" s="670">
        <f t="shared" si="0"/>
        <v>0</v>
      </c>
      <c r="H64" s="670"/>
    </row>
    <row r="65" spans="1:8" s="655" customFormat="1">
      <c r="A65" s="682"/>
      <c r="B65" s="681"/>
      <c r="C65" s="639"/>
      <c r="D65" s="683"/>
      <c r="E65" s="761"/>
      <c r="F65" s="670"/>
      <c r="H65" s="670"/>
    </row>
    <row r="66" spans="1:8" s="655" customFormat="1" ht="51">
      <c r="A66" s="967">
        <f>A64+1</f>
        <v>5</v>
      </c>
      <c r="B66" s="691" t="s">
        <v>3662</v>
      </c>
      <c r="C66" s="639" t="s">
        <v>6</v>
      </c>
      <c r="D66" s="669">
        <v>32</v>
      </c>
      <c r="E66" s="761"/>
      <c r="F66" s="670">
        <f>+D66*E66</f>
        <v>0</v>
      </c>
      <c r="H66" s="670"/>
    </row>
    <row r="67" spans="1:8" s="708" customFormat="1">
      <c r="A67" s="678"/>
      <c r="B67" s="696"/>
      <c r="C67" s="650"/>
      <c r="D67" s="640"/>
      <c r="E67" s="760"/>
      <c r="F67" s="674"/>
      <c r="H67" s="674"/>
    </row>
    <row r="68" spans="1:8" s="655" customFormat="1" ht="51">
      <c r="A68" s="967">
        <f>A66+1</f>
        <v>6</v>
      </c>
      <c r="B68" s="691" t="s">
        <v>3663</v>
      </c>
      <c r="C68" s="639" t="s">
        <v>6</v>
      </c>
      <c r="D68" s="669">
        <v>48</v>
      </c>
      <c r="E68" s="761"/>
      <c r="F68" s="670">
        <f>+D68*E68</f>
        <v>0</v>
      </c>
      <c r="H68" s="670"/>
    </row>
    <row r="69" spans="1:8" s="708" customFormat="1">
      <c r="A69" s="678"/>
      <c r="B69" s="696"/>
      <c r="C69" s="650"/>
      <c r="D69" s="640"/>
      <c r="E69" s="760"/>
      <c r="F69" s="674"/>
      <c r="H69" s="674"/>
    </row>
    <row r="70" spans="1:8" s="655" customFormat="1" ht="51">
      <c r="A70" s="967">
        <f>A68+1</f>
        <v>7</v>
      </c>
      <c r="B70" s="691" t="s">
        <v>534</v>
      </c>
      <c r="C70" s="639" t="s">
        <v>4</v>
      </c>
      <c r="D70" s="669">
        <v>60</v>
      </c>
      <c r="E70" s="761"/>
      <c r="F70" s="670">
        <f>+D70*E70</f>
        <v>0</v>
      </c>
      <c r="H70" s="670"/>
    </row>
    <row r="71" spans="1:8" s="655" customFormat="1">
      <c r="A71" s="709"/>
      <c r="B71" s="681"/>
      <c r="C71" s="639"/>
      <c r="D71" s="683"/>
      <c r="E71" s="761"/>
      <c r="F71" s="670"/>
      <c r="H71" s="670"/>
    </row>
    <row r="72" spans="1:8" s="411" customFormat="1" ht="51">
      <c r="A72" s="967">
        <f>A70+1</f>
        <v>8</v>
      </c>
      <c r="B72" s="601" t="s">
        <v>445</v>
      </c>
      <c r="C72" s="599" t="s">
        <v>6</v>
      </c>
      <c r="D72" s="605">
        <v>4</v>
      </c>
      <c r="E72" s="17"/>
      <c r="F72" s="698">
        <f>+D72*E72</f>
        <v>0</v>
      </c>
      <c r="H72" s="710"/>
    </row>
    <row r="73" spans="1:8" s="708" customFormat="1">
      <c r="A73" s="711"/>
      <c r="B73" s="712"/>
      <c r="C73" s="650"/>
      <c r="D73" s="693"/>
      <c r="E73" s="760"/>
      <c r="F73" s="674"/>
      <c r="H73" s="674"/>
    </row>
    <row r="74" spans="1:8" s="655" customFormat="1" ht="51">
      <c r="A74" s="967">
        <f>A72+1</f>
        <v>9</v>
      </c>
      <c r="B74" s="681" t="s">
        <v>443</v>
      </c>
      <c r="C74" s="639" t="s">
        <v>6</v>
      </c>
      <c r="D74" s="669">
        <v>40</v>
      </c>
      <c r="E74" s="761"/>
      <c r="F74" s="670">
        <f>+D74*E74</f>
        <v>0</v>
      </c>
      <c r="H74" s="670"/>
    </row>
    <row r="75" spans="1:8" s="655" customFormat="1">
      <c r="A75" s="711"/>
      <c r="B75" s="681"/>
      <c r="C75" s="639"/>
      <c r="D75" s="669"/>
      <c r="E75" s="761"/>
      <c r="F75" s="670"/>
      <c r="H75" s="670"/>
    </row>
    <row r="76" spans="1:8" s="655" customFormat="1">
      <c r="A76" s="968"/>
      <c r="B76" s="988" t="s">
        <v>442</v>
      </c>
      <c r="C76" s="970"/>
      <c r="D76" s="971"/>
      <c r="E76" s="989"/>
      <c r="F76" s="972">
        <f>SUM(F58:F74)</f>
        <v>0</v>
      </c>
      <c r="H76" s="670"/>
    </row>
    <row r="77" spans="1:8" s="655" customFormat="1">
      <c r="A77" s="682"/>
      <c r="B77" s="667"/>
      <c r="C77" s="639" t="s">
        <v>2</v>
      </c>
      <c r="D77" s="640" t="s">
        <v>0</v>
      </c>
      <c r="E77" s="761"/>
      <c r="F77" s="641" t="s">
        <v>1</v>
      </c>
      <c r="H77" s="670"/>
    </row>
    <row r="78" spans="1:8" s="655" customFormat="1">
      <c r="A78" s="964" t="s">
        <v>526</v>
      </c>
      <c r="B78" s="991" t="s">
        <v>20</v>
      </c>
      <c r="C78" s="673"/>
      <c r="D78" s="714"/>
      <c r="E78" s="765"/>
      <c r="F78" s="674">
        <f>+D78*E78</f>
        <v>0</v>
      </c>
      <c r="H78" s="670"/>
    </row>
    <row r="79" spans="1:8" s="708" customFormat="1">
      <c r="A79" s="664"/>
      <c r="B79" s="715"/>
      <c r="C79" s="673"/>
      <c r="D79" s="714"/>
      <c r="E79" s="765"/>
      <c r="F79" s="674"/>
      <c r="H79" s="674"/>
    </row>
    <row r="80" spans="1:8" s="655" customFormat="1" ht="89.25">
      <c r="A80" s="967">
        <v>1</v>
      </c>
      <c r="B80" s="314" t="s">
        <v>3664</v>
      </c>
      <c r="C80" s="650"/>
      <c r="D80" s="640"/>
      <c r="E80" s="760"/>
      <c r="F80" s="674"/>
      <c r="H80" s="670"/>
    </row>
    <row r="81" spans="1:8" s="655" customFormat="1">
      <c r="A81" s="967" t="s">
        <v>9</v>
      </c>
      <c r="B81" s="315" t="s">
        <v>478</v>
      </c>
      <c r="C81" s="650" t="s">
        <v>6</v>
      </c>
      <c r="D81" s="334">
        <v>0.6</v>
      </c>
      <c r="E81" s="760"/>
      <c r="F81" s="674">
        <f>+D81*E81</f>
        <v>0</v>
      </c>
      <c r="H81" s="670"/>
    </row>
    <row r="82" spans="1:8" s="655" customFormat="1" ht="38.25">
      <c r="A82" s="967" t="s">
        <v>9</v>
      </c>
      <c r="B82" s="315" t="s">
        <v>479</v>
      </c>
      <c r="C82" s="650" t="s">
        <v>6</v>
      </c>
      <c r="D82" s="334">
        <v>4.8</v>
      </c>
      <c r="E82" s="760"/>
      <c r="F82" s="674">
        <f>+D82*E82</f>
        <v>0</v>
      </c>
      <c r="H82" s="670"/>
    </row>
    <row r="83" spans="1:8" s="655" customFormat="1">
      <c r="A83" s="967" t="s">
        <v>9</v>
      </c>
      <c r="B83" s="314" t="s">
        <v>480</v>
      </c>
      <c r="C83" s="650" t="s">
        <v>4</v>
      </c>
      <c r="D83" s="334">
        <v>8.8000000000000007</v>
      </c>
      <c r="E83" s="760"/>
      <c r="F83" s="674">
        <f t="shared" ref="F83:F98" si="1">+D83*E83</f>
        <v>0</v>
      </c>
      <c r="H83" s="670"/>
    </row>
    <row r="84" spans="1:8" s="655" customFormat="1">
      <c r="A84" s="967" t="s">
        <v>9</v>
      </c>
      <c r="B84" s="314" t="s">
        <v>481</v>
      </c>
      <c r="C84" s="650" t="s">
        <v>7</v>
      </c>
      <c r="D84" s="334">
        <v>28.8</v>
      </c>
      <c r="E84" s="760"/>
      <c r="F84" s="674">
        <f t="shared" si="1"/>
        <v>0</v>
      </c>
      <c r="H84" s="670"/>
    </row>
    <row r="85" spans="1:8" s="655" customFormat="1" ht="25.5">
      <c r="A85" s="967" t="s">
        <v>9</v>
      </c>
      <c r="B85" s="314" t="s">
        <v>482</v>
      </c>
      <c r="C85" s="316" t="s">
        <v>7</v>
      </c>
      <c r="D85" s="334">
        <v>6.2</v>
      </c>
      <c r="E85" s="760"/>
      <c r="F85" s="674">
        <f t="shared" si="1"/>
        <v>0</v>
      </c>
      <c r="H85" s="670"/>
    </row>
    <row r="86" spans="1:8" s="655" customFormat="1" ht="38.25">
      <c r="A86" s="967" t="s">
        <v>9</v>
      </c>
      <c r="B86" s="315" t="s">
        <v>483</v>
      </c>
      <c r="C86" s="316" t="s">
        <v>6</v>
      </c>
      <c r="D86" s="334">
        <v>0.16</v>
      </c>
      <c r="E86" s="760"/>
      <c r="F86" s="674">
        <f t="shared" si="1"/>
        <v>0</v>
      </c>
      <c r="H86" s="670"/>
    </row>
    <row r="87" spans="1:8" s="655" customFormat="1" ht="25.5">
      <c r="A87" s="967" t="s">
        <v>9</v>
      </c>
      <c r="B87" s="314" t="s">
        <v>484</v>
      </c>
      <c r="C87" s="316" t="s">
        <v>4</v>
      </c>
      <c r="D87" s="334">
        <v>13</v>
      </c>
      <c r="E87" s="760"/>
      <c r="F87" s="674">
        <f t="shared" si="1"/>
        <v>0</v>
      </c>
      <c r="H87" s="670"/>
    </row>
    <row r="88" spans="1:8" s="655" customFormat="1" ht="38.25">
      <c r="A88" s="967" t="s">
        <v>9</v>
      </c>
      <c r="B88" s="314" t="s">
        <v>485</v>
      </c>
      <c r="C88" s="316" t="s">
        <v>4</v>
      </c>
      <c r="D88" s="334">
        <v>8.1999999999999993</v>
      </c>
      <c r="E88" s="760"/>
      <c r="F88" s="674">
        <f t="shared" si="1"/>
        <v>0</v>
      </c>
      <c r="H88" s="670"/>
    </row>
    <row r="89" spans="1:8" s="655" customFormat="1" ht="63.75">
      <c r="A89" s="967" t="s">
        <v>9</v>
      </c>
      <c r="B89" s="314" t="s">
        <v>486</v>
      </c>
      <c r="C89" s="316" t="s">
        <v>4</v>
      </c>
      <c r="D89" s="334">
        <v>15.6</v>
      </c>
      <c r="E89" s="760"/>
      <c r="F89" s="674">
        <f t="shared" si="1"/>
        <v>0</v>
      </c>
      <c r="H89" s="670"/>
    </row>
    <row r="90" spans="1:8" s="655" customFormat="1" ht="51">
      <c r="A90" s="967" t="s">
        <v>9</v>
      </c>
      <c r="B90" s="314" t="s">
        <v>487</v>
      </c>
      <c r="C90" s="316" t="s">
        <v>7</v>
      </c>
      <c r="D90" s="334">
        <v>3.2</v>
      </c>
      <c r="E90" s="760"/>
      <c r="F90" s="674">
        <f t="shared" si="1"/>
        <v>0</v>
      </c>
      <c r="H90" s="670"/>
    </row>
    <row r="91" spans="1:8" s="655" customFormat="1" ht="25.5">
      <c r="A91" s="967" t="s">
        <v>9</v>
      </c>
      <c r="B91" s="314" t="s">
        <v>488</v>
      </c>
      <c r="C91" s="316" t="s">
        <v>16</v>
      </c>
      <c r="D91" s="334">
        <v>1</v>
      </c>
      <c r="E91" s="760"/>
      <c r="F91" s="674">
        <f t="shared" si="1"/>
        <v>0</v>
      </c>
      <c r="H91" s="670"/>
    </row>
    <row r="92" spans="1:8" s="655" customFormat="1" ht="38.25">
      <c r="A92" s="967" t="s">
        <v>9</v>
      </c>
      <c r="B92" s="314" t="s">
        <v>490</v>
      </c>
      <c r="C92" s="316" t="s">
        <v>16</v>
      </c>
      <c r="D92" s="334">
        <v>2</v>
      </c>
      <c r="E92" s="760"/>
      <c r="F92" s="674">
        <f t="shared" si="1"/>
        <v>0</v>
      </c>
      <c r="H92" s="670"/>
    </row>
    <row r="93" spans="1:8" s="655" customFormat="1" ht="63.75">
      <c r="A93" s="967" t="s">
        <v>9</v>
      </c>
      <c r="B93" s="314" t="s">
        <v>491</v>
      </c>
      <c r="C93" s="316" t="s">
        <v>6</v>
      </c>
      <c r="D93" s="334">
        <v>0.3</v>
      </c>
      <c r="E93" s="760"/>
      <c r="F93" s="674">
        <f t="shared" si="1"/>
        <v>0</v>
      </c>
      <c r="H93" s="670"/>
    </row>
    <row r="94" spans="1:8" s="655" customFormat="1" ht="102">
      <c r="A94" s="967" t="s">
        <v>9</v>
      </c>
      <c r="B94" s="314" t="s">
        <v>492</v>
      </c>
      <c r="C94" s="316" t="s">
        <v>16</v>
      </c>
      <c r="D94" s="334">
        <v>1</v>
      </c>
      <c r="E94" s="760"/>
      <c r="F94" s="674">
        <f t="shared" si="1"/>
        <v>0</v>
      </c>
      <c r="H94" s="670"/>
    </row>
    <row r="95" spans="1:8" s="655" customFormat="1">
      <c r="A95" s="967" t="s">
        <v>9</v>
      </c>
      <c r="B95" s="314" t="s">
        <v>493</v>
      </c>
      <c r="C95" s="316" t="s">
        <v>11</v>
      </c>
      <c r="D95" s="334">
        <v>330</v>
      </c>
      <c r="E95" s="760"/>
      <c r="F95" s="674">
        <f t="shared" si="1"/>
        <v>0</v>
      </c>
      <c r="H95" s="670"/>
    </row>
    <row r="96" spans="1:8" s="655" customFormat="1">
      <c r="A96" s="967" t="s">
        <v>9</v>
      </c>
      <c r="B96" s="314" t="s">
        <v>494</v>
      </c>
      <c r="C96" s="316" t="s">
        <v>11</v>
      </c>
      <c r="D96" s="334">
        <v>216</v>
      </c>
      <c r="E96" s="760"/>
      <c r="F96" s="674">
        <f t="shared" si="1"/>
        <v>0</v>
      </c>
      <c r="H96" s="670"/>
    </row>
    <row r="97" spans="1:8" s="655" customFormat="1">
      <c r="A97" s="967" t="s">
        <v>9</v>
      </c>
      <c r="B97" s="314" t="s">
        <v>495</v>
      </c>
      <c r="C97" s="316" t="s">
        <v>11</v>
      </c>
      <c r="D97" s="334">
        <v>190</v>
      </c>
      <c r="E97" s="760"/>
      <c r="F97" s="674">
        <f t="shared" si="1"/>
        <v>0</v>
      </c>
      <c r="H97" s="670"/>
    </row>
    <row r="98" spans="1:8" s="655" customFormat="1" ht="76.5">
      <c r="A98" s="967" t="s">
        <v>9</v>
      </c>
      <c r="B98" s="314" t="s">
        <v>496</v>
      </c>
      <c r="C98" s="316" t="s">
        <v>4</v>
      </c>
      <c r="D98" s="334">
        <v>20</v>
      </c>
      <c r="E98" s="760"/>
      <c r="F98" s="674">
        <f t="shared" si="1"/>
        <v>0</v>
      </c>
      <c r="H98" s="670"/>
    </row>
    <row r="99" spans="1:8" s="655" customFormat="1">
      <c r="A99" s="682"/>
      <c r="B99" s="314"/>
      <c r="C99" s="316"/>
      <c r="D99" s="693"/>
      <c r="E99" s="760"/>
      <c r="F99" s="674"/>
      <c r="H99" s="670"/>
    </row>
    <row r="100" spans="1:8" s="411" customFormat="1" ht="76.5">
      <c r="A100" s="967">
        <f>A80+1</f>
        <v>2</v>
      </c>
      <c r="B100" s="330" t="s">
        <v>554</v>
      </c>
      <c r="C100" s="316"/>
      <c r="D100" s="609"/>
      <c r="E100" s="17"/>
      <c r="F100" s="716"/>
      <c r="H100" s="710"/>
    </row>
    <row r="101" spans="1:8" s="411" customFormat="1" ht="25.5">
      <c r="A101" s="967" t="s">
        <v>9</v>
      </c>
      <c r="B101" s="315" t="s">
        <v>555</v>
      </c>
      <c r="C101" s="316" t="s">
        <v>16</v>
      </c>
      <c r="D101" s="609">
        <v>2</v>
      </c>
      <c r="E101" s="17"/>
      <c r="F101" s="716">
        <f>+D101*E101</f>
        <v>0</v>
      </c>
      <c r="H101" s="710"/>
    </row>
    <row r="102" spans="1:8" s="411" customFormat="1" ht="25.5">
      <c r="A102" s="967" t="s">
        <v>9</v>
      </c>
      <c r="B102" s="315" t="s">
        <v>556</v>
      </c>
      <c r="C102" s="316" t="s">
        <v>16</v>
      </c>
      <c r="D102" s="609">
        <v>1</v>
      </c>
      <c r="E102" s="17"/>
      <c r="F102" s="716">
        <f>+D102*E102</f>
        <v>0</v>
      </c>
      <c r="H102" s="710"/>
    </row>
    <row r="103" spans="1:8" s="655" customFormat="1">
      <c r="A103" s="682"/>
      <c r="B103" s="712"/>
      <c r="C103" s="650"/>
      <c r="D103" s="640"/>
      <c r="E103" s="760"/>
      <c r="F103" s="674">
        <f>+D103*E103</f>
        <v>0</v>
      </c>
      <c r="H103" s="670"/>
    </row>
    <row r="104" spans="1:8" s="411" customFormat="1" ht="89.25">
      <c r="A104" s="967">
        <f>A100+1</f>
        <v>3</v>
      </c>
      <c r="B104" s="314" t="s">
        <v>502</v>
      </c>
      <c r="C104" s="316"/>
      <c r="D104" s="609"/>
      <c r="E104" s="17"/>
      <c r="F104" s="716"/>
      <c r="H104" s="710"/>
    </row>
    <row r="105" spans="1:8" s="411" customFormat="1" ht="63.75">
      <c r="A105" s="967" t="s">
        <v>9</v>
      </c>
      <c r="B105" s="315" t="s">
        <v>3668</v>
      </c>
      <c r="C105" s="316" t="s">
        <v>4</v>
      </c>
      <c r="D105" s="609">
        <v>252</v>
      </c>
      <c r="E105" s="17"/>
      <c r="F105" s="716">
        <f>+D105*E105</f>
        <v>0</v>
      </c>
      <c r="H105" s="710"/>
    </row>
    <row r="106" spans="1:8" s="411" customFormat="1" ht="38.25">
      <c r="A106" s="967" t="s">
        <v>9</v>
      </c>
      <c r="B106" s="315" t="s">
        <v>3669</v>
      </c>
      <c r="C106" s="316" t="s">
        <v>4</v>
      </c>
      <c r="D106" s="609">
        <v>63</v>
      </c>
      <c r="E106" s="17"/>
      <c r="F106" s="716">
        <f>+D106*E106</f>
        <v>0</v>
      </c>
      <c r="H106" s="710"/>
    </row>
    <row r="107" spans="1:8" s="411" customFormat="1" ht="38.25">
      <c r="A107" s="967" t="s">
        <v>9</v>
      </c>
      <c r="B107" s="315" t="s">
        <v>3670</v>
      </c>
      <c r="C107" s="316" t="s">
        <v>6</v>
      </c>
      <c r="D107" s="609">
        <v>22</v>
      </c>
      <c r="E107" s="17"/>
      <c r="F107" s="716">
        <f>+D107*E107</f>
        <v>0</v>
      </c>
      <c r="H107" s="710"/>
    </row>
    <row r="108" spans="1:8" s="411" customFormat="1" ht="25.5">
      <c r="A108" s="967" t="s">
        <v>9</v>
      </c>
      <c r="B108" s="315" t="s">
        <v>585</v>
      </c>
      <c r="C108" s="316" t="s">
        <v>11</v>
      </c>
      <c r="D108" s="609">
        <v>2100</v>
      </c>
      <c r="E108" s="17"/>
      <c r="F108" s="716">
        <f>+D108*E108</f>
        <v>0</v>
      </c>
      <c r="H108" s="710"/>
    </row>
    <row r="109" spans="1:8" s="411" customFormat="1" ht="51">
      <c r="A109" s="967" t="s">
        <v>9</v>
      </c>
      <c r="B109" s="314" t="s">
        <v>499</v>
      </c>
      <c r="C109" s="316" t="s">
        <v>4</v>
      </c>
      <c r="D109" s="609">
        <v>70</v>
      </c>
      <c r="E109" s="17"/>
      <c r="F109" s="716">
        <f>+D109*E109</f>
        <v>0</v>
      </c>
      <c r="H109" s="710"/>
    </row>
    <row r="110" spans="1:8" s="412" customFormat="1">
      <c r="A110" s="678"/>
      <c r="B110" s="603"/>
      <c r="C110" s="365"/>
      <c r="D110" s="609"/>
      <c r="E110" s="17"/>
      <c r="F110" s="716"/>
      <c r="H110" s="710"/>
    </row>
    <row r="111" spans="1:8" s="412" customFormat="1" ht="38.25">
      <c r="A111" s="967">
        <f>A104+1</f>
        <v>4</v>
      </c>
      <c r="B111" s="315" t="s">
        <v>586</v>
      </c>
      <c r="C111" s="316"/>
      <c r="D111" s="609"/>
      <c r="E111" s="17"/>
      <c r="F111" s="716"/>
      <c r="H111" s="710"/>
    </row>
    <row r="112" spans="1:8" s="412" customFormat="1" ht="25.5">
      <c r="A112" s="967" t="s">
        <v>9</v>
      </c>
      <c r="B112" s="315" t="s">
        <v>507</v>
      </c>
      <c r="C112" s="316" t="s">
        <v>4</v>
      </c>
      <c r="D112" s="609">
        <v>33</v>
      </c>
      <c r="E112" s="17"/>
      <c r="F112" s="716">
        <f>+D112*E112</f>
        <v>0</v>
      </c>
      <c r="H112" s="710"/>
    </row>
    <row r="113" spans="1:8" s="412" customFormat="1" ht="25.5">
      <c r="A113" s="967" t="s">
        <v>9</v>
      </c>
      <c r="B113" s="315" t="s">
        <v>508</v>
      </c>
      <c r="C113" s="316" t="s">
        <v>16</v>
      </c>
      <c r="D113" s="609">
        <v>3</v>
      </c>
      <c r="E113" s="17"/>
      <c r="F113" s="716">
        <f>+D113*E113</f>
        <v>0</v>
      </c>
      <c r="H113" s="710"/>
    </row>
    <row r="114" spans="1:8" s="412" customFormat="1">
      <c r="A114" s="678"/>
      <c r="B114" s="317"/>
      <c r="C114" s="316"/>
      <c r="D114" s="609"/>
      <c r="E114" s="17"/>
      <c r="F114" s="716"/>
      <c r="H114" s="710"/>
    </row>
    <row r="115" spans="1:8" s="412" customFormat="1" ht="51">
      <c r="A115" s="967">
        <f>A111+1</f>
        <v>5</v>
      </c>
      <c r="B115" s="314" t="s">
        <v>509</v>
      </c>
      <c r="C115" s="316"/>
      <c r="D115" s="609"/>
      <c r="E115" s="17"/>
      <c r="F115" s="716"/>
      <c r="H115" s="710"/>
    </row>
    <row r="116" spans="1:8" s="412" customFormat="1">
      <c r="A116" s="967" t="s">
        <v>9</v>
      </c>
      <c r="B116" s="315" t="s">
        <v>510</v>
      </c>
      <c r="C116" s="316" t="s">
        <v>16</v>
      </c>
      <c r="D116" s="609">
        <v>4</v>
      </c>
      <c r="E116" s="17"/>
      <c r="F116" s="716">
        <f>+D116*E116</f>
        <v>0</v>
      </c>
      <c r="H116" s="710"/>
    </row>
    <row r="117" spans="1:8" s="412" customFormat="1" ht="25.5">
      <c r="A117" s="967" t="s">
        <v>9</v>
      </c>
      <c r="B117" s="335" t="s">
        <v>511</v>
      </c>
      <c r="C117" s="333" t="s">
        <v>16</v>
      </c>
      <c r="D117" s="609">
        <v>2</v>
      </c>
      <c r="E117" s="17"/>
      <c r="F117" s="716">
        <f>+D117*E117</f>
        <v>0</v>
      </c>
      <c r="H117" s="710"/>
    </row>
    <row r="118" spans="1:8" s="412" customFormat="1">
      <c r="A118" s="678"/>
      <c r="B118" s="314"/>
      <c r="C118" s="316"/>
      <c r="D118" s="609"/>
      <c r="E118" s="17"/>
      <c r="F118" s="716"/>
      <c r="H118" s="710"/>
    </row>
    <row r="119" spans="1:8" s="412" customFormat="1" ht="63.75">
      <c r="A119" s="967">
        <f>A115+1</f>
        <v>6</v>
      </c>
      <c r="B119" s="314" t="s">
        <v>512</v>
      </c>
      <c r="C119" s="316"/>
      <c r="D119" s="609"/>
      <c r="E119" s="17"/>
      <c r="F119" s="716"/>
      <c r="H119" s="710"/>
    </row>
    <row r="120" spans="1:8" s="412" customFormat="1">
      <c r="A120" s="967" t="s">
        <v>9</v>
      </c>
      <c r="B120" s="315" t="s">
        <v>513</v>
      </c>
      <c r="C120" s="316" t="s">
        <v>16</v>
      </c>
      <c r="D120" s="609">
        <v>8</v>
      </c>
      <c r="E120" s="17"/>
      <c r="F120" s="716">
        <f>+D120*E120</f>
        <v>0</v>
      </c>
      <c r="H120" s="710"/>
    </row>
    <row r="121" spans="1:8" s="412" customFormat="1">
      <c r="A121" s="678"/>
      <c r="B121" s="603"/>
      <c r="C121" s="365"/>
      <c r="D121" s="609"/>
      <c r="E121" s="17"/>
      <c r="F121" s="716"/>
      <c r="H121" s="710"/>
    </row>
    <row r="122" spans="1:8" s="655" customFormat="1" ht="63.75">
      <c r="A122" s="967">
        <f>A119+1</f>
        <v>7</v>
      </c>
      <c r="B122" s="696" t="s">
        <v>592</v>
      </c>
      <c r="C122" s="680" t="s">
        <v>6</v>
      </c>
      <c r="D122" s="717">
        <v>3.3</v>
      </c>
      <c r="E122" s="766"/>
      <c r="F122" s="674">
        <f>+D122*E122</f>
        <v>0</v>
      </c>
      <c r="H122" s="670"/>
    </row>
    <row r="123" spans="1:8" s="655" customFormat="1">
      <c r="A123" s="718"/>
      <c r="B123" s="696"/>
      <c r="C123" s="680"/>
      <c r="D123" s="717"/>
      <c r="E123" s="766"/>
      <c r="F123" s="674"/>
      <c r="H123" s="670"/>
    </row>
    <row r="124" spans="1:8" s="655" customFormat="1" ht="38.25">
      <c r="A124" s="967">
        <f>A122+1</f>
        <v>8</v>
      </c>
      <c r="B124" s="696" t="s">
        <v>441</v>
      </c>
      <c r="C124" s="680" t="s">
        <v>7</v>
      </c>
      <c r="D124" s="717">
        <v>40</v>
      </c>
      <c r="E124" s="766"/>
      <c r="F124" s="674">
        <f>+D124*E124</f>
        <v>0</v>
      </c>
      <c r="H124" s="670"/>
    </row>
    <row r="125" spans="1:8" s="655" customFormat="1">
      <c r="A125" s="719"/>
      <c r="B125" s="696"/>
      <c r="C125" s="680"/>
      <c r="D125" s="717"/>
      <c r="E125" s="766"/>
      <c r="F125" s="674"/>
      <c r="H125" s="670"/>
    </row>
    <row r="126" spans="1:8" s="655" customFormat="1">
      <c r="A126" s="973"/>
      <c r="B126" s="974" t="s">
        <v>506</v>
      </c>
      <c r="C126" s="975"/>
      <c r="D126" s="976"/>
      <c r="E126" s="977"/>
      <c r="F126" s="978">
        <f>SUM(F80:F125)</f>
        <v>0</v>
      </c>
      <c r="H126" s="670"/>
    </row>
    <row r="127" spans="1:8" s="655" customFormat="1">
      <c r="A127" s="682"/>
      <c r="B127" s="712"/>
      <c r="C127" s="650"/>
      <c r="D127" s="640"/>
      <c r="E127" s="760"/>
      <c r="F127" s="674"/>
      <c r="H127" s="670"/>
    </row>
    <row r="128" spans="1:8" s="655" customFormat="1">
      <c r="A128" s="682"/>
      <c r="B128" s="720"/>
      <c r="C128" s="650" t="s">
        <v>2</v>
      </c>
      <c r="D128" s="640" t="s">
        <v>0</v>
      </c>
      <c r="E128" s="760"/>
      <c r="F128" s="651" t="s">
        <v>1</v>
      </c>
      <c r="H128" s="670"/>
    </row>
    <row r="129" spans="1:8" s="721" customFormat="1">
      <c r="A129" s="964" t="s">
        <v>527</v>
      </c>
      <c r="B129" s="991" t="s">
        <v>15</v>
      </c>
      <c r="C129" s="673"/>
      <c r="D129" s="714"/>
      <c r="E129" s="765"/>
      <c r="F129" s="674">
        <f>+D129*E129</f>
        <v>0</v>
      </c>
      <c r="H129" s="670"/>
    </row>
    <row r="130" spans="1:8" s="723" customFormat="1">
      <c r="A130" s="664"/>
      <c r="B130" s="722"/>
      <c r="C130" s="673"/>
      <c r="D130" s="714"/>
      <c r="E130" s="765"/>
      <c r="F130" s="674"/>
      <c r="H130" s="674"/>
    </row>
    <row r="131" spans="1:8" s="663" customFormat="1" ht="38.25">
      <c r="A131" s="967">
        <v>1</v>
      </c>
      <c r="B131" s="691" t="s">
        <v>587</v>
      </c>
      <c r="C131" s="677" t="s">
        <v>4</v>
      </c>
      <c r="D131" s="692">
        <v>10</v>
      </c>
      <c r="E131" s="763"/>
      <c r="F131" s="670">
        <f>+D131*E131</f>
        <v>0</v>
      </c>
      <c r="H131" s="670"/>
    </row>
    <row r="132" spans="1:8" s="663" customFormat="1">
      <c r="A132" s="682"/>
      <c r="B132" s="691"/>
      <c r="C132" s="677"/>
      <c r="D132" s="693"/>
      <c r="E132" s="761"/>
      <c r="F132" s="670"/>
      <c r="H132" s="670"/>
    </row>
    <row r="133" spans="1:8" s="663" customFormat="1" ht="63.75">
      <c r="A133" s="967">
        <f>A131+1</f>
        <v>2</v>
      </c>
      <c r="B133" s="696" t="s">
        <v>588</v>
      </c>
      <c r="C133" s="680" t="s">
        <v>4</v>
      </c>
      <c r="D133" s="692">
        <v>9</v>
      </c>
      <c r="E133" s="763"/>
      <c r="F133" s="670">
        <f>+D133*E133</f>
        <v>0</v>
      </c>
      <c r="H133" s="670"/>
    </row>
    <row r="134" spans="1:8" s="663" customFormat="1">
      <c r="A134" s="682"/>
      <c r="B134" s="691"/>
      <c r="C134" s="677"/>
      <c r="D134" s="693"/>
      <c r="E134" s="761"/>
      <c r="F134" s="670"/>
      <c r="H134" s="670"/>
    </row>
    <row r="135" spans="1:8" s="663" customFormat="1" ht="51">
      <c r="A135" s="967">
        <f>A133+1</f>
        <v>3</v>
      </c>
      <c r="B135" s="696" t="s">
        <v>589</v>
      </c>
      <c r="C135" s="680" t="s">
        <v>16</v>
      </c>
      <c r="D135" s="692">
        <v>1</v>
      </c>
      <c r="E135" s="763"/>
      <c r="F135" s="670">
        <f>+D135*E135</f>
        <v>0</v>
      </c>
      <c r="H135" s="670"/>
    </row>
    <row r="136" spans="1:8" s="663" customFormat="1">
      <c r="A136" s="682"/>
      <c r="B136" s="691"/>
      <c r="C136" s="677"/>
      <c r="D136" s="693"/>
      <c r="E136" s="761"/>
      <c r="F136" s="670"/>
      <c r="H136" s="670"/>
    </row>
    <row r="137" spans="1:8" s="663" customFormat="1" ht="38.25">
      <c r="A137" s="967">
        <f>A135+1</f>
        <v>4</v>
      </c>
      <c r="B137" s="691" t="s">
        <v>590</v>
      </c>
      <c r="C137" s="680" t="s">
        <v>16</v>
      </c>
      <c r="D137" s="605">
        <v>1</v>
      </c>
      <c r="E137" s="17"/>
      <c r="F137" s="698">
        <f>+D137*E137</f>
        <v>0</v>
      </c>
      <c r="H137" s="670"/>
    </row>
    <row r="138" spans="1:8" s="655" customFormat="1">
      <c r="A138" s="682"/>
      <c r="B138" s="724"/>
      <c r="C138" s="650"/>
      <c r="D138" s="693"/>
      <c r="E138" s="760"/>
      <c r="F138" s="674"/>
      <c r="G138" s="708"/>
      <c r="H138" s="670"/>
    </row>
    <row r="139" spans="1:8" s="655" customFormat="1">
      <c r="A139" s="968"/>
      <c r="B139" s="988" t="s">
        <v>440</v>
      </c>
      <c r="C139" s="970"/>
      <c r="D139" s="971"/>
      <c r="E139" s="989"/>
      <c r="F139" s="990">
        <f>SUM(F131:F138)</f>
        <v>0</v>
      </c>
      <c r="G139" s="708"/>
      <c r="H139" s="670"/>
    </row>
    <row r="140" spans="1:8" s="655" customFormat="1">
      <c r="A140" s="730"/>
      <c r="B140" s="731"/>
      <c r="C140" s="650"/>
      <c r="D140" s="640"/>
      <c r="E140" s="760"/>
      <c r="F140" s="651"/>
      <c r="H140" s="670"/>
    </row>
    <row r="141" spans="1:8" s="655" customFormat="1">
      <c r="A141" s="730"/>
      <c r="B141" s="731"/>
      <c r="C141" s="650"/>
      <c r="D141" s="640"/>
      <c r="E141" s="760"/>
      <c r="F141" s="651"/>
      <c r="H141" s="670"/>
    </row>
    <row r="142" spans="1:8" s="655" customFormat="1">
      <c r="A142" s="964" t="s">
        <v>528</v>
      </c>
      <c r="B142" s="965" t="s">
        <v>517</v>
      </c>
      <c r="C142" s="673"/>
      <c r="D142" s="640"/>
      <c r="E142" s="760"/>
      <c r="F142" s="674">
        <f>+D142*E142</f>
        <v>0</v>
      </c>
      <c r="H142" s="670"/>
    </row>
    <row r="143" spans="1:8" s="655" customFormat="1">
      <c r="A143" s="682"/>
      <c r="B143" s="720"/>
      <c r="C143" s="650"/>
      <c r="D143" s="640"/>
      <c r="E143" s="760"/>
      <c r="F143" s="674">
        <f>+D143*E143</f>
        <v>0</v>
      </c>
      <c r="H143" s="670"/>
    </row>
    <row r="144" spans="1:8" s="655" customFormat="1" ht="76.5">
      <c r="A144" s="966" t="s">
        <v>9</v>
      </c>
      <c r="B144" s="733" t="s">
        <v>560</v>
      </c>
      <c r="C144" s="650"/>
      <c r="D144" s="640"/>
      <c r="E144" s="760"/>
      <c r="F144" s="674">
        <f>+D144*E144</f>
        <v>0</v>
      </c>
      <c r="H144" s="670"/>
    </row>
    <row r="145" spans="1:8" s="646" customFormat="1">
      <c r="A145" s="711"/>
      <c r="B145" s="696"/>
      <c r="C145" s="680"/>
      <c r="D145" s="734"/>
      <c r="E145" s="766"/>
      <c r="F145" s="674"/>
      <c r="H145" s="670"/>
    </row>
    <row r="146" spans="1:8" s="663" customFormat="1" ht="76.5">
      <c r="A146" s="967">
        <v>1</v>
      </c>
      <c r="B146" s="691" t="s">
        <v>519</v>
      </c>
      <c r="C146" s="677" t="s">
        <v>7</v>
      </c>
      <c r="D146" s="692">
        <v>50</v>
      </c>
      <c r="E146" s="763"/>
      <c r="F146" s="670">
        <f>+D146*E146</f>
        <v>0</v>
      </c>
      <c r="H146" s="670"/>
    </row>
    <row r="147" spans="1:8" s="661" customFormat="1">
      <c r="A147" s="678"/>
      <c r="B147" s="696"/>
      <c r="C147" s="680"/>
      <c r="D147" s="692"/>
      <c r="E147" s="763"/>
      <c r="F147" s="674"/>
      <c r="H147" s="674"/>
    </row>
    <row r="148" spans="1:8" s="663" customFormat="1" ht="51">
      <c r="A148" s="967">
        <f>A146+1</f>
        <v>2</v>
      </c>
      <c r="B148" s="691" t="s">
        <v>520</v>
      </c>
      <c r="C148" s="677" t="s">
        <v>7</v>
      </c>
      <c r="D148" s="692">
        <v>60</v>
      </c>
      <c r="E148" s="763"/>
      <c r="F148" s="670">
        <f>+D148*E148</f>
        <v>0</v>
      </c>
      <c r="H148" s="670"/>
    </row>
    <row r="149" spans="1:8" s="735" customFormat="1">
      <c r="A149" s="678"/>
      <c r="B149" s="603"/>
      <c r="C149" s="365"/>
      <c r="D149" s="609"/>
      <c r="E149" s="17"/>
      <c r="F149" s="716"/>
      <c r="H149" s="674"/>
    </row>
    <row r="150" spans="1:8" s="655" customFormat="1">
      <c r="A150" s="973"/>
      <c r="B150" s="987" t="s">
        <v>518</v>
      </c>
      <c r="C150" s="975"/>
      <c r="D150" s="976"/>
      <c r="E150" s="977"/>
      <c r="F150" s="978">
        <f>SUM(F145:F149)</f>
        <v>0</v>
      </c>
      <c r="H150" s="670"/>
    </row>
    <row r="151" spans="1:8" s="655" customFormat="1">
      <c r="A151" s="654"/>
      <c r="C151" s="639"/>
      <c r="D151" s="640"/>
      <c r="E151" s="761"/>
      <c r="F151" s="641"/>
    </row>
    <row r="152" spans="1:8" s="663" customFormat="1" ht="76.5">
      <c r="A152" s="986" t="s">
        <v>460</v>
      </c>
      <c r="B152" s="985" t="s">
        <v>569</v>
      </c>
      <c r="C152" s="685"/>
      <c r="D152" s="686"/>
      <c r="E152" s="762"/>
      <c r="F152" s="687"/>
    </row>
    <row r="153" spans="1:8" s="661" customFormat="1">
      <c r="A153" s="671"/>
      <c r="B153" s="737"/>
      <c r="C153" s="685"/>
      <c r="D153" s="686"/>
      <c r="E153" s="762"/>
      <c r="F153" s="687"/>
    </row>
    <row r="154" spans="1:8" s="663" customFormat="1" ht="89.25">
      <c r="A154" s="653" t="s">
        <v>277</v>
      </c>
      <c r="B154" s="684" t="s">
        <v>514</v>
      </c>
      <c r="C154" s="685"/>
      <c r="D154" s="686"/>
      <c r="E154" s="762"/>
      <c r="F154" s="687"/>
    </row>
    <row r="155" spans="1:8" s="655" customFormat="1">
      <c r="A155" s="654"/>
      <c r="B155" s="708"/>
      <c r="C155" s="650"/>
      <c r="D155" s="640"/>
      <c r="E155" s="760"/>
      <c r="F155" s="674"/>
    </row>
    <row r="156" spans="1:8" s="663" customFormat="1">
      <c r="A156" s="984" t="s">
        <v>524</v>
      </c>
      <c r="B156" s="965" t="s">
        <v>453</v>
      </c>
      <c r="C156" s="673"/>
      <c r="D156" s="640"/>
      <c r="E156" s="760"/>
      <c r="F156" s="674"/>
    </row>
    <row r="157" spans="1:8" s="663" customFormat="1">
      <c r="A157" s="682"/>
      <c r="B157" s="720"/>
      <c r="C157" s="650"/>
      <c r="D157" s="640"/>
      <c r="E157" s="760"/>
      <c r="F157" s="674"/>
    </row>
    <row r="158" spans="1:8" s="663" customFormat="1" ht="63.75">
      <c r="A158" s="653" t="s">
        <v>277</v>
      </c>
      <c r="B158" s="730" t="s">
        <v>452</v>
      </c>
      <c r="C158" s="639"/>
      <c r="D158" s="669"/>
      <c r="E158" s="761"/>
      <c r="F158" s="670"/>
    </row>
    <row r="159" spans="1:8" s="661" customFormat="1">
      <c r="A159" s="739"/>
      <c r="B159" s="724"/>
      <c r="C159" s="650"/>
      <c r="D159" s="640"/>
      <c r="E159" s="760"/>
      <c r="F159" s="674"/>
    </row>
    <row r="160" spans="1:8" s="663" customFormat="1" ht="25.5">
      <c r="A160" s="967">
        <f>A157+1</f>
        <v>1</v>
      </c>
      <c r="B160" s="676" t="s">
        <v>467</v>
      </c>
      <c r="C160" s="677" t="s">
        <v>16</v>
      </c>
      <c r="D160" s="640">
        <v>15</v>
      </c>
      <c r="E160" s="760"/>
      <c r="F160" s="670">
        <f>+D160*E160</f>
        <v>0</v>
      </c>
      <c r="H160" s="670"/>
    </row>
    <row r="161" spans="1:8" s="661" customFormat="1">
      <c r="A161" s="678"/>
      <c r="B161" s="679"/>
      <c r="C161" s="680"/>
      <c r="D161" s="640"/>
      <c r="E161" s="760"/>
      <c r="F161" s="674"/>
      <c r="H161" s="674"/>
    </row>
    <row r="162" spans="1:8" s="663" customFormat="1">
      <c r="A162" s="967">
        <f>A160+1</f>
        <v>2</v>
      </c>
      <c r="B162" s="681" t="s">
        <v>451</v>
      </c>
      <c r="C162" s="639" t="s">
        <v>4</v>
      </c>
      <c r="D162" s="669">
        <v>335</v>
      </c>
      <c r="E162" s="761"/>
      <c r="F162" s="670">
        <f>+D162*E162</f>
        <v>0</v>
      </c>
      <c r="H162" s="670"/>
    </row>
    <row r="163" spans="1:8" s="663" customFormat="1">
      <c r="A163" s="682"/>
      <c r="B163" s="681"/>
      <c r="C163" s="639"/>
      <c r="D163" s="683"/>
      <c r="E163" s="761"/>
      <c r="F163" s="670"/>
      <c r="H163" s="670"/>
    </row>
    <row r="164" spans="1:8" s="663" customFormat="1" ht="25.5">
      <c r="A164" s="967">
        <f>A162+1</f>
        <v>3</v>
      </c>
      <c r="B164" s="676" t="s">
        <v>468</v>
      </c>
      <c r="C164" s="677" t="s">
        <v>16</v>
      </c>
      <c r="D164" s="640">
        <v>11</v>
      </c>
      <c r="E164" s="761"/>
      <c r="F164" s="670">
        <f>+D164*E164</f>
        <v>0</v>
      </c>
      <c r="H164" s="670"/>
    </row>
    <row r="165" spans="1:8" s="661" customFormat="1">
      <c r="A165" s="678"/>
      <c r="B165" s="679"/>
      <c r="C165" s="680"/>
      <c r="D165" s="640"/>
      <c r="E165" s="760"/>
      <c r="F165" s="674"/>
      <c r="H165" s="674"/>
    </row>
    <row r="166" spans="1:8" s="663" customFormat="1" ht="25.5">
      <c r="A166" s="967">
        <f>A164+1</f>
        <v>4</v>
      </c>
      <c r="B166" s="688" t="s">
        <v>469</v>
      </c>
      <c r="C166" s="689" t="s">
        <v>4</v>
      </c>
      <c r="D166" s="690">
        <v>335</v>
      </c>
      <c r="E166" s="763"/>
      <c r="F166" s="670">
        <f>+D166*E166</f>
        <v>0</v>
      </c>
      <c r="H166" s="670"/>
    </row>
    <row r="167" spans="1:8" s="663" customFormat="1">
      <c r="A167" s="682"/>
      <c r="B167" s="681"/>
      <c r="C167" s="639"/>
      <c r="D167" s="683"/>
      <c r="E167" s="761"/>
      <c r="F167" s="670"/>
      <c r="H167" s="670"/>
    </row>
    <row r="168" spans="1:8" s="663" customFormat="1" ht="25.5">
      <c r="A168" s="967">
        <f>A166+1</f>
        <v>5</v>
      </c>
      <c r="B168" s="676" t="s">
        <v>470</v>
      </c>
      <c r="C168" s="677" t="s">
        <v>16</v>
      </c>
      <c r="D168" s="640">
        <v>22</v>
      </c>
      <c r="E168" s="761"/>
      <c r="F168" s="670">
        <f>+D168*E168</f>
        <v>0</v>
      </c>
      <c r="H168" s="670"/>
    </row>
    <row r="169" spans="1:8" s="661" customFormat="1">
      <c r="A169" s="678"/>
      <c r="B169" s="679"/>
      <c r="C169" s="680"/>
      <c r="D169" s="640"/>
      <c r="E169" s="760"/>
      <c r="F169" s="674"/>
      <c r="H169" s="674"/>
    </row>
    <row r="170" spans="1:8" s="663" customFormat="1" ht="51">
      <c r="A170" s="967">
        <f>A168+1</f>
        <v>6</v>
      </c>
      <c r="B170" s="676" t="s">
        <v>471</v>
      </c>
      <c r="C170" s="677" t="s">
        <v>16</v>
      </c>
      <c r="D170" s="640">
        <v>8</v>
      </c>
      <c r="E170" s="761"/>
      <c r="F170" s="670">
        <f>+D170*E170</f>
        <v>0</v>
      </c>
      <c r="H170" s="670"/>
    </row>
    <row r="171" spans="1:8" s="661" customFormat="1">
      <c r="A171" s="678"/>
      <c r="B171" s="679"/>
      <c r="C171" s="680"/>
      <c r="D171" s="640"/>
      <c r="E171" s="760"/>
      <c r="F171" s="674"/>
      <c r="H171" s="674"/>
    </row>
    <row r="172" spans="1:8">
      <c r="A172" s="967">
        <f>A170+1</f>
        <v>7</v>
      </c>
      <c r="B172" s="691" t="s">
        <v>573</v>
      </c>
      <c r="C172" s="677" t="s">
        <v>4</v>
      </c>
      <c r="D172" s="692">
        <v>90</v>
      </c>
      <c r="E172" s="763"/>
      <c r="F172" s="670">
        <f>+D172*E172</f>
        <v>0</v>
      </c>
      <c r="G172" s="663"/>
    </row>
    <row r="173" spans="1:8">
      <c r="A173" s="682"/>
      <c r="B173" s="681"/>
      <c r="C173" s="639"/>
      <c r="D173" s="693"/>
      <c r="E173" s="761"/>
      <c r="F173" s="670"/>
      <c r="G173" s="663"/>
    </row>
    <row r="174" spans="1:8" ht="38.25">
      <c r="A174" s="967">
        <f>A172+1</f>
        <v>8</v>
      </c>
      <c r="B174" s="694" t="s">
        <v>457</v>
      </c>
      <c r="C174" s="677" t="s">
        <v>7</v>
      </c>
      <c r="D174" s="692">
        <v>100</v>
      </c>
      <c r="E174" s="763"/>
      <c r="F174" s="670">
        <f>+D174*E174</f>
        <v>0</v>
      </c>
      <c r="G174" s="663"/>
    </row>
    <row r="175" spans="1:8">
      <c r="A175" s="678"/>
      <c r="B175" s="695"/>
      <c r="C175" s="680"/>
      <c r="D175" s="692"/>
      <c r="E175" s="763"/>
      <c r="F175" s="674"/>
      <c r="G175" s="661"/>
    </row>
    <row r="176" spans="1:8">
      <c r="A176" s="967">
        <f>A174+1</f>
        <v>9</v>
      </c>
      <c r="B176" s="691" t="s">
        <v>3654</v>
      </c>
      <c r="C176" s="680" t="s">
        <v>4</v>
      </c>
      <c r="D176" s="692">
        <v>350</v>
      </c>
      <c r="E176" s="763"/>
      <c r="F176" s="670">
        <f>+D176*E176</f>
        <v>0</v>
      </c>
      <c r="G176" s="663"/>
    </row>
    <row r="177" spans="1:8">
      <c r="A177" s="682"/>
      <c r="B177" s="681"/>
      <c r="C177" s="650"/>
      <c r="D177" s="693"/>
      <c r="E177" s="761"/>
      <c r="F177" s="670"/>
      <c r="G177" s="663"/>
    </row>
    <row r="178" spans="1:8" ht="25.5">
      <c r="A178" s="967">
        <f>A176+1</f>
        <v>10</v>
      </c>
      <c r="B178" s="694" t="s">
        <v>3655</v>
      </c>
      <c r="C178" s="680" t="s">
        <v>7</v>
      </c>
      <c r="D178" s="692">
        <v>300</v>
      </c>
      <c r="E178" s="763"/>
      <c r="F178" s="670">
        <f>+D178*E178</f>
        <v>0</v>
      </c>
      <c r="G178" s="663"/>
    </row>
    <row r="179" spans="1:8" s="663" customFormat="1">
      <c r="A179" s="682"/>
      <c r="B179" s="681"/>
      <c r="C179" s="639"/>
      <c r="D179" s="683"/>
      <c r="E179" s="761"/>
      <c r="F179" s="670"/>
      <c r="H179" s="670"/>
    </row>
    <row r="180" spans="1:8" s="663" customFormat="1" ht="38.25">
      <c r="A180" s="967">
        <f>A178+1</f>
        <v>11</v>
      </c>
      <c r="B180" s="679" t="s">
        <v>473</v>
      </c>
      <c r="C180" s="677" t="s">
        <v>6</v>
      </c>
      <c r="D180" s="640">
        <v>30</v>
      </c>
      <c r="E180" s="760"/>
      <c r="F180" s="670">
        <f>+D180*E180</f>
        <v>0</v>
      </c>
      <c r="H180" s="670"/>
    </row>
    <row r="181" spans="1:8" s="661" customFormat="1">
      <c r="A181" s="678"/>
      <c r="B181" s="679"/>
      <c r="C181" s="680"/>
      <c r="D181" s="640"/>
      <c r="E181" s="760"/>
      <c r="F181" s="674"/>
      <c r="H181" s="674"/>
    </row>
    <row r="182" spans="1:8" s="663" customFormat="1" ht="63.75">
      <c r="A182" s="967">
        <f>A180+1</f>
        <v>12</v>
      </c>
      <c r="B182" s="688" t="s">
        <v>472</v>
      </c>
      <c r="C182" s="689" t="s">
        <v>48</v>
      </c>
      <c r="D182" s="690">
        <v>2</v>
      </c>
      <c r="E182" s="763"/>
      <c r="F182" s="670">
        <f>+D182*E182</f>
        <v>0</v>
      </c>
      <c r="H182" s="670"/>
    </row>
    <row r="183" spans="1:8" s="661" customFormat="1">
      <c r="A183" s="678"/>
      <c r="B183" s="740"/>
      <c r="C183" s="741"/>
      <c r="D183" s="692"/>
      <c r="E183" s="763"/>
      <c r="F183" s="674"/>
      <c r="H183" s="674"/>
    </row>
    <row r="184" spans="1:8" s="663" customFormat="1" ht="38.25">
      <c r="A184" s="967">
        <f>A182+1</f>
        <v>13</v>
      </c>
      <c r="B184" s="601" t="s">
        <v>475</v>
      </c>
      <c r="C184" s="599" t="s">
        <v>4</v>
      </c>
      <c r="D184" s="605">
        <v>5</v>
      </c>
      <c r="E184" s="17"/>
      <c r="F184" s="698">
        <f>+D184*E184</f>
        <v>0</v>
      </c>
      <c r="H184" s="670"/>
    </row>
    <row r="185" spans="1:8" s="661" customFormat="1">
      <c r="A185" s="678"/>
      <c r="B185" s="740"/>
      <c r="C185" s="741"/>
      <c r="D185" s="692"/>
      <c r="E185" s="763"/>
      <c r="F185" s="674"/>
      <c r="H185" s="674"/>
    </row>
    <row r="186" spans="1:8" s="663" customFormat="1" ht="63.75">
      <c r="A186" s="967">
        <f>A184+1</f>
        <v>14</v>
      </c>
      <c r="B186" s="691" t="s">
        <v>591</v>
      </c>
      <c r="C186" s="677" t="s">
        <v>450</v>
      </c>
      <c r="D186" s="640">
        <v>7</v>
      </c>
      <c r="E186" s="760"/>
      <c r="F186" s="670">
        <f>+D186*E186</f>
        <v>0</v>
      </c>
      <c r="H186" s="670"/>
    </row>
    <row r="187" spans="1:8" s="661" customFormat="1">
      <c r="A187" s="678"/>
      <c r="B187" s="712"/>
      <c r="C187" s="650"/>
      <c r="D187" s="640"/>
      <c r="E187" s="760"/>
      <c r="F187" s="674"/>
      <c r="H187" s="674"/>
    </row>
    <row r="188" spans="1:8" s="663" customFormat="1">
      <c r="A188" s="973"/>
      <c r="B188" s="974" t="s">
        <v>504</v>
      </c>
      <c r="C188" s="975"/>
      <c r="D188" s="976"/>
      <c r="E188" s="977"/>
      <c r="F188" s="978">
        <f>SUM(F160:F187)</f>
        <v>0</v>
      </c>
    </row>
    <row r="189" spans="1:8" s="663" customFormat="1">
      <c r="A189" s="704"/>
      <c r="B189" s="705"/>
      <c r="C189" s="742"/>
      <c r="D189" s="743"/>
      <c r="E189" s="768"/>
      <c r="F189" s="744"/>
    </row>
    <row r="190" spans="1:8" s="663" customFormat="1">
      <c r="A190" s="704"/>
      <c r="B190" s="705"/>
      <c r="C190" s="742"/>
      <c r="D190" s="743"/>
      <c r="E190" s="768"/>
      <c r="F190" s="744"/>
    </row>
    <row r="191" spans="1:8" s="655" customFormat="1">
      <c r="A191" s="964" t="s">
        <v>525</v>
      </c>
      <c r="B191" s="965" t="s">
        <v>8</v>
      </c>
      <c r="C191" s="668"/>
      <c r="D191" s="669"/>
      <c r="E191" s="761"/>
      <c r="F191" s="670">
        <f>+D191*E191</f>
        <v>0</v>
      </c>
    </row>
    <row r="192" spans="1:8" s="708" customFormat="1">
      <c r="A192" s="664"/>
      <c r="B192" s="672"/>
      <c r="C192" s="673"/>
      <c r="D192" s="640"/>
      <c r="E192" s="760"/>
      <c r="F192" s="674"/>
    </row>
    <row r="193" spans="1:8" s="663" customFormat="1" ht="153">
      <c r="A193" s="653" t="s">
        <v>277</v>
      </c>
      <c r="B193" s="730" t="s">
        <v>474</v>
      </c>
      <c r="C193" s="639"/>
      <c r="D193" s="669"/>
      <c r="E193" s="761"/>
      <c r="F193" s="670"/>
    </row>
    <row r="194" spans="1:8" s="655" customFormat="1" ht="51">
      <c r="A194" s="653" t="s">
        <v>277</v>
      </c>
      <c r="B194" s="681" t="s">
        <v>477</v>
      </c>
      <c r="C194" s="639"/>
      <c r="D194" s="669"/>
      <c r="E194" s="761"/>
      <c r="F194" s="670">
        <f>+D194*E194</f>
        <v>0</v>
      </c>
    </row>
    <row r="195" spans="1:8" s="655" customFormat="1">
      <c r="A195" s="653"/>
      <c r="B195" s="707"/>
      <c r="C195" s="639"/>
      <c r="D195" s="669"/>
      <c r="E195" s="761"/>
      <c r="F195" s="670"/>
    </row>
    <row r="196" spans="1:8" s="655" customFormat="1" ht="51">
      <c r="A196" s="967">
        <v>1</v>
      </c>
      <c r="B196" s="691" t="s">
        <v>582</v>
      </c>
      <c r="C196" s="639" t="s">
        <v>6</v>
      </c>
      <c r="D196" s="669">
        <v>990</v>
      </c>
      <c r="E196" s="761"/>
      <c r="F196" s="670">
        <f>+D196*E196</f>
        <v>0</v>
      </c>
      <c r="H196" s="670"/>
    </row>
    <row r="197" spans="1:8" s="655" customFormat="1">
      <c r="A197" s="682"/>
      <c r="B197" s="681"/>
      <c r="C197" s="639"/>
      <c r="D197" s="683"/>
      <c r="E197" s="761"/>
      <c r="F197" s="670">
        <f>+D197*E197</f>
        <v>0</v>
      </c>
      <c r="H197" s="670"/>
    </row>
    <row r="198" spans="1:8" s="655" customFormat="1" ht="38.25">
      <c r="A198" s="967">
        <f>A196+1</f>
        <v>2</v>
      </c>
      <c r="B198" s="691" t="s">
        <v>476</v>
      </c>
      <c r="C198" s="639" t="s">
        <v>6</v>
      </c>
      <c r="D198" s="669">
        <v>65</v>
      </c>
      <c r="E198" s="761"/>
      <c r="F198" s="670">
        <f>+D198*E198</f>
        <v>0</v>
      </c>
      <c r="H198" s="670"/>
    </row>
    <row r="199" spans="1:8" s="655" customFormat="1">
      <c r="A199" s="682"/>
      <c r="B199" s="681"/>
      <c r="C199" s="639"/>
      <c r="D199" s="683"/>
      <c r="E199" s="761"/>
      <c r="F199" s="670"/>
      <c r="H199" s="670"/>
    </row>
    <row r="200" spans="1:8" s="655" customFormat="1" ht="38.25">
      <c r="A200" s="967">
        <f>A198+1</f>
        <v>3</v>
      </c>
      <c r="B200" s="691" t="s">
        <v>449</v>
      </c>
      <c r="C200" s="639" t="s">
        <v>6</v>
      </c>
      <c r="D200" s="669">
        <v>15</v>
      </c>
      <c r="E200" s="761"/>
      <c r="F200" s="670">
        <f>+D200*E200</f>
        <v>0</v>
      </c>
      <c r="H200" s="670"/>
    </row>
    <row r="201" spans="1:8" s="655" customFormat="1">
      <c r="A201" s="682"/>
      <c r="B201" s="681"/>
      <c r="C201" s="639"/>
      <c r="D201" s="683"/>
      <c r="E201" s="761"/>
      <c r="F201" s="670">
        <f>+D201*E201</f>
        <v>0</v>
      </c>
      <c r="H201" s="670"/>
    </row>
    <row r="202" spans="1:8" s="646" customFormat="1" ht="25.5">
      <c r="A202" s="967">
        <f>A200+1</f>
        <v>4</v>
      </c>
      <c r="B202" s="601" t="s">
        <v>448</v>
      </c>
      <c r="C202" s="639" t="s">
        <v>7</v>
      </c>
      <c r="D202" s="669">
        <v>287</v>
      </c>
      <c r="E202" s="761"/>
      <c r="F202" s="670">
        <f>+D202*E202</f>
        <v>0</v>
      </c>
      <c r="H202" s="670"/>
    </row>
    <row r="203" spans="1:8" s="655" customFormat="1">
      <c r="A203" s="682"/>
      <c r="B203" s="681"/>
      <c r="C203" s="639"/>
      <c r="D203" s="683"/>
      <c r="E203" s="761"/>
      <c r="F203" s="670">
        <f>+D203*E203</f>
        <v>0</v>
      </c>
      <c r="H203" s="670"/>
    </row>
    <row r="204" spans="1:8" s="655" customFormat="1" ht="51">
      <c r="A204" s="967">
        <f>A202+1</f>
        <v>5</v>
      </c>
      <c r="B204" s="691" t="s">
        <v>459</v>
      </c>
      <c r="C204" s="677" t="s">
        <v>6</v>
      </c>
      <c r="D204" s="745">
        <v>13</v>
      </c>
      <c r="E204" s="766"/>
      <c r="F204" s="670">
        <f>+D204*E204</f>
        <v>0</v>
      </c>
      <c r="H204" s="670"/>
    </row>
    <row r="205" spans="1:8" s="655" customFormat="1">
      <c r="A205" s="682"/>
      <c r="B205" s="681"/>
      <c r="C205" s="639"/>
      <c r="D205" s="683"/>
      <c r="E205" s="761"/>
      <c r="F205" s="670"/>
      <c r="H205" s="670"/>
    </row>
    <row r="206" spans="1:8" s="655" customFormat="1" ht="51">
      <c r="A206" s="967">
        <f>A204+1</f>
        <v>6</v>
      </c>
      <c r="B206" s="691" t="s">
        <v>447</v>
      </c>
      <c r="C206" s="639" t="s">
        <v>6</v>
      </c>
      <c r="D206" s="669">
        <v>75</v>
      </c>
      <c r="E206" s="761"/>
      <c r="F206" s="670">
        <f>+D206*E206</f>
        <v>0</v>
      </c>
      <c r="H206" s="670"/>
    </row>
    <row r="207" spans="1:8" s="655" customFormat="1">
      <c r="A207" s="682"/>
      <c r="B207" s="681"/>
      <c r="C207" s="639"/>
      <c r="D207" s="683"/>
      <c r="E207" s="761"/>
      <c r="F207" s="670"/>
      <c r="H207" s="670"/>
    </row>
    <row r="208" spans="1:8" s="655" customFormat="1" ht="76.5">
      <c r="A208" s="967">
        <f>A206+1</f>
        <v>7</v>
      </c>
      <c r="B208" s="691" t="s">
        <v>446</v>
      </c>
      <c r="C208" s="639" t="s">
        <v>6</v>
      </c>
      <c r="D208" s="669">
        <v>755</v>
      </c>
      <c r="E208" s="761"/>
      <c r="F208" s="670">
        <f>+D208*E208</f>
        <v>0</v>
      </c>
      <c r="H208" s="670"/>
    </row>
    <row r="209" spans="1:8" s="708" customFormat="1">
      <c r="A209" s="678"/>
      <c r="B209" s="696"/>
      <c r="C209" s="650"/>
      <c r="D209" s="640"/>
      <c r="E209" s="760"/>
      <c r="F209" s="674"/>
      <c r="H209" s="674"/>
    </row>
    <row r="210" spans="1:8" s="655" customFormat="1" ht="51">
      <c r="A210" s="967">
        <f>A208+1</f>
        <v>8</v>
      </c>
      <c r="B210" s="691" t="s">
        <v>534</v>
      </c>
      <c r="C210" s="639" t="s">
        <v>4</v>
      </c>
      <c r="D210" s="669">
        <v>330</v>
      </c>
      <c r="E210" s="761"/>
      <c r="F210" s="670">
        <f>+D210*E210</f>
        <v>0</v>
      </c>
      <c r="H210" s="670"/>
    </row>
    <row r="211" spans="1:8" s="655" customFormat="1">
      <c r="A211" s="709"/>
      <c r="B211" s="681"/>
      <c r="C211" s="639"/>
      <c r="D211" s="683"/>
      <c r="E211" s="761"/>
      <c r="F211" s="670"/>
      <c r="H211" s="670"/>
    </row>
    <row r="212" spans="1:8" s="411" customFormat="1" ht="51">
      <c r="A212" s="967">
        <f>A210+1</f>
        <v>9</v>
      </c>
      <c r="B212" s="601" t="s">
        <v>445</v>
      </c>
      <c r="C212" s="599" t="s">
        <v>6</v>
      </c>
      <c r="D212" s="605">
        <v>8</v>
      </c>
      <c r="E212" s="17"/>
      <c r="F212" s="698">
        <f>+D212*E212</f>
        <v>0</v>
      </c>
      <c r="H212" s="710"/>
    </row>
    <row r="213" spans="1:8" s="708" customFormat="1">
      <c r="A213" s="711"/>
      <c r="B213" s="712"/>
      <c r="C213" s="650"/>
      <c r="D213" s="693"/>
      <c r="E213" s="760"/>
      <c r="F213" s="674"/>
      <c r="H213" s="674"/>
    </row>
    <row r="214" spans="1:8" s="655" customFormat="1" ht="25.5">
      <c r="A214" s="967">
        <f>A212+1</f>
        <v>10</v>
      </c>
      <c r="B214" s="696" t="s">
        <v>503</v>
      </c>
      <c r="C214" s="650" t="s">
        <v>7</v>
      </c>
      <c r="D214" s="640">
        <v>90</v>
      </c>
      <c r="E214" s="760"/>
      <c r="F214" s="674">
        <f>+D214*E214</f>
        <v>0</v>
      </c>
      <c r="H214" s="670"/>
    </row>
    <row r="215" spans="1:8" s="708" customFormat="1">
      <c r="A215" s="678"/>
      <c r="B215" s="696"/>
      <c r="C215" s="650"/>
      <c r="D215" s="640"/>
      <c r="E215" s="760"/>
      <c r="F215" s="674"/>
      <c r="H215" s="674"/>
    </row>
    <row r="216" spans="1:8" s="655" customFormat="1" ht="51">
      <c r="A216" s="967">
        <f>A214+1</f>
        <v>11</v>
      </c>
      <c r="B216" s="691" t="s">
        <v>444</v>
      </c>
      <c r="C216" s="639" t="s">
        <v>7</v>
      </c>
      <c r="D216" s="669">
        <v>45</v>
      </c>
      <c r="E216" s="761"/>
      <c r="F216" s="670">
        <f>+D216*E216</f>
        <v>0</v>
      </c>
      <c r="H216" s="670"/>
    </row>
    <row r="217" spans="1:8" s="655" customFormat="1">
      <c r="A217" s="746"/>
      <c r="B217" s="747"/>
      <c r="C217" s="689"/>
      <c r="D217" s="690"/>
      <c r="E217" s="763"/>
      <c r="F217" s="670"/>
      <c r="H217" s="670"/>
    </row>
    <row r="218" spans="1:8" s="655" customFormat="1" ht="51">
      <c r="A218" s="967">
        <f>A216+1</f>
        <v>12</v>
      </c>
      <c r="B218" s="681" t="s">
        <v>443</v>
      </c>
      <c r="C218" s="639" t="s">
        <v>6</v>
      </c>
      <c r="D218" s="669">
        <v>965</v>
      </c>
      <c r="E218" s="761"/>
      <c r="F218" s="670">
        <f>+D218*E218</f>
        <v>0</v>
      </c>
      <c r="H218" s="670"/>
    </row>
    <row r="219" spans="1:8" s="655" customFormat="1">
      <c r="A219" s="711"/>
      <c r="B219" s="681"/>
      <c r="C219" s="639"/>
      <c r="D219" s="669"/>
      <c r="E219" s="761"/>
      <c r="F219" s="670"/>
      <c r="H219" s="670"/>
    </row>
    <row r="220" spans="1:8" s="655" customFormat="1" ht="13.5" thickBot="1">
      <c r="A220" s="973"/>
      <c r="B220" s="979" t="s">
        <v>505</v>
      </c>
      <c r="C220" s="980"/>
      <c r="D220" s="981"/>
      <c r="E220" s="982"/>
      <c r="F220" s="983">
        <f>SUM(F196:F218)</f>
        <v>0</v>
      </c>
      <c r="H220" s="670"/>
    </row>
    <row r="221" spans="1:8" s="655" customFormat="1" ht="13.5" thickTop="1">
      <c r="A221" s="682"/>
      <c r="B221" s="667"/>
      <c r="C221" s="639" t="s">
        <v>2</v>
      </c>
      <c r="D221" s="640" t="s">
        <v>0</v>
      </c>
      <c r="E221" s="761"/>
      <c r="F221" s="641" t="s">
        <v>1</v>
      </c>
      <c r="H221" s="670"/>
    </row>
    <row r="222" spans="1:8" s="655" customFormat="1">
      <c r="A222" s="964" t="s">
        <v>526</v>
      </c>
      <c r="B222" s="991" t="s">
        <v>20</v>
      </c>
      <c r="C222" s="673"/>
      <c r="D222" s="714"/>
      <c r="E222" s="765"/>
      <c r="F222" s="674">
        <f>+D222*E222</f>
        <v>0</v>
      </c>
      <c r="H222" s="670"/>
    </row>
    <row r="223" spans="1:8" s="655" customFormat="1">
      <c r="A223" s="682"/>
      <c r="B223" s="712"/>
      <c r="C223" s="650"/>
      <c r="D223" s="640"/>
      <c r="E223" s="760"/>
      <c r="F223" s="674">
        <f>+D223*E223</f>
        <v>0</v>
      </c>
      <c r="H223" s="670"/>
    </row>
    <row r="224" spans="1:8" s="655" customFormat="1" ht="102">
      <c r="A224" s="967">
        <v>1</v>
      </c>
      <c r="B224" s="314" t="s">
        <v>584</v>
      </c>
      <c r="C224" s="650"/>
      <c r="D224" s="640"/>
      <c r="E224" s="760"/>
      <c r="F224" s="674"/>
      <c r="H224" s="670"/>
    </row>
    <row r="225" spans="1:8" s="655" customFormat="1">
      <c r="A225" s="967" t="s">
        <v>9</v>
      </c>
      <c r="B225" s="315" t="s">
        <v>478</v>
      </c>
      <c r="C225" s="650" t="s">
        <v>6</v>
      </c>
      <c r="D225" s="640">
        <v>4.75</v>
      </c>
      <c r="E225" s="760"/>
      <c r="F225" s="674">
        <f>+D225*E225</f>
        <v>0</v>
      </c>
      <c r="H225" s="670"/>
    </row>
    <row r="226" spans="1:8" s="655" customFormat="1" ht="38.25">
      <c r="A226" s="967" t="s">
        <v>9</v>
      </c>
      <c r="B226" s="315" t="s">
        <v>479</v>
      </c>
      <c r="C226" s="650" t="s">
        <v>6</v>
      </c>
      <c r="D226" s="640">
        <v>30</v>
      </c>
      <c r="E226" s="760"/>
      <c r="F226" s="674">
        <f>+D226*E226</f>
        <v>0</v>
      </c>
      <c r="H226" s="670"/>
    </row>
    <row r="227" spans="1:8" s="655" customFormat="1">
      <c r="A227" s="967" t="s">
        <v>9</v>
      </c>
      <c r="B227" s="314" t="s">
        <v>480</v>
      </c>
      <c r="C227" s="650" t="s">
        <v>4</v>
      </c>
      <c r="D227" s="640">
        <v>63</v>
      </c>
      <c r="E227" s="760"/>
      <c r="F227" s="674">
        <f t="shared" ref="F227:F243" si="2">+D227*E227</f>
        <v>0</v>
      </c>
      <c r="H227" s="670"/>
    </row>
    <row r="228" spans="1:8" s="655" customFormat="1">
      <c r="A228" s="967" t="s">
        <v>9</v>
      </c>
      <c r="B228" s="314" t="s">
        <v>481</v>
      </c>
      <c r="C228" s="650" t="s">
        <v>7</v>
      </c>
      <c r="D228" s="640">
        <v>207</v>
      </c>
      <c r="E228" s="760"/>
      <c r="F228" s="674">
        <f t="shared" si="2"/>
        <v>0</v>
      </c>
      <c r="H228" s="670"/>
    </row>
    <row r="229" spans="1:8" s="655" customFormat="1" ht="25.5">
      <c r="A229" s="967" t="s">
        <v>9</v>
      </c>
      <c r="B229" s="314" t="s">
        <v>482</v>
      </c>
      <c r="C229" s="316" t="s">
        <v>7</v>
      </c>
      <c r="D229" s="640">
        <v>45</v>
      </c>
      <c r="E229" s="760"/>
      <c r="F229" s="674">
        <f t="shared" si="2"/>
        <v>0</v>
      </c>
      <c r="H229" s="670"/>
    </row>
    <row r="230" spans="1:8" s="655" customFormat="1" ht="38.25">
      <c r="A230" s="967" t="s">
        <v>9</v>
      </c>
      <c r="B230" s="315" t="s">
        <v>483</v>
      </c>
      <c r="C230" s="316" t="s">
        <v>6</v>
      </c>
      <c r="D230" s="640">
        <v>1.5</v>
      </c>
      <c r="E230" s="760"/>
      <c r="F230" s="674">
        <f t="shared" si="2"/>
        <v>0</v>
      </c>
      <c r="H230" s="670"/>
    </row>
    <row r="231" spans="1:8" s="655" customFormat="1" ht="25.5">
      <c r="A231" s="967" t="s">
        <v>9</v>
      </c>
      <c r="B231" s="314" t="s">
        <v>484</v>
      </c>
      <c r="C231" s="316" t="s">
        <v>4</v>
      </c>
      <c r="D231" s="640">
        <v>95</v>
      </c>
      <c r="E231" s="760"/>
      <c r="F231" s="674">
        <f t="shared" si="2"/>
        <v>0</v>
      </c>
      <c r="H231" s="670"/>
    </row>
    <row r="232" spans="1:8" s="655" customFormat="1" ht="38.25">
      <c r="A232" s="967" t="s">
        <v>9</v>
      </c>
      <c r="B232" s="314" t="s">
        <v>485</v>
      </c>
      <c r="C232" s="316" t="s">
        <v>4</v>
      </c>
      <c r="D232" s="640">
        <v>57</v>
      </c>
      <c r="E232" s="760"/>
      <c r="F232" s="674">
        <f t="shared" si="2"/>
        <v>0</v>
      </c>
      <c r="H232" s="670"/>
    </row>
    <row r="233" spans="1:8" s="655" customFormat="1" ht="63.75">
      <c r="A233" s="967" t="s">
        <v>9</v>
      </c>
      <c r="B233" s="314" t="s">
        <v>486</v>
      </c>
      <c r="C233" s="316" t="s">
        <v>4</v>
      </c>
      <c r="D233" s="640">
        <v>115</v>
      </c>
      <c r="E233" s="760"/>
      <c r="F233" s="674">
        <f t="shared" si="2"/>
        <v>0</v>
      </c>
      <c r="H233" s="670"/>
    </row>
    <row r="234" spans="1:8" s="655" customFormat="1" ht="51">
      <c r="A234" s="967" t="s">
        <v>9</v>
      </c>
      <c r="B234" s="314" t="s">
        <v>487</v>
      </c>
      <c r="C234" s="316" t="s">
        <v>7</v>
      </c>
      <c r="D234" s="640">
        <v>23</v>
      </c>
      <c r="E234" s="760"/>
      <c r="F234" s="674">
        <f t="shared" si="2"/>
        <v>0</v>
      </c>
      <c r="H234" s="670"/>
    </row>
    <row r="235" spans="1:8" s="655" customFormat="1" ht="25.5">
      <c r="A235" s="967" t="s">
        <v>9</v>
      </c>
      <c r="B235" s="314" t="s">
        <v>488</v>
      </c>
      <c r="C235" s="316" t="s">
        <v>16</v>
      </c>
      <c r="D235" s="640">
        <v>7</v>
      </c>
      <c r="E235" s="760"/>
      <c r="F235" s="674">
        <f t="shared" si="2"/>
        <v>0</v>
      </c>
      <c r="H235" s="670"/>
    </row>
    <row r="236" spans="1:8" s="655" customFormat="1" ht="38.25">
      <c r="A236" s="967" t="s">
        <v>9</v>
      </c>
      <c r="B236" s="314" t="s">
        <v>489</v>
      </c>
      <c r="C236" s="316" t="s">
        <v>16</v>
      </c>
      <c r="D236" s="640">
        <v>14</v>
      </c>
      <c r="E236" s="760"/>
      <c r="F236" s="674">
        <f t="shared" si="2"/>
        <v>0</v>
      </c>
      <c r="H236" s="670"/>
    </row>
    <row r="237" spans="1:8" s="655" customFormat="1" ht="38.25">
      <c r="A237" s="967" t="s">
        <v>9</v>
      </c>
      <c r="B237" s="314" t="s">
        <v>490</v>
      </c>
      <c r="C237" s="316" t="s">
        <v>16</v>
      </c>
      <c r="D237" s="640">
        <v>14</v>
      </c>
      <c r="E237" s="760"/>
      <c r="F237" s="674">
        <f t="shared" si="2"/>
        <v>0</v>
      </c>
      <c r="H237" s="670"/>
    </row>
    <row r="238" spans="1:8" s="655" customFormat="1" ht="63.75">
      <c r="A238" s="967" t="s">
        <v>9</v>
      </c>
      <c r="B238" s="314" t="s">
        <v>491</v>
      </c>
      <c r="C238" s="316" t="s">
        <v>6</v>
      </c>
      <c r="D238" s="640">
        <v>2</v>
      </c>
      <c r="E238" s="760"/>
      <c r="F238" s="674">
        <f t="shared" si="2"/>
        <v>0</v>
      </c>
      <c r="H238" s="670"/>
    </row>
    <row r="239" spans="1:8" s="655" customFormat="1" ht="102">
      <c r="A239" s="967" t="s">
        <v>9</v>
      </c>
      <c r="B239" s="314" t="s">
        <v>492</v>
      </c>
      <c r="C239" s="316" t="s">
        <v>16</v>
      </c>
      <c r="D239" s="640">
        <v>14</v>
      </c>
      <c r="E239" s="760"/>
      <c r="F239" s="674">
        <f t="shared" si="2"/>
        <v>0</v>
      </c>
      <c r="H239" s="670"/>
    </row>
    <row r="240" spans="1:8" s="655" customFormat="1">
      <c r="A240" s="967" t="s">
        <v>9</v>
      </c>
      <c r="B240" s="314" t="s">
        <v>493</v>
      </c>
      <c r="C240" s="316" t="s">
        <v>11</v>
      </c>
      <c r="D240" s="640">
        <v>2330</v>
      </c>
      <c r="E240" s="760"/>
      <c r="F240" s="674">
        <f t="shared" si="2"/>
        <v>0</v>
      </c>
      <c r="H240" s="670"/>
    </row>
    <row r="241" spans="1:8" s="655" customFormat="1">
      <c r="A241" s="967" t="s">
        <v>9</v>
      </c>
      <c r="B241" s="314" t="s">
        <v>494</v>
      </c>
      <c r="C241" s="316" t="s">
        <v>11</v>
      </c>
      <c r="D241" s="640">
        <v>1550</v>
      </c>
      <c r="E241" s="760"/>
      <c r="F241" s="674">
        <f t="shared" si="2"/>
        <v>0</v>
      </c>
      <c r="H241" s="670"/>
    </row>
    <row r="242" spans="1:8" s="655" customFormat="1">
      <c r="A242" s="967" t="s">
        <v>9</v>
      </c>
      <c r="B242" s="314" t="s">
        <v>495</v>
      </c>
      <c r="C242" s="316" t="s">
        <v>11</v>
      </c>
      <c r="D242" s="640">
        <v>1350</v>
      </c>
      <c r="E242" s="760"/>
      <c r="F242" s="674">
        <f t="shared" si="2"/>
        <v>0</v>
      </c>
      <c r="H242" s="670"/>
    </row>
    <row r="243" spans="1:8" s="655" customFormat="1" ht="76.5">
      <c r="A243" s="967" t="s">
        <v>9</v>
      </c>
      <c r="B243" s="314" t="s">
        <v>496</v>
      </c>
      <c r="C243" s="316" t="s">
        <v>4</v>
      </c>
      <c r="D243" s="640">
        <v>150</v>
      </c>
      <c r="E243" s="760"/>
      <c r="F243" s="674">
        <f t="shared" si="2"/>
        <v>0</v>
      </c>
      <c r="H243" s="670"/>
    </row>
    <row r="244" spans="1:8" s="655" customFormat="1">
      <c r="A244" s="682"/>
      <c r="B244" s="314"/>
      <c r="C244" s="316"/>
      <c r="D244" s="693"/>
      <c r="E244" s="760"/>
      <c r="F244" s="674"/>
      <c r="H244" s="670"/>
    </row>
    <row r="245" spans="1:8" s="411" customFormat="1" ht="76.5">
      <c r="A245" s="967">
        <f>A224+1</f>
        <v>2</v>
      </c>
      <c r="B245" s="330" t="s">
        <v>554</v>
      </c>
      <c r="C245" s="316"/>
      <c r="D245" s="609"/>
      <c r="E245" s="17"/>
      <c r="F245" s="716"/>
      <c r="H245" s="710"/>
    </row>
    <row r="246" spans="1:8" s="411" customFormat="1" ht="25.5">
      <c r="A246" s="967" t="s">
        <v>9</v>
      </c>
      <c r="B246" s="315" t="s">
        <v>555</v>
      </c>
      <c r="C246" s="316" t="s">
        <v>16</v>
      </c>
      <c r="D246" s="609">
        <v>14</v>
      </c>
      <c r="E246" s="17"/>
      <c r="F246" s="716">
        <f>+D246*E246</f>
        <v>0</v>
      </c>
      <c r="H246" s="710"/>
    </row>
    <row r="247" spans="1:8" s="411" customFormat="1" ht="25.5">
      <c r="A247" s="967" t="s">
        <v>9</v>
      </c>
      <c r="B247" s="315" t="s">
        <v>556</v>
      </c>
      <c r="C247" s="316" t="s">
        <v>16</v>
      </c>
      <c r="D247" s="609">
        <v>7</v>
      </c>
      <c r="E247" s="17"/>
      <c r="F247" s="716">
        <f>+D247*E247</f>
        <v>0</v>
      </c>
      <c r="H247" s="710"/>
    </row>
    <row r="248" spans="1:8" s="412" customFormat="1">
      <c r="A248" s="678"/>
      <c r="B248" s="317"/>
      <c r="C248" s="333"/>
      <c r="D248" s="609"/>
      <c r="E248" s="17"/>
      <c r="F248" s="716"/>
      <c r="H248" s="710"/>
    </row>
    <row r="249" spans="1:8" s="411" customFormat="1" ht="89.25">
      <c r="A249" s="967">
        <f>A245+1</f>
        <v>3</v>
      </c>
      <c r="B249" s="314" t="s">
        <v>563</v>
      </c>
      <c r="C249" s="316"/>
      <c r="D249" s="609"/>
      <c r="E249" s="17"/>
      <c r="F249" s="716"/>
      <c r="H249" s="710"/>
    </row>
    <row r="250" spans="1:8" s="411" customFormat="1" ht="63.75">
      <c r="A250" s="967" t="s">
        <v>9</v>
      </c>
      <c r="B250" s="315" t="s">
        <v>501</v>
      </c>
      <c r="C250" s="316" t="s">
        <v>4</v>
      </c>
      <c r="D250" s="609">
        <v>1920</v>
      </c>
      <c r="E250" s="17"/>
      <c r="F250" s="716">
        <f>+D250*E250</f>
        <v>0</v>
      </c>
      <c r="H250" s="710"/>
    </row>
    <row r="251" spans="1:8" s="411" customFormat="1" ht="38.25">
      <c r="A251" s="967" t="s">
        <v>9</v>
      </c>
      <c r="B251" s="315" t="s">
        <v>497</v>
      </c>
      <c r="C251" s="316" t="s">
        <v>4</v>
      </c>
      <c r="D251" s="609">
        <v>320</v>
      </c>
      <c r="E251" s="17"/>
      <c r="F251" s="716">
        <f>+D251*E251</f>
        <v>0</v>
      </c>
      <c r="H251" s="710"/>
    </row>
    <row r="252" spans="1:8" s="411" customFormat="1" ht="38.25">
      <c r="A252" s="967" t="s">
        <v>9</v>
      </c>
      <c r="B252" s="315" t="s">
        <v>500</v>
      </c>
      <c r="C252" s="316" t="s">
        <v>6</v>
      </c>
      <c r="D252" s="609">
        <v>140</v>
      </c>
      <c r="E252" s="17"/>
      <c r="F252" s="716">
        <f>+D252*E252</f>
        <v>0</v>
      </c>
      <c r="H252" s="710"/>
    </row>
    <row r="253" spans="1:8" s="411" customFormat="1" ht="25.5">
      <c r="A253" s="967" t="s">
        <v>9</v>
      </c>
      <c r="B253" s="315" t="s">
        <v>498</v>
      </c>
      <c r="C253" s="316" t="s">
        <v>11</v>
      </c>
      <c r="D253" s="609">
        <v>14100</v>
      </c>
      <c r="E253" s="17"/>
      <c r="F253" s="716">
        <f>+D253*E253</f>
        <v>0</v>
      </c>
      <c r="H253" s="710"/>
    </row>
    <row r="254" spans="1:8" s="411" customFormat="1" ht="51">
      <c r="A254" s="967" t="s">
        <v>9</v>
      </c>
      <c r="B254" s="314" t="s">
        <v>499</v>
      </c>
      <c r="C254" s="316" t="s">
        <v>4</v>
      </c>
      <c r="D254" s="609">
        <v>350</v>
      </c>
      <c r="E254" s="17"/>
      <c r="F254" s="716">
        <f>+D254*E254</f>
        <v>0</v>
      </c>
      <c r="H254" s="710"/>
    </row>
    <row r="255" spans="1:8" s="412" customFormat="1">
      <c r="A255" s="678"/>
      <c r="B255" s="603"/>
      <c r="C255" s="365"/>
      <c r="D255" s="609"/>
      <c r="E255" s="17"/>
      <c r="F255" s="716"/>
      <c r="H255" s="710"/>
    </row>
    <row r="256" spans="1:8" s="411" customFormat="1" ht="191.25">
      <c r="A256" s="967">
        <f>A249+1</f>
        <v>4</v>
      </c>
      <c r="B256" s="314" t="s">
        <v>557</v>
      </c>
      <c r="C256" s="316"/>
      <c r="D256" s="609"/>
      <c r="E256" s="17"/>
      <c r="F256" s="716"/>
      <c r="H256" s="710"/>
    </row>
    <row r="257" spans="1:8" s="411" customFormat="1" ht="63.75">
      <c r="A257" s="967" t="s">
        <v>9</v>
      </c>
      <c r="B257" s="315" t="s">
        <v>501</v>
      </c>
      <c r="C257" s="316" t="s">
        <v>4</v>
      </c>
      <c r="D257" s="609">
        <v>96</v>
      </c>
      <c r="E257" s="17"/>
      <c r="F257" s="716">
        <f>+D257*E257</f>
        <v>0</v>
      </c>
      <c r="H257" s="710"/>
    </row>
    <row r="258" spans="1:8" s="411" customFormat="1" ht="38.25">
      <c r="A258" s="967" t="s">
        <v>9</v>
      </c>
      <c r="B258" s="315" t="s">
        <v>497</v>
      </c>
      <c r="C258" s="316" t="s">
        <v>4</v>
      </c>
      <c r="D258" s="609">
        <v>8</v>
      </c>
      <c r="E258" s="17"/>
      <c r="F258" s="716">
        <f>+D258*E258</f>
        <v>0</v>
      </c>
      <c r="H258" s="710"/>
    </row>
    <row r="259" spans="1:8" s="411" customFormat="1" ht="38.25">
      <c r="A259" s="967" t="s">
        <v>9</v>
      </c>
      <c r="B259" s="315" t="s">
        <v>558</v>
      </c>
      <c r="C259" s="316" t="s">
        <v>6</v>
      </c>
      <c r="D259" s="609">
        <v>6</v>
      </c>
      <c r="E259" s="17"/>
      <c r="F259" s="716">
        <f>+D259*E259</f>
        <v>0</v>
      </c>
      <c r="H259" s="710"/>
    </row>
    <row r="260" spans="1:8" s="411" customFormat="1" ht="38.25">
      <c r="A260" s="967" t="s">
        <v>9</v>
      </c>
      <c r="B260" s="315" t="s">
        <v>559</v>
      </c>
      <c r="C260" s="316" t="s">
        <v>11</v>
      </c>
      <c r="D260" s="609">
        <v>700</v>
      </c>
      <c r="E260" s="17"/>
      <c r="F260" s="716">
        <f>+D260*E260</f>
        <v>0</v>
      </c>
      <c r="H260" s="710"/>
    </row>
    <row r="261" spans="1:8" s="411" customFormat="1" ht="51">
      <c r="A261" s="967" t="s">
        <v>9</v>
      </c>
      <c r="B261" s="314" t="s">
        <v>499</v>
      </c>
      <c r="C261" s="316" t="s">
        <v>4</v>
      </c>
      <c r="D261" s="609">
        <v>9</v>
      </c>
      <c r="E261" s="17"/>
      <c r="F261" s="716">
        <f>+D261*E261</f>
        <v>0</v>
      </c>
      <c r="H261" s="710"/>
    </row>
    <row r="262" spans="1:8" s="412" customFormat="1">
      <c r="A262" s="678"/>
      <c r="B262" s="603"/>
      <c r="C262" s="365"/>
      <c r="D262" s="609"/>
      <c r="E262" s="17"/>
      <c r="F262" s="716"/>
      <c r="H262" s="710"/>
    </row>
    <row r="263" spans="1:8" s="412" customFormat="1" ht="38.25">
      <c r="A263" s="967">
        <f>A256+1</f>
        <v>5</v>
      </c>
      <c r="B263" s="314" t="s">
        <v>586</v>
      </c>
      <c r="C263" s="316"/>
      <c r="D263" s="609"/>
      <c r="E263" s="17"/>
      <c r="F263" s="716"/>
      <c r="H263" s="710"/>
    </row>
    <row r="264" spans="1:8" s="412" customFormat="1" ht="25.5">
      <c r="A264" s="967" t="s">
        <v>9</v>
      </c>
      <c r="B264" s="315" t="s">
        <v>507</v>
      </c>
      <c r="C264" s="316" t="s">
        <v>4</v>
      </c>
      <c r="D264" s="609">
        <v>99</v>
      </c>
      <c r="E264" s="17"/>
      <c r="F264" s="716">
        <f>+D264*E264</f>
        <v>0</v>
      </c>
      <c r="H264" s="710"/>
    </row>
    <row r="265" spans="1:8" s="412" customFormat="1" ht="25.5">
      <c r="A265" s="967" t="s">
        <v>9</v>
      </c>
      <c r="B265" s="315" t="s">
        <v>508</v>
      </c>
      <c r="C265" s="316" t="s">
        <v>16</v>
      </c>
      <c r="D265" s="609">
        <v>6</v>
      </c>
      <c r="E265" s="17"/>
      <c r="F265" s="716">
        <f>+D265*E265</f>
        <v>0</v>
      </c>
      <c r="H265" s="710"/>
    </row>
    <row r="266" spans="1:8" s="412" customFormat="1">
      <c r="A266" s="678"/>
      <c r="B266" s="317"/>
      <c r="C266" s="316"/>
      <c r="D266" s="609"/>
      <c r="E266" s="17"/>
      <c r="F266" s="716"/>
      <c r="H266" s="710"/>
    </row>
    <row r="267" spans="1:8" s="412" customFormat="1" ht="51">
      <c r="A267" s="967">
        <f>A263+1</f>
        <v>6</v>
      </c>
      <c r="B267" s="314" t="s">
        <v>509</v>
      </c>
      <c r="C267" s="316"/>
      <c r="D267" s="609"/>
      <c r="E267" s="17"/>
      <c r="F267" s="716"/>
      <c r="H267" s="710"/>
    </row>
    <row r="268" spans="1:8" s="412" customFormat="1">
      <c r="A268" s="967" t="s">
        <v>9</v>
      </c>
      <c r="B268" s="315" t="s">
        <v>510</v>
      </c>
      <c r="C268" s="316" t="s">
        <v>16</v>
      </c>
      <c r="D268" s="609">
        <v>12</v>
      </c>
      <c r="E268" s="17"/>
      <c r="F268" s="716">
        <f>+D268*E268</f>
        <v>0</v>
      </c>
      <c r="H268" s="710"/>
    </row>
    <row r="269" spans="1:8" s="412" customFormat="1" ht="25.5">
      <c r="A269" s="967" t="s">
        <v>9</v>
      </c>
      <c r="B269" s="315" t="s">
        <v>511</v>
      </c>
      <c r="C269" s="316" t="s">
        <v>16</v>
      </c>
      <c r="D269" s="609">
        <v>2</v>
      </c>
      <c r="E269" s="17"/>
      <c r="F269" s="716">
        <f>+D269*E269</f>
        <v>0</v>
      </c>
      <c r="H269" s="710"/>
    </row>
    <row r="270" spans="1:8" s="412" customFormat="1">
      <c r="A270" s="678"/>
      <c r="B270" s="314"/>
      <c r="C270" s="316"/>
      <c r="D270" s="609"/>
      <c r="E270" s="17"/>
      <c r="F270" s="716"/>
      <c r="H270" s="710"/>
    </row>
    <row r="271" spans="1:8" s="412" customFormat="1" ht="63.75">
      <c r="A271" s="967">
        <f>A267+1</f>
        <v>7</v>
      </c>
      <c r="B271" s="314" t="s">
        <v>512</v>
      </c>
      <c r="C271" s="316"/>
      <c r="D271" s="609"/>
      <c r="E271" s="17"/>
      <c r="F271" s="716"/>
      <c r="H271" s="710"/>
    </row>
    <row r="272" spans="1:8" s="412" customFormat="1">
      <c r="A272" s="967" t="s">
        <v>9</v>
      </c>
      <c r="B272" s="315" t="s">
        <v>513</v>
      </c>
      <c r="C272" s="316" t="s">
        <v>16</v>
      </c>
      <c r="D272" s="609">
        <v>28</v>
      </c>
      <c r="E272" s="17"/>
      <c r="F272" s="716">
        <f>+D272*E272</f>
        <v>0</v>
      </c>
      <c r="H272" s="710"/>
    </row>
    <row r="273" spans="1:8" s="412" customFormat="1">
      <c r="A273" s="678"/>
      <c r="B273" s="603"/>
      <c r="C273" s="365"/>
      <c r="D273" s="609"/>
      <c r="E273" s="17"/>
      <c r="F273" s="716"/>
      <c r="H273" s="710"/>
    </row>
    <row r="274" spans="1:8" s="655" customFormat="1" ht="63.75">
      <c r="A274" s="967">
        <f>A271+1</f>
        <v>8</v>
      </c>
      <c r="B274" s="696" t="s">
        <v>592</v>
      </c>
      <c r="C274" s="680" t="s">
        <v>6</v>
      </c>
      <c r="D274" s="717">
        <v>5</v>
      </c>
      <c r="E274" s="766"/>
      <c r="F274" s="674">
        <f>+D274*E274</f>
        <v>0</v>
      </c>
      <c r="H274" s="670"/>
    </row>
    <row r="275" spans="1:8" s="655" customFormat="1">
      <c r="A275" s="718"/>
      <c r="B275" s="696"/>
      <c r="C275" s="680"/>
      <c r="D275" s="717"/>
      <c r="E275" s="766"/>
      <c r="F275" s="674"/>
      <c r="H275" s="670"/>
    </row>
    <row r="276" spans="1:8" s="655" customFormat="1" ht="38.25">
      <c r="A276" s="967">
        <f>A274+1</f>
        <v>9</v>
      </c>
      <c r="B276" s="696" t="s">
        <v>441</v>
      </c>
      <c r="C276" s="680" t="s">
        <v>7</v>
      </c>
      <c r="D276" s="717">
        <v>43</v>
      </c>
      <c r="E276" s="766"/>
      <c r="F276" s="674">
        <f>+D276*E276</f>
        <v>0</v>
      </c>
      <c r="H276" s="670"/>
    </row>
    <row r="277" spans="1:8" s="655" customFormat="1">
      <c r="A277" s="719"/>
      <c r="B277" s="696"/>
      <c r="C277" s="680"/>
      <c r="D277" s="717"/>
      <c r="E277" s="766"/>
      <c r="F277" s="674"/>
      <c r="H277" s="670"/>
    </row>
    <row r="278" spans="1:8" s="655" customFormat="1">
      <c r="A278" s="973"/>
      <c r="B278" s="974" t="s">
        <v>506</v>
      </c>
      <c r="C278" s="975"/>
      <c r="D278" s="976"/>
      <c r="E278" s="977"/>
      <c r="F278" s="978">
        <f>SUM(F223:F277)</f>
        <v>0</v>
      </c>
      <c r="H278" s="670"/>
    </row>
    <row r="279" spans="1:8" s="708" customFormat="1">
      <c r="A279" s="709"/>
      <c r="B279" s="657"/>
      <c r="C279" s="658"/>
      <c r="D279" s="659"/>
      <c r="E279" s="796"/>
      <c r="F279" s="660"/>
      <c r="H279" s="674"/>
    </row>
    <row r="280" spans="1:8">
      <c r="A280" s="964" t="s">
        <v>527</v>
      </c>
      <c r="B280" s="965" t="s">
        <v>517</v>
      </c>
      <c r="C280" s="673"/>
      <c r="D280" s="640"/>
      <c r="E280" s="760"/>
      <c r="F280" s="674"/>
      <c r="G280" s="655"/>
    </row>
    <row r="281" spans="1:8">
      <c r="A281" s="682"/>
      <c r="B281" s="720"/>
      <c r="C281" s="650"/>
      <c r="D281" s="640"/>
      <c r="E281" s="760"/>
      <c r="F281" s="674"/>
      <c r="G281" s="655"/>
    </row>
    <row r="282" spans="1:8" ht="76.5">
      <c r="A282" s="966" t="s">
        <v>9</v>
      </c>
      <c r="B282" s="958" t="s">
        <v>4884</v>
      </c>
      <c r="C282" s="650"/>
      <c r="D282" s="640"/>
      <c r="E282" s="760"/>
      <c r="F282" s="674"/>
      <c r="G282" s="655"/>
    </row>
    <row r="283" spans="1:8">
      <c r="A283" s="711"/>
      <c r="B283" s="696"/>
      <c r="C283" s="680"/>
      <c r="D283" s="734"/>
      <c r="E283" s="766"/>
      <c r="F283" s="674"/>
      <c r="G283" s="646"/>
    </row>
    <row r="284" spans="1:8" ht="76.5">
      <c r="A284" s="967">
        <v>1</v>
      </c>
      <c r="B284" s="691" t="s">
        <v>519</v>
      </c>
      <c r="C284" s="677" t="s">
        <v>7</v>
      </c>
      <c r="D284" s="692">
        <v>100</v>
      </c>
      <c r="E284" s="763"/>
      <c r="F284" s="670">
        <f>+D284*E284</f>
        <v>0</v>
      </c>
      <c r="G284" s="663"/>
    </row>
    <row r="285" spans="1:8">
      <c r="A285" s="678"/>
      <c r="B285" s="696"/>
      <c r="C285" s="680"/>
      <c r="D285" s="692"/>
      <c r="E285" s="763"/>
      <c r="F285" s="674"/>
      <c r="G285" s="661"/>
    </row>
    <row r="286" spans="1:8" ht="51">
      <c r="A286" s="967">
        <f>A284+1</f>
        <v>2</v>
      </c>
      <c r="B286" s="691" t="s">
        <v>520</v>
      </c>
      <c r="C286" s="677" t="s">
        <v>7</v>
      </c>
      <c r="D286" s="692">
        <v>300</v>
      </c>
      <c r="E286" s="763"/>
      <c r="F286" s="670">
        <f>+D286*E286</f>
        <v>0</v>
      </c>
      <c r="G286" s="663"/>
    </row>
    <row r="287" spans="1:8">
      <c r="A287" s="678"/>
      <c r="B287" s="603"/>
      <c r="C287" s="365"/>
      <c r="D287" s="609"/>
      <c r="E287" s="17"/>
      <c r="F287" s="716"/>
      <c r="G287" s="735"/>
    </row>
    <row r="288" spans="1:8">
      <c r="A288" s="968"/>
      <c r="B288" s="969" t="s">
        <v>518</v>
      </c>
      <c r="C288" s="970"/>
      <c r="D288" s="971"/>
      <c r="E288" s="989"/>
      <c r="F288" s="972">
        <f>SUM(F283:F287)</f>
        <v>0</v>
      </c>
      <c r="G288" s="655"/>
    </row>
    <row r="289" spans="1:8" s="708" customFormat="1">
      <c r="A289" s="709"/>
      <c r="B289" s="657"/>
      <c r="C289" s="658"/>
      <c r="D289" s="659"/>
      <c r="E289" s="796"/>
      <c r="F289" s="660"/>
      <c r="H289" s="674"/>
    </row>
    <row r="290" spans="1:8" s="708" customFormat="1">
      <c r="A290" s="709"/>
      <c r="B290" s="657"/>
      <c r="C290" s="658"/>
      <c r="D290" s="659"/>
      <c r="E290" s="796"/>
      <c r="F290" s="660"/>
      <c r="H290" s="674"/>
    </row>
    <row r="291" spans="1:8" s="655" customFormat="1">
      <c r="A291" s="682"/>
      <c r="B291" s="672"/>
      <c r="C291" s="650" t="s">
        <v>2</v>
      </c>
      <c r="D291" s="640" t="s">
        <v>0</v>
      </c>
      <c r="E291" s="760"/>
      <c r="F291" s="651" t="s">
        <v>1</v>
      </c>
      <c r="H291" s="670"/>
    </row>
    <row r="292" spans="1:8" s="663" customFormat="1" ht="25.5">
      <c r="A292" s="964" t="s">
        <v>18</v>
      </c>
      <c r="B292" s="992" t="s">
        <v>5406</v>
      </c>
      <c r="C292" s="639"/>
      <c r="D292" s="640"/>
      <c r="E292" s="761"/>
      <c r="F292" s="641"/>
    </row>
    <row r="293" spans="1:8" s="661" customFormat="1">
      <c r="A293" s="664"/>
      <c r="B293" s="665"/>
      <c r="C293" s="650"/>
      <c r="D293" s="640"/>
      <c r="E293" s="760"/>
      <c r="F293" s="651"/>
    </row>
    <row r="294" spans="1:8" s="663" customFormat="1">
      <c r="A294" s="986" t="s">
        <v>524</v>
      </c>
      <c r="B294" s="965" t="s">
        <v>453</v>
      </c>
      <c r="C294" s="668"/>
      <c r="D294" s="669"/>
      <c r="E294" s="761"/>
      <c r="F294" s="670"/>
    </row>
    <row r="295" spans="1:8" s="661" customFormat="1">
      <c r="A295" s="671"/>
      <c r="B295" s="672"/>
      <c r="C295" s="673"/>
      <c r="D295" s="640"/>
      <c r="E295" s="760"/>
      <c r="F295" s="674"/>
    </row>
    <row r="296" spans="1:8" s="663" customFormat="1" ht="25.5">
      <c r="A296" s="967">
        <v>1</v>
      </c>
      <c r="B296" s="676" t="s">
        <v>467</v>
      </c>
      <c r="C296" s="677" t="s">
        <v>16</v>
      </c>
      <c r="D296" s="640"/>
      <c r="E296" s="760"/>
      <c r="F296" s="670">
        <f>+D296*E296</f>
        <v>0</v>
      </c>
      <c r="H296" s="670"/>
    </row>
    <row r="297" spans="1:8" s="661" customFormat="1">
      <c r="A297" s="682"/>
      <c r="B297" s="679"/>
      <c r="C297" s="680"/>
      <c r="D297" s="640"/>
      <c r="E297" s="760"/>
      <c r="F297" s="674"/>
      <c r="H297" s="674"/>
    </row>
    <row r="298" spans="1:8" s="663" customFormat="1">
      <c r="A298" s="967">
        <f>A296+1</f>
        <v>2</v>
      </c>
      <c r="B298" s="681" t="s">
        <v>451</v>
      </c>
      <c r="C298" s="639" t="s">
        <v>4</v>
      </c>
      <c r="D298" s="669">
        <v>33</v>
      </c>
      <c r="E298" s="761"/>
      <c r="F298" s="670">
        <f>+D298*E298</f>
        <v>0</v>
      </c>
      <c r="H298" s="670"/>
    </row>
    <row r="299" spans="1:8" s="663" customFormat="1">
      <c r="A299" s="678"/>
      <c r="B299" s="681"/>
      <c r="C299" s="639"/>
      <c r="D299" s="683"/>
      <c r="E299" s="761"/>
      <c r="F299" s="670"/>
      <c r="H299" s="670"/>
    </row>
    <row r="300" spans="1:8" s="663" customFormat="1" ht="25.5">
      <c r="A300" s="967">
        <f>A298+1</f>
        <v>3</v>
      </c>
      <c r="B300" s="676" t="s">
        <v>468</v>
      </c>
      <c r="C300" s="677" t="s">
        <v>16</v>
      </c>
      <c r="D300" s="640">
        <v>7</v>
      </c>
      <c r="E300" s="761"/>
      <c r="F300" s="670">
        <f>+D300*E300</f>
        <v>0</v>
      </c>
      <c r="H300" s="670"/>
    </row>
    <row r="301" spans="1:8" s="661" customFormat="1">
      <c r="A301" s="682"/>
      <c r="B301" s="684"/>
      <c r="C301" s="685"/>
      <c r="D301" s="686"/>
      <c r="E301" s="762"/>
      <c r="F301" s="687"/>
    </row>
    <row r="302" spans="1:8" s="663" customFormat="1" ht="25.5">
      <c r="A302" s="967">
        <f>A300+1</f>
        <v>4</v>
      </c>
      <c r="B302" s="688" t="s">
        <v>469</v>
      </c>
      <c r="C302" s="689" t="s">
        <v>4</v>
      </c>
      <c r="D302" s="690">
        <v>33</v>
      </c>
      <c r="E302" s="763"/>
      <c r="F302" s="670">
        <f>+D302*E302</f>
        <v>0</v>
      </c>
      <c r="H302" s="670"/>
    </row>
    <row r="303" spans="1:8" s="663" customFormat="1">
      <c r="A303" s="682"/>
      <c r="B303" s="681"/>
      <c r="C303" s="639"/>
      <c r="D303" s="683"/>
      <c r="E303" s="761"/>
      <c r="F303" s="670"/>
      <c r="H303" s="670"/>
    </row>
    <row r="304" spans="1:8" s="663" customFormat="1" ht="25.5">
      <c r="A304" s="967">
        <f>A302+1</f>
        <v>5</v>
      </c>
      <c r="B304" s="676" t="s">
        <v>470</v>
      </c>
      <c r="C304" s="677" t="s">
        <v>16</v>
      </c>
      <c r="D304" s="640">
        <v>5</v>
      </c>
      <c r="E304" s="761"/>
      <c r="F304" s="670">
        <f>+D304*E304</f>
        <v>0</v>
      </c>
      <c r="H304" s="670"/>
    </row>
    <row r="305" spans="1:8" s="661" customFormat="1">
      <c r="A305" s="678"/>
      <c r="B305" s="679"/>
      <c r="C305" s="680"/>
      <c r="D305" s="640"/>
      <c r="E305" s="760"/>
      <c r="F305" s="674"/>
      <c r="H305" s="674"/>
    </row>
    <row r="306" spans="1:8" s="663" customFormat="1" ht="51">
      <c r="A306" s="967">
        <f>A304+1</f>
        <v>6</v>
      </c>
      <c r="B306" s="676" t="s">
        <v>471</v>
      </c>
      <c r="C306" s="677" t="s">
        <v>16</v>
      </c>
      <c r="D306" s="640">
        <v>2</v>
      </c>
      <c r="E306" s="761"/>
      <c r="F306" s="670">
        <f>+D306*E306</f>
        <v>0</v>
      </c>
      <c r="H306" s="670"/>
    </row>
    <row r="307" spans="1:8" s="663" customFormat="1">
      <c r="A307" s="682"/>
      <c r="B307" s="681"/>
      <c r="C307" s="639"/>
      <c r="D307" s="683"/>
      <c r="E307" s="761"/>
      <c r="F307" s="670"/>
      <c r="H307" s="670"/>
    </row>
    <row r="308" spans="1:8" s="663" customFormat="1">
      <c r="A308" s="967">
        <f>A306+1</f>
        <v>7</v>
      </c>
      <c r="B308" s="691" t="s">
        <v>573</v>
      </c>
      <c r="C308" s="677" t="s">
        <v>4</v>
      </c>
      <c r="D308" s="692">
        <v>10</v>
      </c>
      <c r="E308" s="763"/>
      <c r="F308" s="670">
        <f>+D308*E308</f>
        <v>0</v>
      </c>
      <c r="H308" s="670"/>
    </row>
    <row r="309" spans="1:8" s="663" customFormat="1">
      <c r="A309" s="682"/>
      <c r="B309" s="681"/>
      <c r="C309" s="639"/>
      <c r="D309" s="693"/>
      <c r="E309" s="761"/>
      <c r="F309" s="670"/>
      <c r="H309" s="670"/>
    </row>
    <row r="310" spans="1:8" s="663" customFormat="1" ht="38.25">
      <c r="A310" s="967">
        <f>A308+1</f>
        <v>8</v>
      </c>
      <c r="B310" s="694" t="s">
        <v>457</v>
      </c>
      <c r="C310" s="677" t="s">
        <v>7</v>
      </c>
      <c r="D310" s="692">
        <v>10</v>
      </c>
      <c r="E310" s="763"/>
      <c r="F310" s="670">
        <f>+D310*E310</f>
        <v>0</v>
      </c>
      <c r="H310" s="670"/>
    </row>
    <row r="311" spans="1:8" s="661" customFormat="1">
      <c r="A311" s="678"/>
      <c r="B311" s="697"/>
      <c r="C311" s="677"/>
      <c r="D311" s="692"/>
      <c r="E311" s="763"/>
      <c r="F311" s="674"/>
      <c r="H311" s="674"/>
    </row>
    <row r="312" spans="1:8" s="663" customFormat="1" ht="51">
      <c r="A312" s="967">
        <f>A310+1</f>
        <v>9</v>
      </c>
      <c r="B312" s="691" t="s">
        <v>516</v>
      </c>
      <c r="C312" s="677" t="s">
        <v>4</v>
      </c>
      <c r="D312" s="692">
        <v>16</v>
      </c>
      <c r="E312" s="763"/>
      <c r="F312" s="670">
        <f>+D312*E312</f>
        <v>0</v>
      </c>
      <c r="H312" s="670"/>
    </row>
    <row r="313" spans="1:8" s="663" customFormat="1">
      <c r="A313" s="682"/>
      <c r="B313" s="691"/>
      <c r="C313" s="677"/>
      <c r="D313" s="693"/>
      <c r="E313" s="761"/>
      <c r="F313" s="670"/>
      <c r="H313" s="670"/>
    </row>
    <row r="314" spans="1:8" s="663" customFormat="1" ht="51">
      <c r="A314" s="967">
        <f>A312+1</f>
        <v>10</v>
      </c>
      <c r="B314" s="676" t="s">
        <v>456</v>
      </c>
      <c r="C314" s="677" t="s">
        <v>4</v>
      </c>
      <c r="D314" s="692">
        <v>7</v>
      </c>
      <c r="E314" s="763"/>
      <c r="F314" s="670">
        <f>+D314*E314</f>
        <v>0</v>
      </c>
      <c r="H314" s="670"/>
    </row>
    <row r="315" spans="1:8" s="661" customFormat="1">
      <c r="A315" s="678"/>
      <c r="B315" s="676"/>
      <c r="C315" s="677"/>
      <c r="D315" s="692"/>
      <c r="E315" s="763"/>
      <c r="F315" s="674"/>
      <c r="H315" s="674"/>
    </row>
    <row r="316" spans="1:8" s="663" customFormat="1" ht="38.25">
      <c r="A316" s="967">
        <f>A314+1</f>
        <v>11</v>
      </c>
      <c r="B316" s="691" t="s">
        <v>515</v>
      </c>
      <c r="C316" s="677" t="s">
        <v>7</v>
      </c>
      <c r="D316" s="692">
        <v>60</v>
      </c>
      <c r="E316" s="763"/>
      <c r="F316" s="670">
        <f>+D316*E316</f>
        <v>0</v>
      </c>
      <c r="H316" s="670"/>
    </row>
    <row r="317" spans="1:8" s="661" customFormat="1">
      <c r="A317" s="678"/>
      <c r="B317" s="676"/>
      <c r="C317" s="677"/>
      <c r="D317" s="692"/>
      <c r="E317" s="763"/>
      <c r="F317" s="674"/>
      <c r="H317" s="674"/>
    </row>
    <row r="318" spans="1:8" s="663" customFormat="1" ht="63.75">
      <c r="A318" s="967">
        <f>A316+1</f>
        <v>12</v>
      </c>
      <c r="B318" s="699" t="s">
        <v>455</v>
      </c>
      <c r="C318" s="689" t="s">
        <v>48</v>
      </c>
      <c r="D318" s="692">
        <v>1</v>
      </c>
      <c r="E318" s="763"/>
      <c r="F318" s="670">
        <f>+D318*E318</f>
        <v>0</v>
      </c>
      <c r="H318" s="670"/>
    </row>
    <row r="319" spans="1:8" s="661" customFormat="1">
      <c r="A319" s="678"/>
      <c r="B319" s="679"/>
      <c r="C319" s="680"/>
      <c r="D319" s="640"/>
      <c r="E319" s="760"/>
      <c r="F319" s="674"/>
      <c r="H319" s="674"/>
    </row>
    <row r="320" spans="1:8" s="663" customFormat="1" ht="38.25">
      <c r="A320" s="967">
        <f>A318+1</f>
        <v>13</v>
      </c>
      <c r="B320" s="679" t="s">
        <v>473</v>
      </c>
      <c r="C320" s="677" t="s">
        <v>6</v>
      </c>
      <c r="D320" s="640">
        <v>5</v>
      </c>
      <c r="E320" s="760"/>
      <c r="F320" s="670">
        <f>+D320*E320</f>
        <v>0</v>
      </c>
      <c r="H320" s="670"/>
    </row>
    <row r="321" spans="1:8" s="661" customFormat="1">
      <c r="A321" s="678"/>
      <c r="B321" s="679"/>
      <c r="C321" s="680"/>
      <c r="D321" s="640"/>
      <c r="E321" s="760"/>
      <c r="F321" s="674"/>
      <c r="H321" s="674"/>
    </row>
    <row r="322" spans="1:8" s="663" customFormat="1" ht="63.75">
      <c r="A322" s="967">
        <f>A320+1</f>
        <v>14</v>
      </c>
      <c r="B322" s="691" t="s">
        <v>591</v>
      </c>
      <c r="C322" s="677" t="s">
        <v>450</v>
      </c>
      <c r="D322" s="640">
        <v>7</v>
      </c>
      <c r="E322" s="760"/>
      <c r="F322" s="670">
        <f>+D322*E322</f>
        <v>0</v>
      </c>
      <c r="H322" s="670"/>
    </row>
    <row r="323" spans="1:8" s="661" customFormat="1">
      <c r="A323" s="678"/>
      <c r="B323" s="679"/>
      <c r="C323" s="680"/>
      <c r="D323" s="640"/>
      <c r="E323" s="760"/>
      <c r="F323" s="674"/>
      <c r="H323" s="674"/>
    </row>
    <row r="324" spans="1:8" s="663" customFormat="1">
      <c r="A324" s="973"/>
      <c r="B324" s="974" t="s">
        <v>504</v>
      </c>
      <c r="C324" s="975"/>
      <c r="D324" s="976"/>
      <c r="E324" s="977"/>
      <c r="F324" s="978">
        <f>SUM(F296:F323)</f>
        <v>0</v>
      </c>
    </row>
    <row r="325" spans="1:8" s="663" customFormat="1">
      <c r="A325" s="704"/>
      <c r="B325" s="705"/>
      <c r="C325" s="639" t="s">
        <v>2</v>
      </c>
      <c r="D325" s="640" t="s">
        <v>0</v>
      </c>
      <c r="E325" s="761"/>
      <c r="F325" s="641" t="s">
        <v>1</v>
      </c>
    </row>
    <row r="326" spans="1:8" s="655" customFormat="1">
      <c r="A326" s="964" t="s">
        <v>525</v>
      </c>
      <c r="B326" s="965" t="s">
        <v>8</v>
      </c>
      <c r="C326" s="668"/>
      <c r="D326" s="669"/>
      <c r="E326" s="761"/>
      <c r="F326" s="670">
        <f t="shared" ref="F326:F334" si="3">+D326*E326</f>
        <v>0</v>
      </c>
    </row>
    <row r="327" spans="1:8" s="655" customFormat="1">
      <c r="A327" s="682"/>
      <c r="B327" s="707"/>
      <c r="C327" s="639"/>
      <c r="D327" s="669"/>
      <c r="E327" s="761"/>
      <c r="F327" s="670">
        <f t="shared" si="3"/>
        <v>0</v>
      </c>
    </row>
    <row r="328" spans="1:8" s="655" customFormat="1" ht="51">
      <c r="A328" s="967">
        <v>1</v>
      </c>
      <c r="B328" s="691" t="s">
        <v>583</v>
      </c>
      <c r="C328" s="639" t="s">
        <v>6</v>
      </c>
      <c r="D328" s="669">
        <v>115</v>
      </c>
      <c r="E328" s="761"/>
      <c r="F328" s="670">
        <f t="shared" si="3"/>
        <v>0</v>
      </c>
      <c r="H328" s="670"/>
    </row>
    <row r="329" spans="1:8" s="655" customFormat="1">
      <c r="A329" s="682"/>
      <c r="B329" s="681"/>
      <c r="C329" s="639"/>
      <c r="D329" s="683"/>
      <c r="E329" s="761"/>
      <c r="F329" s="670">
        <f t="shared" si="3"/>
        <v>0</v>
      </c>
      <c r="H329" s="670"/>
    </row>
    <row r="330" spans="1:8" s="655" customFormat="1" ht="38.25">
      <c r="A330" s="967">
        <f>A328+1</f>
        <v>2</v>
      </c>
      <c r="B330" s="691" t="s">
        <v>449</v>
      </c>
      <c r="C330" s="639" t="s">
        <v>6</v>
      </c>
      <c r="D330" s="669">
        <v>2.25</v>
      </c>
      <c r="E330" s="761"/>
      <c r="F330" s="670">
        <f t="shared" si="3"/>
        <v>0</v>
      </c>
      <c r="H330" s="670"/>
    </row>
    <row r="331" spans="1:8" s="655" customFormat="1">
      <c r="A331" s="682"/>
      <c r="B331" s="681"/>
      <c r="C331" s="639"/>
      <c r="D331" s="683"/>
      <c r="E331" s="761"/>
      <c r="F331" s="670">
        <f t="shared" si="3"/>
        <v>0</v>
      </c>
      <c r="H331" s="670"/>
    </row>
    <row r="332" spans="1:8" s="646" customFormat="1" ht="25.5">
      <c r="A332" s="967">
        <f>A330+1</f>
        <v>3</v>
      </c>
      <c r="B332" s="601" t="s">
        <v>448</v>
      </c>
      <c r="C332" s="639" t="s">
        <v>7</v>
      </c>
      <c r="D332" s="669">
        <v>24</v>
      </c>
      <c r="E332" s="761"/>
      <c r="F332" s="670">
        <f t="shared" si="3"/>
        <v>0</v>
      </c>
      <c r="H332" s="670"/>
    </row>
    <row r="333" spans="1:8" s="655" customFormat="1">
      <c r="A333" s="682"/>
      <c r="B333" s="681"/>
      <c r="C333" s="639"/>
      <c r="D333" s="683"/>
      <c r="E333" s="761"/>
      <c r="F333" s="670">
        <f t="shared" si="3"/>
        <v>0</v>
      </c>
      <c r="H333" s="670"/>
    </row>
    <row r="334" spans="1:8" s="655" customFormat="1" ht="51">
      <c r="A334" s="967">
        <f>A332+1</f>
        <v>4</v>
      </c>
      <c r="B334" s="691" t="s">
        <v>447</v>
      </c>
      <c r="C334" s="639" t="s">
        <v>6</v>
      </c>
      <c r="D334" s="669">
        <v>9</v>
      </c>
      <c r="E334" s="761"/>
      <c r="F334" s="670">
        <f t="shared" si="3"/>
        <v>0</v>
      </c>
      <c r="H334" s="670"/>
    </row>
    <row r="335" spans="1:8" s="655" customFormat="1">
      <c r="A335" s="682"/>
      <c r="B335" s="681"/>
      <c r="C335" s="639"/>
      <c r="D335" s="683"/>
      <c r="E335" s="761"/>
      <c r="F335" s="670"/>
      <c r="H335" s="670"/>
    </row>
    <row r="336" spans="1:8" s="655" customFormat="1" ht="76.5">
      <c r="A336" s="967">
        <f>A334+1</f>
        <v>5</v>
      </c>
      <c r="B336" s="691" t="s">
        <v>446</v>
      </c>
      <c r="C336" s="639" t="s">
        <v>6</v>
      </c>
      <c r="D336" s="669">
        <v>100</v>
      </c>
      <c r="E336" s="761"/>
      <c r="F336" s="670">
        <f>+D336*E336</f>
        <v>0</v>
      </c>
      <c r="H336" s="670"/>
    </row>
    <row r="337" spans="1:8" s="708" customFormat="1">
      <c r="A337" s="678"/>
      <c r="B337" s="696"/>
      <c r="C337" s="650"/>
      <c r="D337" s="640"/>
      <c r="E337" s="760"/>
      <c r="F337" s="674"/>
      <c r="H337" s="674"/>
    </row>
    <row r="338" spans="1:8" s="655" customFormat="1" ht="51">
      <c r="A338" s="967">
        <f>A336+1</f>
        <v>6</v>
      </c>
      <c r="B338" s="691" t="s">
        <v>534</v>
      </c>
      <c r="C338" s="639" t="s">
        <v>4</v>
      </c>
      <c r="D338" s="669">
        <v>33</v>
      </c>
      <c r="E338" s="761"/>
      <c r="F338" s="670">
        <f>+D338*E338</f>
        <v>0</v>
      </c>
      <c r="H338" s="670"/>
    </row>
    <row r="339" spans="1:8" s="655" customFormat="1">
      <c r="A339" s="709"/>
      <c r="B339" s="681"/>
      <c r="C339" s="639"/>
      <c r="D339" s="683"/>
      <c r="E339" s="761"/>
      <c r="F339" s="670"/>
      <c r="H339" s="670"/>
    </row>
    <row r="340" spans="1:8" s="411" customFormat="1" ht="51">
      <c r="A340" s="967">
        <f>A338+1</f>
        <v>7</v>
      </c>
      <c r="B340" s="601" t="s">
        <v>445</v>
      </c>
      <c r="C340" s="599" t="s">
        <v>6</v>
      </c>
      <c r="D340" s="605">
        <v>2</v>
      </c>
      <c r="E340" s="17"/>
      <c r="F340" s="698">
        <f>+D340*E340</f>
        <v>0</v>
      </c>
      <c r="H340" s="710"/>
    </row>
    <row r="341" spans="1:8" s="708" customFormat="1">
      <c r="A341" s="711"/>
      <c r="B341" s="712"/>
      <c r="C341" s="650"/>
      <c r="D341" s="693"/>
      <c r="E341" s="760"/>
      <c r="F341" s="674"/>
      <c r="H341" s="674"/>
    </row>
    <row r="342" spans="1:8" s="655" customFormat="1" ht="51">
      <c r="A342" s="967">
        <f>A340+1</f>
        <v>8</v>
      </c>
      <c r="B342" s="681" t="s">
        <v>443</v>
      </c>
      <c r="C342" s="639" t="s">
        <v>6</v>
      </c>
      <c r="D342" s="669">
        <v>115</v>
      </c>
      <c r="E342" s="761"/>
      <c r="F342" s="670">
        <f>+D342*E342</f>
        <v>0</v>
      </c>
      <c r="H342" s="670"/>
    </row>
    <row r="343" spans="1:8" s="655" customFormat="1">
      <c r="A343" s="711"/>
      <c r="B343" s="681"/>
      <c r="C343" s="639"/>
      <c r="D343" s="669"/>
      <c r="E343" s="761"/>
      <c r="F343" s="670"/>
      <c r="H343" s="670"/>
    </row>
    <row r="344" spans="1:8" s="655" customFormat="1" ht="13.5" thickBot="1">
      <c r="A344" s="973"/>
      <c r="B344" s="979" t="s">
        <v>442</v>
      </c>
      <c r="C344" s="980"/>
      <c r="D344" s="981"/>
      <c r="E344" s="982"/>
      <c r="F344" s="983">
        <f>SUM(F328:F342)</f>
        <v>0</v>
      </c>
      <c r="H344" s="670"/>
    </row>
    <row r="345" spans="1:8" s="655" customFormat="1" ht="13.5" thickTop="1">
      <c r="A345" s="682"/>
      <c r="B345" s="667"/>
      <c r="C345" s="639" t="s">
        <v>2</v>
      </c>
      <c r="D345" s="640" t="s">
        <v>0</v>
      </c>
      <c r="E345" s="761"/>
      <c r="F345" s="641" t="s">
        <v>1</v>
      </c>
      <c r="H345" s="670"/>
    </row>
    <row r="346" spans="1:8" s="655" customFormat="1">
      <c r="A346" s="964" t="s">
        <v>526</v>
      </c>
      <c r="B346" s="991" t="s">
        <v>20</v>
      </c>
      <c r="C346" s="673"/>
      <c r="D346" s="714"/>
      <c r="E346" s="765"/>
      <c r="F346" s="674">
        <f>+D346*E346</f>
        <v>0</v>
      </c>
      <c r="H346" s="670"/>
    </row>
    <row r="347" spans="1:8" s="655" customFormat="1">
      <c r="A347" s="682"/>
      <c r="B347" s="712"/>
      <c r="C347" s="650"/>
      <c r="D347" s="640"/>
      <c r="E347" s="760"/>
      <c r="F347" s="674">
        <f>+D347*E347</f>
        <v>0</v>
      </c>
      <c r="H347" s="670"/>
    </row>
    <row r="348" spans="1:8" s="411" customFormat="1" ht="76.5">
      <c r="A348" s="967">
        <f>A325+1</f>
        <v>1</v>
      </c>
      <c r="B348" s="314" t="s">
        <v>502</v>
      </c>
      <c r="C348" s="316"/>
      <c r="D348" s="609"/>
      <c r="E348" s="17"/>
      <c r="F348" s="716"/>
      <c r="H348" s="710"/>
    </row>
    <row r="349" spans="1:8" s="411" customFormat="1" ht="63.75">
      <c r="A349" s="967" t="s">
        <v>9</v>
      </c>
      <c r="B349" s="315" t="s">
        <v>501</v>
      </c>
      <c r="C349" s="316" t="s">
        <v>4</v>
      </c>
      <c r="D349" s="609">
        <v>180</v>
      </c>
      <c r="E349" s="17"/>
      <c r="F349" s="716">
        <f>+D349*E349</f>
        <v>0</v>
      </c>
      <c r="H349" s="710"/>
    </row>
    <row r="350" spans="1:8" s="411" customFormat="1" ht="38.25">
      <c r="A350" s="967" t="s">
        <v>9</v>
      </c>
      <c r="B350" s="315" t="s">
        <v>497</v>
      </c>
      <c r="C350" s="316" t="s">
        <v>4</v>
      </c>
      <c r="D350" s="609">
        <v>30</v>
      </c>
      <c r="E350" s="17"/>
      <c r="F350" s="716">
        <f>+D350*E350</f>
        <v>0</v>
      </c>
      <c r="H350" s="710"/>
    </row>
    <row r="351" spans="1:8" s="411" customFormat="1" ht="38.25">
      <c r="A351" s="967" t="s">
        <v>9</v>
      </c>
      <c r="B351" s="315" t="s">
        <v>500</v>
      </c>
      <c r="C351" s="316" t="s">
        <v>6</v>
      </c>
      <c r="D351" s="609">
        <v>15</v>
      </c>
      <c r="E351" s="17"/>
      <c r="F351" s="716">
        <f>+D351*E351</f>
        <v>0</v>
      </c>
      <c r="H351" s="710"/>
    </row>
    <row r="352" spans="1:8" s="411" customFormat="1" ht="25.5">
      <c r="A352" s="967" t="s">
        <v>9</v>
      </c>
      <c r="B352" s="315" t="s">
        <v>498</v>
      </c>
      <c r="C352" s="316" t="s">
        <v>11</v>
      </c>
      <c r="D352" s="609">
        <v>1500</v>
      </c>
      <c r="E352" s="17"/>
      <c r="F352" s="716">
        <f>+D352*E352</f>
        <v>0</v>
      </c>
      <c r="H352" s="710"/>
    </row>
    <row r="353" spans="1:8" s="411" customFormat="1" ht="51">
      <c r="A353" s="967" t="s">
        <v>9</v>
      </c>
      <c r="B353" s="314" t="s">
        <v>499</v>
      </c>
      <c r="C353" s="316" t="s">
        <v>4</v>
      </c>
      <c r="D353" s="609">
        <v>40</v>
      </c>
      <c r="E353" s="17"/>
      <c r="F353" s="716">
        <f>+D353*E353</f>
        <v>0</v>
      </c>
      <c r="H353" s="710"/>
    </row>
    <row r="354" spans="1:8" s="412" customFormat="1">
      <c r="A354" s="678"/>
      <c r="B354" s="603"/>
      <c r="C354" s="365"/>
      <c r="D354" s="609"/>
      <c r="E354" s="17"/>
      <c r="F354" s="716"/>
      <c r="H354" s="710"/>
    </row>
    <row r="355" spans="1:8" s="412" customFormat="1" ht="38.25">
      <c r="A355" s="967">
        <f>A348+1</f>
        <v>2</v>
      </c>
      <c r="B355" s="314" t="s">
        <v>561</v>
      </c>
      <c r="C355" s="316"/>
      <c r="D355" s="609"/>
      <c r="E355" s="17"/>
      <c r="F355" s="716"/>
      <c r="H355" s="710"/>
    </row>
    <row r="356" spans="1:8" s="412" customFormat="1" ht="25.5">
      <c r="A356" s="967" t="s">
        <v>9</v>
      </c>
      <c r="B356" s="315" t="s">
        <v>507</v>
      </c>
      <c r="C356" s="316" t="s">
        <v>4</v>
      </c>
      <c r="D356" s="609">
        <v>99</v>
      </c>
      <c r="E356" s="17"/>
      <c r="F356" s="716">
        <f>+D356*E356</f>
        <v>0</v>
      </c>
      <c r="H356" s="710"/>
    </row>
    <row r="357" spans="1:8" s="412" customFormat="1" ht="25.5">
      <c r="A357" s="967" t="s">
        <v>9</v>
      </c>
      <c r="B357" s="315" t="s">
        <v>508</v>
      </c>
      <c r="C357" s="316" t="s">
        <v>16</v>
      </c>
      <c r="D357" s="609">
        <v>6</v>
      </c>
      <c r="E357" s="17"/>
      <c r="F357" s="716">
        <f>+D357*E357</f>
        <v>0</v>
      </c>
      <c r="H357" s="710"/>
    </row>
    <row r="358" spans="1:8" s="412" customFormat="1">
      <c r="A358" s="678"/>
      <c r="B358" s="317"/>
      <c r="C358" s="316"/>
      <c r="D358" s="609"/>
      <c r="E358" s="17"/>
      <c r="F358" s="716"/>
      <c r="H358" s="710"/>
    </row>
    <row r="359" spans="1:8" s="412" customFormat="1" ht="51">
      <c r="A359" s="967">
        <f>A355+1</f>
        <v>3</v>
      </c>
      <c r="B359" s="314" t="s">
        <v>509</v>
      </c>
      <c r="C359" s="316"/>
      <c r="D359" s="609"/>
      <c r="E359" s="17"/>
      <c r="F359" s="716"/>
      <c r="H359" s="710"/>
    </row>
    <row r="360" spans="1:8" s="412" customFormat="1">
      <c r="A360" s="967" t="s">
        <v>9</v>
      </c>
      <c r="B360" s="315" t="s">
        <v>510</v>
      </c>
      <c r="C360" s="316" t="s">
        <v>16</v>
      </c>
      <c r="D360" s="609">
        <v>7</v>
      </c>
      <c r="E360" s="17"/>
      <c r="F360" s="716">
        <f>+D360*E360</f>
        <v>0</v>
      </c>
      <c r="H360" s="710"/>
    </row>
    <row r="361" spans="1:8" s="412" customFormat="1" ht="25.5">
      <c r="A361" s="967" t="s">
        <v>9</v>
      </c>
      <c r="B361" s="315" t="s">
        <v>511</v>
      </c>
      <c r="C361" s="316" t="s">
        <v>16</v>
      </c>
      <c r="D361" s="609">
        <v>7</v>
      </c>
      <c r="E361" s="17"/>
      <c r="F361" s="716">
        <f>+D361*E361</f>
        <v>0</v>
      </c>
      <c r="H361" s="710"/>
    </row>
    <row r="362" spans="1:8" s="412" customFormat="1">
      <c r="A362" s="678"/>
      <c r="B362" s="314"/>
      <c r="C362" s="316"/>
      <c r="D362" s="609"/>
      <c r="E362" s="17"/>
      <c r="F362" s="716"/>
      <c r="H362" s="710"/>
    </row>
    <row r="363" spans="1:8" s="412" customFormat="1" ht="63.75">
      <c r="A363" s="967">
        <f>A359+1</f>
        <v>4</v>
      </c>
      <c r="B363" s="314" t="s">
        <v>512</v>
      </c>
      <c r="C363" s="316"/>
      <c r="D363" s="609"/>
      <c r="E363" s="17"/>
      <c r="F363" s="716"/>
      <c r="H363" s="710"/>
    </row>
    <row r="364" spans="1:8" s="412" customFormat="1">
      <c r="A364" s="967" t="s">
        <v>9</v>
      </c>
      <c r="B364" s="315" t="s">
        <v>513</v>
      </c>
      <c r="C364" s="316" t="s">
        <v>16</v>
      </c>
      <c r="D364" s="609">
        <v>14</v>
      </c>
      <c r="E364" s="17"/>
      <c r="F364" s="716">
        <f>+D364*E364</f>
        <v>0</v>
      </c>
      <c r="H364" s="710"/>
    </row>
    <row r="365" spans="1:8" s="412" customFormat="1">
      <c r="A365" s="678"/>
      <c r="B365" s="603"/>
      <c r="C365" s="365"/>
      <c r="D365" s="609"/>
      <c r="E365" s="17"/>
      <c r="F365" s="716"/>
      <c r="H365" s="710"/>
    </row>
    <row r="366" spans="1:8" s="655" customFormat="1" ht="76.5">
      <c r="A366" s="967">
        <f>A363+1</f>
        <v>5</v>
      </c>
      <c r="B366" s="696" t="s">
        <v>458</v>
      </c>
      <c r="C366" s="680" t="s">
        <v>6</v>
      </c>
      <c r="D366" s="717">
        <v>5</v>
      </c>
      <c r="E366" s="766"/>
      <c r="F366" s="674">
        <f>+D366*E366</f>
        <v>0</v>
      </c>
      <c r="H366" s="670"/>
    </row>
    <row r="367" spans="1:8" s="655" customFormat="1">
      <c r="A367" s="718"/>
      <c r="B367" s="696"/>
      <c r="C367" s="680"/>
      <c r="D367" s="717"/>
      <c r="E367" s="766"/>
      <c r="F367" s="674"/>
      <c r="H367" s="670"/>
    </row>
    <row r="368" spans="1:8" s="655" customFormat="1" ht="38.25">
      <c r="A368" s="967">
        <f>A366+1</f>
        <v>6</v>
      </c>
      <c r="B368" s="696" t="s">
        <v>441</v>
      </c>
      <c r="C368" s="680" t="s">
        <v>7</v>
      </c>
      <c r="D368" s="717">
        <v>43</v>
      </c>
      <c r="E368" s="766"/>
      <c r="F368" s="674">
        <f>+D368*E368</f>
        <v>0</v>
      </c>
      <c r="H368" s="670"/>
    </row>
    <row r="369" spans="1:8" s="655" customFormat="1">
      <c r="A369" s="719"/>
      <c r="B369" s="696"/>
      <c r="C369" s="680"/>
      <c r="D369" s="717"/>
      <c r="E369" s="766"/>
      <c r="F369" s="674"/>
      <c r="H369" s="670"/>
    </row>
    <row r="370" spans="1:8" s="655" customFormat="1">
      <c r="A370" s="973"/>
      <c r="B370" s="974" t="s">
        <v>506</v>
      </c>
      <c r="C370" s="975"/>
      <c r="D370" s="976"/>
      <c r="E370" s="977"/>
      <c r="F370" s="978">
        <f>SUM(F348:F369)</f>
        <v>0</v>
      </c>
      <c r="H370" s="670"/>
    </row>
    <row r="371" spans="1:8" s="655" customFormat="1">
      <c r="A371" s="682"/>
      <c r="B371" s="712"/>
      <c r="C371" s="650"/>
      <c r="D371" s="640"/>
      <c r="E371" s="760"/>
      <c r="F371" s="674"/>
      <c r="H371" s="670"/>
    </row>
    <row r="372" spans="1:8" s="655" customFormat="1">
      <c r="A372" s="682"/>
      <c r="B372" s="720"/>
      <c r="C372" s="650" t="s">
        <v>2</v>
      </c>
      <c r="D372" s="640" t="s">
        <v>0</v>
      </c>
      <c r="E372" s="760"/>
      <c r="F372" s="651" t="s">
        <v>1</v>
      </c>
      <c r="H372" s="670"/>
    </row>
    <row r="373" spans="1:8" s="721" customFormat="1">
      <c r="A373" s="964" t="s">
        <v>527</v>
      </c>
      <c r="B373" s="991" t="s">
        <v>15</v>
      </c>
      <c r="C373" s="673"/>
      <c r="D373" s="714"/>
      <c r="E373" s="765"/>
      <c r="F373" s="674">
        <f>+D373*E373</f>
        <v>0</v>
      </c>
      <c r="H373" s="670"/>
    </row>
    <row r="374" spans="1:8" s="723" customFormat="1">
      <c r="A374" s="664"/>
      <c r="B374" s="722"/>
      <c r="C374" s="673"/>
      <c r="D374" s="714"/>
      <c r="E374" s="765"/>
      <c r="F374" s="674"/>
      <c r="H374" s="674"/>
    </row>
    <row r="375" spans="1:8" s="663" customFormat="1" ht="38.25">
      <c r="A375" s="967">
        <v>1</v>
      </c>
      <c r="B375" s="691" t="s">
        <v>521</v>
      </c>
      <c r="C375" s="677" t="s">
        <v>4</v>
      </c>
      <c r="D375" s="692">
        <v>16</v>
      </c>
      <c r="E375" s="763"/>
      <c r="F375" s="670">
        <f>+D375*E375</f>
        <v>0</v>
      </c>
      <c r="H375" s="670"/>
    </row>
    <row r="376" spans="1:8" s="663" customFormat="1">
      <c r="A376" s="682"/>
      <c r="B376" s="691"/>
      <c r="C376" s="677"/>
      <c r="D376" s="693"/>
      <c r="E376" s="761"/>
      <c r="F376" s="670"/>
      <c r="H376" s="670"/>
    </row>
    <row r="377" spans="1:8" s="663" customFormat="1" ht="51">
      <c r="A377" s="967">
        <f>A375+1</f>
        <v>2</v>
      </c>
      <c r="B377" s="676" t="s">
        <v>522</v>
      </c>
      <c r="C377" s="677" t="s">
        <v>4</v>
      </c>
      <c r="D377" s="692">
        <v>7</v>
      </c>
      <c r="E377" s="763"/>
      <c r="F377" s="670">
        <f>+D377*E377</f>
        <v>0</v>
      </c>
      <c r="H377" s="670"/>
    </row>
    <row r="378" spans="1:8" s="661" customFormat="1">
      <c r="A378" s="678"/>
      <c r="B378" s="676"/>
      <c r="C378" s="677"/>
      <c r="D378" s="692"/>
      <c r="E378" s="763"/>
      <c r="F378" s="674"/>
      <c r="H378" s="674"/>
    </row>
    <row r="379" spans="1:8" s="663" customFormat="1" ht="38.25">
      <c r="A379" s="967">
        <f>A377+1</f>
        <v>3</v>
      </c>
      <c r="B379" s="691" t="s">
        <v>523</v>
      </c>
      <c r="C379" s="677" t="s">
        <v>7</v>
      </c>
      <c r="D379" s="692">
        <v>60</v>
      </c>
      <c r="E379" s="763"/>
      <c r="F379" s="670">
        <f>+D379*E379</f>
        <v>0</v>
      </c>
      <c r="H379" s="670"/>
    </row>
    <row r="380" spans="1:8" s="655" customFormat="1">
      <c r="A380" s="682"/>
      <c r="B380" s="724"/>
      <c r="C380" s="650"/>
      <c r="D380" s="693"/>
      <c r="E380" s="760"/>
      <c r="F380" s="674"/>
      <c r="G380" s="708"/>
      <c r="H380" s="670"/>
    </row>
    <row r="381" spans="1:8" s="655" customFormat="1" ht="13.5" thickBot="1">
      <c r="A381" s="973"/>
      <c r="B381" s="979" t="s">
        <v>440</v>
      </c>
      <c r="C381" s="980"/>
      <c r="D381" s="981"/>
      <c r="E381" s="982"/>
      <c r="F381" s="995">
        <f>SUM(F375:F380)</f>
        <v>0</v>
      </c>
      <c r="G381" s="708"/>
      <c r="H381" s="670"/>
    </row>
    <row r="382" spans="1:8" s="655" customFormat="1" ht="13.5" thickTop="1">
      <c r="A382" s="730"/>
      <c r="B382" s="731"/>
      <c r="C382" s="650"/>
      <c r="D382" s="640"/>
      <c r="E382" s="760"/>
      <c r="F382" s="651"/>
      <c r="H382" s="670"/>
    </row>
    <row r="383" spans="1:8" s="655" customFormat="1">
      <c r="A383" s="730"/>
      <c r="B383" s="731"/>
      <c r="C383" s="650"/>
      <c r="D383" s="640"/>
      <c r="E383" s="760"/>
      <c r="F383" s="651"/>
      <c r="H383" s="670"/>
    </row>
    <row r="384" spans="1:8" s="655" customFormat="1">
      <c r="A384" s="964" t="s">
        <v>528</v>
      </c>
      <c r="B384" s="965" t="s">
        <v>517</v>
      </c>
      <c r="C384" s="673"/>
      <c r="D384" s="640"/>
      <c r="E384" s="760"/>
      <c r="F384" s="674">
        <f>+D384*E384</f>
        <v>0</v>
      </c>
      <c r="H384" s="670"/>
    </row>
    <row r="385" spans="1:8" s="655" customFormat="1">
      <c r="A385" s="682"/>
      <c r="B385" s="720"/>
      <c r="C385" s="650"/>
      <c r="D385" s="640"/>
      <c r="E385" s="760"/>
      <c r="F385" s="674">
        <f>+D385*E385</f>
        <v>0</v>
      </c>
      <c r="H385" s="670"/>
    </row>
    <row r="386" spans="1:8" s="655" customFormat="1" ht="76.5">
      <c r="A386" s="966" t="s">
        <v>9</v>
      </c>
      <c r="B386" s="733" t="s">
        <v>560</v>
      </c>
      <c r="C386" s="650"/>
      <c r="D386" s="640"/>
      <c r="E386" s="760"/>
      <c r="F386" s="674">
        <f>+D386*E386</f>
        <v>0</v>
      </c>
      <c r="H386" s="670"/>
    </row>
    <row r="387" spans="1:8" s="646" customFormat="1">
      <c r="A387" s="711"/>
      <c r="B387" s="696"/>
      <c r="C387" s="680"/>
      <c r="D387" s="734"/>
      <c r="E387" s="766"/>
      <c r="F387" s="674"/>
      <c r="H387" s="670"/>
    </row>
    <row r="388" spans="1:8" s="663" customFormat="1" ht="76.5">
      <c r="A388" s="967">
        <v>1</v>
      </c>
      <c r="B388" s="691" t="s">
        <v>519</v>
      </c>
      <c r="C388" s="677" t="s">
        <v>7</v>
      </c>
      <c r="D388" s="692">
        <v>30</v>
      </c>
      <c r="E388" s="763"/>
      <c r="F388" s="670">
        <f>+D388*E388</f>
        <v>0</v>
      </c>
      <c r="H388" s="670"/>
    </row>
    <row r="389" spans="1:8" s="661" customFormat="1">
      <c r="A389" s="678"/>
      <c r="B389" s="696"/>
      <c r="C389" s="680"/>
      <c r="D389" s="692"/>
      <c r="E389" s="763"/>
      <c r="F389" s="674"/>
      <c r="H389" s="674"/>
    </row>
    <row r="390" spans="1:8" s="663" customFormat="1" ht="51">
      <c r="A390" s="967">
        <f>A388+1</f>
        <v>2</v>
      </c>
      <c r="B390" s="691" t="s">
        <v>520</v>
      </c>
      <c r="C390" s="677" t="s">
        <v>7</v>
      </c>
      <c r="D390" s="692">
        <v>15</v>
      </c>
      <c r="E390" s="763"/>
      <c r="F390" s="670">
        <f>+D390*E390</f>
        <v>0</v>
      </c>
      <c r="H390" s="670"/>
    </row>
    <row r="391" spans="1:8" s="735" customFormat="1">
      <c r="A391" s="678"/>
      <c r="B391" s="603"/>
      <c r="C391" s="365"/>
      <c r="D391" s="609"/>
      <c r="E391" s="17"/>
      <c r="F391" s="716"/>
      <c r="H391" s="674"/>
    </row>
    <row r="392" spans="1:8" s="655" customFormat="1">
      <c r="A392" s="973"/>
      <c r="B392" s="987" t="s">
        <v>518</v>
      </c>
      <c r="C392" s="975"/>
      <c r="D392" s="976"/>
      <c r="E392" s="977"/>
      <c r="F392" s="978">
        <f>SUM(F387:F391)</f>
        <v>0</v>
      </c>
      <c r="H392" s="670"/>
    </row>
    <row r="393" spans="1:8" s="655" customFormat="1">
      <c r="A393" s="654"/>
      <c r="C393" s="639"/>
      <c r="D393" s="669"/>
      <c r="E393" s="761"/>
      <c r="F393" s="670"/>
    </row>
    <row r="394" spans="1:8" s="655" customFormat="1">
      <c r="A394" s="654"/>
      <c r="C394" s="639"/>
      <c r="D394" s="669"/>
      <c r="E394" s="761"/>
      <c r="F394" s="670"/>
    </row>
    <row r="395" spans="1:8" s="655" customFormat="1">
      <c r="A395" s="654"/>
      <c r="C395" s="639"/>
      <c r="D395" s="669"/>
      <c r="E395" s="761"/>
      <c r="F395" s="670"/>
    </row>
    <row r="396" spans="1:8" s="655" customFormat="1" ht="25.5">
      <c r="A396" s="964" t="s">
        <v>454</v>
      </c>
      <c r="B396" s="965" t="s">
        <v>562</v>
      </c>
      <c r="C396" s="673"/>
      <c r="D396" s="640"/>
      <c r="E396" s="760"/>
      <c r="F396" s="674">
        <f>+D396*E396</f>
        <v>0</v>
      </c>
      <c r="H396" s="670"/>
    </row>
    <row r="397" spans="1:8" s="655" customFormat="1">
      <c r="A397" s="654"/>
      <c r="C397" s="639"/>
      <c r="D397" s="669"/>
      <c r="E397" s="761"/>
      <c r="F397" s="670"/>
    </row>
    <row r="398" spans="1:8" s="411" customFormat="1" ht="63.75">
      <c r="A398" s="967">
        <f>A392+1</f>
        <v>1</v>
      </c>
      <c r="B398" s="314" t="s">
        <v>564</v>
      </c>
      <c r="C398" s="316"/>
      <c r="D398" s="609"/>
      <c r="E398" s="17"/>
      <c r="F398" s="716"/>
      <c r="H398" s="710"/>
    </row>
    <row r="399" spans="1:8" s="411" customFormat="1" ht="63.75">
      <c r="A399" s="967" t="s">
        <v>9</v>
      </c>
      <c r="B399" s="315" t="s">
        <v>567</v>
      </c>
      <c r="C399" s="316" t="s">
        <v>6</v>
      </c>
      <c r="D399" s="609">
        <v>0.85</v>
      </c>
      <c r="E399" s="17"/>
      <c r="F399" s="716">
        <f>+D399*E399</f>
        <v>0</v>
      </c>
      <c r="H399" s="710"/>
    </row>
    <row r="400" spans="1:8" s="411" customFormat="1" ht="25.5">
      <c r="A400" s="967" t="s">
        <v>9</v>
      </c>
      <c r="B400" s="315" t="s">
        <v>565</v>
      </c>
      <c r="C400" s="316" t="s">
        <v>11</v>
      </c>
      <c r="D400" s="609">
        <v>35</v>
      </c>
      <c r="E400" s="17"/>
      <c r="F400" s="716">
        <f>+D400*E400</f>
        <v>0</v>
      </c>
      <c r="H400" s="710"/>
    </row>
    <row r="401" spans="1:8" s="411" customFormat="1" ht="51">
      <c r="A401" s="967" t="s">
        <v>9</v>
      </c>
      <c r="B401" s="314" t="s">
        <v>499</v>
      </c>
      <c r="C401" s="316" t="s">
        <v>4</v>
      </c>
      <c r="D401" s="609">
        <v>5</v>
      </c>
      <c r="E401" s="17"/>
      <c r="F401" s="716">
        <f>+D401*E401</f>
        <v>0</v>
      </c>
      <c r="H401" s="710"/>
    </row>
    <row r="402" spans="1:8" s="655" customFormat="1">
      <c r="A402" s="654"/>
      <c r="C402" s="639"/>
      <c r="D402" s="669"/>
      <c r="E402" s="761"/>
      <c r="F402" s="670"/>
    </row>
    <row r="403" spans="1:8" s="655" customFormat="1" ht="25.5">
      <c r="A403" s="973"/>
      <c r="B403" s="987" t="s">
        <v>566</v>
      </c>
      <c r="C403" s="975"/>
      <c r="D403" s="976"/>
      <c r="E403" s="975" t="s">
        <v>3</v>
      </c>
      <c r="F403" s="978">
        <f>SUM(F399:F402)</f>
        <v>0</v>
      </c>
      <c r="H403" s="670"/>
    </row>
    <row r="404" spans="1:8" s="655" customFormat="1">
      <c r="A404" s="654"/>
      <c r="C404" s="639"/>
      <c r="D404" s="669"/>
      <c r="E404" s="639"/>
      <c r="F404" s="670"/>
    </row>
    <row r="405" spans="1:8" s="655" customFormat="1">
      <c r="A405" s="654"/>
      <c r="C405" s="639"/>
      <c r="D405" s="669"/>
      <c r="E405" s="639"/>
      <c r="F405" s="670"/>
    </row>
    <row r="406" spans="1:8" s="655" customFormat="1">
      <c r="A406" s="654"/>
      <c r="C406" s="639"/>
      <c r="D406" s="669"/>
      <c r="E406" s="639"/>
      <c r="F406" s="670"/>
    </row>
    <row r="407" spans="1:8" s="655" customFormat="1">
      <c r="A407" s="654"/>
      <c r="C407" s="639"/>
      <c r="D407" s="669"/>
      <c r="E407" s="639"/>
      <c r="F407" s="670"/>
    </row>
    <row r="408" spans="1:8" s="318" customFormat="1">
      <c r="A408" s="319"/>
      <c r="B408" s="320" t="s">
        <v>532</v>
      </c>
      <c r="C408" s="321"/>
      <c r="D408" s="322"/>
      <c r="E408" s="563"/>
      <c r="F408" s="323"/>
    </row>
    <row r="409" spans="1:8" s="318" customFormat="1">
      <c r="A409" s="324"/>
      <c r="B409" s="314"/>
      <c r="C409" s="316"/>
      <c r="D409" s="325"/>
      <c r="E409" s="564"/>
      <c r="F409" s="325"/>
    </row>
    <row r="410" spans="1:8" s="655" customFormat="1" ht="38.25">
      <c r="A410" s="984" t="s">
        <v>17</v>
      </c>
      <c r="B410" s="992" t="s">
        <v>568</v>
      </c>
      <c r="C410" s="639"/>
      <c r="D410" s="669"/>
      <c r="E410" s="748" t="s">
        <v>529</v>
      </c>
      <c r="F410" s="749">
        <f>F54+F76+F126+F139+F150</f>
        <v>0</v>
      </c>
    </row>
    <row r="411" spans="1:8" s="655" customFormat="1">
      <c r="A411" s="654"/>
      <c r="C411" s="639"/>
      <c r="D411" s="669"/>
      <c r="E411" s="748"/>
      <c r="F411" s="749"/>
    </row>
    <row r="412" spans="1:8" s="655" customFormat="1" ht="76.5">
      <c r="A412" s="986" t="s">
        <v>460</v>
      </c>
      <c r="B412" s="985" t="s">
        <v>569</v>
      </c>
      <c r="C412" s="639"/>
      <c r="D412" s="669"/>
      <c r="E412" s="748" t="s">
        <v>529</v>
      </c>
      <c r="F412" s="749">
        <f>F188+F220+F278+F288</f>
        <v>0</v>
      </c>
    </row>
    <row r="413" spans="1:8" s="655" customFormat="1">
      <c r="A413" s="654"/>
      <c r="C413" s="639"/>
      <c r="D413" s="669"/>
      <c r="E413" s="748"/>
      <c r="F413" s="749"/>
    </row>
    <row r="414" spans="1:8" s="655" customFormat="1" ht="25.5">
      <c r="A414" s="964" t="s">
        <v>18</v>
      </c>
      <c r="B414" s="992" t="s">
        <v>5406</v>
      </c>
      <c r="C414" s="639"/>
      <c r="D414" s="669"/>
      <c r="E414" s="748" t="s">
        <v>529</v>
      </c>
      <c r="F414" s="749">
        <f>F324+F344+F370+F381+F392</f>
        <v>0</v>
      </c>
    </row>
    <row r="415" spans="1:8" s="708" customFormat="1">
      <c r="A415" s="664"/>
      <c r="B415" s="665"/>
      <c r="C415" s="650"/>
      <c r="D415" s="640"/>
      <c r="E415" s="750"/>
      <c r="F415" s="751"/>
    </row>
    <row r="416" spans="1:8" s="655" customFormat="1" ht="25.5">
      <c r="A416" s="996" t="s">
        <v>454</v>
      </c>
      <c r="B416" s="987" t="s">
        <v>566</v>
      </c>
      <c r="C416" s="639"/>
      <c r="D416" s="669"/>
      <c r="E416" s="748" t="s">
        <v>529</v>
      </c>
      <c r="F416" s="749">
        <f>F403</f>
        <v>0</v>
      </c>
      <c r="H416" s="670"/>
    </row>
    <row r="417" spans="1:8" s="708" customFormat="1">
      <c r="A417" s="752"/>
      <c r="B417" s="753"/>
      <c r="C417" s="650"/>
      <c r="D417" s="640"/>
      <c r="E417" s="750"/>
      <c r="F417" s="751"/>
      <c r="H417" s="674"/>
    </row>
    <row r="418" spans="1:8" s="655" customFormat="1">
      <c r="A418" s="984"/>
      <c r="B418" s="965" t="s">
        <v>533</v>
      </c>
      <c r="C418" s="997"/>
      <c r="D418" s="998"/>
      <c r="E418" s="999" t="s">
        <v>529</v>
      </c>
      <c r="F418" s="1000">
        <f>SUM(F410:F417)</f>
        <v>0</v>
      </c>
    </row>
    <row r="419" spans="1:8" s="655" customFormat="1">
      <c r="A419" s="654"/>
      <c r="C419" s="639"/>
      <c r="D419" s="669"/>
      <c r="E419" s="639"/>
      <c r="F419" s="670"/>
    </row>
    <row r="420" spans="1:8" s="655" customFormat="1">
      <c r="A420" s="654"/>
      <c r="C420" s="639"/>
      <c r="D420" s="669"/>
      <c r="E420" s="639"/>
      <c r="F420" s="670"/>
    </row>
    <row r="421" spans="1:8" s="655" customFormat="1">
      <c r="A421" s="654"/>
      <c r="C421" s="639"/>
      <c r="D421" s="669"/>
      <c r="E421" s="639"/>
      <c r="F421" s="670"/>
    </row>
    <row r="422" spans="1:8" s="655" customFormat="1">
      <c r="A422" s="654"/>
      <c r="C422" s="639"/>
      <c r="D422" s="669"/>
      <c r="E422" s="639"/>
      <c r="F422" s="670"/>
    </row>
    <row r="423" spans="1:8" s="655" customFormat="1">
      <c r="A423" s="654"/>
      <c r="C423" s="639"/>
      <c r="D423" s="669"/>
      <c r="E423" s="639"/>
      <c r="F423" s="670"/>
    </row>
    <row r="424" spans="1:8" s="655" customFormat="1">
      <c r="A424" s="654"/>
      <c r="C424" s="639"/>
      <c r="D424" s="669"/>
      <c r="E424" s="639"/>
      <c r="F424" s="670"/>
    </row>
    <row r="425" spans="1:8" s="655" customFormat="1">
      <c r="A425" s="654"/>
      <c r="C425" s="639"/>
      <c r="D425" s="669"/>
      <c r="E425" s="639"/>
      <c r="F425" s="670"/>
    </row>
    <row r="426" spans="1:8" s="655" customFormat="1">
      <c r="A426" s="654"/>
      <c r="C426" s="639"/>
      <c r="D426" s="669"/>
      <c r="E426" s="639"/>
      <c r="F426" s="670"/>
    </row>
    <row r="427" spans="1:8" s="655" customFormat="1">
      <c r="A427" s="654"/>
      <c r="C427" s="639"/>
      <c r="D427" s="669"/>
      <c r="E427" s="639"/>
      <c r="F427" s="670"/>
    </row>
    <row r="428" spans="1:8" s="655" customFormat="1">
      <c r="A428" s="654"/>
      <c r="C428" s="639"/>
      <c r="D428" s="669"/>
      <c r="E428" s="639"/>
      <c r="F428" s="670"/>
    </row>
    <row r="429" spans="1:8" s="655" customFormat="1">
      <c r="A429" s="654"/>
      <c r="C429" s="639"/>
      <c r="D429" s="669"/>
      <c r="E429" s="639"/>
      <c r="F429" s="670"/>
    </row>
    <row r="430" spans="1:8" s="655" customFormat="1">
      <c r="A430" s="654"/>
      <c r="C430" s="639"/>
      <c r="D430" s="669"/>
      <c r="E430" s="639"/>
      <c r="F430" s="670"/>
    </row>
    <row r="431" spans="1:8" s="655" customFormat="1">
      <c r="A431" s="654"/>
      <c r="C431" s="639"/>
      <c r="D431" s="669"/>
      <c r="E431" s="639"/>
      <c r="F431" s="670"/>
    </row>
    <row r="432" spans="1:8" s="655" customFormat="1">
      <c r="A432" s="654"/>
      <c r="C432" s="639"/>
      <c r="D432" s="669"/>
      <c r="E432" s="639"/>
      <c r="F432" s="670"/>
    </row>
    <row r="433" spans="1:6" s="655" customFormat="1">
      <c r="A433" s="654"/>
      <c r="C433" s="639"/>
      <c r="D433" s="669"/>
      <c r="E433" s="639"/>
      <c r="F433" s="670"/>
    </row>
    <row r="434" spans="1:6" s="655" customFormat="1">
      <c r="A434" s="654"/>
      <c r="C434" s="639"/>
      <c r="D434" s="669"/>
      <c r="E434" s="639"/>
      <c r="F434" s="670"/>
    </row>
    <row r="435" spans="1:6" s="655" customFormat="1">
      <c r="A435" s="654"/>
      <c r="C435" s="639"/>
      <c r="D435" s="669"/>
      <c r="E435" s="639"/>
      <c r="F435" s="670"/>
    </row>
    <row r="436" spans="1:6" s="655" customFormat="1">
      <c r="A436" s="654"/>
      <c r="C436" s="639"/>
      <c r="D436" s="669"/>
      <c r="E436" s="639"/>
      <c r="F436" s="670"/>
    </row>
    <row r="437" spans="1:6" s="655" customFormat="1">
      <c r="A437" s="654"/>
      <c r="C437" s="639"/>
      <c r="D437" s="669"/>
      <c r="E437" s="639"/>
      <c r="F437" s="670"/>
    </row>
    <row r="438" spans="1:6" s="655" customFormat="1">
      <c r="A438" s="654"/>
      <c r="C438" s="639"/>
      <c r="D438" s="669"/>
      <c r="E438" s="639"/>
      <c r="F438" s="670"/>
    </row>
    <row r="439" spans="1:6" s="655" customFormat="1">
      <c r="A439" s="654"/>
      <c r="C439" s="639"/>
      <c r="D439" s="669"/>
      <c r="E439" s="639"/>
      <c r="F439" s="670"/>
    </row>
    <row r="440" spans="1:6" s="655" customFormat="1">
      <c r="A440" s="654"/>
      <c r="C440" s="639"/>
      <c r="D440" s="669"/>
      <c r="E440" s="639"/>
      <c r="F440" s="670"/>
    </row>
    <row r="441" spans="1:6" s="655" customFormat="1">
      <c r="A441" s="654"/>
      <c r="C441" s="639"/>
      <c r="D441" s="669"/>
      <c r="E441" s="639"/>
      <c r="F441" s="670"/>
    </row>
    <row r="442" spans="1:6" s="655" customFormat="1">
      <c r="A442" s="654"/>
      <c r="C442" s="639"/>
      <c r="D442" s="669"/>
      <c r="E442" s="639"/>
      <c r="F442" s="670"/>
    </row>
    <row r="443" spans="1:6" s="655" customFormat="1">
      <c r="A443" s="654"/>
      <c r="C443" s="639"/>
      <c r="D443" s="669"/>
      <c r="E443" s="639"/>
      <c r="F443" s="670"/>
    </row>
    <row r="444" spans="1:6" s="655" customFormat="1">
      <c r="A444" s="654"/>
      <c r="C444" s="639"/>
      <c r="D444" s="669"/>
      <c r="E444" s="639"/>
      <c r="F444" s="670"/>
    </row>
    <row r="445" spans="1:6" s="655" customFormat="1">
      <c r="A445" s="654"/>
      <c r="C445" s="639"/>
      <c r="D445" s="669"/>
      <c r="E445" s="639"/>
      <c r="F445" s="670"/>
    </row>
    <row r="446" spans="1:6" s="655" customFormat="1">
      <c r="A446" s="654"/>
      <c r="C446" s="639"/>
      <c r="D446" s="669"/>
      <c r="E446" s="639"/>
      <c r="F446" s="670"/>
    </row>
    <row r="447" spans="1:6" s="655" customFormat="1">
      <c r="A447" s="654"/>
      <c r="C447" s="639"/>
      <c r="D447" s="669"/>
      <c r="E447" s="639"/>
      <c r="F447" s="670"/>
    </row>
    <row r="448" spans="1:6" s="655" customFormat="1">
      <c r="A448" s="654"/>
      <c r="C448" s="639"/>
      <c r="D448" s="669"/>
      <c r="E448" s="639"/>
      <c r="F448" s="670"/>
    </row>
    <row r="449" spans="1:6" s="655" customFormat="1">
      <c r="A449" s="654"/>
      <c r="C449" s="639"/>
      <c r="D449" s="669"/>
      <c r="E449" s="639"/>
      <c r="F449" s="670"/>
    </row>
    <row r="450" spans="1:6" s="655" customFormat="1">
      <c r="A450" s="654"/>
      <c r="C450" s="639"/>
      <c r="D450" s="669"/>
      <c r="E450" s="639"/>
      <c r="F450" s="670"/>
    </row>
    <row r="451" spans="1:6" s="655" customFormat="1">
      <c r="A451" s="654"/>
      <c r="C451" s="639"/>
      <c r="D451" s="669"/>
      <c r="E451" s="639"/>
      <c r="F451" s="670"/>
    </row>
    <row r="452" spans="1:6" s="655" customFormat="1">
      <c r="A452" s="654"/>
      <c r="C452" s="639"/>
      <c r="D452" s="669"/>
      <c r="E452" s="639"/>
      <c r="F452" s="670"/>
    </row>
    <row r="453" spans="1:6" s="655" customFormat="1">
      <c r="A453" s="654"/>
      <c r="C453" s="639"/>
      <c r="D453" s="669"/>
      <c r="E453" s="639"/>
      <c r="F453" s="670"/>
    </row>
    <row r="454" spans="1:6" s="655" customFormat="1">
      <c r="A454" s="654"/>
      <c r="C454" s="639"/>
      <c r="D454" s="669"/>
      <c r="E454" s="639"/>
      <c r="F454" s="670"/>
    </row>
    <row r="455" spans="1:6" s="655" customFormat="1">
      <c r="A455" s="654"/>
      <c r="C455" s="639"/>
      <c r="D455" s="669"/>
      <c r="E455" s="639"/>
      <c r="F455" s="670"/>
    </row>
    <row r="456" spans="1:6" s="655" customFormat="1">
      <c r="A456" s="654"/>
      <c r="C456" s="639"/>
      <c r="D456" s="669"/>
      <c r="E456" s="639"/>
      <c r="F456" s="670"/>
    </row>
    <row r="457" spans="1:6" s="655" customFormat="1">
      <c r="A457" s="654"/>
      <c r="C457" s="639"/>
      <c r="D457" s="669"/>
      <c r="E457" s="639"/>
      <c r="F457" s="670"/>
    </row>
    <row r="458" spans="1:6" s="655" customFormat="1">
      <c r="A458" s="654"/>
      <c r="C458" s="639"/>
      <c r="D458" s="669"/>
      <c r="E458" s="639"/>
      <c r="F458" s="670"/>
    </row>
    <row r="459" spans="1:6" s="655" customFormat="1">
      <c r="A459" s="654"/>
      <c r="C459" s="639"/>
      <c r="D459" s="669"/>
      <c r="E459" s="639"/>
      <c r="F459" s="670"/>
    </row>
    <row r="460" spans="1:6" s="655" customFormat="1">
      <c r="A460" s="654"/>
      <c r="C460" s="639"/>
      <c r="D460" s="669"/>
      <c r="E460" s="639"/>
      <c r="F460" s="670"/>
    </row>
    <row r="461" spans="1:6" s="655" customFormat="1">
      <c r="A461" s="654"/>
      <c r="C461" s="639"/>
      <c r="D461" s="669"/>
      <c r="E461" s="639"/>
      <c r="F461" s="670"/>
    </row>
    <row r="462" spans="1:6" s="655" customFormat="1">
      <c r="A462" s="654"/>
      <c r="C462" s="639"/>
      <c r="D462" s="669"/>
      <c r="E462" s="639"/>
      <c r="F462" s="670"/>
    </row>
    <row r="463" spans="1:6" s="655" customFormat="1">
      <c r="A463" s="654"/>
      <c r="C463" s="639"/>
      <c r="D463" s="669"/>
      <c r="E463" s="639"/>
      <c r="F463" s="670"/>
    </row>
    <row r="464" spans="1:6" s="655" customFormat="1">
      <c r="A464" s="654"/>
      <c r="C464" s="639"/>
      <c r="D464" s="669"/>
      <c r="E464" s="639"/>
      <c r="F464" s="670"/>
    </row>
    <row r="465" spans="1:6" s="655" customFormat="1">
      <c r="A465" s="654"/>
      <c r="C465" s="639"/>
      <c r="D465" s="669"/>
      <c r="E465" s="639"/>
      <c r="F465" s="670"/>
    </row>
    <row r="466" spans="1:6" s="655" customFormat="1">
      <c r="A466" s="654"/>
      <c r="C466" s="639"/>
      <c r="D466" s="669"/>
      <c r="E466" s="639"/>
      <c r="F466" s="670"/>
    </row>
    <row r="467" spans="1:6" s="655" customFormat="1">
      <c r="A467" s="654"/>
      <c r="C467" s="639"/>
      <c r="D467" s="669"/>
      <c r="E467" s="639"/>
      <c r="F467" s="670"/>
    </row>
    <row r="468" spans="1:6" s="655" customFormat="1">
      <c r="A468" s="654"/>
      <c r="C468" s="639"/>
      <c r="D468" s="669"/>
      <c r="E468" s="639"/>
      <c r="F468" s="670"/>
    </row>
    <row r="469" spans="1:6" s="655" customFormat="1">
      <c r="A469" s="654"/>
      <c r="C469" s="639"/>
      <c r="D469" s="669"/>
      <c r="E469" s="639"/>
      <c r="F469" s="670"/>
    </row>
    <row r="470" spans="1:6" s="655" customFormat="1">
      <c r="A470" s="654"/>
      <c r="C470" s="639"/>
      <c r="D470" s="669"/>
      <c r="E470" s="639"/>
      <c r="F470" s="670"/>
    </row>
    <row r="471" spans="1:6" s="655" customFormat="1">
      <c r="A471" s="654"/>
      <c r="C471" s="639"/>
      <c r="D471" s="669"/>
      <c r="E471" s="639"/>
      <c r="F471" s="670"/>
    </row>
    <row r="472" spans="1:6" s="655" customFormat="1">
      <c r="A472" s="654"/>
      <c r="C472" s="639"/>
      <c r="D472" s="669"/>
      <c r="E472" s="639"/>
      <c r="F472" s="670"/>
    </row>
    <row r="473" spans="1:6" s="655" customFormat="1">
      <c r="A473" s="654"/>
      <c r="C473" s="639"/>
      <c r="D473" s="669"/>
      <c r="E473" s="639"/>
      <c r="F473" s="670"/>
    </row>
    <row r="474" spans="1:6" s="655" customFormat="1">
      <c r="A474" s="654"/>
      <c r="C474" s="639"/>
      <c r="D474" s="669"/>
      <c r="E474" s="639"/>
      <c r="F474" s="670"/>
    </row>
    <row r="475" spans="1:6" s="655" customFormat="1">
      <c r="A475" s="654"/>
      <c r="C475" s="639"/>
      <c r="D475" s="669"/>
      <c r="E475" s="639"/>
      <c r="F475" s="670"/>
    </row>
    <row r="476" spans="1:6" s="655" customFormat="1">
      <c r="A476" s="654"/>
      <c r="C476" s="639"/>
      <c r="D476" s="669"/>
      <c r="E476" s="639"/>
      <c r="F476" s="670"/>
    </row>
    <row r="477" spans="1:6" s="655" customFormat="1">
      <c r="A477" s="654"/>
      <c r="C477" s="639"/>
      <c r="D477" s="669"/>
      <c r="E477" s="639"/>
      <c r="F477" s="670"/>
    </row>
    <row r="478" spans="1:6" s="655" customFormat="1">
      <c r="A478" s="654"/>
      <c r="C478" s="639"/>
      <c r="D478" s="669"/>
      <c r="E478" s="639"/>
      <c r="F478" s="670"/>
    </row>
    <row r="479" spans="1:6" s="655" customFormat="1">
      <c r="A479" s="654"/>
      <c r="C479" s="639"/>
      <c r="D479" s="669"/>
      <c r="E479" s="639"/>
      <c r="F479" s="670"/>
    </row>
    <row r="480" spans="1:6" s="655" customFormat="1">
      <c r="A480" s="654"/>
      <c r="C480" s="639"/>
      <c r="D480" s="669"/>
      <c r="E480" s="639"/>
      <c r="F480" s="670"/>
    </row>
    <row r="481" spans="1:6" s="655" customFormat="1">
      <c r="A481" s="654"/>
      <c r="C481" s="639"/>
      <c r="D481" s="669"/>
      <c r="E481" s="639"/>
      <c r="F481" s="670"/>
    </row>
    <row r="482" spans="1:6" s="655" customFormat="1">
      <c r="A482" s="654"/>
      <c r="C482" s="639"/>
      <c r="D482" s="669"/>
      <c r="E482" s="639"/>
      <c r="F482" s="670"/>
    </row>
    <row r="483" spans="1:6" s="655" customFormat="1">
      <c r="A483" s="654"/>
      <c r="C483" s="639"/>
      <c r="D483" s="669"/>
      <c r="E483" s="639"/>
      <c r="F483" s="670"/>
    </row>
    <row r="484" spans="1:6" s="655" customFormat="1">
      <c r="A484" s="654"/>
      <c r="C484" s="639"/>
      <c r="D484" s="669"/>
      <c r="E484" s="639"/>
      <c r="F484" s="670"/>
    </row>
    <row r="485" spans="1:6" s="655" customFormat="1">
      <c r="A485" s="654"/>
      <c r="C485" s="639"/>
      <c r="D485" s="669"/>
      <c r="E485" s="639"/>
      <c r="F485" s="670"/>
    </row>
    <row r="486" spans="1:6" s="655" customFormat="1">
      <c r="A486" s="654"/>
      <c r="C486" s="639"/>
      <c r="D486" s="669"/>
      <c r="E486" s="639"/>
      <c r="F486" s="670"/>
    </row>
    <row r="487" spans="1:6" s="655" customFormat="1">
      <c r="A487" s="654"/>
      <c r="C487" s="639"/>
      <c r="D487" s="669"/>
      <c r="E487" s="639"/>
      <c r="F487" s="670"/>
    </row>
    <row r="488" spans="1:6" s="655" customFormat="1">
      <c r="A488" s="654"/>
      <c r="C488" s="639"/>
      <c r="D488" s="669"/>
      <c r="E488" s="639"/>
      <c r="F488" s="670"/>
    </row>
    <row r="489" spans="1:6" s="655" customFormat="1">
      <c r="A489" s="654"/>
      <c r="C489" s="639"/>
      <c r="D489" s="669"/>
      <c r="E489" s="639"/>
      <c r="F489" s="670"/>
    </row>
    <row r="490" spans="1:6" s="655" customFormat="1">
      <c r="A490" s="654"/>
      <c r="C490" s="639"/>
      <c r="D490" s="669"/>
      <c r="E490" s="639"/>
      <c r="F490" s="670"/>
    </row>
    <row r="491" spans="1:6" s="655" customFormat="1">
      <c r="A491" s="654"/>
      <c r="C491" s="639"/>
      <c r="D491" s="669"/>
      <c r="E491" s="639"/>
      <c r="F491" s="670"/>
    </row>
    <row r="492" spans="1:6" s="655" customFormat="1">
      <c r="A492" s="654"/>
      <c r="C492" s="639"/>
      <c r="D492" s="669"/>
      <c r="E492" s="639"/>
      <c r="F492" s="670"/>
    </row>
    <row r="493" spans="1:6" s="655" customFormat="1">
      <c r="A493" s="654"/>
      <c r="C493" s="639"/>
      <c r="D493" s="669"/>
      <c r="E493" s="639"/>
      <c r="F493" s="670"/>
    </row>
    <row r="494" spans="1:6" s="655" customFormat="1">
      <c r="A494" s="654"/>
      <c r="C494" s="639"/>
      <c r="D494" s="669"/>
      <c r="E494" s="639"/>
      <c r="F494" s="670"/>
    </row>
    <row r="495" spans="1:6" s="655" customFormat="1">
      <c r="A495" s="654"/>
      <c r="C495" s="639"/>
      <c r="D495" s="669"/>
      <c r="E495" s="639"/>
      <c r="F495" s="670"/>
    </row>
    <row r="496" spans="1:6" s="655" customFormat="1">
      <c r="A496" s="654"/>
      <c r="C496" s="639"/>
      <c r="D496" s="669"/>
      <c r="E496" s="639"/>
      <c r="F496" s="670"/>
    </row>
    <row r="497" spans="1:6" s="655" customFormat="1">
      <c r="A497" s="654"/>
      <c r="C497" s="639"/>
      <c r="D497" s="669"/>
      <c r="E497" s="639"/>
      <c r="F497" s="670"/>
    </row>
    <row r="498" spans="1:6" s="655" customFormat="1">
      <c r="A498" s="654"/>
      <c r="C498" s="639"/>
      <c r="D498" s="669"/>
      <c r="E498" s="639"/>
      <c r="F498" s="670"/>
    </row>
    <row r="499" spans="1:6" s="655" customFormat="1">
      <c r="A499" s="654"/>
      <c r="C499" s="639"/>
      <c r="D499" s="669"/>
      <c r="E499" s="639"/>
      <c r="F499" s="670"/>
    </row>
    <row r="500" spans="1:6" s="655" customFormat="1">
      <c r="A500" s="654"/>
      <c r="C500" s="639"/>
      <c r="D500" s="669"/>
      <c r="E500" s="639"/>
      <c r="F500" s="670"/>
    </row>
    <row r="501" spans="1:6" s="655" customFormat="1">
      <c r="A501" s="654"/>
      <c r="C501" s="639"/>
      <c r="D501" s="669"/>
      <c r="E501" s="639"/>
      <c r="F501" s="670"/>
    </row>
    <row r="502" spans="1:6" s="655" customFormat="1">
      <c r="A502" s="654"/>
      <c r="C502" s="639"/>
      <c r="D502" s="669"/>
      <c r="E502" s="639"/>
      <c r="F502" s="670"/>
    </row>
    <row r="503" spans="1:6" s="655" customFormat="1">
      <c r="A503" s="654"/>
      <c r="C503" s="639"/>
      <c r="D503" s="669"/>
      <c r="E503" s="639"/>
      <c r="F503" s="670"/>
    </row>
    <row r="504" spans="1:6" s="655" customFormat="1">
      <c r="A504" s="654"/>
      <c r="C504" s="639"/>
      <c r="D504" s="669"/>
      <c r="E504" s="639"/>
      <c r="F504" s="670"/>
    </row>
    <row r="505" spans="1:6" s="655" customFormat="1">
      <c r="A505" s="654"/>
      <c r="C505" s="639"/>
      <c r="D505" s="669"/>
      <c r="E505" s="639"/>
      <c r="F505" s="670"/>
    </row>
    <row r="506" spans="1:6" s="655" customFormat="1">
      <c r="A506" s="654"/>
      <c r="C506" s="639"/>
      <c r="D506" s="669"/>
      <c r="E506" s="639"/>
      <c r="F506" s="670"/>
    </row>
    <row r="507" spans="1:6" s="655" customFormat="1">
      <c r="A507" s="654"/>
      <c r="C507" s="639"/>
      <c r="D507" s="669"/>
      <c r="E507" s="639"/>
      <c r="F507" s="670"/>
    </row>
    <row r="508" spans="1:6" s="655" customFormat="1">
      <c r="A508" s="654"/>
      <c r="C508" s="639"/>
      <c r="D508" s="669"/>
      <c r="E508" s="639"/>
      <c r="F508" s="670"/>
    </row>
    <row r="509" spans="1:6" s="655" customFormat="1">
      <c r="A509" s="654"/>
      <c r="C509" s="639"/>
      <c r="D509" s="669"/>
      <c r="E509" s="639"/>
      <c r="F509" s="670"/>
    </row>
    <row r="510" spans="1:6" s="655" customFormat="1">
      <c r="A510" s="654"/>
      <c r="C510" s="639"/>
      <c r="D510" s="669"/>
      <c r="E510" s="639"/>
      <c r="F510" s="670"/>
    </row>
    <row r="511" spans="1:6" s="655" customFormat="1">
      <c r="A511" s="654"/>
      <c r="C511" s="639"/>
      <c r="D511" s="669"/>
      <c r="E511" s="639"/>
      <c r="F511" s="670"/>
    </row>
    <row r="512" spans="1:6" s="655" customFormat="1">
      <c r="A512" s="654"/>
      <c r="C512" s="639"/>
      <c r="D512" s="669"/>
      <c r="E512" s="639"/>
      <c r="F512" s="670"/>
    </row>
    <row r="513" spans="1:6" s="655" customFormat="1">
      <c r="A513" s="654"/>
      <c r="C513" s="639"/>
      <c r="D513" s="669"/>
      <c r="E513" s="639"/>
      <c r="F513" s="670"/>
    </row>
    <row r="514" spans="1:6" s="655" customFormat="1">
      <c r="A514" s="654"/>
      <c r="C514" s="639"/>
      <c r="D514" s="669"/>
      <c r="E514" s="639"/>
      <c r="F514" s="670"/>
    </row>
    <row r="515" spans="1:6" s="655" customFormat="1">
      <c r="A515" s="654"/>
      <c r="C515" s="639"/>
      <c r="D515" s="669"/>
      <c r="E515" s="639"/>
      <c r="F515" s="670"/>
    </row>
    <row r="516" spans="1:6" s="655" customFormat="1">
      <c r="A516" s="654"/>
      <c r="C516" s="639"/>
      <c r="D516" s="669"/>
      <c r="E516" s="639"/>
      <c r="F516" s="670"/>
    </row>
    <row r="517" spans="1:6" s="655" customFormat="1">
      <c r="A517" s="654"/>
      <c r="C517" s="639"/>
      <c r="D517" s="669"/>
      <c r="E517" s="639"/>
      <c r="F517" s="670"/>
    </row>
    <row r="518" spans="1:6" s="655" customFormat="1">
      <c r="A518" s="654"/>
      <c r="C518" s="639"/>
      <c r="D518" s="669"/>
      <c r="E518" s="639"/>
      <c r="F518" s="670"/>
    </row>
    <row r="519" spans="1:6" s="655" customFormat="1">
      <c r="A519" s="654"/>
      <c r="C519" s="639"/>
      <c r="D519" s="669"/>
      <c r="E519" s="639"/>
      <c r="F519" s="670"/>
    </row>
    <row r="520" spans="1:6" s="655" customFormat="1">
      <c r="A520" s="654"/>
      <c r="C520" s="639"/>
      <c r="D520" s="669"/>
      <c r="E520" s="639"/>
      <c r="F520" s="670"/>
    </row>
    <row r="521" spans="1:6" s="655" customFormat="1">
      <c r="A521" s="654"/>
      <c r="C521" s="639"/>
      <c r="D521" s="669"/>
      <c r="E521" s="639"/>
      <c r="F521" s="670"/>
    </row>
    <row r="522" spans="1:6" s="655" customFormat="1">
      <c r="A522" s="654"/>
      <c r="C522" s="639"/>
      <c r="D522" s="669"/>
      <c r="E522" s="639"/>
      <c r="F522" s="670"/>
    </row>
    <row r="523" spans="1:6" s="655" customFormat="1">
      <c r="A523" s="654"/>
      <c r="C523" s="639"/>
      <c r="D523" s="669"/>
      <c r="E523" s="639"/>
      <c r="F523" s="670"/>
    </row>
    <row r="524" spans="1:6" s="655" customFormat="1">
      <c r="A524" s="654"/>
      <c r="C524" s="639"/>
      <c r="D524" s="669"/>
      <c r="E524" s="639"/>
      <c r="F524" s="670"/>
    </row>
    <row r="525" spans="1:6" s="655" customFormat="1">
      <c r="A525" s="654"/>
      <c r="C525" s="639"/>
      <c r="D525" s="669"/>
      <c r="E525" s="639"/>
      <c r="F525" s="670"/>
    </row>
    <row r="526" spans="1:6" s="655" customFormat="1">
      <c r="A526" s="654"/>
      <c r="C526" s="639"/>
      <c r="D526" s="669"/>
      <c r="E526" s="639"/>
      <c r="F526" s="670"/>
    </row>
    <row r="527" spans="1:6" s="655" customFormat="1">
      <c r="A527" s="654"/>
      <c r="C527" s="639"/>
      <c r="D527" s="669"/>
      <c r="E527" s="639"/>
      <c r="F527" s="670"/>
    </row>
    <row r="528" spans="1:6" s="655" customFormat="1">
      <c r="A528" s="654"/>
      <c r="C528" s="639"/>
      <c r="D528" s="669"/>
      <c r="E528" s="639"/>
      <c r="F528" s="670"/>
    </row>
    <row r="529" spans="1:6" s="655" customFormat="1">
      <c r="A529" s="654"/>
      <c r="C529" s="639"/>
      <c r="D529" s="669"/>
      <c r="E529" s="639"/>
      <c r="F529" s="670"/>
    </row>
    <row r="530" spans="1:6" s="655" customFormat="1">
      <c r="A530" s="654"/>
      <c r="C530" s="639"/>
      <c r="D530" s="669"/>
      <c r="E530" s="639"/>
      <c r="F530" s="670"/>
    </row>
    <row r="531" spans="1:6" s="655" customFormat="1">
      <c r="A531" s="654"/>
      <c r="C531" s="639"/>
      <c r="D531" s="669"/>
      <c r="E531" s="639"/>
      <c r="F531" s="670"/>
    </row>
    <row r="532" spans="1:6" s="655" customFormat="1">
      <c r="A532" s="654"/>
      <c r="C532" s="639"/>
      <c r="D532" s="669"/>
      <c r="E532" s="639"/>
      <c r="F532" s="670"/>
    </row>
    <row r="533" spans="1:6" s="655" customFormat="1">
      <c r="A533" s="654"/>
      <c r="C533" s="639"/>
      <c r="D533" s="669"/>
      <c r="E533" s="639"/>
      <c r="F533" s="670"/>
    </row>
    <row r="534" spans="1:6" s="655" customFormat="1">
      <c r="A534" s="654"/>
      <c r="C534" s="639"/>
      <c r="D534" s="669"/>
      <c r="E534" s="639"/>
      <c r="F534" s="670"/>
    </row>
    <row r="535" spans="1:6" s="655" customFormat="1">
      <c r="A535" s="654"/>
      <c r="C535" s="639"/>
      <c r="D535" s="669"/>
      <c r="E535" s="639"/>
      <c r="F535" s="670"/>
    </row>
    <row r="536" spans="1:6" s="655" customFormat="1">
      <c r="A536" s="654"/>
      <c r="C536" s="639"/>
      <c r="D536" s="669"/>
      <c r="E536" s="639"/>
      <c r="F536" s="670"/>
    </row>
    <row r="537" spans="1:6" s="655" customFormat="1">
      <c r="A537" s="654"/>
      <c r="C537" s="639"/>
      <c r="D537" s="669"/>
      <c r="E537" s="639"/>
      <c r="F537" s="670"/>
    </row>
    <row r="538" spans="1:6" s="655" customFormat="1">
      <c r="A538" s="654"/>
      <c r="C538" s="639"/>
      <c r="D538" s="669"/>
      <c r="E538" s="639"/>
      <c r="F538" s="670"/>
    </row>
    <row r="539" spans="1:6" s="655" customFormat="1">
      <c r="A539" s="654"/>
      <c r="C539" s="639"/>
      <c r="D539" s="669"/>
      <c r="E539" s="639"/>
      <c r="F539" s="670"/>
    </row>
    <row r="540" spans="1:6" s="655" customFormat="1">
      <c r="A540" s="654"/>
      <c r="C540" s="639"/>
      <c r="D540" s="669"/>
      <c r="E540" s="639"/>
      <c r="F540" s="670"/>
    </row>
    <row r="541" spans="1:6" s="655" customFormat="1">
      <c r="A541" s="654"/>
      <c r="C541" s="639"/>
      <c r="D541" s="669"/>
      <c r="E541" s="639"/>
      <c r="F541" s="670"/>
    </row>
    <row r="542" spans="1:6" s="655" customFormat="1">
      <c r="A542" s="654"/>
      <c r="C542" s="639"/>
      <c r="D542" s="669"/>
      <c r="E542" s="639"/>
      <c r="F542" s="670"/>
    </row>
    <row r="543" spans="1:6" s="655" customFormat="1">
      <c r="A543" s="654"/>
      <c r="C543" s="639"/>
      <c r="D543" s="669"/>
      <c r="E543" s="639"/>
      <c r="F543" s="670"/>
    </row>
    <row r="544" spans="1:6" s="655" customFormat="1">
      <c r="A544" s="654"/>
      <c r="C544" s="639"/>
      <c r="D544" s="669"/>
      <c r="E544" s="639"/>
      <c r="F544" s="670"/>
    </row>
    <row r="545" spans="1:6" s="655" customFormat="1">
      <c r="A545" s="654"/>
      <c r="C545" s="639"/>
      <c r="D545" s="669"/>
      <c r="E545" s="639"/>
      <c r="F545" s="670"/>
    </row>
    <row r="546" spans="1:6" s="655" customFormat="1">
      <c r="A546" s="654"/>
      <c r="C546" s="639"/>
      <c r="D546" s="669"/>
      <c r="E546" s="639"/>
      <c r="F546" s="670"/>
    </row>
    <row r="547" spans="1:6" s="655" customFormat="1">
      <c r="A547" s="654"/>
      <c r="C547" s="639"/>
      <c r="D547" s="669"/>
      <c r="E547" s="639"/>
      <c r="F547" s="670"/>
    </row>
    <row r="548" spans="1:6" s="655" customFormat="1">
      <c r="A548" s="654"/>
      <c r="C548" s="639"/>
      <c r="D548" s="669"/>
      <c r="E548" s="639"/>
      <c r="F548" s="670"/>
    </row>
    <row r="549" spans="1:6" s="655" customFormat="1">
      <c r="A549" s="654"/>
      <c r="C549" s="639"/>
      <c r="D549" s="669"/>
      <c r="E549" s="639"/>
      <c r="F549" s="670"/>
    </row>
    <row r="550" spans="1:6" s="655" customFormat="1">
      <c r="A550" s="654"/>
      <c r="C550" s="639"/>
      <c r="D550" s="669"/>
      <c r="E550" s="639"/>
      <c r="F550" s="670"/>
    </row>
    <row r="551" spans="1:6" s="655" customFormat="1">
      <c r="A551" s="654"/>
      <c r="C551" s="639"/>
      <c r="D551" s="669"/>
      <c r="E551" s="639"/>
      <c r="F551" s="670"/>
    </row>
    <row r="552" spans="1:6" s="655" customFormat="1">
      <c r="A552" s="654"/>
      <c r="C552" s="639"/>
      <c r="D552" s="669"/>
      <c r="E552" s="639"/>
      <c r="F552" s="670"/>
    </row>
    <row r="553" spans="1:6" s="655" customFormat="1">
      <c r="A553" s="654"/>
      <c r="C553" s="639"/>
      <c r="D553" s="669"/>
      <c r="E553" s="639"/>
      <c r="F553" s="670"/>
    </row>
    <row r="554" spans="1:6" s="655" customFormat="1">
      <c r="A554" s="654"/>
      <c r="C554" s="639"/>
      <c r="D554" s="669"/>
      <c r="E554" s="639"/>
      <c r="F554" s="670"/>
    </row>
    <row r="555" spans="1:6" s="655" customFormat="1">
      <c r="A555" s="654"/>
      <c r="C555" s="639"/>
      <c r="D555" s="669"/>
      <c r="E555" s="639"/>
      <c r="F555" s="670"/>
    </row>
    <row r="556" spans="1:6" s="655" customFormat="1">
      <c r="A556" s="654"/>
      <c r="C556" s="639"/>
      <c r="D556" s="669"/>
      <c r="E556" s="639"/>
      <c r="F556" s="670"/>
    </row>
    <row r="557" spans="1:6" s="655" customFormat="1">
      <c r="A557" s="654"/>
      <c r="C557" s="639"/>
      <c r="D557" s="669"/>
      <c r="E557" s="639"/>
      <c r="F557" s="670"/>
    </row>
    <row r="558" spans="1:6" s="655" customFormat="1">
      <c r="A558" s="654"/>
      <c r="C558" s="639"/>
      <c r="D558" s="669"/>
      <c r="E558" s="639"/>
      <c r="F558" s="670"/>
    </row>
    <row r="559" spans="1:6" s="655" customFormat="1">
      <c r="A559" s="654"/>
      <c r="C559" s="639"/>
      <c r="D559" s="669"/>
      <c r="E559" s="639"/>
      <c r="F559" s="670"/>
    </row>
    <row r="560" spans="1:6" s="655" customFormat="1">
      <c r="A560" s="654"/>
      <c r="C560" s="639"/>
      <c r="D560" s="669"/>
      <c r="E560" s="639"/>
      <c r="F560" s="670"/>
    </row>
    <row r="561" spans="1:6" s="655" customFormat="1">
      <c r="A561" s="654"/>
      <c r="C561" s="639"/>
      <c r="D561" s="669"/>
      <c r="E561" s="639"/>
      <c r="F561" s="670"/>
    </row>
    <row r="562" spans="1:6" s="655" customFormat="1">
      <c r="A562" s="654"/>
      <c r="C562" s="639"/>
      <c r="D562" s="669"/>
      <c r="E562" s="639"/>
      <c r="F562" s="670"/>
    </row>
    <row r="563" spans="1:6" s="655" customFormat="1">
      <c r="A563" s="654"/>
      <c r="C563" s="639"/>
      <c r="D563" s="669"/>
      <c r="E563" s="639"/>
      <c r="F563" s="670"/>
    </row>
    <row r="564" spans="1:6" s="655" customFormat="1">
      <c r="A564" s="654"/>
      <c r="C564" s="639"/>
      <c r="D564" s="669"/>
      <c r="E564" s="639"/>
      <c r="F564" s="670"/>
    </row>
    <row r="565" spans="1:6" s="655" customFormat="1">
      <c r="A565" s="654"/>
      <c r="C565" s="639"/>
      <c r="D565" s="669"/>
      <c r="E565" s="639"/>
      <c r="F565" s="670"/>
    </row>
    <row r="566" spans="1:6" s="655" customFormat="1">
      <c r="A566" s="654"/>
      <c r="C566" s="639"/>
      <c r="D566" s="669"/>
      <c r="E566" s="639"/>
      <c r="F566" s="670"/>
    </row>
    <row r="567" spans="1:6" s="655" customFormat="1">
      <c r="A567" s="654"/>
      <c r="C567" s="639"/>
      <c r="D567" s="669"/>
      <c r="E567" s="639"/>
      <c r="F567" s="670"/>
    </row>
    <row r="568" spans="1:6" s="655" customFormat="1">
      <c r="A568" s="654"/>
      <c r="C568" s="639"/>
      <c r="D568" s="669"/>
      <c r="E568" s="639"/>
      <c r="F568" s="670"/>
    </row>
    <row r="569" spans="1:6" s="655" customFormat="1">
      <c r="A569" s="654"/>
      <c r="C569" s="639"/>
      <c r="D569" s="669"/>
      <c r="E569" s="639"/>
      <c r="F569" s="670"/>
    </row>
    <row r="570" spans="1:6" s="655" customFormat="1">
      <c r="A570" s="654"/>
      <c r="C570" s="639"/>
      <c r="D570" s="669"/>
      <c r="E570" s="639"/>
      <c r="F570" s="670"/>
    </row>
    <row r="571" spans="1:6" s="655" customFormat="1">
      <c r="A571" s="654"/>
      <c r="C571" s="639"/>
      <c r="D571" s="669"/>
      <c r="E571" s="639"/>
      <c r="F571" s="670"/>
    </row>
    <row r="572" spans="1:6" s="655" customFormat="1">
      <c r="A572" s="654"/>
      <c r="C572" s="639"/>
      <c r="D572" s="669"/>
      <c r="E572" s="639"/>
      <c r="F572" s="670"/>
    </row>
    <row r="573" spans="1:6" s="655" customFormat="1">
      <c r="A573" s="654"/>
      <c r="C573" s="639"/>
      <c r="D573" s="669"/>
      <c r="E573" s="639"/>
      <c r="F573" s="670"/>
    </row>
    <row r="574" spans="1:6" s="655" customFormat="1">
      <c r="A574" s="654"/>
      <c r="C574" s="639"/>
      <c r="D574" s="669"/>
      <c r="E574" s="639"/>
      <c r="F574" s="670"/>
    </row>
    <row r="575" spans="1:6" s="655" customFormat="1">
      <c r="A575" s="654"/>
      <c r="C575" s="639"/>
      <c r="D575" s="669"/>
      <c r="E575" s="639"/>
      <c r="F575" s="670"/>
    </row>
    <row r="576" spans="1:6" s="655" customFormat="1">
      <c r="A576" s="654"/>
      <c r="C576" s="639"/>
      <c r="D576" s="669"/>
      <c r="E576" s="639"/>
      <c r="F576" s="670"/>
    </row>
    <row r="577" spans="1:6" s="655" customFormat="1">
      <c r="A577" s="654"/>
      <c r="C577" s="639"/>
      <c r="D577" s="669"/>
      <c r="E577" s="639"/>
      <c r="F577" s="670"/>
    </row>
    <row r="578" spans="1:6" s="655" customFormat="1">
      <c r="A578" s="654"/>
      <c r="C578" s="639"/>
      <c r="D578" s="669"/>
      <c r="E578" s="639"/>
      <c r="F578" s="670"/>
    </row>
    <row r="579" spans="1:6" s="655" customFormat="1">
      <c r="A579" s="654"/>
      <c r="C579" s="639"/>
      <c r="D579" s="669"/>
      <c r="E579" s="639"/>
      <c r="F579" s="670"/>
    </row>
    <row r="580" spans="1:6" s="655" customFormat="1">
      <c r="A580" s="654"/>
      <c r="C580" s="639"/>
      <c r="D580" s="669"/>
      <c r="E580" s="639"/>
      <c r="F580" s="670"/>
    </row>
    <row r="581" spans="1:6" s="655" customFormat="1">
      <c r="A581" s="654"/>
      <c r="C581" s="639"/>
      <c r="D581" s="669"/>
      <c r="E581" s="639"/>
      <c r="F581" s="670"/>
    </row>
    <row r="582" spans="1:6" s="655" customFormat="1">
      <c r="A582" s="654"/>
      <c r="C582" s="639"/>
      <c r="D582" s="669"/>
      <c r="E582" s="639"/>
      <c r="F582" s="670"/>
    </row>
    <row r="583" spans="1:6" s="655" customFormat="1">
      <c r="A583" s="654"/>
      <c r="C583" s="639"/>
      <c r="D583" s="669"/>
      <c r="E583" s="639"/>
      <c r="F583" s="670"/>
    </row>
    <row r="584" spans="1:6" s="655" customFormat="1">
      <c r="A584" s="654"/>
      <c r="C584" s="639"/>
      <c r="D584" s="669"/>
      <c r="E584" s="639"/>
      <c r="F584" s="670"/>
    </row>
    <row r="585" spans="1:6" s="655" customFormat="1">
      <c r="A585" s="654"/>
      <c r="C585" s="639"/>
      <c r="D585" s="669"/>
      <c r="E585" s="639"/>
      <c r="F585" s="670"/>
    </row>
    <row r="586" spans="1:6" s="655" customFormat="1">
      <c r="A586" s="654"/>
      <c r="C586" s="639"/>
      <c r="D586" s="669"/>
      <c r="E586" s="639"/>
      <c r="F586" s="670"/>
    </row>
    <row r="587" spans="1:6" s="655" customFormat="1">
      <c r="A587" s="654"/>
      <c r="C587" s="639"/>
      <c r="D587" s="669"/>
      <c r="E587" s="639"/>
      <c r="F587" s="670"/>
    </row>
    <row r="588" spans="1:6">
      <c r="F588" s="670"/>
    </row>
    <row r="589" spans="1:6">
      <c r="F589" s="670"/>
    </row>
    <row r="590" spans="1:6">
      <c r="F590" s="670"/>
    </row>
    <row r="591" spans="1:6">
      <c r="F591" s="670"/>
    </row>
    <row r="592" spans="1:6">
      <c r="F592" s="670"/>
    </row>
    <row r="593" spans="6:6">
      <c r="F593" s="670"/>
    </row>
    <row r="594" spans="6:6">
      <c r="F594" s="670"/>
    </row>
    <row r="595" spans="6:6">
      <c r="F595" s="670"/>
    </row>
    <row r="596" spans="6:6">
      <c r="F596" s="670"/>
    </row>
    <row r="597" spans="6:6">
      <c r="F597" s="670"/>
    </row>
    <row r="598" spans="6:6">
      <c r="F598" s="670"/>
    </row>
    <row r="599" spans="6:6">
      <c r="F599" s="670"/>
    </row>
    <row r="600" spans="6:6">
      <c r="F600" s="670"/>
    </row>
    <row r="601" spans="6:6">
      <c r="F601" s="670"/>
    </row>
    <row r="602" spans="6:6">
      <c r="F602" s="670"/>
    </row>
    <row r="603" spans="6:6">
      <c r="F603" s="670"/>
    </row>
    <row r="604" spans="6:6">
      <c r="F604" s="670"/>
    </row>
    <row r="605" spans="6:6">
      <c r="F605" s="670"/>
    </row>
    <row r="606" spans="6:6">
      <c r="F606" s="670"/>
    </row>
    <row r="607" spans="6:6">
      <c r="F607" s="670"/>
    </row>
    <row r="608" spans="6:6">
      <c r="F608" s="670"/>
    </row>
    <row r="609" spans="6:6">
      <c r="F609" s="670"/>
    </row>
    <row r="610" spans="6:6">
      <c r="F610" s="670"/>
    </row>
    <row r="611" spans="6:6">
      <c r="F611" s="670"/>
    </row>
    <row r="612" spans="6:6">
      <c r="F612" s="670"/>
    </row>
    <row r="613" spans="6:6">
      <c r="F613" s="670"/>
    </row>
    <row r="614" spans="6:6">
      <c r="F614" s="670"/>
    </row>
    <row r="615" spans="6:6">
      <c r="F615" s="670"/>
    </row>
    <row r="616" spans="6:6">
      <c r="F616" s="670"/>
    </row>
    <row r="617" spans="6:6">
      <c r="F617" s="670"/>
    </row>
    <row r="618" spans="6:6">
      <c r="F618" s="670"/>
    </row>
    <row r="619" spans="6:6">
      <c r="F619" s="670"/>
    </row>
    <row r="620" spans="6:6">
      <c r="F620" s="670"/>
    </row>
    <row r="621" spans="6:6">
      <c r="F621" s="670"/>
    </row>
    <row r="622" spans="6:6">
      <c r="F622" s="670"/>
    </row>
    <row r="623" spans="6:6">
      <c r="F623" s="670"/>
    </row>
    <row r="624" spans="6:6">
      <c r="F624" s="670"/>
    </row>
    <row r="625" spans="6:6">
      <c r="F625" s="670"/>
    </row>
    <row r="626" spans="6:6">
      <c r="F626" s="670"/>
    </row>
    <row r="627" spans="6:6">
      <c r="F627" s="670"/>
    </row>
    <row r="628" spans="6:6">
      <c r="F628" s="670"/>
    </row>
    <row r="629" spans="6:6">
      <c r="F629" s="670"/>
    </row>
    <row r="630" spans="6:6">
      <c r="F630" s="670"/>
    </row>
    <row r="631" spans="6:6">
      <c r="F631" s="670"/>
    </row>
    <row r="632" spans="6:6">
      <c r="F632" s="670"/>
    </row>
    <row r="633" spans="6:6">
      <c r="F633" s="670"/>
    </row>
    <row r="634" spans="6:6">
      <c r="F634" s="670"/>
    </row>
    <row r="635" spans="6:6">
      <c r="F635" s="670"/>
    </row>
    <row r="636" spans="6:6">
      <c r="F636" s="670"/>
    </row>
    <row r="637" spans="6:6">
      <c r="F637" s="670"/>
    </row>
    <row r="638" spans="6:6">
      <c r="F638" s="670"/>
    </row>
    <row r="639" spans="6:6">
      <c r="F639" s="670"/>
    </row>
    <row r="640" spans="6:6">
      <c r="F640" s="670"/>
    </row>
    <row r="641" spans="6:6">
      <c r="F641" s="670"/>
    </row>
    <row r="642" spans="6:6">
      <c r="F642" s="670"/>
    </row>
    <row r="643" spans="6:6">
      <c r="F643" s="670"/>
    </row>
    <row r="644" spans="6:6">
      <c r="F644" s="670"/>
    </row>
    <row r="645" spans="6:6">
      <c r="F645" s="670"/>
    </row>
    <row r="646" spans="6:6">
      <c r="F646" s="670"/>
    </row>
    <row r="647" spans="6:6">
      <c r="F647" s="670"/>
    </row>
    <row r="648" spans="6:6">
      <c r="F648" s="670"/>
    </row>
    <row r="649" spans="6:6">
      <c r="F649" s="670"/>
    </row>
    <row r="650" spans="6:6">
      <c r="F650" s="670"/>
    </row>
    <row r="651" spans="6:6">
      <c r="F651" s="670"/>
    </row>
    <row r="652" spans="6:6">
      <c r="F652" s="670"/>
    </row>
    <row r="653" spans="6:6">
      <c r="F653" s="670"/>
    </row>
    <row r="654" spans="6:6">
      <c r="F654" s="670"/>
    </row>
    <row r="655" spans="6:6">
      <c r="F655" s="670"/>
    </row>
    <row r="656" spans="6:6">
      <c r="F656" s="670"/>
    </row>
    <row r="657" spans="6:6">
      <c r="F657" s="670"/>
    </row>
    <row r="658" spans="6:6">
      <c r="F658" s="670"/>
    </row>
    <row r="659" spans="6:6">
      <c r="F659" s="670"/>
    </row>
    <row r="660" spans="6:6">
      <c r="F660" s="670"/>
    </row>
    <row r="661" spans="6:6">
      <c r="F661" s="670"/>
    </row>
    <row r="662" spans="6:6">
      <c r="F662" s="670"/>
    </row>
    <row r="663" spans="6:6">
      <c r="F663" s="670"/>
    </row>
    <row r="664" spans="6:6">
      <c r="F664" s="670"/>
    </row>
    <row r="665" spans="6:6">
      <c r="F665" s="670"/>
    </row>
    <row r="666" spans="6:6">
      <c r="F666" s="670"/>
    </row>
    <row r="667" spans="6:6">
      <c r="F667" s="670"/>
    </row>
    <row r="668" spans="6:6">
      <c r="F668" s="670"/>
    </row>
    <row r="669" spans="6:6">
      <c r="F669" s="670"/>
    </row>
    <row r="670" spans="6:6">
      <c r="F670" s="670"/>
    </row>
    <row r="671" spans="6:6">
      <c r="F671" s="670"/>
    </row>
    <row r="672" spans="6:6">
      <c r="F672" s="670"/>
    </row>
    <row r="673" spans="6:6">
      <c r="F673" s="670"/>
    </row>
    <row r="674" spans="6:6">
      <c r="F674" s="670"/>
    </row>
    <row r="675" spans="6:6">
      <c r="F675" s="670"/>
    </row>
    <row r="676" spans="6:6">
      <c r="F676" s="670"/>
    </row>
    <row r="677" spans="6:6">
      <c r="F677" s="670"/>
    </row>
    <row r="678" spans="6:6">
      <c r="F678" s="670"/>
    </row>
    <row r="679" spans="6:6">
      <c r="F679" s="670"/>
    </row>
    <row r="680" spans="6:6">
      <c r="F680" s="670"/>
    </row>
    <row r="681" spans="6:6">
      <c r="F681" s="670"/>
    </row>
    <row r="682" spans="6:6">
      <c r="F682" s="670"/>
    </row>
    <row r="683" spans="6:6">
      <c r="F683" s="670"/>
    </row>
    <row r="684" spans="6:6">
      <c r="F684" s="670"/>
    </row>
    <row r="685" spans="6:6">
      <c r="F685" s="670"/>
    </row>
    <row r="686" spans="6:6">
      <c r="F686" s="670"/>
    </row>
    <row r="687" spans="6:6">
      <c r="F687" s="670"/>
    </row>
    <row r="688" spans="6:6">
      <c r="F688" s="670"/>
    </row>
    <row r="689" spans="6:6">
      <c r="F689" s="670"/>
    </row>
    <row r="690" spans="6:6">
      <c r="F690" s="670"/>
    </row>
    <row r="691" spans="6:6">
      <c r="F691" s="670"/>
    </row>
    <row r="692" spans="6:6">
      <c r="F692" s="670"/>
    </row>
    <row r="693" spans="6:6">
      <c r="F693" s="670"/>
    </row>
    <row r="694" spans="6:6">
      <c r="F694" s="670"/>
    </row>
    <row r="695" spans="6:6">
      <c r="F695" s="670"/>
    </row>
    <row r="696" spans="6:6">
      <c r="F696" s="670"/>
    </row>
    <row r="697" spans="6:6">
      <c r="F697" s="670"/>
    </row>
    <row r="698" spans="6:6">
      <c r="F698" s="670"/>
    </row>
    <row r="699" spans="6:6">
      <c r="F699" s="670"/>
    </row>
    <row r="700" spans="6:6">
      <c r="F700" s="670"/>
    </row>
    <row r="701" spans="6:6">
      <c r="F701" s="670"/>
    </row>
    <row r="702" spans="6:6">
      <c r="F702" s="670"/>
    </row>
    <row r="703" spans="6:6">
      <c r="F703" s="670"/>
    </row>
    <row r="704" spans="6:6">
      <c r="F704" s="670"/>
    </row>
    <row r="705" spans="6:6">
      <c r="F705" s="670"/>
    </row>
    <row r="706" spans="6:6">
      <c r="F706" s="670"/>
    </row>
    <row r="707" spans="6:6">
      <c r="F707" s="670"/>
    </row>
    <row r="708" spans="6:6">
      <c r="F708" s="670"/>
    </row>
    <row r="709" spans="6:6">
      <c r="F709" s="670"/>
    </row>
    <row r="710" spans="6:6">
      <c r="F710" s="670"/>
    </row>
    <row r="711" spans="6:6">
      <c r="F711" s="670"/>
    </row>
    <row r="712" spans="6:6">
      <c r="F712" s="670"/>
    </row>
    <row r="713" spans="6:6">
      <c r="F713" s="670"/>
    </row>
    <row r="714" spans="6:6">
      <c r="F714" s="670"/>
    </row>
    <row r="715" spans="6:6">
      <c r="F715" s="670"/>
    </row>
    <row r="716" spans="6:6">
      <c r="F716" s="670"/>
    </row>
    <row r="717" spans="6:6">
      <c r="F717" s="670"/>
    </row>
    <row r="718" spans="6:6">
      <c r="F718" s="670"/>
    </row>
    <row r="719" spans="6:6">
      <c r="F719" s="670"/>
    </row>
    <row r="720" spans="6:6">
      <c r="F720" s="670"/>
    </row>
    <row r="721" spans="6:6">
      <c r="F721" s="670"/>
    </row>
    <row r="722" spans="6:6">
      <c r="F722" s="670"/>
    </row>
    <row r="723" spans="6:6">
      <c r="F723" s="670"/>
    </row>
    <row r="724" spans="6:6">
      <c r="F724" s="670"/>
    </row>
    <row r="725" spans="6:6">
      <c r="F725" s="670"/>
    </row>
    <row r="726" spans="6:6">
      <c r="F726" s="670"/>
    </row>
    <row r="727" spans="6:6">
      <c r="F727" s="670"/>
    </row>
    <row r="728" spans="6:6">
      <c r="F728" s="670"/>
    </row>
    <row r="729" spans="6:6">
      <c r="F729" s="670"/>
    </row>
    <row r="730" spans="6:6">
      <c r="F730" s="670"/>
    </row>
    <row r="731" spans="6:6">
      <c r="F731" s="670"/>
    </row>
    <row r="732" spans="6:6">
      <c r="F732" s="670"/>
    </row>
    <row r="733" spans="6:6">
      <c r="F733" s="670"/>
    </row>
    <row r="734" spans="6:6">
      <c r="F734" s="670"/>
    </row>
    <row r="735" spans="6:6">
      <c r="F735" s="670"/>
    </row>
    <row r="736" spans="6:6">
      <c r="F736" s="670"/>
    </row>
    <row r="737" spans="6:6">
      <c r="F737" s="670"/>
    </row>
    <row r="738" spans="6:6">
      <c r="F738" s="670"/>
    </row>
    <row r="739" spans="6:6">
      <c r="F739" s="670"/>
    </row>
    <row r="740" spans="6:6">
      <c r="F740" s="670"/>
    </row>
    <row r="741" spans="6:6">
      <c r="F741" s="670"/>
    </row>
    <row r="742" spans="6:6">
      <c r="F742" s="670"/>
    </row>
    <row r="743" spans="6:6">
      <c r="F743" s="670"/>
    </row>
    <row r="744" spans="6:6">
      <c r="F744" s="670"/>
    </row>
    <row r="745" spans="6:6">
      <c r="F745" s="670"/>
    </row>
    <row r="746" spans="6:6">
      <c r="F746" s="670"/>
    </row>
    <row r="747" spans="6:6">
      <c r="F747" s="670"/>
    </row>
    <row r="748" spans="6:6">
      <c r="F748" s="670"/>
    </row>
    <row r="749" spans="6:6">
      <c r="F749" s="670"/>
    </row>
    <row r="750" spans="6:6">
      <c r="F750" s="670"/>
    </row>
    <row r="751" spans="6:6">
      <c r="F751" s="670"/>
    </row>
    <row r="752" spans="6:6">
      <c r="F752" s="670"/>
    </row>
    <row r="753" spans="6:6">
      <c r="F753" s="670"/>
    </row>
    <row r="754" spans="6:6">
      <c r="F754" s="670"/>
    </row>
    <row r="755" spans="6:6">
      <c r="F755" s="670"/>
    </row>
    <row r="756" spans="6:6">
      <c r="F756" s="670"/>
    </row>
    <row r="757" spans="6:6">
      <c r="F757" s="670"/>
    </row>
    <row r="758" spans="6:6">
      <c r="F758" s="670"/>
    </row>
    <row r="759" spans="6:6">
      <c r="F759" s="670"/>
    </row>
    <row r="760" spans="6:6">
      <c r="F760" s="670"/>
    </row>
    <row r="761" spans="6:6">
      <c r="F761" s="670"/>
    </row>
    <row r="762" spans="6:6">
      <c r="F762" s="670"/>
    </row>
    <row r="763" spans="6:6">
      <c r="F763" s="670"/>
    </row>
    <row r="764" spans="6:6">
      <c r="F764" s="670"/>
    </row>
    <row r="765" spans="6:6">
      <c r="F765" s="670"/>
    </row>
    <row r="766" spans="6:6">
      <c r="F766" s="670"/>
    </row>
    <row r="767" spans="6:6">
      <c r="F767" s="670"/>
    </row>
    <row r="768" spans="6:6">
      <c r="F768" s="670"/>
    </row>
    <row r="769" spans="6:6">
      <c r="F769" s="670"/>
    </row>
    <row r="770" spans="6:6">
      <c r="F770" s="670"/>
    </row>
    <row r="771" spans="6:6">
      <c r="F771" s="670"/>
    </row>
    <row r="772" spans="6:6">
      <c r="F772" s="670"/>
    </row>
    <row r="773" spans="6:6">
      <c r="F773" s="670"/>
    </row>
    <row r="774" spans="6:6">
      <c r="F774" s="670"/>
    </row>
    <row r="775" spans="6:6">
      <c r="F775" s="670"/>
    </row>
    <row r="776" spans="6:6">
      <c r="F776" s="670"/>
    </row>
    <row r="777" spans="6:6">
      <c r="F777" s="670"/>
    </row>
    <row r="778" spans="6:6">
      <c r="F778" s="670"/>
    </row>
    <row r="779" spans="6:6">
      <c r="F779" s="670"/>
    </row>
    <row r="780" spans="6:6">
      <c r="F780" s="670"/>
    </row>
    <row r="781" spans="6:6">
      <c r="F781" s="670"/>
    </row>
    <row r="782" spans="6:6">
      <c r="F782" s="670"/>
    </row>
    <row r="783" spans="6:6">
      <c r="F783" s="670"/>
    </row>
    <row r="784" spans="6:6">
      <c r="F784" s="670"/>
    </row>
    <row r="785" spans="6:6">
      <c r="F785" s="670"/>
    </row>
    <row r="786" spans="6:6">
      <c r="F786" s="670"/>
    </row>
    <row r="787" spans="6:6">
      <c r="F787" s="670"/>
    </row>
    <row r="788" spans="6:6">
      <c r="F788" s="670"/>
    </row>
  </sheetData>
  <sheetProtection password="CC28" sheet="1" objects="1" scenarios="1" selectLockedCells="1"/>
  <mergeCells count="8">
    <mergeCell ref="B10:G10"/>
    <mergeCell ref="B11:G11"/>
    <mergeCell ref="B4:G4"/>
    <mergeCell ref="B5:G5"/>
    <mergeCell ref="B6:G6"/>
    <mergeCell ref="B7:G7"/>
    <mergeCell ref="B8:G8"/>
    <mergeCell ref="B9:G9"/>
  </mergeCells>
  <pageMargins left="1.1417322834645669" right="0.19685039370078741" top="0.78740157480314965" bottom="0.78740157480314965" header="0.11811023622047245" footer="0.19685039370078741"/>
  <pageSetup paperSize="9" scale="86" orientation="portrait" r:id="rId1"/>
  <headerFooter alignWithMargins="0">
    <oddHeader>&amp;C&amp;"Arial CE,Krepko"&amp;8&amp;F&amp;R&amp;"Arial CE,Krepko"&amp;8&amp;G</oddHeader>
    <oddFooter>&amp;C&amp;"Arial CE,Krepko"&amp;P&amp;"Arial CE,Običajno" &amp;8od &amp;N&amp;R&amp;"Arial CE,Krepko"&amp;8&amp;A</oddFooter>
  </headerFooter>
  <rowBreaks count="9" manualBreakCount="9">
    <brk id="220" min="1" max="5" man="1"/>
    <brk id="242" min="1" max="5" man="1"/>
    <brk id="277" min="1" max="5" man="1"/>
    <brk id="290" max="5" man="1"/>
    <brk id="324" min="1" max="5" man="1"/>
    <brk id="344" min="1" max="5" man="1"/>
    <brk id="364" min="1" max="5" man="1"/>
    <brk id="371" min="1" max="5" man="1"/>
    <brk id="403" max="5" man="1"/>
  </rowBreaks>
  <legacyDrawingHF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theme="0" tint="-0.34998626667073579"/>
  </sheetPr>
  <dimension ref="A1:G174"/>
  <sheetViews>
    <sheetView view="pageBreakPreview" topLeftCell="A154" zoomScaleNormal="100" zoomScaleSheetLayoutView="100" workbookViewId="0">
      <selection activeCell="E162" sqref="E162"/>
    </sheetView>
  </sheetViews>
  <sheetFormatPr defaultRowHeight="12.75"/>
  <cols>
    <col min="1" max="1" width="4.7109375" style="600" customWidth="1"/>
    <col min="2" max="2" width="45.7109375" style="600" customWidth="1"/>
    <col min="3" max="3" width="4.42578125" style="600" customWidth="1"/>
    <col min="4" max="4" width="8.7109375" style="600" customWidth="1"/>
    <col min="5" max="5" width="12.7109375" style="630" customWidth="1"/>
    <col min="6" max="6" width="17.7109375" style="600" customWidth="1"/>
    <col min="7" max="16384" width="9.140625" style="600"/>
  </cols>
  <sheetData>
    <row r="1" spans="1:7">
      <c r="A1" s="769" t="s">
        <v>3512</v>
      </c>
      <c r="B1" s="770" t="s">
        <v>3642</v>
      </c>
      <c r="C1" s="639" t="s">
        <v>2</v>
      </c>
      <c r="D1" s="640" t="s">
        <v>0</v>
      </c>
      <c r="E1" s="639" t="s">
        <v>5</v>
      </c>
      <c r="F1" s="641" t="s">
        <v>1</v>
      </c>
    </row>
    <row r="2" spans="1:7">
      <c r="A2" s="642"/>
      <c r="B2" s="643"/>
      <c r="C2" s="648"/>
      <c r="D2" s="641"/>
      <c r="E2" s="644"/>
      <c r="F2" s="645"/>
      <c r="G2" s="648"/>
    </row>
    <row r="3" spans="1:7">
      <c r="A3" s="642"/>
      <c r="B3" s="643" t="s">
        <v>466</v>
      </c>
      <c r="C3" s="648"/>
      <c r="D3" s="641"/>
      <c r="E3" s="644"/>
      <c r="F3" s="645"/>
      <c r="G3" s="648"/>
    </row>
    <row r="4" spans="1:7">
      <c r="B4" s="3384" t="s">
        <v>465</v>
      </c>
      <c r="C4" s="3385"/>
      <c r="D4" s="3385"/>
      <c r="E4" s="3385"/>
      <c r="F4" s="3385"/>
      <c r="G4" s="3385"/>
    </row>
    <row r="5" spans="1:7">
      <c r="B5" s="3384" t="s">
        <v>464</v>
      </c>
      <c r="C5" s="3385"/>
      <c r="D5" s="3385"/>
      <c r="E5" s="3385"/>
      <c r="F5" s="3385"/>
      <c r="G5" s="3385"/>
    </row>
    <row r="6" spans="1:7">
      <c r="B6" s="3384" t="s">
        <v>463</v>
      </c>
      <c r="C6" s="3385"/>
      <c r="D6" s="3385"/>
      <c r="E6" s="3385"/>
      <c r="F6" s="3385"/>
      <c r="G6" s="3385"/>
    </row>
    <row r="7" spans="1:7">
      <c r="B7" s="3384" t="s">
        <v>570</v>
      </c>
      <c r="C7" s="3385"/>
      <c r="D7" s="3385"/>
      <c r="E7" s="3385"/>
      <c r="F7" s="3385"/>
      <c r="G7" s="3385"/>
    </row>
    <row r="8" spans="1:7">
      <c r="B8" s="3384" t="s">
        <v>571</v>
      </c>
      <c r="C8" s="3385"/>
      <c r="D8" s="3385"/>
      <c r="E8" s="3385"/>
      <c r="F8" s="3385"/>
      <c r="G8" s="3385"/>
    </row>
    <row r="9" spans="1:7">
      <c r="B9" s="3384" t="s">
        <v>572</v>
      </c>
      <c r="C9" s="3385"/>
      <c r="D9" s="3385"/>
      <c r="E9" s="3385"/>
      <c r="F9" s="3385"/>
      <c r="G9" s="3385"/>
    </row>
    <row r="10" spans="1:7">
      <c r="B10" s="3384" t="s">
        <v>462</v>
      </c>
      <c r="C10" s="3385"/>
      <c r="D10" s="3385"/>
      <c r="E10" s="3385"/>
      <c r="F10" s="3385"/>
      <c r="G10" s="3385"/>
    </row>
    <row r="11" spans="1:7">
      <c r="B11" s="3384" t="s">
        <v>461</v>
      </c>
      <c r="C11" s="3385"/>
      <c r="D11" s="3385"/>
      <c r="E11" s="3385"/>
      <c r="F11" s="3385"/>
      <c r="G11" s="3385"/>
    </row>
    <row r="12" spans="1:7">
      <c r="A12" s="65"/>
      <c r="B12" s="649"/>
      <c r="C12" s="650"/>
      <c r="D12" s="640"/>
      <c r="E12" s="650"/>
      <c r="F12" s="651"/>
      <c r="G12" s="652"/>
    </row>
    <row r="13" spans="1:7" ht="114.75">
      <c r="A13" s="653" t="s">
        <v>277</v>
      </c>
      <c r="B13" s="326" t="s">
        <v>531</v>
      </c>
      <c r="C13" s="316"/>
      <c r="D13" s="325"/>
      <c r="E13" s="1063"/>
      <c r="F13" s="325"/>
      <c r="G13" s="318"/>
    </row>
    <row r="14" spans="1:7">
      <c r="A14" s="654"/>
      <c r="B14" s="655"/>
      <c r="C14" s="639"/>
      <c r="D14" s="640"/>
      <c r="E14" s="761"/>
      <c r="F14" s="641"/>
      <c r="G14" s="655"/>
    </row>
    <row r="15" spans="1:7">
      <c r="A15" s="656"/>
      <c r="B15" s="657"/>
      <c r="C15" s="658"/>
      <c r="D15" s="659"/>
      <c r="E15" s="796"/>
      <c r="F15" s="660"/>
      <c r="G15" s="661"/>
    </row>
    <row r="16" spans="1:7" ht="25.5">
      <c r="A16" s="771" t="s">
        <v>17</v>
      </c>
      <c r="B16" s="772" t="s">
        <v>3643</v>
      </c>
      <c r="C16" s="639"/>
      <c r="D16" s="640"/>
      <c r="E16" s="761"/>
      <c r="F16" s="641"/>
      <c r="G16" s="663"/>
    </row>
    <row r="17" spans="1:7">
      <c r="A17" s="664"/>
      <c r="B17" s="665"/>
      <c r="C17" s="650"/>
      <c r="D17" s="640"/>
      <c r="E17" s="760"/>
      <c r="F17" s="651"/>
      <c r="G17" s="661"/>
    </row>
    <row r="18" spans="1:7">
      <c r="A18" s="773" t="s">
        <v>524</v>
      </c>
      <c r="B18" s="667" t="s">
        <v>453</v>
      </c>
      <c r="C18" s="668"/>
      <c r="D18" s="669"/>
      <c r="E18" s="761"/>
      <c r="F18" s="670"/>
      <c r="G18" s="663"/>
    </row>
    <row r="19" spans="1:7">
      <c r="A19" s="671"/>
      <c r="B19" s="672"/>
      <c r="C19" s="673"/>
      <c r="D19" s="640"/>
      <c r="E19" s="760"/>
      <c r="F19" s="674"/>
      <c r="G19" s="661"/>
    </row>
    <row r="20" spans="1:7" ht="25.5">
      <c r="A20" s="774">
        <f>A17+1</f>
        <v>1</v>
      </c>
      <c r="B20" s="676" t="s">
        <v>467</v>
      </c>
      <c r="C20" s="677" t="s">
        <v>16</v>
      </c>
      <c r="D20" s="640">
        <v>3</v>
      </c>
      <c r="E20" s="760"/>
      <c r="F20" s="670">
        <f>+D20*E20</f>
        <v>0</v>
      </c>
      <c r="G20" s="663"/>
    </row>
    <row r="21" spans="1:7">
      <c r="A21" s="678"/>
      <c r="B21" s="679"/>
      <c r="C21" s="680"/>
      <c r="D21" s="640"/>
      <c r="E21" s="760"/>
      <c r="F21" s="674"/>
      <c r="G21" s="661"/>
    </row>
    <row r="22" spans="1:7">
      <c r="A22" s="774">
        <f>A20+1</f>
        <v>2</v>
      </c>
      <c r="B22" s="681" t="s">
        <v>451</v>
      </c>
      <c r="C22" s="639" t="s">
        <v>4</v>
      </c>
      <c r="D22" s="669">
        <v>80</v>
      </c>
      <c r="E22" s="761"/>
      <c r="F22" s="670">
        <f>+D22*E22</f>
        <v>0</v>
      </c>
      <c r="G22" s="663"/>
    </row>
    <row r="23" spans="1:7">
      <c r="A23" s="682"/>
      <c r="B23" s="681"/>
      <c r="C23" s="639"/>
      <c r="D23" s="683"/>
      <c r="E23" s="761"/>
      <c r="F23" s="670"/>
      <c r="G23" s="663"/>
    </row>
    <row r="24" spans="1:7" ht="25.5">
      <c r="A24" s="774">
        <f>A22+1</f>
        <v>3</v>
      </c>
      <c r="B24" s="676" t="s">
        <v>595</v>
      </c>
      <c r="C24" s="677" t="s">
        <v>16</v>
      </c>
      <c r="D24" s="640">
        <v>4</v>
      </c>
      <c r="E24" s="761"/>
      <c r="F24" s="670">
        <f>+D24*E24</f>
        <v>0</v>
      </c>
      <c r="G24" s="663"/>
    </row>
    <row r="25" spans="1:7">
      <c r="A25" s="664"/>
      <c r="B25" s="684"/>
      <c r="C25" s="685"/>
      <c r="D25" s="686"/>
      <c r="E25" s="762"/>
      <c r="F25" s="687"/>
      <c r="G25" s="661"/>
    </row>
    <row r="26" spans="1:7" ht="25.5">
      <c r="A26" s="774">
        <f>A24+1</f>
        <v>4</v>
      </c>
      <c r="B26" s="688" t="s">
        <v>469</v>
      </c>
      <c r="C26" s="689" t="s">
        <v>4</v>
      </c>
      <c r="D26" s="690">
        <v>80</v>
      </c>
      <c r="E26" s="763"/>
      <c r="F26" s="670">
        <f>+D26*E26</f>
        <v>0</v>
      </c>
      <c r="G26" s="663"/>
    </row>
    <row r="27" spans="1:7">
      <c r="A27" s="682"/>
      <c r="B27" s="681"/>
      <c r="C27" s="639"/>
      <c r="D27" s="683"/>
      <c r="E27" s="761"/>
      <c r="F27" s="670"/>
      <c r="G27" s="663"/>
    </row>
    <row r="28" spans="1:7" ht="25.5">
      <c r="A28" s="774">
        <f>A26+1</f>
        <v>5</v>
      </c>
      <c r="B28" s="676" t="s">
        <v>470</v>
      </c>
      <c r="C28" s="677" t="s">
        <v>16</v>
      </c>
      <c r="D28" s="640">
        <v>4</v>
      </c>
      <c r="E28" s="761"/>
      <c r="F28" s="670">
        <f>+D28*E28</f>
        <v>0</v>
      </c>
      <c r="G28" s="663"/>
    </row>
    <row r="29" spans="1:7">
      <c r="A29" s="678"/>
      <c r="B29" s="679"/>
      <c r="C29" s="680"/>
      <c r="D29" s="640"/>
      <c r="E29" s="760"/>
      <c r="F29" s="674"/>
      <c r="G29" s="661"/>
    </row>
    <row r="30" spans="1:7" ht="38.25">
      <c r="A30" s="774">
        <f>A28+1</f>
        <v>6</v>
      </c>
      <c r="B30" s="676" t="s">
        <v>471</v>
      </c>
      <c r="C30" s="677" t="s">
        <v>16</v>
      </c>
      <c r="D30" s="640">
        <v>3</v>
      </c>
      <c r="E30" s="761"/>
      <c r="F30" s="670">
        <f>+D30*E30</f>
        <v>0</v>
      </c>
      <c r="G30" s="663"/>
    </row>
    <row r="31" spans="1:7">
      <c r="A31" s="682"/>
      <c r="B31" s="681"/>
      <c r="C31" s="639"/>
      <c r="D31" s="683"/>
      <c r="E31" s="761"/>
      <c r="F31" s="670"/>
      <c r="G31" s="663"/>
    </row>
    <row r="32" spans="1:7">
      <c r="A32" s="774">
        <f>A30+1</f>
        <v>7</v>
      </c>
      <c r="B32" s="691" t="s">
        <v>573</v>
      </c>
      <c r="C32" s="677" t="s">
        <v>4</v>
      </c>
      <c r="D32" s="692">
        <v>80</v>
      </c>
      <c r="E32" s="763"/>
      <c r="F32" s="670">
        <f>+D32*E32</f>
        <v>0</v>
      </c>
      <c r="G32" s="663"/>
    </row>
    <row r="33" spans="1:7">
      <c r="A33" s="682"/>
      <c r="B33" s="681"/>
      <c r="C33" s="639"/>
      <c r="D33" s="693"/>
      <c r="E33" s="761"/>
      <c r="F33" s="670"/>
      <c r="G33" s="663"/>
    </row>
    <row r="34" spans="1:7" ht="25.5">
      <c r="A34" s="774">
        <f>A32+1</f>
        <v>8</v>
      </c>
      <c r="B34" s="694" t="s">
        <v>457</v>
      </c>
      <c r="C34" s="677" t="s">
        <v>7</v>
      </c>
      <c r="D34" s="692">
        <v>55</v>
      </c>
      <c r="E34" s="763"/>
      <c r="F34" s="670">
        <f>+D34*E34</f>
        <v>0</v>
      </c>
      <c r="G34" s="663"/>
    </row>
    <row r="35" spans="1:7">
      <c r="A35" s="678"/>
      <c r="B35" s="695"/>
      <c r="C35" s="680"/>
      <c r="D35" s="692"/>
      <c r="E35" s="763"/>
      <c r="F35" s="674"/>
      <c r="G35" s="661"/>
    </row>
    <row r="36" spans="1:7">
      <c r="A36" s="774">
        <f>A34+1</f>
        <v>9</v>
      </c>
      <c r="B36" s="691" t="s">
        <v>3654</v>
      </c>
      <c r="C36" s="680" t="s">
        <v>4</v>
      </c>
      <c r="D36" s="692">
        <v>45</v>
      </c>
      <c r="E36" s="763"/>
      <c r="F36" s="670">
        <f>+D36*E36</f>
        <v>0</v>
      </c>
      <c r="G36" s="663"/>
    </row>
    <row r="37" spans="1:7">
      <c r="A37" s="682"/>
      <c r="B37" s="681"/>
      <c r="C37" s="650"/>
      <c r="D37" s="693"/>
      <c r="E37" s="761"/>
      <c r="F37" s="670"/>
      <c r="G37" s="663"/>
    </row>
    <row r="38" spans="1:7" ht="25.5">
      <c r="A38" s="774">
        <f>A36+1</f>
        <v>10</v>
      </c>
      <c r="B38" s="694" t="s">
        <v>3655</v>
      </c>
      <c r="C38" s="680" t="s">
        <v>7</v>
      </c>
      <c r="D38" s="692">
        <v>35</v>
      </c>
      <c r="E38" s="763"/>
      <c r="F38" s="670">
        <f>+D38*E38</f>
        <v>0</v>
      </c>
      <c r="G38" s="663"/>
    </row>
    <row r="39" spans="1:7">
      <c r="A39" s="678"/>
      <c r="B39" s="695"/>
      <c r="C39" s="680"/>
      <c r="D39" s="692"/>
      <c r="E39" s="763"/>
      <c r="F39" s="674"/>
      <c r="G39" s="661"/>
    </row>
    <row r="40" spans="1:7" ht="51">
      <c r="A40" s="774">
        <f>A38+1</f>
        <v>11</v>
      </c>
      <c r="B40" s="696" t="s">
        <v>577</v>
      </c>
      <c r="C40" s="680" t="s">
        <v>4</v>
      </c>
      <c r="D40" s="692">
        <v>4</v>
      </c>
      <c r="E40" s="763"/>
      <c r="F40" s="670">
        <f>+D40*E40</f>
        <v>0</v>
      </c>
      <c r="G40" s="663"/>
    </row>
    <row r="41" spans="1:7">
      <c r="A41" s="678"/>
      <c r="B41" s="697"/>
      <c r="C41" s="677"/>
      <c r="D41" s="692"/>
      <c r="E41" s="763"/>
      <c r="F41" s="674"/>
      <c r="G41" s="661"/>
    </row>
    <row r="42" spans="1:7" ht="25.5">
      <c r="A42" s="774">
        <f>A40+1</f>
        <v>12</v>
      </c>
      <c r="B42" s="696" t="s">
        <v>578</v>
      </c>
      <c r="C42" s="680" t="s">
        <v>16</v>
      </c>
      <c r="D42" s="692">
        <v>1</v>
      </c>
      <c r="E42" s="763"/>
      <c r="F42" s="670">
        <f>+D42*E42</f>
        <v>0</v>
      </c>
      <c r="G42" s="663"/>
    </row>
    <row r="43" spans="1:7">
      <c r="A43" s="682"/>
      <c r="B43" s="691"/>
      <c r="C43" s="677"/>
      <c r="D43" s="693"/>
      <c r="E43" s="761"/>
      <c r="F43" s="670"/>
      <c r="G43" s="663"/>
    </row>
    <row r="44" spans="1:7" ht="51">
      <c r="A44" s="774">
        <f>A42+1</f>
        <v>13</v>
      </c>
      <c r="B44" s="699" t="s">
        <v>455</v>
      </c>
      <c r="C44" s="680" t="s">
        <v>16</v>
      </c>
      <c r="D44" s="692">
        <v>1</v>
      </c>
      <c r="E44" s="763"/>
      <c r="F44" s="670">
        <f>+D44*E44</f>
        <v>0</v>
      </c>
      <c r="G44" s="663"/>
    </row>
    <row r="45" spans="1:7">
      <c r="A45" s="678"/>
      <c r="B45" s="679"/>
      <c r="C45" s="680"/>
      <c r="D45" s="640"/>
      <c r="E45" s="760"/>
      <c r="F45" s="674"/>
      <c r="G45" s="661"/>
    </row>
    <row r="46" spans="1:7" ht="25.5">
      <c r="A46" s="774">
        <f>A44+1</f>
        <v>14</v>
      </c>
      <c r="B46" s="679" t="s">
        <v>581</v>
      </c>
      <c r="C46" s="677" t="s">
        <v>6</v>
      </c>
      <c r="D46" s="640">
        <v>5</v>
      </c>
      <c r="E46" s="760"/>
      <c r="F46" s="670">
        <f>+D46*E46</f>
        <v>0</v>
      </c>
      <c r="G46" s="663"/>
    </row>
    <row r="47" spans="1:7">
      <c r="A47" s="678"/>
      <c r="B47" s="679"/>
      <c r="C47" s="680"/>
      <c r="D47" s="640"/>
      <c r="E47" s="760"/>
      <c r="F47" s="674"/>
      <c r="G47" s="661"/>
    </row>
    <row r="48" spans="1:7" ht="51">
      <c r="A48" s="774">
        <f>A46+1</f>
        <v>15</v>
      </c>
      <c r="B48" s="691" t="s">
        <v>591</v>
      </c>
      <c r="C48" s="677" t="s">
        <v>450</v>
      </c>
      <c r="D48" s="640">
        <v>15</v>
      </c>
      <c r="E48" s="760"/>
      <c r="F48" s="670">
        <f>+D48*E48</f>
        <v>0</v>
      </c>
      <c r="G48" s="663"/>
    </row>
    <row r="49" spans="1:7">
      <c r="A49" s="678"/>
      <c r="B49" s="679"/>
      <c r="C49" s="680"/>
      <c r="D49" s="640"/>
      <c r="E49" s="760"/>
      <c r="F49" s="674"/>
      <c r="G49" s="661"/>
    </row>
    <row r="50" spans="1:7">
      <c r="A50" s="775"/>
      <c r="B50" s="776" t="s">
        <v>504</v>
      </c>
      <c r="C50" s="777"/>
      <c r="D50" s="778"/>
      <c r="E50" s="795"/>
      <c r="F50" s="779">
        <f>SUM(F19:F49)</f>
        <v>0</v>
      </c>
      <c r="G50" s="663"/>
    </row>
    <row r="51" spans="1:7" s="652" customFormat="1">
      <c r="A51" s="709"/>
      <c r="B51" s="657"/>
      <c r="C51" s="658"/>
      <c r="D51" s="659"/>
      <c r="E51" s="796"/>
      <c r="F51" s="660"/>
      <c r="G51" s="661"/>
    </row>
    <row r="52" spans="1:7">
      <c r="A52" s="704"/>
      <c r="B52" s="705"/>
      <c r="C52" s="639"/>
      <c r="D52" s="640"/>
      <c r="E52" s="761"/>
      <c r="F52" s="641"/>
      <c r="G52" s="663"/>
    </row>
    <row r="53" spans="1:7">
      <c r="A53" s="771" t="s">
        <v>525</v>
      </c>
      <c r="B53" s="780" t="s">
        <v>8</v>
      </c>
      <c r="C53" s="668"/>
      <c r="D53" s="669"/>
      <c r="E53" s="761"/>
      <c r="F53" s="670"/>
      <c r="G53" s="655"/>
    </row>
    <row r="54" spans="1:7">
      <c r="A54" s="682"/>
      <c r="B54" s="707"/>
      <c r="C54" s="639"/>
      <c r="D54" s="669"/>
      <c r="E54" s="761"/>
      <c r="F54" s="670"/>
      <c r="G54" s="655"/>
    </row>
    <row r="55" spans="1:7" ht="38.25">
      <c r="A55" s="774">
        <v>1</v>
      </c>
      <c r="B55" s="691" t="s">
        <v>3657</v>
      </c>
      <c r="C55" s="639" t="s">
        <v>6</v>
      </c>
      <c r="D55" s="669">
        <v>210</v>
      </c>
      <c r="E55" s="761"/>
      <c r="F55" s="670">
        <f t="shared" ref="F55:F61" si="0">+D55*E55</f>
        <v>0</v>
      </c>
      <c r="G55" s="655"/>
    </row>
    <row r="56" spans="1:7">
      <c r="A56" s="682"/>
      <c r="B56" s="681"/>
      <c r="C56" s="639"/>
      <c r="D56" s="683"/>
      <c r="E56" s="761"/>
      <c r="F56" s="670"/>
      <c r="G56" s="655"/>
    </row>
    <row r="57" spans="1:7" ht="25.5">
      <c r="A57" s="774">
        <f>A55+1</f>
        <v>2</v>
      </c>
      <c r="B57" s="691" t="s">
        <v>449</v>
      </c>
      <c r="C57" s="639" t="s">
        <v>6</v>
      </c>
      <c r="D57" s="669">
        <v>3</v>
      </c>
      <c r="E57" s="761"/>
      <c r="F57" s="670">
        <f t="shared" si="0"/>
        <v>0</v>
      </c>
      <c r="G57" s="655"/>
    </row>
    <row r="58" spans="1:7">
      <c r="A58" s="682"/>
      <c r="B58" s="681"/>
      <c r="C58" s="639"/>
      <c r="D58" s="683"/>
      <c r="E58" s="761"/>
      <c r="F58" s="670"/>
      <c r="G58" s="655"/>
    </row>
    <row r="59" spans="1:7" ht="25.5">
      <c r="A59" s="774">
        <f>A57+1</f>
        <v>3</v>
      </c>
      <c r="B59" s="601" t="s">
        <v>448</v>
      </c>
      <c r="C59" s="639" t="s">
        <v>7</v>
      </c>
      <c r="D59" s="669">
        <v>47</v>
      </c>
      <c r="E59" s="761"/>
      <c r="F59" s="670">
        <f t="shared" si="0"/>
        <v>0</v>
      </c>
      <c r="G59" s="646"/>
    </row>
    <row r="60" spans="1:7">
      <c r="A60" s="682"/>
      <c r="B60" s="681"/>
      <c r="C60" s="639"/>
      <c r="D60" s="683"/>
      <c r="E60" s="761"/>
      <c r="F60" s="670"/>
      <c r="G60" s="655"/>
    </row>
    <row r="61" spans="1:7" ht="38.25">
      <c r="A61" s="774">
        <f>A59+1</f>
        <v>4</v>
      </c>
      <c r="B61" s="691" t="s">
        <v>3659</v>
      </c>
      <c r="C61" s="639" t="s">
        <v>6</v>
      </c>
      <c r="D61" s="669">
        <v>14</v>
      </c>
      <c r="E61" s="761"/>
      <c r="F61" s="670">
        <f t="shared" si="0"/>
        <v>0</v>
      </c>
      <c r="G61" s="655"/>
    </row>
    <row r="62" spans="1:7">
      <c r="A62" s="682"/>
      <c r="B62" s="681"/>
      <c r="C62" s="639"/>
      <c r="D62" s="683"/>
      <c r="E62" s="761"/>
      <c r="F62" s="670"/>
      <c r="G62" s="655"/>
    </row>
    <row r="63" spans="1:7" ht="51">
      <c r="A63" s="774">
        <f>A61+1</f>
        <v>5</v>
      </c>
      <c r="B63" s="691" t="s">
        <v>3660</v>
      </c>
      <c r="C63" s="639" t="s">
        <v>6</v>
      </c>
      <c r="D63" s="669">
        <v>60</v>
      </c>
      <c r="E63" s="761"/>
      <c r="F63" s="670">
        <f>+D63*E63</f>
        <v>0</v>
      </c>
      <c r="G63" s="655"/>
    </row>
    <row r="64" spans="1:7">
      <c r="A64" s="678"/>
      <c r="B64" s="696"/>
      <c r="C64" s="650"/>
      <c r="D64" s="640"/>
      <c r="E64" s="760"/>
      <c r="F64" s="674"/>
      <c r="G64" s="708"/>
    </row>
    <row r="65" spans="1:7" ht="51">
      <c r="A65" s="774">
        <f>A63+1</f>
        <v>6</v>
      </c>
      <c r="B65" s="691" t="s">
        <v>3661</v>
      </c>
      <c r="C65" s="639" t="s">
        <v>6</v>
      </c>
      <c r="D65" s="669">
        <v>134</v>
      </c>
      <c r="E65" s="761"/>
      <c r="F65" s="670">
        <f>+D65*E65</f>
        <v>0</v>
      </c>
      <c r="G65" s="655"/>
    </row>
    <row r="66" spans="1:7">
      <c r="A66" s="678"/>
      <c r="B66" s="696"/>
      <c r="C66" s="650"/>
      <c r="D66" s="640"/>
      <c r="E66" s="760"/>
      <c r="F66" s="674"/>
      <c r="G66" s="708"/>
    </row>
    <row r="67" spans="1:7" ht="38.25">
      <c r="A67" s="774">
        <f>A65+1</f>
        <v>7</v>
      </c>
      <c r="B67" s="691" t="s">
        <v>534</v>
      </c>
      <c r="C67" s="639" t="s">
        <v>4</v>
      </c>
      <c r="D67" s="669">
        <v>80</v>
      </c>
      <c r="E67" s="761"/>
      <c r="F67" s="670">
        <f>+D67*E67</f>
        <v>0</v>
      </c>
      <c r="G67" s="655"/>
    </row>
    <row r="68" spans="1:7">
      <c r="A68" s="709"/>
      <c r="B68" s="681"/>
      <c r="C68" s="639"/>
      <c r="D68" s="683"/>
      <c r="E68" s="761"/>
      <c r="F68" s="670"/>
      <c r="G68" s="655"/>
    </row>
    <row r="69" spans="1:7" ht="38.25">
      <c r="A69" s="774">
        <f>A67+1</f>
        <v>8</v>
      </c>
      <c r="B69" s="601" t="s">
        <v>445</v>
      </c>
      <c r="C69" s="599" t="s">
        <v>6</v>
      </c>
      <c r="D69" s="605">
        <v>2.5</v>
      </c>
      <c r="E69" s="17"/>
      <c r="F69" s="698">
        <f>+D69*E69</f>
        <v>0</v>
      </c>
      <c r="G69" s="411"/>
    </row>
    <row r="70" spans="1:7">
      <c r="A70" s="711"/>
      <c r="B70" s="712"/>
      <c r="C70" s="650"/>
      <c r="D70" s="693"/>
      <c r="E70" s="760"/>
      <c r="F70" s="674"/>
      <c r="G70" s="708"/>
    </row>
    <row r="71" spans="1:7" ht="38.25">
      <c r="A71" s="774">
        <f>A69+1</f>
        <v>9</v>
      </c>
      <c r="B71" s="681" t="s">
        <v>443</v>
      </c>
      <c r="C71" s="639" t="s">
        <v>6</v>
      </c>
      <c r="D71" s="669">
        <v>16</v>
      </c>
      <c r="E71" s="761"/>
      <c r="F71" s="670">
        <f>+D71*E71</f>
        <v>0</v>
      </c>
      <c r="G71" s="655"/>
    </row>
    <row r="72" spans="1:7">
      <c r="A72" s="711"/>
      <c r="B72" s="681"/>
      <c r="C72" s="639"/>
      <c r="D72" s="669"/>
      <c r="E72" s="761"/>
      <c r="F72" s="670"/>
      <c r="G72" s="655"/>
    </row>
    <row r="73" spans="1:7">
      <c r="A73" s="775"/>
      <c r="B73" s="781" t="s">
        <v>442</v>
      </c>
      <c r="C73" s="782"/>
      <c r="D73" s="783"/>
      <c r="E73" s="797"/>
      <c r="F73" s="784">
        <f>SUM(F55:F71)</f>
        <v>0</v>
      </c>
      <c r="G73" s="655"/>
    </row>
    <row r="74" spans="1:7">
      <c r="A74" s="682"/>
      <c r="B74" s="667"/>
      <c r="C74" s="639" t="s">
        <v>2</v>
      </c>
      <c r="D74" s="640" t="s">
        <v>0</v>
      </c>
      <c r="E74" s="761"/>
      <c r="F74" s="641" t="s">
        <v>1</v>
      </c>
      <c r="G74" s="655"/>
    </row>
    <row r="75" spans="1:7">
      <c r="A75" s="771" t="s">
        <v>526</v>
      </c>
      <c r="B75" s="785" t="s">
        <v>20</v>
      </c>
      <c r="C75" s="673"/>
      <c r="D75" s="714"/>
      <c r="E75" s="765"/>
      <c r="F75" s="674"/>
      <c r="G75" s="655"/>
    </row>
    <row r="76" spans="1:7">
      <c r="A76" s="664"/>
      <c r="B76" s="715"/>
      <c r="C76" s="673"/>
      <c r="D76" s="714"/>
      <c r="E76" s="765"/>
      <c r="F76" s="674"/>
      <c r="G76" s="708"/>
    </row>
    <row r="77" spans="1:7" ht="76.5">
      <c r="A77" s="774">
        <v>1</v>
      </c>
      <c r="B77" s="314" t="s">
        <v>3665</v>
      </c>
      <c r="C77" s="650"/>
      <c r="D77" s="640"/>
      <c r="E77" s="760"/>
      <c r="F77" s="674"/>
      <c r="G77" s="655"/>
    </row>
    <row r="78" spans="1:7">
      <c r="A78" s="774" t="s">
        <v>9</v>
      </c>
      <c r="B78" s="315" t="s">
        <v>478</v>
      </c>
      <c r="C78" s="650" t="s">
        <v>6</v>
      </c>
      <c r="D78" s="334">
        <v>0.3</v>
      </c>
      <c r="E78" s="760"/>
      <c r="F78" s="674">
        <f>+D78*E78</f>
        <v>0</v>
      </c>
      <c r="G78" s="655"/>
    </row>
    <row r="79" spans="1:7" ht="25.5">
      <c r="A79" s="774" t="s">
        <v>9</v>
      </c>
      <c r="B79" s="315" t="s">
        <v>479</v>
      </c>
      <c r="C79" s="650" t="s">
        <v>6</v>
      </c>
      <c r="D79" s="334">
        <v>4</v>
      </c>
      <c r="E79" s="760"/>
      <c r="F79" s="674">
        <f>+D79*E79</f>
        <v>0</v>
      </c>
      <c r="G79" s="655"/>
    </row>
    <row r="80" spans="1:7">
      <c r="A80" s="774" t="s">
        <v>9</v>
      </c>
      <c r="B80" s="314" t="s">
        <v>480</v>
      </c>
      <c r="C80" s="650" t="s">
        <v>4</v>
      </c>
      <c r="D80" s="334">
        <v>10</v>
      </c>
      <c r="E80" s="760"/>
      <c r="F80" s="674">
        <f t="shared" ref="F80:F94" si="1">+D80*E80</f>
        <v>0</v>
      </c>
      <c r="G80" s="655"/>
    </row>
    <row r="81" spans="1:7">
      <c r="A81" s="774" t="s">
        <v>9</v>
      </c>
      <c r="B81" s="314" t="s">
        <v>481</v>
      </c>
      <c r="C81" s="650" t="s">
        <v>7</v>
      </c>
      <c r="D81" s="334">
        <v>24</v>
      </c>
      <c r="E81" s="760"/>
      <c r="F81" s="674">
        <f t="shared" si="1"/>
        <v>0</v>
      </c>
      <c r="G81" s="655"/>
    </row>
    <row r="82" spans="1:7" ht="25.5">
      <c r="A82" s="774" t="s">
        <v>9</v>
      </c>
      <c r="B82" s="314" t="s">
        <v>482</v>
      </c>
      <c r="C82" s="316" t="s">
        <v>7</v>
      </c>
      <c r="D82" s="334">
        <v>1.5</v>
      </c>
      <c r="E82" s="760"/>
      <c r="F82" s="674">
        <f t="shared" si="1"/>
        <v>0</v>
      </c>
      <c r="G82" s="655"/>
    </row>
    <row r="83" spans="1:7" ht="25.5">
      <c r="A83" s="774" t="s">
        <v>9</v>
      </c>
      <c r="B83" s="315" t="s">
        <v>483</v>
      </c>
      <c r="C83" s="316" t="s">
        <v>6</v>
      </c>
      <c r="D83" s="334">
        <v>0.2</v>
      </c>
      <c r="E83" s="760"/>
      <c r="F83" s="674">
        <f t="shared" si="1"/>
        <v>0</v>
      </c>
      <c r="G83" s="655"/>
    </row>
    <row r="84" spans="1:7" ht="25.5">
      <c r="A84" s="774" t="s">
        <v>9</v>
      </c>
      <c r="B84" s="314" t="s">
        <v>484</v>
      </c>
      <c r="C84" s="316" t="s">
        <v>4</v>
      </c>
      <c r="D84" s="334">
        <v>9</v>
      </c>
      <c r="E84" s="760"/>
      <c r="F84" s="674">
        <f t="shared" si="1"/>
        <v>0</v>
      </c>
      <c r="G84" s="655"/>
    </row>
    <row r="85" spans="1:7" ht="38.25">
      <c r="A85" s="774" t="s">
        <v>9</v>
      </c>
      <c r="B85" s="314" t="s">
        <v>485</v>
      </c>
      <c r="C85" s="316" t="s">
        <v>4</v>
      </c>
      <c r="D85" s="334">
        <v>10</v>
      </c>
      <c r="E85" s="760"/>
      <c r="F85" s="674">
        <f t="shared" si="1"/>
        <v>0</v>
      </c>
      <c r="G85" s="655"/>
    </row>
    <row r="86" spans="1:7" ht="38.25">
      <c r="A86" s="774" t="s">
        <v>9</v>
      </c>
      <c r="B86" s="314" t="s">
        <v>486</v>
      </c>
      <c r="C86" s="316" t="s">
        <v>4</v>
      </c>
      <c r="D86" s="334">
        <v>18</v>
      </c>
      <c r="E86" s="760"/>
      <c r="F86" s="674">
        <f t="shared" si="1"/>
        <v>0</v>
      </c>
      <c r="G86" s="655"/>
    </row>
    <row r="87" spans="1:7" ht="38.25">
      <c r="A87" s="774" t="s">
        <v>9</v>
      </c>
      <c r="B87" s="314" t="s">
        <v>487</v>
      </c>
      <c r="C87" s="316" t="s">
        <v>7</v>
      </c>
      <c r="D87" s="334">
        <v>3</v>
      </c>
      <c r="E87" s="760"/>
      <c r="F87" s="674">
        <f t="shared" si="1"/>
        <v>0</v>
      </c>
      <c r="G87" s="655"/>
    </row>
    <row r="88" spans="1:7" ht="25.5">
      <c r="A88" s="774" t="s">
        <v>9</v>
      </c>
      <c r="B88" s="314" t="s">
        <v>489</v>
      </c>
      <c r="C88" s="316" t="s">
        <v>16</v>
      </c>
      <c r="D88" s="334">
        <v>4</v>
      </c>
      <c r="E88" s="760"/>
      <c r="F88" s="674">
        <f t="shared" si="1"/>
        <v>0</v>
      </c>
      <c r="G88" s="655"/>
    </row>
    <row r="89" spans="1:7" ht="51">
      <c r="A89" s="774" t="s">
        <v>9</v>
      </c>
      <c r="B89" s="314" t="s">
        <v>491</v>
      </c>
      <c r="C89" s="316" t="s">
        <v>6</v>
      </c>
      <c r="D89" s="334">
        <v>0.3</v>
      </c>
      <c r="E89" s="760"/>
      <c r="F89" s="674">
        <f t="shared" si="1"/>
        <v>0</v>
      </c>
      <c r="G89" s="655"/>
    </row>
    <row r="90" spans="1:7" ht="76.5">
      <c r="A90" s="774" t="s">
        <v>9</v>
      </c>
      <c r="B90" s="314" t="s">
        <v>492</v>
      </c>
      <c r="C90" s="316" t="s">
        <v>16</v>
      </c>
      <c r="D90" s="334">
        <v>1</v>
      </c>
      <c r="E90" s="760"/>
      <c r="F90" s="674">
        <f t="shared" si="1"/>
        <v>0</v>
      </c>
      <c r="G90" s="655"/>
    </row>
    <row r="91" spans="1:7">
      <c r="A91" s="774" t="s">
        <v>9</v>
      </c>
      <c r="B91" s="314" t="s">
        <v>493</v>
      </c>
      <c r="C91" s="316" t="s">
        <v>11</v>
      </c>
      <c r="D91" s="334">
        <v>120</v>
      </c>
      <c r="E91" s="760"/>
      <c r="F91" s="674">
        <f t="shared" si="1"/>
        <v>0</v>
      </c>
      <c r="G91" s="655"/>
    </row>
    <row r="92" spans="1:7">
      <c r="A92" s="774" t="s">
        <v>9</v>
      </c>
      <c r="B92" s="314" t="s">
        <v>494</v>
      </c>
      <c r="C92" s="316" t="s">
        <v>11</v>
      </c>
      <c r="D92" s="334">
        <v>100</v>
      </c>
      <c r="E92" s="760"/>
      <c r="F92" s="674">
        <f t="shared" si="1"/>
        <v>0</v>
      </c>
      <c r="G92" s="655"/>
    </row>
    <row r="93" spans="1:7">
      <c r="A93" s="774" t="s">
        <v>9</v>
      </c>
      <c r="B93" s="314" t="s">
        <v>495</v>
      </c>
      <c r="C93" s="316" t="s">
        <v>11</v>
      </c>
      <c r="D93" s="334">
        <v>190</v>
      </c>
      <c r="E93" s="760"/>
      <c r="F93" s="674">
        <f t="shared" si="1"/>
        <v>0</v>
      </c>
      <c r="G93" s="655"/>
    </row>
    <row r="94" spans="1:7" ht="63.75">
      <c r="A94" s="774" t="s">
        <v>9</v>
      </c>
      <c r="B94" s="314" t="s">
        <v>496</v>
      </c>
      <c r="C94" s="316" t="s">
        <v>4</v>
      </c>
      <c r="D94" s="334">
        <v>10</v>
      </c>
      <c r="E94" s="760"/>
      <c r="F94" s="674">
        <f t="shared" si="1"/>
        <v>0</v>
      </c>
      <c r="G94" s="655"/>
    </row>
    <row r="95" spans="1:7">
      <c r="A95" s="682"/>
      <c r="B95" s="314"/>
      <c r="C95" s="316"/>
      <c r="D95" s="693"/>
      <c r="E95" s="760"/>
      <c r="F95" s="674"/>
      <c r="G95" s="655"/>
    </row>
    <row r="96" spans="1:7" ht="63.75">
      <c r="A96" s="774">
        <f>A77+1</f>
        <v>2</v>
      </c>
      <c r="B96" s="330" t="s">
        <v>554</v>
      </c>
      <c r="C96" s="316"/>
      <c r="D96" s="609"/>
      <c r="E96" s="17"/>
      <c r="F96" s="716"/>
      <c r="G96" s="411"/>
    </row>
    <row r="97" spans="1:7">
      <c r="A97" s="774" t="s">
        <v>9</v>
      </c>
      <c r="B97" s="315" t="s">
        <v>556</v>
      </c>
      <c r="C97" s="316" t="s">
        <v>16</v>
      </c>
      <c r="D97" s="609">
        <v>2</v>
      </c>
      <c r="E97" s="17"/>
      <c r="F97" s="716">
        <f>+D97*E97</f>
        <v>0</v>
      </c>
      <c r="G97" s="411"/>
    </row>
    <row r="98" spans="1:7">
      <c r="A98" s="682"/>
      <c r="B98" s="712"/>
      <c r="C98" s="650"/>
      <c r="D98" s="640"/>
      <c r="E98" s="760"/>
      <c r="F98" s="674"/>
      <c r="G98" s="655"/>
    </row>
    <row r="99" spans="1:7" ht="76.5">
      <c r="A99" s="774">
        <f>A96+1</f>
        <v>3</v>
      </c>
      <c r="B99" s="314" t="s">
        <v>3673</v>
      </c>
      <c r="C99" s="650"/>
      <c r="D99" s="640"/>
      <c r="E99" s="760"/>
      <c r="F99" s="674"/>
      <c r="G99" s="655"/>
    </row>
    <row r="100" spans="1:7">
      <c r="A100" s="774" t="s">
        <v>9</v>
      </c>
      <c r="B100" s="315" t="s">
        <v>478</v>
      </c>
      <c r="C100" s="650" t="s">
        <v>6</v>
      </c>
      <c r="D100" s="334">
        <v>0.1</v>
      </c>
      <c r="E100" s="760"/>
      <c r="F100" s="674">
        <f>+D100*E100</f>
        <v>0</v>
      </c>
      <c r="G100" s="655"/>
    </row>
    <row r="101" spans="1:7" ht="25.5">
      <c r="A101" s="774" t="s">
        <v>9</v>
      </c>
      <c r="B101" s="315" t="s">
        <v>3674</v>
      </c>
      <c r="C101" s="650" t="s">
        <v>6</v>
      </c>
      <c r="D101" s="334">
        <v>0.4</v>
      </c>
      <c r="E101" s="760"/>
      <c r="F101" s="674">
        <f>+D101*E101</f>
        <v>0</v>
      </c>
      <c r="G101" s="655"/>
    </row>
    <row r="102" spans="1:7">
      <c r="A102" s="774" t="s">
        <v>9</v>
      </c>
      <c r="B102" s="314" t="s">
        <v>480</v>
      </c>
      <c r="C102" s="650" t="s">
        <v>4</v>
      </c>
      <c r="D102" s="334">
        <v>4</v>
      </c>
      <c r="E102" s="760"/>
      <c r="F102" s="674">
        <f t="shared" ref="F102:F116" si="2">+D102*E102</f>
        <v>0</v>
      </c>
      <c r="G102" s="655"/>
    </row>
    <row r="103" spans="1:7">
      <c r="A103" s="774" t="s">
        <v>9</v>
      </c>
      <c r="B103" s="314" t="s">
        <v>3675</v>
      </c>
      <c r="C103" s="650" t="s">
        <v>4</v>
      </c>
      <c r="D103" s="334">
        <v>2</v>
      </c>
      <c r="E103" s="760"/>
      <c r="F103" s="674">
        <f t="shared" si="2"/>
        <v>0</v>
      </c>
      <c r="G103" s="655"/>
    </row>
    <row r="104" spans="1:7" ht="25.5">
      <c r="A104" s="774" t="s">
        <v>9</v>
      </c>
      <c r="B104" s="314" t="s">
        <v>482</v>
      </c>
      <c r="C104" s="316" t="s">
        <v>7</v>
      </c>
      <c r="D104" s="334">
        <v>1</v>
      </c>
      <c r="E104" s="760"/>
      <c r="F104" s="674">
        <f t="shared" si="2"/>
        <v>0</v>
      </c>
      <c r="G104" s="655"/>
    </row>
    <row r="105" spans="1:7" ht="25.5">
      <c r="A105" s="774" t="s">
        <v>9</v>
      </c>
      <c r="B105" s="315" t="s">
        <v>483</v>
      </c>
      <c r="C105" s="316" t="s">
        <v>6</v>
      </c>
      <c r="D105" s="334">
        <v>0.2</v>
      </c>
      <c r="E105" s="760"/>
      <c r="F105" s="674">
        <f t="shared" si="2"/>
        <v>0</v>
      </c>
      <c r="G105" s="655"/>
    </row>
    <row r="106" spans="1:7" ht="25.5">
      <c r="A106" s="774" t="s">
        <v>9</v>
      </c>
      <c r="B106" s="314" t="s">
        <v>484</v>
      </c>
      <c r="C106" s="316" t="s">
        <v>4</v>
      </c>
      <c r="D106" s="334">
        <v>8</v>
      </c>
      <c r="E106" s="760"/>
      <c r="F106" s="674">
        <f t="shared" si="2"/>
        <v>0</v>
      </c>
      <c r="G106" s="655"/>
    </row>
    <row r="107" spans="1:7" ht="38.25">
      <c r="A107" s="774" t="s">
        <v>9</v>
      </c>
      <c r="B107" s="314" t="s">
        <v>485</v>
      </c>
      <c r="C107" s="316" t="s">
        <v>4</v>
      </c>
      <c r="D107" s="334">
        <v>4</v>
      </c>
      <c r="E107" s="760"/>
      <c r="F107" s="674">
        <f t="shared" si="2"/>
        <v>0</v>
      </c>
      <c r="G107" s="655"/>
    </row>
    <row r="108" spans="1:7" ht="38.25">
      <c r="A108" s="774" t="s">
        <v>9</v>
      </c>
      <c r="B108" s="314" t="s">
        <v>486</v>
      </c>
      <c r="C108" s="316" t="s">
        <v>4</v>
      </c>
      <c r="D108" s="334">
        <v>4</v>
      </c>
      <c r="E108" s="760"/>
      <c r="F108" s="674">
        <f t="shared" si="2"/>
        <v>0</v>
      </c>
      <c r="G108" s="655"/>
    </row>
    <row r="109" spans="1:7" ht="51">
      <c r="A109" s="774" t="s">
        <v>9</v>
      </c>
      <c r="B109" s="314" t="s">
        <v>3676</v>
      </c>
      <c r="C109" s="316" t="s">
        <v>7</v>
      </c>
      <c r="D109" s="334">
        <v>1</v>
      </c>
      <c r="E109" s="760"/>
      <c r="F109" s="674">
        <f t="shared" si="2"/>
        <v>0</v>
      </c>
      <c r="G109" s="655"/>
    </row>
    <row r="110" spans="1:7" ht="25.5">
      <c r="A110" s="774" t="s">
        <v>9</v>
      </c>
      <c r="B110" s="314" t="s">
        <v>3677</v>
      </c>
      <c r="C110" s="316" t="s">
        <v>16</v>
      </c>
      <c r="D110" s="334">
        <v>2</v>
      </c>
      <c r="E110" s="760"/>
      <c r="F110" s="674">
        <f t="shared" si="2"/>
        <v>0</v>
      </c>
      <c r="G110" s="655"/>
    </row>
    <row r="111" spans="1:7" ht="51">
      <c r="A111" s="774" t="s">
        <v>9</v>
      </c>
      <c r="B111" s="314" t="s">
        <v>491</v>
      </c>
      <c r="C111" s="316" t="s">
        <v>6</v>
      </c>
      <c r="D111" s="334">
        <v>0.15</v>
      </c>
      <c r="E111" s="760"/>
      <c r="F111" s="674">
        <f t="shared" si="2"/>
        <v>0</v>
      </c>
      <c r="G111" s="655"/>
    </row>
    <row r="112" spans="1:7" ht="76.5">
      <c r="A112" s="774" t="s">
        <v>9</v>
      </c>
      <c r="B112" s="314" t="s">
        <v>492</v>
      </c>
      <c r="C112" s="316" t="s">
        <v>16</v>
      </c>
      <c r="D112" s="334">
        <v>1</v>
      </c>
      <c r="E112" s="760"/>
      <c r="F112" s="674">
        <f t="shared" si="2"/>
        <v>0</v>
      </c>
      <c r="G112" s="655"/>
    </row>
    <row r="113" spans="1:7">
      <c r="A113" s="774" t="s">
        <v>9</v>
      </c>
      <c r="B113" s="314" t="s">
        <v>493</v>
      </c>
      <c r="C113" s="316" t="s">
        <v>11</v>
      </c>
      <c r="D113" s="334">
        <v>20</v>
      </c>
      <c r="E113" s="760"/>
      <c r="F113" s="674">
        <f t="shared" si="2"/>
        <v>0</v>
      </c>
      <c r="G113" s="655"/>
    </row>
    <row r="114" spans="1:7">
      <c r="A114" s="774" t="s">
        <v>9</v>
      </c>
      <c r="B114" s="314" t="s">
        <v>494</v>
      </c>
      <c r="C114" s="316" t="s">
        <v>11</v>
      </c>
      <c r="D114" s="334">
        <v>15</v>
      </c>
      <c r="E114" s="760"/>
      <c r="F114" s="674">
        <f t="shared" si="2"/>
        <v>0</v>
      </c>
      <c r="G114" s="655"/>
    </row>
    <row r="115" spans="1:7">
      <c r="A115" s="774" t="s">
        <v>9</v>
      </c>
      <c r="B115" s="314" t="s">
        <v>495</v>
      </c>
      <c r="C115" s="316" t="s">
        <v>11</v>
      </c>
      <c r="D115" s="334">
        <v>25</v>
      </c>
      <c r="E115" s="760"/>
      <c r="F115" s="674">
        <f t="shared" si="2"/>
        <v>0</v>
      </c>
      <c r="G115" s="655"/>
    </row>
    <row r="116" spans="1:7" ht="63.75">
      <c r="A116" s="774" t="s">
        <v>9</v>
      </c>
      <c r="B116" s="314" t="s">
        <v>496</v>
      </c>
      <c r="C116" s="316" t="s">
        <v>4</v>
      </c>
      <c r="D116" s="334">
        <v>5</v>
      </c>
      <c r="E116" s="760"/>
      <c r="F116" s="674">
        <f t="shared" si="2"/>
        <v>0</v>
      </c>
      <c r="G116" s="655"/>
    </row>
    <row r="117" spans="1:7">
      <c r="A117" s="682"/>
      <c r="B117" s="712"/>
      <c r="C117" s="650"/>
      <c r="D117" s="640"/>
      <c r="E117" s="760"/>
      <c r="F117" s="674"/>
      <c r="G117" s="655"/>
    </row>
    <row r="118" spans="1:7" ht="63.75">
      <c r="A118" s="774">
        <f>A99+1</f>
        <v>4</v>
      </c>
      <c r="B118" s="330" t="s">
        <v>554</v>
      </c>
      <c r="C118" s="316"/>
      <c r="D118" s="609"/>
      <c r="E118" s="17"/>
      <c r="F118" s="716"/>
      <c r="G118" s="411"/>
    </row>
    <row r="119" spans="1:7">
      <c r="A119" s="774" t="s">
        <v>9</v>
      </c>
      <c r="B119" s="315" t="s">
        <v>556</v>
      </c>
      <c r="C119" s="316" t="s">
        <v>16</v>
      </c>
      <c r="D119" s="609">
        <v>1</v>
      </c>
      <c r="E119" s="17"/>
      <c r="F119" s="716">
        <f>+D119*E119</f>
        <v>0</v>
      </c>
      <c r="G119" s="411"/>
    </row>
    <row r="120" spans="1:7">
      <c r="A120" s="682"/>
      <c r="B120" s="712"/>
      <c r="C120" s="650"/>
      <c r="D120" s="640"/>
      <c r="E120" s="760"/>
      <c r="F120" s="674"/>
      <c r="G120" s="655"/>
    </row>
    <row r="121" spans="1:7" ht="63.75">
      <c r="A121" s="774">
        <f>A118+1</f>
        <v>5</v>
      </c>
      <c r="B121" s="314" t="s">
        <v>3666</v>
      </c>
      <c r="C121" s="316"/>
      <c r="D121" s="609"/>
      <c r="E121" s="17"/>
      <c r="F121" s="716"/>
      <c r="G121" s="411"/>
    </row>
    <row r="122" spans="1:7" ht="51">
      <c r="A122" s="774" t="s">
        <v>9</v>
      </c>
      <c r="B122" s="315" t="s">
        <v>3667</v>
      </c>
      <c r="C122" s="316" t="s">
        <v>4</v>
      </c>
      <c r="D122" s="609">
        <v>160</v>
      </c>
      <c r="E122" s="17"/>
      <c r="F122" s="716">
        <f>+D122*E122</f>
        <v>0</v>
      </c>
      <c r="G122" s="411"/>
    </row>
    <row r="123" spans="1:7" ht="25.5">
      <c r="A123" s="774" t="s">
        <v>9</v>
      </c>
      <c r="B123" s="315" t="s">
        <v>497</v>
      </c>
      <c r="C123" s="316" t="s">
        <v>4</v>
      </c>
      <c r="D123" s="609">
        <v>80</v>
      </c>
      <c r="E123" s="17"/>
      <c r="F123" s="716">
        <f>+D123*E123</f>
        <v>0</v>
      </c>
      <c r="G123" s="411"/>
    </row>
    <row r="124" spans="1:7" ht="25.5">
      <c r="A124" s="774" t="s">
        <v>9</v>
      </c>
      <c r="B124" s="315" t="s">
        <v>3671</v>
      </c>
      <c r="C124" s="316" t="s">
        <v>6</v>
      </c>
      <c r="D124" s="609">
        <v>13</v>
      </c>
      <c r="E124" s="17"/>
      <c r="F124" s="716">
        <f>+D124*E124</f>
        <v>0</v>
      </c>
      <c r="G124" s="411"/>
    </row>
    <row r="125" spans="1:7" ht="25.5">
      <c r="A125" s="774" t="s">
        <v>9</v>
      </c>
      <c r="B125" s="315" t="s">
        <v>3672</v>
      </c>
      <c r="C125" s="316" t="s">
        <v>11</v>
      </c>
      <c r="D125" s="609">
        <v>2250</v>
      </c>
      <c r="E125" s="17"/>
      <c r="F125" s="716">
        <f>+D125*E125</f>
        <v>0</v>
      </c>
      <c r="G125" s="411"/>
    </row>
    <row r="126" spans="1:7" ht="38.25">
      <c r="A126" s="774" t="s">
        <v>9</v>
      </c>
      <c r="B126" s="314" t="s">
        <v>499</v>
      </c>
      <c r="C126" s="316" t="s">
        <v>4</v>
      </c>
      <c r="D126" s="609">
        <v>80</v>
      </c>
      <c r="E126" s="17"/>
      <c r="F126" s="716">
        <f>+D126*E126</f>
        <v>0</v>
      </c>
      <c r="G126" s="411"/>
    </row>
    <row r="127" spans="1:7">
      <c r="A127" s="678"/>
      <c r="B127" s="603"/>
      <c r="C127" s="365"/>
      <c r="D127" s="609"/>
      <c r="E127" s="17"/>
      <c r="F127" s="716"/>
      <c r="G127" s="412"/>
    </row>
    <row r="128" spans="1:7" ht="25.5">
      <c r="A128" s="774">
        <f>A121+1</f>
        <v>6</v>
      </c>
      <c r="B128" s="315" t="s">
        <v>586</v>
      </c>
      <c r="C128" s="316"/>
      <c r="D128" s="609"/>
      <c r="E128" s="17"/>
      <c r="F128" s="716"/>
      <c r="G128" s="412"/>
    </row>
    <row r="129" spans="1:7" ht="25.5">
      <c r="A129" s="774" t="s">
        <v>9</v>
      </c>
      <c r="B129" s="315" t="s">
        <v>507</v>
      </c>
      <c r="C129" s="316" t="s">
        <v>4</v>
      </c>
      <c r="D129" s="609">
        <v>7</v>
      </c>
      <c r="E129" s="17"/>
      <c r="F129" s="716">
        <f>+D129*E129</f>
        <v>0</v>
      </c>
      <c r="G129" s="412"/>
    </row>
    <row r="130" spans="1:7" ht="25.5">
      <c r="A130" s="774" t="s">
        <v>9</v>
      </c>
      <c r="B130" s="315" t="s">
        <v>508</v>
      </c>
      <c r="C130" s="316" t="s">
        <v>16</v>
      </c>
      <c r="D130" s="609">
        <v>2</v>
      </c>
      <c r="E130" s="17"/>
      <c r="F130" s="716">
        <f>+D130*E130</f>
        <v>0</v>
      </c>
      <c r="G130" s="412"/>
    </row>
    <row r="131" spans="1:7">
      <c r="A131" s="678"/>
      <c r="B131" s="317"/>
      <c r="C131" s="316"/>
      <c r="D131" s="609"/>
      <c r="E131" s="17"/>
      <c r="F131" s="716"/>
      <c r="G131" s="412"/>
    </row>
    <row r="132" spans="1:7" ht="38.25">
      <c r="A132" s="774">
        <f>A128+1</f>
        <v>7</v>
      </c>
      <c r="B132" s="314" t="s">
        <v>509</v>
      </c>
      <c r="C132" s="316"/>
      <c r="D132" s="609"/>
      <c r="E132" s="17"/>
      <c r="F132" s="716"/>
      <c r="G132" s="412"/>
    </row>
    <row r="133" spans="1:7">
      <c r="A133" s="774" t="s">
        <v>9</v>
      </c>
      <c r="B133" s="315" t="s">
        <v>510</v>
      </c>
      <c r="C133" s="316" t="s">
        <v>16</v>
      </c>
      <c r="D133" s="609">
        <v>4</v>
      </c>
      <c r="E133" s="17"/>
      <c r="F133" s="716">
        <f>+D133*E133</f>
        <v>0</v>
      </c>
      <c r="G133" s="412"/>
    </row>
    <row r="134" spans="1:7">
      <c r="A134" s="774" t="s">
        <v>9</v>
      </c>
      <c r="B134" s="335" t="s">
        <v>511</v>
      </c>
      <c r="C134" s="333" t="s">
        <v>16</v>
      </c>
      <c r="D134" s="609">
        <v>1</v>
      </c>
      <c r="E134" s="17"/>
      <c r="F134" s="716">
        <f>+D134*E134</f>
        <v>0</v>
      </c>
      <c r="G134" s="412"/>
    </row>
    <row r="135" spans="1:7">
      <c r="A135" s="678"/>
      <c r="B135" s="314"/>
      <c r="C135" s="316"/>
      <c r="D135" s="609"/>
      <c r="E135" s="17"/>
      <c r="F135" s="716"/>
      <c r="G135" s="412"/>
    </row>
    <row r="136" spans="1:7" ht="51">
      <c r="A136" s="774">
        <f>A132+1</f>
        <v>8</v>
      </c>
      <c r="B136" s="314" t="s">
        <v>512</v>
      </c>
      <c r="C136" s="316"/>
      <c r="D136" s="609"/>
      <c r="E136" s="17"/>
      <c r="F136" s="716"/>
      <c r="G136" s="412"/>
    </row>
    <row r="137" spans="1:7">
      <c r="A137" s="774" t="s">
        <v>9</v>
      </c>
      <c r="B137" s="315" t="s">
        <v>513</v>
      </c>
      <c r="C137" s="316" t="s">
        <v>16</v>
      </c>
      <c r="D137" s="609">
        <v>4</v>
      </c>
      <c r="E137" s="17"/>
      <c r="F137" s="716">
        <f>+D137*E137</f>
        <v>0</v>
      </c>
      <c r="G137" s="412"/>
    </row>
    <row r="138" spans="1:7">
      <c r="A138" s="678"/>
      <c r="B138" s="603"/>
      <c r="C138" s="365"/>
      <c r="D138" s="609"/>
      <c r="E138" s="17"/>
      <c r="F138" s="716"/>
      <c r="G138" s="412"/>
    </row>
    <row r="139" spans="1:7" ht="51">
      <c r="A139" s="774">
        <f>A136+1</f>
        <v>9</v>
      </c>
      <c r="B139" s="696" t="s">
        <v>592</v>
      </c>
      <c r="C139" s="680" t="s">
        <v>6</v>
      </c>
      <c r="D139" s="717">
        <v>7</v>
      </c>
      <c r="E139" s="766"/>
      <c r="F139" s="674">
        <f>+D139*E139</f>
        <v>0</v>
      </c>
      <c r="G139" s="655"/>
    </row>
    <row r="140" spans="1:7">
      <c r="A140" s="718"/>
      <c r="B140" s="696"/>
      <c r="C140" s="680"/>
      <c r="D140" s="717"/>
      <c r="E140" s="766"/>
      <c r="F140" s="674"/>
      <c r="G140" s="655"/>
    </row>
    <row r="141" spans="1:7" ht="25.5">
      <c r="A141" s="774">
        <f>A139+1</f>
        <v>10</v>
      </c>
      <c r="B141" s="696" t="s">
        <v>441</v>
      </c>
      <c r="C141" s="680" t="s">
        <v>7</v>
      </c>
      <c r="D141" s="717">
        <v>60</v>
      </c>
      <c r="E141" s="766"/>
      <c r="F141" s="674">
        <f>+D141*E141</f>
        <v>0</v>
      </c>
      <c r="G141" s="655"/>
    </row>
    <row r="142" spans="1:7">
      <c r="A142" s="719"/>
      <c r="B142" s="696"/>
      <c r="C142" s="680"/>
      <c r="D142" s="717"/>
      <c r="E142" s="766"/>
      <c r="F142" s="674"/>
      <c r="G142" s="655"/>
    </row>
    <row r="143" spans="1:7" ht="25.5">
      <c r="A143" s="774">
        <f>A141+1</f>
        <v>11</v>
      </c>
      <c r="B143" s="696" t="s">
        <v>3678</v>
      </c>
      <c r="C143" s="680" t="s">
        <v>4</v>
      </c>
      <c r="D143" s="717">
        <v>20</v>
      </c>
      <c r="E143" s="766"/>
      <c r="F143" s="674">
        <f>+D143*E143</f>
        <v>0</v>
      </c>
      <c r="G143" s="655"/>
    </row>
    <row r="144" spans="1:7">
      <c r="A144" s="719"/>
      <c r="B144" s="696"/>
      <c r="C144" s="680"/>
      <c r="D144" s="717"/>
      <c r="E144" s="766"/>
      <c r="F144" s="674"/>
      <c r="G144" s="655"/>
    </row>
    <row r="145" spans="1:7">
      <c r="A145" s="775"/>
      <c r="B145" s="781" t="s">
        <v>506</v>
      </c>
      <c r="C145" s="782"/>
      <c r="D145" s="783"/>
      <c r="E145" s="797"/>
      <c r="F145" s="784">
        <f>SUM(F77:F144)</f>
        <v>0</v>
      </c>
      <c r="G145" s="655"/>
    </row>
    <row r="146" spans="1:7">
      <c r="A146" s="682"/>
      <c r="B146" s="712"/>
      <c r="C146" s="650"/>
      <c r="D146" s="640"/>
      <c r="E146" s="760"/>
      <c r="F146" s="674"/>
      <c r="G146" s="655"/>
    </row>
    <row r="147" spans="1:7">
      <c r="A147" s="682"/>
      <c r="B147" s="720"/>
      <c r="C147" s="650"/>
      <c r="D147" s="640"/>
      <c r="E147" s="760"/>
      <c r="F147" s="651"/>
      <c r="G147" s="655"/>
    </row>
    <row r="148" spans="1:7">
      <c r="A148" s="771" t="s">
        <v>527</v>
      </c>
      <c r="B148" s="785" t="s">
        <v>15</v>
      </c>
      <c r="C148" s="673"/>
      <c r="D148" s="714"/>
      <c r="E148" s="765"/>
      <c r="F148" s="674"/>
      <c r="G148" s="721"/>
    </row>
    <row r="149" spans="1:7">
      <c r="A149" s="664"/>
      <c r="B149" s="722"/>
      <c r="C149" s="673"/>
      <c r="D149" s="714"/>
      <c r="E149" s="765"/>
      <c r="F149" s="674"/>
      <c r="G149" s="723"/>
    </row>
    <row r="150" spans="1:7" ht="25.5">
      <c r="A150" s="774">
        <v>1</v>
      </c>
      <c r="B150" s="691" t="s">
        <v>587</v>
      </c>
      <c r="C150" s="677" t="s">
        <v>4</v>
      </c>
      <c r="D150" s="692">
        <v>4</v>
      </c>
      <c r="E150" s="763"/>
      <c r="F150" s="670">
        <f>+D150*E150</f>
        <v>0</v>
      </c>
      <c r="G150" s="663"/>
    </row>
    <row r="151" spans="1:7">
      <c r="A151" s="682"/>
      <c r="B151" s="691"/>
      <c r="C151" s="677"/>
      <c r="D151" s="693"/>
      <c r="E151" s="761"/>
      <c r="F151" s="670"/>
      <c r="G151" s="663"/>
    </row>
    <row r="152" spans="1:7" ht="38.25">
      <c r="A152" s="774">
        <f>A150+1</f>
        <v>2</v>
      </c>
      <c r="B152" s="696" t="s">
        <v>589</v>
      </c>
      <c r="C152" s="680" t="s">
        <v>16</v>
      </c>
      <c r="D152" s="692">
        <v>1</v>
      </c>
      <c r="E152" s="763"/>
      <c r="F152" s="670">
        <f>+D152*E152</f>
        <v>0</v>
      </c>
      <c r="G152" s="663"/>
    </row>
    <row r="153" spans="1:7">
      <c r="A153" s="682"/>
      <c r="B153" s="691"/>
      <c r="C153" s="677"/>
      <c r="D153" s="693"/>
      <c r="E153" s="761"/>
      <c r="F153" s="670"/>
      <c r="G153" s="663"/>
    </row>
    <row r="154" spans="1:7">
      <c r="A154" s="775"/>
      <c r="B154" s="781" t="s">
        <v>440</v>
      </c>
      <c r="C154" s="782"/>
      <c r="D154" s="783"/>
      <c r="E154" s="797"/>
      <c r="F154" s="786">
        <f>SUM(F150:F153)</f>
        <v>0</v>
      </c>
      <c r="G154" s="708"/>
    </row>
    <row r="155" spans="1:7">
      <c r="A155" s="730"/>
      <c r="B155" s="731"/>
      <c r="C155" s="650"/>
      <c r="D155" s="640"/>
      <c r="E155" s="760"/>
      <c r="F155" s="651"/>
      <c r="G155" s="655"/>
    </row>
    <row r="156" spans="1:7">
      <c r="A156" s="730"/>
      <c r="B156" s="731"/>
      <c r="C156" s="650"/>
      <c r="D156" s="640"/>
      <c r="E156" s="760"/>
      <c r="F156" s="651"/>
      <c r="G156" s="655"/>
    </row>
    <row r="157" spans="1:7">
      <c r="A157" s="771" t="s">
        <v>528</v>
      </c>
      <c r="B157" s="780" t="s">
        <v>517</v>
      </c>
      <c r="C157" s="673"/>
      <c r="D157" s="640"/>
      <c r="E157" s="760"/>
      <c r="F157" s="674"/>
      <c r="G157" s="655"/>
    </row>
    <row r="158" spans="1:7">
      <c r="A158" s="682"/>
      <c r="B158" s="720"/>
      <c r="C158" s="650"/>
      <c r="D158" s="640"/>
      <c r="E158" s="760"/>
      <c r="F158" s="674"/>
      <c r="G158" s="655"/>
    </row>
    <row r="159" spans="1:7" ht="63.75">
      <c r="A159" s="787" t="s">
        <v>9</v>
      </c>
      <c r="B159" s="958" t="s">
        <v>4884</v>
      </c>
      <c r="C159" s="650"/>
      <c r="D159" s="640"/>
      <c r="E159" s="760"/>
      <c r="F159" s="674"/>
      <c r="G159" s="655"/>
    </row>
    <row r="160" spans="1:7">
      <c r="A160" s="711"/>
      <c r="B160" s="696"/>
      <c r="C160" s="680"/>
      <c r="D160" s="734"/>
      <c r="E160" s="766"/>
      <c r="F160" s="674"/>
      <c r="G160" s="646"/>
    </row>
    <row r="161" spans="1:7" ht="63.75">
      <c r="A161" s="774">
        <v>1</v>
      </c>
      <c r="B161" s="691" t="s">
        <v>519</v>
      </c>
      <c r="C161" s="677" t="s">
        <v>7</v>
      </c>
      <c r="D161" s="692">
        <v>55</v>
      </c>
      <c r="E161" s="763"/>
      <c r="F161" s="670">
        <f>+D161*E161</f>
        <v>0</v>
      </c>
      <c r="G161" s="663"/>
    </row>
    <row r="162" spans="1:7">
      <c r="A162" s="678"/>
      <c r="B162" s="696"/>
      <c r="C162" s="680"/>
      <c r="D162" s="692"/>
      <c r="E162" s="763"/>
      <c r="F162" s="674"/>
      <c r="G162" s="661"/>
    </row>
    <row r="163" spans="1:7" ht="51">
      <c r="A163" s="774">
        <f>A161+1</f>
        <v>2</v>
      </c>
      <c r="B163" s="691" t="s">
        <v>520</v>
      </c>
      <c r="C163" s="677" t="s">
        <v>7</v>
      </c>
      <c r="D163" s="692">
        <v>35</v>
      </c>
      <c r="E163" s="763"/>
      <c r="F163" s="670">
        <f>+D163*E163</f>
        <v>0</v>
      </c>
      <c r="G163" s="663"/>
    </row>
    <row r="164" spans="1:7">
      <c r="A164" s="678"/>
      <c r="B164" s="603"/>
      <c r="C164" s="365"/>
      <c r="D164" s="609"/>
      <c r="E164" s="610"/>
      <c r="F164" s="716"/>
      <c r="G164" s="735"/>
    </row>
    <row r="165" spans="1:7">
      <c r="A165" s="788"/>
      <c r="B165" s="789" t="s">
        <v>518</v>
      </c>
      <c r="C165" s="782"/>
      <c r="D165" s="783"/>
      <c r="E165" s="782" t="s">
        <v>3</v>
      </c>
      <c r="F165" s="784">
        <f>SUM(F160:F164)</f>
        <v>0</v>
      </c>
      <c r="G165" s="655"/>
    </row>
    <row r="166" spans="1:7">
      <c r="A166" s="654"/>
      <c r="B166" s="655"/>
      <c r="C166" s="639"/>
      <c r="D166" s="640"/>
      <c r="E166" s="639"/>
      <c r="F166" s="641"/>
      <c r="G166" s="655"/>
    </row>
    <row r="167" spans="1:7">
      <c r="A167" s="654"/>
      <c r="B167" s="655"/>
      <c r="C167" s="639"/>
      <c r="D167" s="669"/>
      <c r="E167" s="639"/>
      <c r="F167" s="670"/>
      <c r="G167" s="655"/>
    </row>
    <row r="168" spans="1:7">
      <c r="A168" s="654"/>
      <c r="B168" s="655"/>
      <c r="C168" s="639"/>
      <c r="D168" s="669"/>
      <c r="E168" s="639"/>
      <c r="F168" s="670"/>
      <c r="G168" s="655"/>
    </row>
    <row r="169" spans="1:7">
      <c r="A169" s="654"/>
      <c r="B169" s="655"/>
      <c r="C169" s="639"/>
      <c r="D169" s="669"/>
      <c r="E169" s="639"/>
      <c r="F169" s="670"/>
      <c r="G169" s="655"/>
    </row>
    <row r="170" spans="1:7">
      <c r="A170" s="654"/>
      <c r="B170" s="655"/>
      <c r="C170" s="639"/>
      <c r="D170" s="669"/>
      <c r="E170" s="639"/>
      <c r="F170" s="670"/>
      <c r="G170" s="655"/>
    </row>
    <row r="171" spans="1:7">
      <c r="A171" s="319"/>
      <c r="B171" s="320" t="s">
        <v>532</v>
      </c>
      <c r="C171" s="321"/>
      <c r="D171" s="322"/>
      <c r="E171" s="563"/>
      <c r="F171" s="322"/>
      <c r="G171" s="318"/>
    </row>
    <row r="172" spans="1:7">
      <c r="A172" s="324"/>
      <c r="B172" s="314"/>
      <c r="C172" s="316"/>
      <c r="D172" s="325"/>
      <c r="E172" s="564"/>
      <c r="F172" s="325"/>
      <c r="G172" s="318"/>
    </row>
    <row r="173" spans="1:7">
      <c r="A173" s="790" t="s">
        <v>17</v>
      </c>
      <c r="B173" s="780" t="s">
        <v>3650</v>
      </c>
      <c r="C173" s="791"/>
      <c r="D173" s="792"/>
      <c r="E173" s="793" t="s">
        <v>529</v>
      </c>
      <c r="F173" s="794">
        <f>F50+F73+F145+F154+F165</f>
        <v>0</v>
      </c>
      <c r="G173" s="655"/>
    </row>
    <row r="174" spans="1:7">
      <c r="A174" s="654"/>
      <c r="B174" s="655"/>
      <c r="C174" s="639"/>
      <c r="D174" s="669"/>
      <c r="E174" s="748"/>
      <c r="F174" s="749"/>
      <c r="G174" s="655"/>
    </row>
  </sheetData>
  <sheetProtection password="CC28" sheet="1" objects="1" scenarios="1" selectLockedCells="1"/>
  <mergeCells count="8">
    <mergeCell ref="B10:G10"/>
    <mergeCell ref="B11:G11"/>
    <mergeCell ref="B4:G4"/>
    <mergeCell ref="B5:G5"/>
    <mergeCell ref="B6:G6"/>
    <mergeCell ref="B7:G7"/>
    <mergeCell ref="B8:G8"/>
    <mergeCell ref="B9:G9"/>
  </mergeCells>
  <pageMargins left="0.7" right="0.7" top="0.75" bottom="0.75" header="0.3" footer="0.3"/>
  <pageSetup paperSize="9" scale="84" orientation="portrait" r:id="rId1"/>
  <rowBreaks count="1" manualBreakCount="1">
    <brk id="73" max="5"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theme="5" tint="-0.499984740745262"/>
  </sheetPr>
  <dimension ref="A1:H380"/>
  <sheetViews>
    <sheetView view="pageBreakPreview" zoomScaleNormal="100" zoomScaleSheetLayoutView="100" workbookViewId="0">
      <selection activeCell="E5" sqref="E5"/>
    </sheetView>
  </sheetViews>
  <sheetFormatPr defaultRowHeight="12.75"/>
  <cols>
    <col min="1" max="1" width="4.28515625" style="600" customWidth="1"/>
    <col min="2" max="2" width="45.7109375" style="600" customWidth="1"/>
    <col min="3" max="3" width="5.7109375" style="600" customWidth="1"/>
    <col min="4" max="4" width="8.7109375" style="800" customWidth="1"/>
    <col min="5" max="5" width="11.7109375" style="813" customWidth="1"/>
    <col min="6" max="6" width="19.7109375" style="600" customWidth="1"/>
    <col min="7" max="16384" width="9.140625" style="600"/>
  </cols>
  <sheetData>
    <row r="1" spans="1:8">
      <c r="A1" s="798" t="s">
        <v>3646</v>
      </c>
      <c r="B1" s="799" t="s">
        <v>240</v>
      </c>
      <c r="C1" s="639" t="s">
        <v>2</v>
      </c>
      <c r="D1" s="640" t="s">
        <v>0</v>
      </c>
      <c r="E1" s="761" t="s">
        <v>5</v>
      </c>
      <c r="F1" s="641" t="s">
        <v>1</v>
      </c>
    </row>
    <row r="3" spans="1:8" ht="38.25">
      <c r="B3" s="801" t="s">
        <v>594</v>
      </c>
    </row>
    <row r="4" spans="1:8">
      <c r="B4" s="652"/>
    </row>
    <row r="5" spans="1:8" ht="178.5">
      <c r="B5" s="801" t="s">
        <v>5501</v>
      </c>
    </row>
    <row r="6" spans="1:8" s="652" customFormat="1">
      <c r="B6" s="801"/>
      <c r="D6" s="802"/>
      <c r="E6" s="815"/>
    </row>
    <row r="7" spans="1:8" ht="102">
      <c r="B7" s="326" t="s">
        <v>535</v>
      </c>
      <c r="C7" s="316"/>
    </row>
    <row r="8" spans="1:8">
      <c r="B8" s="314"/>
      <c r="C8" s="316"/>
    </row>
    <row r="9" spans="1:8">
      <c r="A9" s="803" t="s">
        <v>17</v>
      </c>
      <c r="B9" s="338" t="s">
        <v>610</v>
      </c>
      <c r="C9" s="316"/>
    </row>
    <row r="10" spans="1:8">
      <c r="B10" s="314"/>
      <c r="C10" s="316"/>
    </row>
    <row r="11" spans="1:8">
      <c r="A11" s="803" t="s">
        <v>524</v>
      </c>
      <c r="B11" s="338" t="s">
        <v>530</v>
      </c>
      <c r="C11" s="316"/>
    </row>
    <row r="12" spans="1:8">
      <c r="B12" s="327"/>
      <c r="C12" s="316"/>
    </row>
    <row r="13" spans="1:8" s="663" customFormat="1" ht="25.5">
      <c r="A13" s="675">
        <v>1</v>
      </c>
      <c r="B13" s="676" t="s">
        <v>467</v>
      </c>
      <c r="C13" s="677" t="s">
        <v>16</v>
      </c>
      <c r="D13" s="640">
        <v>4</v>
      </c>
      <c r="E13" s="760"/>
      <c r="F13" s="670">
        <f>+D13*E13</f>
        <v>0</v>
      </c>
      <c r="H13" s="670"/>
    </row>
    <row r="14" spans="1:8">
      <c r="B14" s="327"/>
      <c r="C14" s="316"/>
    </row>
    <row r="15" spans="1:8" ht="25.5">
      <c r="A15" s="675">
        <f>A13+1</f>
        <v>2</v>
      </c>
      <c r="B15" s="314" t="s">
        <v>536</v>
      </c>
      <c r="C15" s="316" t="s">
        <v>4</v>
      </c>
      <c r="D15" s="804">
        <v>40</v>
      </c>
      <c r="E15" s="814"/>
      <c r="F15" s="805">
        <f>D15*E15</f>
        <v>0</v>
      </c>
    </row>
    <row r="16" spans="1:8">
      <c r="A16" s="678"/>
      <c r="B16" s="314"/>
      <c r="C16" s="316"/>
      <c r="D16" s="804"/>
      <c r="E16" s="814"/>
      <c r="F16" s="805"/>
    </row>
    <row r="17" spans="1:8" s="663" customFormat="1" ht="25.5">
      <c r="A17" s="675">
        <f>A15+1</f>
        <v>3</v>
      </c>
      <c r="B17" s="676" t="s">
        <v>595</v>
      </c>
      <c r="C17" s="677" t="s">
        <v>16</v>
      </c>
      <c r="D17" s="640">
        <v>6</v>
      </c>
      <c r="E17" s="761"/>
      <c r="F17" s="670">
        <f>+D17*E17</f>
        <v>0</v>
      </c>
      <c r="H17" s="670"/>
    </row>
    <row r="18" spans="1:8" s="661" customFormat="1">
      <c r="A18" s="678"/>
      <c r="B18" s="679"/>
      <c r="C18" s="680"/>
      <c r="D18" s="640"/>
      <c r="E18" s="760"/>
      <c r="F18" s="674"/>
      <c r="H18" s="674"/>
    </row>
    <row r="19" spans="1:8" s="663" customFormat="1" ht="25.5">
      <c r="A19" s="675">
        <f>A17+1</f>
        <v>4</v>
      </c>
      <c r="B19" s="688" t="s">
        <v>469</v>
      </c>
      <c r="C19" s="689" t="s">
        <v>4</v>
      </c>
      <c r="D19" s="690">
        <v>40</v>
      </c>
      <c r="E19" s="763"/>
      <c r="F19" s="670">
        <f>+D19*E19</f>
        <v>0</v>
      </c>
      <c r="H19" s="670"/>
    </row>
    <row r="20" spans="1:8" s="663" customFormat="1">
      <c r="A20" s="682"/>
      <c r="B20" s="681"/>
      <c r="C20" s="639"/>
      <c r="D20" s="683"/>
      <c r="E20" s="761"/>
      <c r="F20" s="670"/>
      <c r="H20" s="670"/>
    </row>
    <row r="21" spans="1:8" s="663" customFormat="1" ht="25.5">
      <c r="A21" s="675">
        <f>A19+1</f>
        <v>5</v>
      </c>
      <c r="B21" s="676" t="s">
        <v>470</v>
      </c>
      <c r="C21" s="677" t="s">
        <v>16</v>
      </c>
      <c r="D21" s="640">
        <v>5</v>
      </c>
      <c r="E21" s="761"/>
      <c r="F21" s="670">
        <f>+D21*E21</f>
        <v>0</v>
      </c>
      <c r="H21" s="670"/>
    </row>
    <row r="22" spans="1:8" s="661" customFormat="1">
      <c r="A22" s="678"/>
      <c r="B22" s="679"/>
      <c r="C22" s="680"/>
      <c r="D22" s="640"/>
      <c r="E22" s="760"/>
      <c r="F22" s="674"/>
      <c r="H22" s="674"/>
    </row>
    <row r="23" spans="1:8" s="663" customFormat="1" ht="38.25" customHeight="1">
      <c r="A23" s="675">
        <f>A21+1</f>
        <v>6</v>
      </c>
      <c r="B23" s="676" t="s">
        <v>471</v>
      </c>
      <c r="C23" s="677" t="s">
        <v>16</v>
      </c>
      <c r="D23" s="640">
        <v>6</v>
      </c>
      <c r="E23" s="761"/>
      <c r="F23" s="670">
        <f>+D23*E23</f>
        <v>0</v>
      </c>
      <c r="H23" s="670"/>
    </row>
    <row r="24" spans="1:8" s="661" customFormat="1">
      <c r="A24" s="678"/>
      <c r="B24" s="679"/>
      <c r="C24" s="680"/>
      <c r="D24" s="640"/>
      <c r="E24" s="760"/>
      <c r="F24" s="674"/>
      <c r="H24" s="674"/>
    </row>
    <row r="25" spans="1:8">
      <c r="A25" s="675">
        <f>A23+1</f>
        <v>7</v>
      </c>
      <c r="B25" s="691" t="s">
        <v>573</v>
      </c>
      <c r="C25" s="677" t="s">
        <v>4</v>
      </c>
      <c r="D25" s="692">
        <v>3</v>
      </c>
      <c r="E25" s="763"/>
      <c r="F25" s="670">
        <f>+D25*E25</f>
        <v>0</v>
      </c>
      <c r="G25" s="663"/>
    </row>
    <row r="26" spans="1:8">
      <c r="A26" s="682"/>
      <c r="B26" s="681"/>
      <c r="C26" s="639"/>
      <c r="D26" s="693"/>
      <c r="E26" s="761"/>
      <c r="F26" s="670"/>
      <c r="G26" s="663"/>
    </row>
    <row r="27" spans="1:8" ht="25.5">
      <c r="A27" s="675">
        <f>A25+1</f>
        <v>8</v>
      </c>
      <c r="B27" s="694" t="s">
        <v>457</v>
      </c>
      <c r="C27" s="677" t="s">
        <v>7</v>
      </c>
      <c r="D27" s="692">
        <v>7</v>
      </c>
      <c r="E27" s="763"/>
      <c r="F27" s="670">
        <f>+D27*E27</f>
        <v>0</v>
      </c>
      <c r="G27" s="663"/>
    </row>
    <row r="28" spans="1:8">
      <c r="A28" s="678"/>
      <c r="B28" s="695"/>
      <c r="C28" s="680"/>
      <c r="D28" s="692"/>
      <c r="E28" s="763"/>
      <c r="F28" s="674"/>
      <c r="G28" s="661"/>
    </row>
    <row r="29" spans="1:8">
      <c r="A29" s="675">
        <f>A27+1</f>
        <v>9</v>
      </c>
      <c r="B29" s="691" t="s">
        <v>3654</v>
      </c>
      <c r="C29" s="680" t="s">
        <v>4</v>
      </c>
      <c r="D29" s="692">
        <v>12</v>
      </c>
      <c r="E29" s="763"/>
      <c r="F29" s="670">
        <f>+D29*E29</f>
        <v>0</v>
      </c>
      <c r="G29" s="663"/>
    </row>
    <row r="30" spans="1:8">
      <c r="A30" s="682"/>
      <c r="B30" s="681"/>
      <c r="C30" s="650"/>
      <c r="D30" s="693"/>
      <c r="E30" s="761"/>
      <c r="F30" s="670"/>
      <c r="G30" s="663"/>
    </row>
    <row r="31" spans="1:8" ht="25.5">
      <c r="A31" s="675">
        <f>A29+1</f>
        <v>10</v>
      </c>
      <c r="B31" s="694" t="s">
        <v>3655</v>
      </c>
      <c r="C31" s="680" t="s">
        <v>7</v>
      </c>
      <c r="D31" s="692">
        <v>21</v>
      </c>
      <c r="E31" s="763"/>
      <c r="F31" s="670">
        <f>+D31*E31</f>
        <v>0</v>
      </c>
      <c r="G31" s="663"/>
    </row>
    <row r="32" spans="1:8">
      <c r="A32" s="678"/>
      <c r="B32" s="695"/>
      <c r="C32" s="680"/>
      <c r="D32" s="692"/>
      <c r="E32" s="763"/>
      <c r="F32" s="674"/>
      <c r="G32" s="661"/>
    </row>
    <row r="33" spans="1:7" ht="51">
      <c r="A33" s="675">
        <f>A31+1</f>
        <v>11</v>
      </c>
      <c r="B33" s="696" t="s">
        <v>577</v>
      </c>
      <c r="C33" s="680" t="s">
        <v>4</v>
      </c>
      <c r="D33" s="692">
        <v>4</v>
      </c>
      <c r="E33" s="763"/>
      <c r="F33" s="670">
        <f>+D33*E33</f>
        <v>0</v>
      </c>
      <c r="G33" s="663"/>
    </row>
    <row r="34" spans="1:7">
      <c r="A34" s="678"/>
      <c r="B34" s="697"/>
      <c r="C34" s="677"/>
      <c r="D34" s="692"/>
      <c r="E34" s="763"/>
      <c r="F34" s="674"/>
      <c r="G34" s="661"/>
    </row>
    <row r="35" spans="1:7" ht="25.5">
      <c r="A35" s="675">
        <f>A33+1</f>
        <v>12</v>
      </c>
      <c r="B35" s="696" t="s">
        <v>578</v>
      </c>
      <c r="C35" s="680" t="s">
        <v>16</v>
      </c>
      <c r="D35" s="692">
        <v>1</v>
      </c>
      <c r="E35" s="763"/>
      <c r="F35" s="670">
        <f>+D35*E35</f>
        <v>0</v>
      </c>
      <c r="G35" s="663"/>
    </row>
    <row r="36" spans="1:7">
      <c r="A36" s="682"/>
      <c r="B36" s="314"/>
      <c r="C36" s="316"/>
    </row>
    <row r="37" spans="1:7" ht="63.75">
      <c r="A37" s="675">
        <f>A35+1</f>
        <v>13</v>
      </c>
      <c r="B37" s="314" t="s">
        <v>609</v>
      </c>
      <c r="C37" s="316" t="s">
        <v>6</v>
      </c>
      <c r="D37" s="804">
        <v>107</v>
      </c>
      <c r="E37" s="814"/>
      <c r="F37" s="805">
        <f>D37*E37</f>
        <v>0</v>
      </c>
    </row>
    <row r="38" spans="1:7" s="652" customFormat="1">
      <c r="A38" s="678"/>
      <c r="B38" s="317"/>
      <c r="C38" s="333"/>
      <c r="D38" s="802"/>
      <c r="E38" s="815"/>
    </row>
    <row r="39" spans="1:7" ht="63.75">
      <c r="A39" s="675">
        <f>A37+1</f>
        <v>14</v>
      </c>
      <c r="B39" s="314" t="s">
        <v>3681</v>
      </c>
      <c r="C39" s="316" t="s">
        <v>6</v>
      </c>
      <c r="D39" s="804">
        <v>55</v>
      </c>
      <c r="E39" s="814"/>
      <c r="F39" s="805">
        <f>D39*E39</f>
        <v>0</v>
      </c>
    </row>
    <row r="40" spans="1:7">
      <c r="B40" s="314"/>
      <c r="C40" s="316"/>
    </row>
    <row r="41" spans="1:7" ht="63.75">
      <c r="A41" s="675">
        <f>A39+1</f>
        <v>15</v>
      </c>
      <c r="B41" s="314" t="s">
        <v>537</v>
      </c>
      <c r="C41" s="316" t="s">
        <v>6</v>
      </c>
      <c r="D41" s="804">
        <v>3</v>
      </c>
      <c r="E41" s="814"/>
      <c r="F41" s="805">
        <f>D41*E41</f>
        <v>0</v>
      </c>
    </row>
    <row r="42" spans="1:7">
      <c r="B42" s="314"/>
      <c r="C42" s="316"/>
    </row>
    <row r="43" spans="1:7" ht="38.25">
      <c r="A43" s="675">
        <f>A41+1</f>
        <v>16</v>
      </c>
      <c r="B43" s="314" t="s">
        <v>3641</v>
      </c>
      <c r="C43" s="316" t="s">
        <v>16</v>
      </c>
      <c r="D43" s="804">
        <v>1</v>
      </c>
      <c r="E43" s="761"/>
      <c r="F43" s="805">
        <f>D43*E43</f>
        <v>0</v>
      </c>
    </row>
    <row r="44" spans="1:7">
      <c r="B44" s="314"/>
      <c r="C44" s="316"/>
    </row>
    <row r="45" spans="1:7" ht="38.25">
      <c r="A45" s="675">
        <f>A43+1</f>
        <v>17</v>
      </c>
      <c r="B45" s="314" t="s">
        <v>538</v>
      </c>
      <c r="C45" s="316" t="s">
        <v>7</v>
      </c>
      <c r="D45" s="804">
        <v>40</v>
      </c>
      <c r="E45" s="814"/>
      <c r="F45" s="805">
        <f>D45*E45</f>
        <v>0</v>
      </c>
    </row>
    <row r="46" spans="1:7">
      <c r="B46" s="314"/>
      <c r="C46" s="316"/>
    </row>
    <row r="47" spans="1:7" ht="38.25">
      <c r="A47" s="675">
        <f>A45+1</f>
        <v>18</v>
      </c>
      <c r="B47" s="314" t="s">
        <v>539</v>
      </c>
      <c r="C47" s="316" t="s">
        <v>6</v>
      </c>
      <c r="D47" s="804">
        <v>107</v>
      </c>
      <c r="E47" s="814"/>
      <c r="F47" s="805">
        <f>D47*E47</f>
        <v>0</v>
      </c>
    </row>
    <row r="48" spans="1:7">
      <c r="B48" s="314"/>
      <c r="C48" s="316"/>
    </row>
    <row r="49" spans="1:6" ht="25.5">
      <c r="A49" s="675">
        <f>A47+1</f>
        <v>19</v>
      </c>
      <c r="B49" s="314" t="s">
        <v>540</v>
      </c>
      <c r="C49" s="316" t="s">
        <v>7</v>
      </c>
      <c r="D49" s="804">
        <v>20</v>
      </c>
      <c r="E49" s="814"/>
      <c r="F49" s="805">
        <f>D49*E49</f>
        <v>0</v>
      </c>
    </row>
    <row r="50" spans="1:6">
      <c r="B50" s="314"/>
      <c r="C50" s="316"/>
    </row>
    <row r="51" spans="1:6" ht="63.75">
      <c r="A51" s="675">
        <f>A49+1</f>
        <v>20</v>
      </c>
      <c r="B51" s="314" t="s">
        <v>597</v>
      </c>
      <c r="C51" s="316" t="s">
        <v>7</v>
      </c>
      <c r="D51" s="804">
        <v>30</v>
      </c>
      <c r="E51" s="814"/>
      <c r="F51" s="805">
        <f>D51*E51</f>
        <v>0</v>
      </c>
    </row>
    <row r="52" spans="1:6">
      <c r="B52" s="314"/>
      <c r="C52" s="316"/>
    </row>
    <row r="53" spans="1:6" ht="63.75">
      <c r="A53" s="675">
        <f>A51+1</f>
        <v>21</v>
      </c>
      <c r="B53" s="314" t="s">
        <v>598</v>
      </c>
      <c r="C53" s="316" t="s">
        <v>7</v>
      </c>
      <c r="D53" s="804">
        <v>30</v>
      </c>
      <c r="E53" s="814"/>
      <c r="F53" s="805">
        <f>D53*E53</f>
        <v>0</v>
      </c>
    </row>
    <row r="54" spans="1:6">
      <c r="B54" s="314"/>
      <c r="C54" s="316"/>
    </row>
    <row r="55" spans="1:6" ht="51">
      <c r="A55" s="675">
        <f>A53+1</f>
        <v>22</v>
      </c>
      <c r="B55" s="314" t="s">
        <v>599</v>
      </c>
      <c r="C55" s="316" t="s">
        <v>6</v>
      </c>
      <c r="D55" s="804">
        <v>14</v>
      </c>
      <c r="E55" s="814"/>
      <c r="F55" s="805">
        <f>D55*E55</f>
        <v>0</v>
      </c>
    </row>
    <row r="56" spans="1:6">
      <c r="B56" s="314"/>
      <c r="C56" s="316"/>
    </row>
    <row r="57" spans="1:6">
      <c r="A57" s="675">
        <f>A55+1</f>
        <v>23</v>
      </c>
      <c r="B57" s="314" t="s">
        <v>541</v>
      </c>
      <c r="C57" s="316"/>
    </row>
    <row r="58" spans="1:6" ht="38.25">
      <c r="A58" s="806"/>
      <c r="B58" s="315" t="s">
        <v>602</v>
      </c>
      <c r="C58" s="316" t="s">
        <v>6</v>
      </c>
      <c r="D58" s="804">
        <v>3</v>
      </c>
      <c r="E58" s="814"/>
      <c r="F58" s="805">
        <f>D58*E58</f>
        <v>0</v>
      </c>
    </row>
    <row r="59" spans="1:6">
      <c r="A59" s="807" t="s">
        <v>9</v>
      </c>
      <c r="B59" s="314" t="s">
        <v>600</v>
      </c>
      <c r="C59" s="316" t="s">
        <v>7</v>
      </c>
      <c r="D59" s="804">
        <v>12</v>
      </c>
      <c r="E59" s="814"/>
      <c r="F59" s="805">
        <f>D59*E59</f>
        <v>0</v>
      </c>
    </row>
    <row r="60" spans="1:6" ht="38.25">
      <c r="A60" s="807" t="s">
        <v>9</v>
      </c>
      <c r="B60" s="315" t="s">
        <v>601</v>
      </c>
      <c r="C60" s="316" t="s">
        <v>6</v>
      </c>
      <c r="D60" s="804">
        <v>4</v>
      </c>
      <c r="E60" s="814"/>
      <c r="F60" s="805">
        <f>D60*E60</f>
        <v>0</v>
      </c>
    </row>
    <row r="61" spans="1:6">
      <c r="A61" s="807" t="s">
        <v>9</v>
      </c>
      <c r="B61" s="314" t="s">
        <v>542</v>
      </c>
      <c r="C61" s="316" t="s">
        <v>11</v>
      </c>
      <c r="D61" s="804">
        <v>600</v>
      </c>
      <c r="E61" s="814"/>
      <c r="F61" s="805">
        <f>D61*E61</f>
        <v>0</v>
      </c>
    </row>
    <row r="62" spans="1:6">
      <c r="B62" s="314"/>
      <c r="C62" s="316"/>
    </row>
    <row r="63" spans="1:6" ht="25.5">
      <c r="A63" s="675">
        <f>A57+1</f>
        <v>24</v>
      </c>
      <c r="B63" s="315" t="s">
        <v>543</v>
      </c>
      <c r="C63" s="328"/>
    </row>
    <row r="64" spans="1:6" ht="38.25">
      <c r="A64" s="807" t="s">
        <v>9</v>
      </c>
      <c r="B64" s="315" t="s">
        <v>603</v>
      </c>
      <c r="C64" s="316" t="s">
        <v>6</v>
      </c>
      <c r="D64" s="804">
        <v>2.85</v>
      </c>
      <c r="E64" s="814"/>
      <c r="F64" s="805">
        <f>D64*E64</f>
        <v>0</v>
      </c>
    </row>
    <row r="65" spans="1:8" ht="38.25">
      <c r="A65" s="807" t="s">
        <v>9</v>
      </c>
      <c r="B65" s="315" t="s">
        <v>604</v>
      </c>
      <c r="C65" s="316" t="s">
        <v>6</v>
      </c>
      <c r="D65" s="804">
        <v>3</v>
      </c>
      <c r="E65" s="814"/>
      <c r="F65" s="805">
        <f>D65*E65</f>
        <v>0</v>
      </c>
    </row>
    <row r="66" spans="1:8" ht="25.5">
      <c r="A66" s="807" t="s">
        <v>9</v>
      </c>
      <c r="B66" s="315" t="s">
        <v>605</v>
      </c>
      <c r="C66" s="316" t="s">
        <v>7</v>
      </c>
      <c r="D66" s="804">
        <v>18</v>
      </c>
      <c r="E66" s="814"/>
      <c r="F66" s="805">
        <f>D66*E66</f>
        <v>0</v>
      </c>
    </row>
    <row r="67" spans="1:8">
      <c r="B67" s="314"/>
      <c r="C67" s="316"/>
    </row>
    <row r="68" spans="1:8" s="655" customFormat="1" ht="51">
      <c r="A68" s="675">
        <f>A63+1</f>
        <v>25</v>
      </c>
      <c r="B68" s="691" t="s">
        <v>446</v>
      </c>
      <c r="C68" s="639" t="s">
        <v>6</v>
      </c>
      <c r="D68" s="669">
        <v>165</v>
      </c>
      <c r="E68" s="761"/>
      <c r="F68" s="670">
        <f>+D68*E68</f>
        <v>0</v>
      </c>
      <c r="H68" s="670"/>
    </row>
    <row r="69" spans="1:8">
      <c r="B69" s="314"/>
      <c r="C69" s="316"/>
    </row>
    <row r="70" spans="1:8" ht="51">
      <c r="A70" s="675">
        <f>A68+1</f>
        <v>26</v>
      </c>
      <c r="B70" s="314" t="s">
        <v>544</v>
      </c>
      <c r="C70" s="639" t="s">
        <v>6</v>
      </c>
      <c r="D70" s="669">
        <v>20</v>
      </c>
      <c r="E70" s="761"/>
      <c r="F70" s="670">
        <f>+D70*E70</f>
        <v>0</v>
      </c>
    </row>
    <row r="71" spans="1:8">
      <c r="B71" s="314"/>
      <c r="C71" s="316"/>
    </row>
    <row r="72" spans="1:8">
      <c r="A72" s="675">
        <f>A70+1</f>
        <v>27</v>
      </c>
      <c r="B72" s="314" t="s">
        <v>545</v>
      </c>
      <c r="C72" s="316" t="s">
        <v>4</v>
      </c>
      <c r="D72" s="669">
        <v>40</v>
      </c>
      <c r="E72" s="761"/>
      <c r="F72" s="670">
        <f>+D72*E72</f>
        <v>0</v>
      </c>
    </row>
    <row r="73" spans="1:8" s="652" customFormat="1">
      <c r="A73" s="678"/>
      <c r="B73" s="317"/>
      <c r="C73" s="333"/>
      <c r="D73" s="640"/>
      <c r="E73" s="760"/>
      <c r="F73" s="674"/>
    </row>
    <row r="74" spans="1:8">
      <c r="A74" s="808"/>
      <c r="B74" s="336" t="s">
        <v>546</v>
      </c>
      <c r="C74" s="337" t="s">
        <v>529</v>
      </c>
      <c r="D74" s="809"/>
      <c r="E74" s="816"/>
      <c r="F74" s="756">
        <f>SUM(F13:F73)</f>
        <v>0</v>
      </c>
    </row>
    <row r="75" spans="1:8">
      <c r="B75" s="314"/>
      <c r="C75" s="639" t="s">
        <v>2</v>
      </c>
      <c r="D75" s="640" t="s">
        <v>0</v>
      </c>
      <c r="E75" s="761"/>
      <c r="F75" s="641" t="s">
        <v>1</v>
      </c>
    </row>
    <row r="76" spans="1:8">
      <c r="B76" s="314"/>
      <c r="C76" s="316"/>
    </row>
    <row r="77" spans="1:8">
      <c r="A77" s="803" t="s">
        <v>525</v>
      </c>
      <c r="B77" s="338" t="s">
        <v>547</v>
      </c>
      <c r="C77" s="316"/>
    </row>
    <row r="78" spans="1:8">
      <c r="B78" s="314"/>
      <c r="C78" s="316"/>
    </row>
    <row r="79" spans="1:8">
      <c r="B79" s="329" t="s">
        <v>548</v>
      </c>
      <c r="C79" s="316"/>
    </row>
    <row r="80" spans="1:8" ht="191.25">
      <c r="B80" s="314" t="s">
        <v>608</v>
      </c>
      <c r="C80" s="316"/>
    </row>
    <row r="81" spans="1:6" ht="127.5">
      <c r="B81" s="314" t="s">
        <v>612</v>
      </c>
      <c r="C81" s="316"/>
    </row>
    <row r="82" spans="1:6">
      <c r="B82" s="314"/>
      <c r="C82" s="316"/>
    </row>
    <row r="83" spans="1:6" ht="89.25">
      <c r="A83" s="675">
        <v>1</v>
      </c>
      <c r="B83" s="330" t="s">
        <v>613</v>
      </c>
      <c r="C83" s="316" t="s">
        <v>4</v>
      </c>
      <c r="D83" s="640">
        <v>40</v>
      </c>
      <c r="E83" s="760"/>
      <c r="F83" s="670">
        <f>+D83*E83</f>
        <v>0</v>
      </c>
    </row>
    <row r="84" spans="1:6">
      <c r="B84" s="314"/>
      <c r="C84" s="316"/>
    </row>
    <row r="85" spans="1:6" ht="63.75">
      <c r="A85" s="675">
        <f>A83+1</f>
        <v>2</v>
      </c>
      <c r="B85" s="330" t="s">
        <v>614</v>
      </c>
      <c r="C85" s="316" t="s">
        <v>16</v>
      </c>
      <c r="D85" s="804">
        <v>1</v>
      </c>
      <c r="E85" s="814"/>
      <c r="F85" s="805">
        <f>D85*E85</f>
        <v>0</v>
      </c>
    </row>
    <row r="86" spans="1:6">
      <c r="A86" s="678"/>
      <c r="B86" s="331"/>
      <c r="C86" s="316"/>
      <c r="D86" s="804"/>
      <c r="E86" s="814"/>
      <c r="F86" s="805"/>
    </row>
    <row r="87" spans="1:6" ht="140.25">
      <c r="A87" s="675">
        <f>A85+1</f>
        <v>3</v>
      </c>
      <c r="B87" s="330" t="s">
        <v>615</v>
      </c>
      <c r="C87" s="316"/>
      <c r="D87" s="640"/>
      <c r="E87" s="761"/>
      <c r="F87" s="670"/>
    </row>
    <row r="88" spans="1:6">
      <c r="A88" s="807" t="s">
        <v>9</v>
      </c>
      <c r="B88" s="314" t="s">
        <v>616</v>
      </c>
      <c r="C88" s="316" t="s">
        <v>16</v>
      </c>
      <c r="D88" s="640">
        <v>1</v>
      </c>
      <c r="E88" s="761"/>
      <c r="F88" s="670">
        <f>+D88*E88</f>
        <v>0</v>
      </c>
    </row>
    <row r="89" spans="1:6">
      <c r="A89" s="807" t="s">
        <v>9</v>
      </c>
      <c r="B89" s="314" t="s">
        <v>617</v>
      </c>
      <c r="C89" s="316" t="s">
        <v>16</v>
      </c>
      <c r="D89" s="640">
        <v>1</v>
      </c>
      <c r="E89" s="761"/>
      <c r="F89" s="670">
        <f>+D89*E89</f>
        <v>0</v>
      </c>
    </row>
    <row r="90" spans="1:6">
      <c r="A90" s="807" t="s">
        <v>9</v>
      </c>
      <c r="B90" s="314" t="s">
        <v>618</v>
      </c>
      <c r="C90" s="316" t="s">
        <v>16</v>
      </c>
      <c r="D90" s="640">
        <v>1</v>
      </c>
      <c r="E90" s="761"/>
      <c r="F90" s="670">
        <f>+D90*E90</f>
        <v>0</v>
      </c>
    </row>
    <row r="91" spans="1:6">
      <c r="A91" s="807" t="s">
        <v>9</v>
      </c>
      <c r="B91" s="314" t="s">
        <v>619</v>
      </c>
      <c r="C91" s="316" t="s">
        <v>16</v>
      </c>
      <c r="D91" s="640">
        <v>1</v>
      </c>
      <c r="E91" s="761"/>
      <c r="F91" s="670">
        <f>+D91*E91</f>
        <v>0</v>
      </c>
    </row>
    <row r="92" spans="1:6">
      <c r="A92" s="807" t="s">
        <v>9</v>
      </c>
      <c r="B92" s="314" t="s">
        <v>622</v>
      </c>
      <c r="C92" s="316" t="s">
        <v>16</v>
      </c>
      <c r="D92" s="640">
        <v>1</v>
      </c>
      <c r="E92" s="761"/>
      <c r="F92" s="670">
        <f>+D92*E92</f>
        <v>0</v>
      </c>
    </row>
    <row r="93" spans="1:6">
      <c r="B93" s="314"/>
      <c r="C93" s="316"/>
    </row>
    <row r="94" spans="1:6" ht="102">
      <c r="A94" s="675">
        <f>A87+1</f>
        <v>4</v>
      </c>
      <c r="B94" s="330" t="s">
        <v>549</v>
      </c>
      <c r="C94" s="316"/>
    </row>
    <row r="95" spans="1:6" ht="38.25">
      <c r="A95" s="807" t="s">
        <v>9</v>
      </c>
      <c r="B95" s="314" t="s">
        <v>550</v>
      </c>
      <c r="C95" s="316" t="s">
        <v>16</v>
      </c>
      <c r="D95" s="640">
        <v>4</v>
      </c>
      <c r="E95" s="761"/>
      <c r="F95" s="670">
        <f>+D95*E95</f>
        <v>0</v>
      </c>
    </row>
    <row r="96" spans="1:6">
      <c r="B96" s="314"/>
      <c r="C96" s="316"/>
    </row>
    <row r="97" spans="1:8" ht="102">
      <c r="A97" s="675">
        <f>A94+1</f>
        <v>5</v>
      </c>
      <c r="B97" s="332" t="s">
        <v>621</v>
      </c>
      <c r="C97" s="316" t="s">
        <v>16</v>
      </c>
      <c r="D97" s="640">
        <v>1</v>
      </c>
      <c r="E97" s="761"/>
      <c r="F97" s="670">
        <f>+D97*E97</f>
        <v>0</v>
      </c>
    </row>
    <row r="98" spans="1:8">
      <c r="B98" s="314"/>
      <c r="C98" s="316"/>
    </row>
    <row r="99" spans="1:8" ht="51">
      <c r="A99" s="675">
        <f>A97+1</f>
        <v>6</v>
      </c>
      <c r="B99" s="314" t="s">
        <v>552</v>
      </c>
      <c r="C99" s="316" t="s">
        <v>36</v>
      </c>
      <c r="D99" s="341">
        <v>1</v>
      </c>
      <c r="E99" s="817"/>
      <c r="F99" s="670">
        <f>+D99*E99</f>
        <v>0</v>
      </c>
    </row>
    <row r="100" spans="1:8">
      <c r="B100" s="314"/>
      <c r="C100" s="316"/>
    </row>
    <row r="101" spans="1:8">
      <c r="A101" s="810"/>
      <c r="B101" s="339" t="s">
        <v>623</v>
      </c>
      <c r="C101" s="340"/>
      <c r="D101" s="811"/>
      <c r="E101" s="818"/>
      <c r="F101" s="756">
        <f>SUM(F82:F99)</f>
        <v>0</v>
      </c>
    </row>
    <row r="102" spans="1:8">
      <c r="B102" s="314"/>
      <c r="C102" s="639" t="s">
        <v>2</v>
      </c>
      <c r="D102" s="640" t="s">
        <v>0</v>
      </c>
      <c r="E102" s="761"/>
      <c r="F102" s="641" t="s">
        <v>1</v>
      </c>
    </row>
    <row r="103" spans="1:8" s="721" customFormat="1">
      <c r="A103" s="662" t="s">
        <v>526</v>
      </c>
      <c r="B103" s="713" t="s">
        <v>15</v>
      </c>
      <c r="C103" s="673"/>
      <c r="D103" s="714"/>
      <c r="E103" s="765"/>
      <c r="F103" s="674"/>
      <c r="H103" s="670"/>
    </row>
    <row r="104" spans="1:8" s="723" customFormat="1">
      <c r="A104" s="664"/>
      <c r="B104" s="722"/>
      <c r="C104" s="673"/>
      <c r="D104" s="714"/>
      <c r="E104" s="765"/>
      <c r="F104" s="674"/>
      <c r="H104" s="674"/>
    </row>
    <row r="105" spans="1:8" s="663" customFormat="1" ht="25.5">
      <c r="A105" s="675">
        <v>1</v>
      </c>
      <c r="B105" s="691" t="s">
        <v>587</v>
      </c>
      <c r="C105" s="677" t="s">
        <v>4</v>
      </c>
      <c r="D105" s="692">
        <v>4</v>
      </c>
      <c r="E105" s="763"/>
      <c r="F105" s="670">
        <f>+D105*E105</f>
        <v>0</v>
      </c>
      <c r="H105" s="670"/>
    </row>
    <row r="106" spans="1:8" s="663" customFormat="1">
      <c r="A106" s="682"/>
      <c r="B106" s="691"/>
      <c r="C106" s="677"/>
      <c r="D106" s="693"/>
      <c r="E106" s="761"/>
      <c r="F106" s="670"/>
      <c r="H106" s="670"/>
    </row>
    <row r="107" spans="1:8" s="663" customFormat="1" ht="51">
      <c r="A107" s="675">
        <f>A105+1</f>
        <v>2</v>
      </c>
      <c r="B107" s="696" t="s">
        <v>588</v>
      </c>
      <c r="C107" s="680" t="s">
        <v>4</v>
      </c>
      <c r="D107" s="692">
        <v>5</v>
      </c>
      <c r="E107" s="763"/>
      <c r="F107" s="670">
        <f>+D107*E107</f>
        <v>0</v>
      </c>
      <c r="H107" s="670"/>
    </row>
    <row r="108" spans="1:8" s="663" customFormat="1">
      <c r="A108" s="682"/>
      <c r="B108" s="691"/>
      <c r="C108" s="677"/>
      <c r="D108" s="693"/>
      <c r="E108" s="761"/>
      <c r="F108" s="670"/>
      <c r="H108" s="670"/>
    </row>
    <row r="109" spans="1:8" s="663" customFormat="1" ht="38.25">
      <c r="A109" s="675">
        <f>A107+1</f>
        <v>3</v>
      </c>
      <c r="B109" s="696" t="s">
        <v>589</v>
      </c>
      <c r="C109" s="680" t="s">
        <v>16</v>
      </c>
      <c r="D109" s="692">
        <v>1</v>
      </c>
      <c r="E109" s="763"/>
      <c r="F109" s="670">
        <f>+D109*E109</f>
        <v>0</v>
      </c>
      <c r="H109" s="670"/>
    </row>
    <row r="110" spans="1:8" s="663" customFormat="1">
      <c r="A110" s="682"/>
      <c r="B110" s="691"/>
      <c r="C110" s="677"/>
      <c r="D110" s="693"/>
      <c r="E110" s="761"/>
      <c r="F110" s="670"/>
      <c r="H110" s="670"/>
    </row>
    <row r="111" spans="1:8" s="655" customFormat="1">
      <c r="A111" s="725"/>
      <c r="B111" s="726" t="s">
        <v>440</v>
      </c>
      <c r="C111" s="727"/>
      <c r="D111" s="728"/>
      <c r="E111" s="767"/>
      <c r="F111" s="729">
        <f>SUM(F105:F110)</f>
        <v>0</v>
      </c>
      <c r="G111" s="708"/>
      <c r="H111" s="670"/>
    </row>
    <row r="112" spans="1:8" s="655" customFormat="1">
      <c r="A112" s="730"/>
      <c r="B112" s="731"/>
      <c r="C112" s="650"/>
      <c r="D112" s="640"/>
      <c r="E112" s="760"/>
      <c r="F112" s="651"/>
      <c r="H112" s="670"/>
    </row>
    <row r="113" spans="1:8" s="655" customFormat="1">
      <c r="A113" s="730"/>
      <c r="B113" s="731"/>
      <c r="C113" s="650"/>
      <c r="D113" s="640"/>
      <c r="E113" s="760"/>
      <c r="F113" s="651"/>
      <c r="H113" s="670"/>
    </row>
    <row r="114" spans="1:8" s="655" customFormat="1">
      <c r="A114" s="662" t="s">
        <v>527</v>
      </c>
      <c r="B114" s="706" t="s">
        <v>517</v>
      </c>
      <c r="C114" s="673"/>
      <c r="D114" s="640"/>
      <c r="E114" s="760"/>
      <c r="F114" s="674"/>
      <c r="H114" s="670"/>
    </row>
    <row r="115" spans="1:8" s="655" customFormat="1">
      <c r="A115" s="682"/>
      <c r="B115" s="720"/>
      <c r="C115" s="650"/>
      <c r="D115" s="640"/>
      <c r="E115" s="760"/>
      <c r="F115" s="674"/>
      <c r="H115" s="670"/>
    </row>
    <row r="116" spans="1:8" s="655" customFormat="1" ht="89.25" customHeight="1">
      <c r="A116" s="732" t="s">
        <v>9</v>
      </c>
      <c r="B116" s="733" t="s">
        <v>560</v>
      </c>
      <c r="C116" s="650"/>
      <c r="D116" s="640"/>
      <c r="E116" s="760"/>
      <c r="F116" s="674"/>
      <c r="H116" s="670"/>
    </row>
    <row r="117" spans="1:8" s="646" customFormat="1">
      <c r="A117" s="711"/>
      <c r="B117" s="696"/>
      <c r="C117" s="680"/>
      <c r="D117" s="734"/>
      <c r="E117" s="766"/>
      <c r="F117" s="674"/>
      <c r="H117" s="670"/>
    </row>
    <row r="118" spans="1:8" s="663" customFormat="1" ht="63.75">
      <c r="A118" s="675">
        <v>1</v>
      </c>
      <c r="B118" s="691" t="s">
        <v>519</v>
      </c>
      <c r="C118" s="677" t="s">
        <v>7</v>
      </c>
      <c r="D118" s="692">
        <v>5</v>
      </c>
      <c r="E118" s="763"/>
      <c r="F118" s="670">
        <f>+D118*E118</f>
        <v>0</v>
      </c>
      <c r="H118" s="670"/>
    </row>
    <row r="119" spans="1:8" s="661" customFormat="1">
      <c r="A119" s="678"/>
      <c r="B119" s="696"/>
      <c r="C119" s="680"/>
      <c r="D119" s="692"/>
      <c r="E119" s="763"/>
      <c r="F119" s="674"/>
      <c r="H119" s="674"/>
    </row>
    <row r="120" spans="1:8" s="663" customFormat="1" ht="51">
      <c r="A120" s="675">
        <f>A118+1</f>
        <v>2</v>
      </c>
      <c r="B120" s="691" t="s">
        <v>520</v>
      </c>
      <c r="C120" s="677" t="s">
        <v>7</v>
      </c>
      <c r="D120" s="692">
        <v>22</v>
      </c>
      <c r="E120" s="763"/>
      <c r="F120" s="670">
        <f>+D120*E120</f>
        <v>0</v>
      </c>
      <c r="H120" s="670"/>
    </row>
    <row r="121" spans="1:8" s="735" customFormat="1">
      <c r="A121" s="678"/>
      <c r="B121" s="603"/>
      <c r="C121" s="365"/>
      <c r="D121" s="609"/>
      <c r="E121" s="17"/>
      <c r="F121" s="716"/>
      <c r="H121" s="674"/>
    </row>
    <row r="122" spans="1:8" s="655" customFormat="1">
      <c r="A122" s="700"/>
      <c r="B122" s="736" t="s">
        <v>518</v>
      </c>
      <c r="C122" s="701"/>
      <c r="D122" s="702"/>
      <c r="E122" s="764"/>
      <c r="F122" s="703">
        <f>SUM(F117:F121)</f>
        <v>0</v>
      </c>
      <c r="H122" s="670"/>
    </row>
    <row r="123" spans="1:8">
      <c r="B123" s="314"/>
      <c r="C123" s="316"/>
    </row>
    <row r="124" spans="1:8">
      <c r="B124" s="314"/>
      <c r="C124" s="316"/>
    </row>
    <row r="125" spans="1:8">
      <c r="A125" s="803" t="s">
        <v>528</v>
      </c>
      <c r="B125" s="338" t="s">
        <v>627</v>
      </c>
      <c r="C125" s="316"/>
    </row>
    <row r="126" spans="1:8">
      <c r="B126" s="314"/>
      <c r="C126" s="316"/>
    </row>
    <row r="127" spans="1:8" ht="229.5">
      <c r="B127" s="314" t="s">
        <v>553</v>
      </c>
      <c r="C127" s="316"/>
    </row>
    <row r="128" spans="1:8" ht="25.5">
      <c r="A128" s="675">
        <v>1</v>
      </c>
      <c r="B128" s="314" t="s">
        <v>624</v>
      </c>
      <c r="C128" s="316" t="s">
        <v>4</v>
      </c>
      <c r="D128" s="341">
        <v>35</v>
      </c>
      <c r="E128" s="817"/>
      <c r="F128" s="670">
        <f>+D128*E128</f>
        <v>0</v>
      </c>
    </row>
    <row r="129" spans="1:8" ht="25.5">
      <c r="A129" s="807" t="s">
        <v>9</v>
      </c>
      <c r="B129" s="314" t="s">
        <v>625</v>
      </c>
      <c r="C129" s="316" t="s">
        <v>16</v>
      </c>
      <c r="D129" s="341">
        <v>5</v>
      </c>
      <c r="E129" s="817"/>
      <c r="F129" s="670">
        <f>+D129*E129</f>
        <v>0</v>
      </c>
    </row>
    <row r="130" spans="1:8">
      <c r="A130" s="678"/>
      <c r="B130" s="314"/>
      <c r="C130" s="316"/>
    </row>
    <row r="131" spans="1:8">
      <c r="A131" s="810"/>
      <c r="B131" s="338" t="s">
        <v>626</v>
      </c>
      <c r="C131" s="340"/>
      <c r="D131" s="811"/>
      <c r="E131" s="818"/>
      <c r="F131" s="756">
        <f>SUM(F128:F129)</f>
        <v>0</v>
      </c>
    </row>
    <row r="132" spans="1:8">
      <c r="A132" s="678"/>
      <c r="B132" s="314"/>
      <c r="C132" s="639" t="s">
        <v>2</v>
      </c>
      <c r="D132" s="640" t="s">
        <v>0</v>
      </c>
      <c r="E132" s="761"/>
      <c r="F132" s="641" t="s">
        <v>1</v>
      </c>
    </row>
    <row r="133" spans="1:8">
      <c r="A133" s="678"/>
      <c r="B133" s="314"/>
      <c r="C133" s="316"/>
    </row>
    <row r="134" spans="1:8">
      <c r="A134" s="678"/>
      <c r="B134" s="314"/>
      <c r="C134" s="316"/>
    </row>
    <row r="135" spans="1:8" s="655" customFormat="1">
      <c r="A135" s="666" t="s">
        <v>460</v>
      </c>
      <c r="B135" s="338" t="s">
        <v>651</v>
      </c>
      <c r="C135" s="639"/>
      <c r="D135" s="669"/>
      <c r="E135" s="819"/>
      <c r="F135" s="749"/>
    </row>
    <row r="136" spans="1:8">
      <c r="B136" s="314"/>
      <c r="C136" s="316"/>
    </row>
    <row r="137" spans="1:8">
      <c r="A137" s="803" t="s">
        <v>524</v>
      </c>
      <c r="B137" s="338" t="s">
        <v>530</v>
      </c>
      <c r="C137" s="316"/>
    </row>
    <row r="138" spans="1:8">
      <c r="B138" s="327"/>
      <c r="C138" s="316"/>
    </row>
    <row r="139" spans="1:8" ht="25.5">
      <c r="A139" s="675">
        <v>1</v>
      </c>
      <c r="B139" s="314" t="s">
        <v>536</v>
      </c>
      <c r="C139" s="316" t="s">
        <v>4</v>
      </c>
      <c r="D139" s="804">
        <v>105</v>
      </c>
      <c r="E139" s="814"/>
      <c r="F139" s="805">
        <f>D139*E139</f>
        <v>0</v>
      </c>
    </row>
    <row r="140" spans="1:8">
      <c r="A140" s="678"/>
      <c r="B140" s="314"/>
      <c r="C140" s="316"/>
      <c r="D140" s="804"/>
      <c r="E140" s="814"/>
      <c r="F140" s="805"/>
    </row>
    <row r="141" spans="1:8" s="663" customFormat="1" ht="25.5">
      <c r="A141" s="675">
        <f>A139+1</f>
        <v>2</v>
      </c>
      <c r="B141" s="676" t="s">
        <v>595</v>
      </c>
      <c r="C141" s="677" t="s">
        <v>16</v>
      </c>
      <c r="D141" s="640">
        <v>4</v>
      </c>
      <c r="E141" s="761"/>
      <c r="F141" s="670">
        <f>+D141*E141</f>
        <v>0</v>
      </c>
      <c r="H141" s="670"/>
    </row>
    <row r="142" spans="1:8" s="661" customFormat="1">
      <c r="A142" s="678"/>
      <c r="B142" s="679"/>
      <c r="C142" s="680"/>
      <c r="D142" s="640"/>
      <c r="E142" s="760"/>
      <c r="F142" s="674"/>
      <c r="H142" s="674"/>
    </row>
    <row r="143" spans="1:8" s="663" customFormat="1" ht="25.5">
      <c r="A143" s="675">
        <f>A141+1</f>
        <v>3</v>
      </c>
      <c r="B143" s="688" t="s">
        <v>469</v>
      </c>
      <c r="C143" s="689" t="s">
        <v>4</v>
      </c>
      <c r="D143" s="690">
        <v>105</v>
      </c>
      <c r="E143" s="763"/>
      <c r="F143" s="670">
        <f>+D143*E143</f>
        <v>0</v>
      </c>
      <c r="H143" s="670"/>
    </row>
    <row r="144" spans="1:8" s="663" customFormat="1">
      <c r="A144" s="682"/>
      <c r="B144" s="681"/>
      <c r="C144" s="639"/>
      <c r="D144" s="683"/>
      <c r="E144" s="761"/>
      <c r="F144" s="670"/>
      <c r="H144" s="670"/>
    </row>
    <row r="145" spans="1:8" s="663" customFormat="1" ht="25.5">
      <c r="A145" s="675">
        <f>A143+1</f>
        <v>4</v>
      </c>
      <c r="B145" s="676" t="s">
        <v>470</v>
      </c>
      <c r="C145" s="677" t="s">
        <v>16</v>
      </c>
      <c r="D145" s="640">
        <v>4</v>
      </c>
      <c r="E145" s="761"/>
      <c r="F145" s="670">
        <f>+D145*E145</f>
        <v>0</v>
      </c>
      <c r="H145" s="670"/>
    </row>
    <row r="146" spans="1:8" s="661" customFormat="1">
      <c r="A146" s="678"/>
      <c r="B146" s="679"/>
      <c r="C146" s="680"/>
      <c r="D146" s="640"/>
      <c r="E146" s="760"/>
      <c r="F146" s="674"/>
      <c r="H146" s="674"/>
    </row>
    <row r="147" spans="1:8" s="663" customFormat="1" ht="38.25" customHeight="1">
      <c r="A147" s="675">
        <f>A145+1</f>
        <v>5</v>
      </c>
      <c r="B147" s="676" t="s">
        <v>471</v>
      </c>
      <c r="C147" s="677" t="s">
        <v>16</v>
      </c>
      <c r="D147" s="640">
        <v>4</v>
      </c>
      <c r="E147" s="761"/>
      <c r="F147" s="670">
        <f>+D147*E147</f>
        <v>0</v>
      </c>
      <c r="H147" s="670"/>
    </row>
    <row r="148" spans="1:8">
      <c r="A148" s="682"/>
      <c r="B148" s="314"/>
      <c r="C148" s="316"/>
    </row>
    <row r="149" spans="1:8" ht="63.75">
      <c r="A149" s="675">
        <f>A147+1</f>
        <v>6</v>
      </c>
      <c r="B149" s="314" t="s">
        <v>628</v>
      </c>
      <c r="C149" s="316" t="s">
        <v>6</v>
      </c>
      <c r="D149" s="804">
        <v>88</v>
      </c>
      <c r="E149" s="814"/>
      <c r="F149" s="805">
        <f>D149*E149</f>
        <v>0</v>
      </c>
    </row>
    <row r="150" spans="1:8" s="652" customFormat="1">
      <c r="A150" s="678"/>
      <c r="B150" s="317"/>
      <c r="C150" s="333"/>
      <c r="D150" s="802"/>
      <c r="E150" s="815"/>
    </row>
    <row r="151" spans="1:8" ht="63.75">
      <c r="A151" s="675">
        <f>A149+1</f>
        <v>7</v>
      </c>
      <c r="B151" s="314" t="s">
        <v>537</v>
      </c>
      <c r="C151" s="316" t="s">
        <v>6</v>
      </c>
      <c r="D151" s="804">
        <v>2</v>
      </c>
      <c r="E151" s="814"/>
      <c r="F151" s="805">
        <f>D151*E151</f>
        <v>0</v>
      </c>
    </row>
    <row r="152" spans="1:8">
      <c r="B152" s="314"/>
      <c r="C152" s="316"/>
    </row>
    <row r="153" spans="1:8" ht="38.25">
      <c r="A153" s="675">
        <f>A151+1</f>
        <v>8</v>
      </c>
      <c r="B153" s="314" t="s">
        <v>538</v>
      </c>
      <c r="C153" s="316" t="s">
        <v>7</v>
      </c>
      <c r="D153" s="804">
        <v>50</v>
      </c>
      <c r="E153" s="814"/>
      <c r="F153" s="805">
        <f>D153*E153</f>
        <v>0</v>
      </c>
    </row>
    <row r="154" spans="1:8">
      <c r="B154" s="314"/>
      <c r="C154" s="316"/>
    </row>
    <row r="155" spans="1:8" ht="38.25">
      <c r="A155" s="675">
        <f>A153+1</f>
        <v>9</v>
      </c>
      <c r="B155" s="314" t="s">
        <v>642</v>
      </c>
      <c r="C155" s="316" t="s">
        <v>6</v>
      </c>
      <c r="D155" s="804">
        <v>15</v>
      </c>
      <c r="E155" s="814"/>
      <c r="F155" s="805">
        <f>D155*E155</f>
        <v>0</v>
      </c>
    </row>
    <row r="156" spans="1:8">
      <c r="B156" s="314"/>
      <c r="C156" s="316"/>
    </row>
    <row r="157" spans="1:8">
      <c r="A157" s="675">
        <f>A155+1</f>
        <v>10</v>
      </c>
      <c r="B157" s="314" t="s">
        <v>637</v>
      </c>
      <c r="C157" s="316"/>
    </row>
    <row r="158" spans="1:8" ht="38.25">
      <c r="A158" s="806"/>
      <c r="B158" s="315" t="s">
        <v>629</v>
      </c>
      <c r="C158" s="316" t="s">
        <v>16</v>
      </c>
      <c r="D158" s="804">
        <v>4</v>
      </c>
      <c r="E158" s="814"/>
      <c r="F158" s="805">
        <f>D158*E158</f>
        <v>0</v>
      </c>
    </row>
    <row r="159" spans="1:8">
      <c r="A159" s="807" t="s">
        <v>9</v>
      </c>
      <c r="B159" s="314" t="s">
        <v>630</v>
      </c>
      <c r="C159" s="316" t="s">
        <v>7</v>
      </c>
      <c r="D159" s="804">
        <v>7</v>
      </c>
      <c r="E159" s="814"/>
      <c r="F159" s="805">
        <f>D159*E159</f>
        <v>0</v>
      </c>
    </row>
    <row r="160" spans="1:8" ht="38.25">
      <c r="A160" s="807" t="s">
        <v>9</v>
      </c>
      <c r="B160" s="315" t="s">
        <v>631</v>
      </c>
      <c r="C160" s="316" t="s">
        <v>16</v>
      </c>
      <c r="D160" s="804">
        <v>4</v>
      </c>
      <c r="E160" s="814"/>
      <c r="F160" s="805">
        <f>D160*E160</f>
        <v>0</v>
      </c>
    </row>
    <row r="161" spans="1:8">
      <c r="A161" s="807" t="s">
        <v>9</v>
      </c>
      <c r="B161" s="314" t="s">
        <v>542</v>
      </c>
      <c r="C161" s="316" t="s">
        <v>11</v>
      </c>
      <c r="D161" s="804">
        <v>150</v>
      </c>
      <c r="E161" s="814"/>
      <c r="F161" s="805">
        <f>D161*E161</f>
        <v>0</v>
      </c>
    </row>
    <row r="162" spans="1:8">
      <c r="B162" s="314"/>
      <c r="C162" s="316"/>
    </row>
    <row r="163" spans="1:8" ht="63.75">
      <c r="A163" s="675">
        <f>A157+1</f>
        <v>11</v>
      </c>
      <c r="B163" s="314" t="s">
        <v>632</v>
      </c>
      <c r="C163" s="639" t="s">
        <v>6</v>
      </c>
      <c r="D163" s="669">
        <v>9</v>
      </c>
      <c r="E163" s="761"/>
      <c r="F163" s="670">
        <f>+D163*E163</f>
        <v>0</v>
      </c>
    </row>
    <row r="164" spans="1:8">
      <c r="B164" s="314"/>
      <c r="C164" s="316"/>
    </row>
    <row r="165" spans="1:8" ht="63.75">
      <c r="A165" s="675">
        <f>A163+1</f>
        <v>12</v>
      </c>
      <c r="B165" s="314" t="s">
        <v>633</v>
      </c>
      <c r="C165" s="639" t="s">
        <v>6</v>
      </c>
      <c r="D165" s="804">
        <v>18</v>
      </c>
      <c r="E165" s="814"/>
      <c r="F165" s="805">
        <f>D165*E165</f>
        <v>0</v>
      </c>
    </row>
    <row r="166" spans="1:8">
      <c r="B166" s="314"/>
      <c r="C166" s="316"/>
    </row>
    <row r="167" spans="1:8" s="655" customFormat="1" ht="51">
      <c r="A167" s="675">
        <f>A165+1</f>
        <v>13</v>
      </c>
      <c r="B167" s="691" t="s">
        <v>634</v>
      </c>
      <c r="C167" s="639" t="s">
        <v>6</v>
      </c>
      <c r="D167" s="669">
        <v>18</v>
      </c>
      <c r="E167" s="761"/>
      <c r="F167" s="670">
        <f>+D167*E167</f>
        <v>0</v>
      </c>
      <c r="H167" s="670"/>
    </row>
    <row r="168" spans="1:8">
      <c r="B168" s="314"/>
      <c r="C168" s="316"/>
    </row>
    <row r="169" spans="1:8" ht="51">
      <c r="A169" s="675">
        <f>A167+1</f>
        <v>14</v>
      </c>
      <c r="B169" s="314" t="s">
        <v>544</v>
      </c>
      <c r="C169" s="639" t="s">
        <v>6</v>
      </c>
      <c r="D169" s="669">
        <v>90</v>
      </c>
      <c r="E169" s="761"/>
      <c r="F169" s="670">
        <f>+D169*E169</f>
        <v>0</v>
      </c>
    </row>
    <row r="170" spans="1:8">
      <c r="B170" s="314"/>
      <c r="C170" s="316"/>
    </row>
    <row r="171" spans="1:8">
      <c r="A171" s="675">
        <f>A169+1</f>
        <v>15</v>
      </c>
      <c r="B171" s="314" t="s">
        <v>545</v>
      </c>
      <c r="C171" s="316" t="s">
        <v>4</v>
      </c>
      <c r="D171" s="669">
        <v>105</v>
      </c>
      <c r="E171" s="761"/>
      <c r="F171" s="670">
        <f>+D171*E171</f>
        <v>0</v>
      </c>
    </row>
    <row r="172" spans="1:8">
      <c r="B172" s="314"/>
      <c r="C172" s="316"/>
    </row>
    <row r="173" spans="1:8">
      <c r="A173" s="808"/>
      <c r="B173" s="336" t="s">
        <v>546</v>
      </c>
      <c r="C173" s="337" t="s">
        <v>529</v>
      </c>
      <c r="D173" s="809"/>
      <c r="E173" s="816"/>
      <c r="F173" s="756">
        <f>SUM(F139:F172)</f>
        <v>0</v>
      </c>
    </row>
    <row r="174" spans="1:8">
      <c r="B174" s="314"/>
      <c r="C174" s="316"/>
    </row>
    <row r="175" spans="1:8">
      <c r="B175" s="314"/>
      <c r="C175" s="316"/>
    </row>
    <row r="176" spans="1:8">
      <c r="A176" s="803" t="s">
        <v>525</v>
      </c>
      <c r="B176" s="338" t="s">
        <v>547</v>
      </c>
      <c r="C176" s="316"/>
    </row>
    <row r="177" spans="1:6">
      <c r="B177" s="314"/>
      <c r="C177" s="316"/>
    </row>
    <row r="178" spans="1:6">
      <c r="B178" s="329" t="s">
        <v>548</v>
      </c>
      <c r="C178" s="316"/>
    </row>
    <row r="179" spans="1:6" ht="191.25">
      <c r="B179" s="314" t="s">
        <v>608</v>
      </c>
      <c r="C179" s="316"/>
    </row>
    <row r="180" spans="1:6" ht="127.5">
      <c r="B180" s="314" t="s">
        <v>612</v>
      </c>
      <c r="C180" s="316"/>
    </row>
    <row r="181" spans="1:6">
      <c r="B181" s="314"/>
      <c r="C181" s="316"/>
    </row>
    <row r="182" spans="1:6" ht="89.25">
      <c r="A182" s="675">
        <v>1</v>
      </c>
      <c r="B182" s="330" t="s">
        <v>638</v>
      </c>
      <c r="C182" s="316" t="s">
        <v>4</v>
      </c>
      <c r="D182" s="640">
        <v>105</v>
      </c>
      <c r="E182" s="760"/>
      <c r="F182" s="670">
        <f>+D182*E182</f>
        <v>0</v>
      </c>
    </row>
    <row r="183" spans="1:6">
      <c r="B183" s="314"/>
      <c r="C183" s="316"/>
    </row>
    <row r="184" spans="1:6" ht="89.25">
      <c r="A184" s="675">
        <f>A182+1</f>
        <v>2</v>
      </c>
      <c r="B184" s="330" t="s">
        <v>639</v>
      </c>
      <c r="C184" s="316" t="s">
        <v>16</v>
      </c>
      <c r="D184" s="640">
        <v>4</v>
      </c>
      <c r="E184" s="761"/>
      <c r="F184" s="670">
        <f>+D184*E184</f>
        <v>0</v>
      </c>
    </row>
    <row r="185" spans="1:6">
      <c r="B185" s="314"/>
      <c r="C185" s="316"/>
    </row>
    <row r="186" spans="1:6">
      <c r="A186" s="810"/>
      <c r="B186" s="339" t="s">
        <v>640</v>
      </c>
      <c r="C186" s="340"/>
      <c r="D186" s="811"/>
      <c r="E186" s="818"/>
      <c r="F186" s="756">
        <f>SUM(F181:F185)</f>
        <v>0</v>
      </c>
    </row>
    <row r="187" spans="1:6">
      <c r="B187" s="314"/>
      <c r="C187" s="639" t="s">
        <v>2</v>
      </c>
      <c r="D187" s="640" t="s">
        <v>0</v>
      </c>
      <c r="E187" s="761"/>
      <c r="F187" s="641" t="s">
        <v>1</v>
      </c>
    </row>
    <row r="188" spans="1:6">
      <c r="B188" s="314"/>
      <c r="C188" s="316"/>
    </row>
    <row r="189" spans="1:6">
      <c r="A189" s="803" t="s">
        <v>526</v>
      </c>
      <c r="B189" s="338" t="s">
        <v>627</v>
      </c>
      <c r="C189" s="316"/>
    </row>
    <row r="190" spans="1:6">
      <c r="B190" s="314"/>
      <c r="C190" s="316"/>
    </row>
    <row r="191" spans="1:6" ht="229.5">
      <c r="B191" s="314" t="s">
        <v>553</v>
      </c>
      <c r="C191" s="316"/>
    </row>
    <row r="192" spans="1:6" ht="25.5">
      <c r="A192" s="675">
        <v>1</v>
      </c>
      <c r="B192" s="314" t="s">
        <v>635</v>
      </c>
      <c r="C192" s="316" t="s">
        <v>4</v>
      </c>
      <c r="D192" s="341">
        <v>105</v>
      </c>
      <c r="E192" s="817"/>
      <c r="F192" s="670">
        <f>+D192*E192</f>
        <v>0</v>
      </c>
    </row>
    <row r="193" spans="1:8" ht="25.5">
      <c r="A193" s="807" t="s">
        <v>9</v>
      </c>
      <c r="B193" s="314" t="s">
        <v>636</v>
      </c>
      <c r="C193" s="316" t="s">
        <v>16</v>
      </c>
      <c r="D193" s="341">
        <v>5</v>
      </c>
      <c r="E193" s="817"/>
      <c r="F193" s="670">
        <f>+D193*E193</f>
        <v>0</v>
      </c>
    </row>
    <row r="194" spans="1:8">
      <c r="A194" s="678"/>
      <c r="B194" s="314"/>
      <c r="C194" s="316"/>
    </row>
    <row r="195" spans="1:8">
      <c r="A195" s="810"/>
      <c r="B195" s="338" t="s">
        <v>626</v>
      </c>
      <c r="C195" s="340"/>
      <c r="D195" s="811"/>
      <c r="E195" s="818"/>
      <c r="F195" s="756">
        <f>SUM(F192:F193)</f>
        <v>0</v>
      </c>
    </row>
    <row r="196" spans="1:8">
      <c r="B196" s="314"/>
      <c r="C196" s="316"/>
    </row>
    <row r="197" spans="1:8">
      <c r="B197" s="314"/>
      <c r="C197" s="316"/>
    </row>
    <row r="198" spans="1:8" s="655" customFormat="1">
      <c r="A198" s="666" t="s">
        <v>18</v>
      </c>
      <c r="B198" s="338" t="s">
        <v>641</v>
      </c>
      <c r="C198" s="639"/>
      <c r="D198" s="669"/>
      <c r="E198" s="819"/>
      <c r="F198" s="749"/>
    </row>
    <row r="199" spans="1:8">
      <c r="B199" s="314"/>
      <c r="C199" s="316"/>
    </row>
    <row r="200" spans="1:8">
      <c r="A200" s="803" t="s">
        <v>524</v>
      </c>
      <c r="B200" s="338" t="s">
        <v>530</v>
      </c>
      <c r="C200" s="316"/>
    </row>
    <row r="201" spans="1:8">
      <c r="B201" s="327"/>
      <c r="C201" s="316"/>
    </row>
    <row r="202" spans="1:8" ht="25.5">
      <c r="A202" s="675">
        <v>1</v>
      </c>
      <c r="B202" s="314" t="s">
        <v>536</v>
      </c>
      <c r="C202" s="316" t="s">
        <v>4</v>
      </c>
      <c r="D202" s="804">
        <v>125</v>
      </c>
      <c r="E202" s="814"/>
      <c r="F202" s="805">
        <f>D202*E202</f>
        <v>0</v>
      </c>
    </row>
    <row r="203" spans="1:8">
      <c r="A203" s="678"/>
      <c r="B203" s="314"/>
      <c r="C203" s="316"/>
      <c r="D203" s="804"/>
      <c r="E203" s="814"/>
      <c r="F203" s="805"/>
    </row>
    <row r="204" spans="1:8" s="663" customFormat="1" ht="25.5">
      <c r="A204" s="675">
        <f>A202+1</f>
        <v>2</v>
      </c>
      <c r="B204" s="676" t="s">
        <v>595</v>
      </c>
      <c r="C204" s="677" t="s">
        <v>16</v>
      </c>
      <c r="D204" s="640">
        <v>5</v>
      </c>
      <c r="E204" s="761"/>
      <c r="F204" s="670">
        <f>+D204*E204</f>
        <v>0</v>
      </c>
      <c r="H204" s="670"/>
    </row>
    <row r="205" spans="1:8" s="661" customFormat="1">
      <c r="A205" s="678"/>
      <c r="B205" s="679"/>
      <c r="C205" s="680"/>
      <c r="D205" s="640"/>
      <c r="E205" s="760"/>
      <c r="F205" s="674"/>
      <c r="H205" s="674"/>
    </row>
    <row r="206" spans="1:8" s="663" customFormat="1" ht="25.5">
      <c r="A206" s="675">
        <f>A204+1</f>
        <v>3</v>
      </c>
      <c r="B206" s="688" t="s">
        <v>469</v>
      </c>
      <c r="C206" s="689" t="s">
        <v>4</v>
      </c>
      <c r="D206" s="690">
        <v>125</v>
      </c>
      <c r="E206" s="763"/>
      <c r="F206" s="670">
        <f>+D206*E206</f>
        <v>0</v>
      </c>
      <c r="H206" s="670"/>
    </row>
    <row r="207" spans="1:8" s="663" customFormat="1">
      <c r="A207" s="682"/>
      <c r="B207" s="681"/>
      <c r="C207" s="639"/>
      <c r="D207" s="683"/>
      <c r="E207" s="761"/>
      <c r="F207" s="670"/>
      <c r="H207" s="670"/>
    </row>
    <row r="208" spans="1:8" s="663" customFormat="1" ht="25.5">
      <c r="A208" s="675">
        <f>A206+1</f>
        <v>4</v>
      </c>
      <c r="B208" s="676" t="s">
        <v>470</v>
      </c>
      <c r="C208" s="677" t="s">
        <v>16</v>
      </c>
      <c r="D208" s="640">
        <v>6</v>
      </c>
      <c r="E208" s="761"/>
      <c r="F208" s="670">
        <f>+D208*E208</f>
        <v>0</v>
      </c>
      <c r="H208" s="670"/>
    </row>
    <row r="209" spans="1:8" s="661" customFormat="1">
      <c r="A209" s="678"/>
      <c r="B209" s="679"/>
      <c r="C209" s="680"/>
      <c r="D209" s="640"/>
      <c r="E209" s="760"/>
      <c r="F209" s="674"/>
      <c r="H209" s="674"/>
    </row>
    <row r="210" spans="1:8" s="663" customFormat="1" ht="38.25" customHeight="1">
      <c r="A210" s="675">
        <f>A208+1</f>
        <v>5</v>
      </c>
      <c r="B210" s="676" t="s">
        <v>471</v>
      </c>
      <c r="C210" s="677" t="s">
        <v>16</v>
      </c>
      <c r="D210" s="640">
        <v>6</v>
      </c>
      <c r="E210" s="761"/>
      <c r="F210" s="670">
        <f>+D210*E210</f>
        <v>0</v>
      </c>
      <c r="H210" s="670"/>
    </row>
    <row r="211" spans="1:8">
      <c r="A211" s="682"/>
      <c r="B211" s="314"/>
      <c r="C211" s="316"/>
    </row>
    <row r="212" spans="1:8" ht="63.75">
      <c r="A212" s="675">
        <f>A210+1</f>
        <v>6</v>
      </c>
      <c r="B212" s="314" t="s">
        <v>628</v>
      </c>
      <c r="C212" s="316" t="s">
        <v>6</v>
      </c>
      <c r="D212" s="804">
        <v>77</v>
      </c>
      <c r="E212" s="814"/>
      <c r="F212" s="805">
        <f>D212*E212</f>
        <v>0</v>
      </c>
    </row>
    <row r="213" spans="1:8" s="652" customFormat="1">
      <c r="A213" s="678"/>
      <c r="B213" s="317"/>
      <c r="C213" s="333"/>
      <c r="D213" s="802"/>
      <c r="E213" s="815"/>
    </row>
    <row r="214" spans="1:8" ht="63.75">
      <c r="A214" s="675">
        <f>A212+1</f>
        <v>7</v>
      </c>
      <c r="B214" s="314" t="s">
        <v>537</v>
      </c>
      <c r="C214" s="316" t="s">
        <v>6</v>
      </c>
      <c r="D214" s="804">
        <v>2</v>
      </c>
      <c r="E214" s="814"/>
      <c r="F214" s="805">
        <f>D214*E214</f>
        <v>0</v>
      </c>
    </row>
    <row r="215" spans="1:8">
      <c r="B215" s="314"/>
      <c r="C215" s="316"/>
    </row>
    <row r="216" spans="1:8" ht="38.25">
      <c r="A216" s="675">
        <f>A214+1</f>
        <v>8</v>
      </c>
      <c r="B216" s="314" t="s">
        <v>538</v>
      </c>
      <c r="C216" s="316" t="s">
        <v>7</v>
      </c>
      <c r="D216" s="804">
        <v>50</v>
      </c>
      <c r="E216" s="814"/>
      <c r="F216" s="805">
        <f>D216*E216</f>
        <v>0</v>
      </c>
    </row>
    <row r="217" spans="1:8">
      <c r="B217" s="314"/>
      <c r="C217" s="316"/>
    </row>
    <row r="218" spans="1:8" ht="38.25">
      <c r="A218" s="675">
        <f>A216+1</f>
        <v>9</v>
      </c>
      <c r="B218" s="314" t="s">
        <v>642</v>
      </c>
      <c r="C218" s="316" t="s">
        <v>6</v>
      </c>
      <c r="D218" s="804">
        <v>15</v>
      </c>
      <c r="E218" s="814"/>
      <c r="F218" s="805">
        <f>D218*E218</f>
        <v>0</v>
      </c>
    </row>
    <row r="219" spans="1:8">
      <c r="B219" s="314"/>
      <c r="C219" s="316"/>
    </row>
    <row r="220" spans="1:8">
      <c r="A220" s="675">
        <f>A218+1</f>
        <v>10</v>
      </c>
      <c r="B220" s="314" t="s">
        <v>643</v>
      </c>
      <c r="C220" s="316"/>
    </row>
    <row r="221" spans="1:8" ht="38.25">
      <c r="A221" s="806"/>
      <c r="B221" s="315" t="s">
        <v>644</v>
      </c>
      <c r="C221" s="316" t="s">
        <v>16</v>
      </c>
      <c r="D221" s="804">
        <v>5</v>
      </c>
      <c r="E221" s="814"/>
      <c r="F221" s="805">
        <f>D221*E221</f>
        <v>0</v>
      </c>
    </row>
    <row r="222" spans="1:8">
      <c r="A222" s="807" t="s">
        <v>9</v>
      </c>
      <c r="B222" s="314" t="s">
        <v>630</v>
      </c>
      <c r="C222" s="316" t="s">
        <v>7</v>
      </c>
      <c r="D222" s="804">
        <v>7</v>
      </c>
      <c r="E222" s="814"/>
      <c r="F222" s="805">
        <f>D222*E222</f>
        <v>0</v>
      </c>
    </row>
    <row r="223" spans="1:8" ht="38.25">
      <c r="A223" s="807" t="s">
        <v>9</v>
      </c>
      <c r="B223" s="315" t="s">
        <v>645</v>
      </c>
      <c r="C223" s="316" t="s">
        <v>16</v>
      </c>
      <c r="D223" s="804">
        <v>5</v>
      </c>
      <c r="E223" s="814"/>
      <c r="F223" s="805">
        <f>D223*E223</f>
        <v>0</v>
      </c>
    </row>
    <row r="224" spans="1:8">
      <c r="A224" s="807" t="s">
        <v>9</v>
      </c>
      <c r="B224" s="314" t="s">
        <v>542</v>
      </c>
      <c r="C224" s="316" t="s">
        <v>11</v>
      </c>
      <c r="D224" s="804">
        <v>200</v>
      </c>
      <c r="E224" s="814"/>
      <c r="F224" s="805">
        <f>D224*E224</f>
        <v>0</v>
      </c>
    </row>
    <row r="225" spans="1:8">
      <c r="B225" s="314"/>
      <c r="C225" s="316"/>
    </row>
    <row r="226" spans="1:8" ht="63.75">
      <c r="A226" s="675">
        <f>A220+1</f>
        <v>11</v>
      </c>
      <c r="B226" s="314" t="s">
        <v>632</v>
      </c>
      <c r="C226" s="639" t="s">
        <v>6</v>
      </c>
      <c r="D226" s="669">
        <v>9</v>
      </c>
      <c r="E226" s="761"/>
      <c r="F226" s="670">
        <f>+D226*E226</f>
        <v>0</v>
      </c>
    </row>
    <row r="227" spans="1:8">
      <c r="B227" s="314"/>
      <c r="C227" s="316"/>
    </row>
    <row r="228" spans="1:8" ht="63.75">
      <c r="A228" s="675">
        <f>A226+1</f>
        <v>12</v>
      </c>
      <c r="B228" s="314" t="s">
        <v>633</v>
      </c>
      <c r="C228" s="639" t="s">
        <v>6</v>
      </c>
      <c r="D228" s="804">
        <v>18</v>
      </c>
      <c r="E228" s="814"/>
      <c r="F228" s="805">
        <f>D228*E228</f>
        <v>0</v>
      </c>
    </row>
    <row r="229" spans="1:8">
      <c r="B229" s="314"/>
      <c r="C229" s="316"/>
    </row>
    <row r="230" spans="1:8" s="655" customFormat="1" ht="51">
      <c r="A230" s="675">
        <f>A228+1</f>
        <v>13</v>
      </c>
      <c r="B230" s="691" t="s">
        <v>634</v>
      </c>
      <c r="C230" s="639" t="s">
        <v>6</v>
      </c>
      <c r="D230" s="669">
        <v>30</v>
      </c>
      <c r="E230" s="761"/>
      <c r="F230" s="670">
        <f>+D230*E230</f>
        <v>0</v>
      </c>
      <c r="H230" s="670"/>
    </row>
    <row r="231" spans="1:8">
      <c r="B231" s="314"/>
      <c r="C231" s="316"/>
    </row>
    <row r="232" spans="1:8" ht="51">
      <c r="A232" s="675">
        <f>A230+1</f>
        <v>14</v>
      </c>
      <c r="B232" s="314" t="s">
        <v>544</v>
      </c>
      <c r="C232" s="639" t="s">
        <v>6</v>
      </c>
      <c r="D232" s="669">
        <v>44</v>
      </c>
      <c r="E232" s="761"/>
      <c r="F232" s="670">
        <f>+D232*E232</f>
        <v>0</v>
      </c>
    </row>
    <row r="233" spans="1:8">
      <c r="B233" s="314"/>
      <c r="C233" s="316"/>
    </row>
    <row r="234" spans="1:8">
      <c r="A234" s="675">
        <f>A232+1</f>
        <v>15</v>
      </c>
      <c r="B234" s="314" t="s">
        <v>545</v>
      </c>
      <c r="C234" s="316" t="s">
        <v>4</v>
      </c>
      <c r="D234" s="669">
        <v>125</v>
      </c>
      <c r="E234" s="761"/>
      <c r="F234" s="670">
        <f>+D234*E234</f>
        <v>0</v>
      </c>
    </row>
    <row r="235" spans="1:8">
      <c r="B235" s="314"/>
      <c r="C235" s="316"/>
    </row>
    <row r="236" spans="1:8">
      <c r="A236" s="808"/>
      <c r="B236" s="336" t="s">
        <v>546</v>
      </c>
      <c r="C236" s="337" t="s">
        <v>529</v>
      </c>
      <c r="D236" s="809"/>
      <c r="E236" s="816"/>
      <c r="F236" s="756">
        <f>SUM(F202:F235)</f>
        <v>0</v>
      </c>
    </row>
    <row r="237" spans="1:8">
      <c r="B237" s="314"/>
      <c r="C237" s="316"/>
    </row>
    <row r="238" spans="1:8">
      <c r="B238" s="314"/>
      <c r="C238" s="316"/>
    </row>
    <row r="239" spans="1:8">
      <c r="A239" s="803" t="s">
        <v>611</v>
      </c>
      <c r="B239" s="338" t="s">
        <v>547</v>
      </c>
      <c r="C239" s="316"/>
    </row>
    <row r="240" spans="1:8">
      <c r="B240" s="314"/>
      <c r="C240" s="316"/>
    </row>
    <row r="241" spans="1:6" ht="89.25">
      <c r="A241" s="675">
        <v>1</v>
      </c>
      <c r="B241" s="330" t="s">
        <v>646</v>
      </c>
      <c r="C241" s="316" t="s">
        <v>4</v>
      </c>
      <c r="D241" s="640">
        <v>105</v>
      </c>
      <c r="E241" s="760"/>
      <c r="F241" s="670">
        <f>+D241*E241</f>
        <v>0</v>
      </c>
    </row>
    <row r="242" spans="1:6">
      <c r="B242" s="314"/>
      <c r="C242" s="316"/>
    </row>
    <row r="243" spans="1:6" ht="89.25">
      <c r="A243" s="675">
        <f>A241+1</f>
        <v>2</v>
      </c>
      <c r="B243" s="330" t="s">
        <v>647</v>
      </c>
      <c r="C243" s="316" t="s">
        <v>16</v>
      </c>
      <c r="D243" s="640">
        <v>4</v>
      </c>
      <c r="E243" s="761"/>
      <c r="F243" s="670">
        <f>+D243*E243</f>
        <v>0</v>
      </c>
    </row>
    <row r="244" spans="1:6">
      <c r="B244" s="314"/>
      <c r="C244" s="316"/>
    </row>
    <row r="245" spans="1:6">
      <c r="A245" s="810"/>
      <c r="B245" s="339" t="s">
        <v>640</v>
      </c>
      <c r="C245" s="340"/>
      <c r="D245" s="811"/>
      <c r="E245" s="818"/>
      <c r="F245" s="756">
        <f>SUM(F241:F244)</f>
        <v>0</v>
      </c>
    </row>
    <row r="246" spans="1:6">
      <c r="B246" s="314"/>
      <c r="C246" s="639" t="s">
        <v>2</v>
      </c>
      <c r="D246" s="640" t="s">
        <v>0</v>
      </c>
      <c r="E246" s="761"/>
      <c r="F246" s="641" t="s">
        <v>1</v>
      </c>
    </row>
    <row r="247" spans="1:6">
      <c r="B247" s="314"/>
      <c r="C247" s="316"/>
    </row>
    <row r="248" spans="1:6">
      <c r="A248" s="803" t="s">
        <v>526</v>
      </c>
      <c r="B248" s="338" t="s">
        <v>627</v>
      </c>
      <c r="C248" s="316"/>
    </row>
    <row r="249" spans="1:6">
      <c r="B249" s="314"/>
      <c r="C249" s="316"/>
    </row>
    <row r="250" spans="1:6" ht="229.5">
      <c r="B250" s="314" t="s">
        <v>553</v>
      </c>
      <c r="C250" s="316"/>
    </row>
    <row r="251" spans="1:6" ht="25.5">
      <c r="A251" s="675">
        <v>1</v>
      </c>
      <c r="B251" s="314" t="s">
        <v>624</v>
      </c>
      <c r="C251" s="316" t="s">
        <v>4</v>
      </c>
      <c r="D251" s="341">
        <v>105</v>
      </c>
      <c r="E251" s="817"/>
      <c r="F251" s="670">
        <f>+D251*E251</f>
        <v>0</v>
      </c>
    </row>
    <row r="252" spans="1:6" ht="25.5">
      <c r="A252" s="807" t="s">
        <v>9</v>
      </c>
      <c r="B252" s="314" t="s">
        <v>636</v>
      </c>
      <c r="C252" s="316" t="s">
        <v>16</v>
      </c>
      <c r="D252" s="341">
        <v>5</v>
      </c>
      <c r="E252" s="817"/>
      <c r="F252" s="670">
        <f>+D252*E252</f>
        <v>0</v>
      </c>
    </row>
    <row r="253" spans="1:6">
      <c r="A253" s="678"/>
      <c r="B253" s="314"/>
      <c r="C253" s="316"/>
    </row>
    <row r="254" spans="1:6">
      <c r="A254" s="810"/>
      <c r="B254" s="338" t="s">
        <v>626</v>
      </c>
      <c r="C254" s="340"/>
      <c r="D254" s="811"/>
      <c r="E254" s="818"/>
      <c r="F254" s="756">
        <f>SUM(F251:F252)</f>
        <v>0</v>
      </c>
    </row>
    <row r="255" spans="1:6">
      <c r="B255" s="314"/>
      <c r="C255" s="316"/>
    </row>
    <row r="256" spans="1:6">
      <c r="B256" s="314"/>
      <c r="C256" s="316"/>
    </row>
    <row r="257" spans="1:8">
      <c r="A257" s="803" t="s">
        <v>454</v>
      </c>
      <c r="B257" s="338" t="s">
        <v>3680</v>
      </c>
      <c r="C257" s="316"/>
    </row>
    <row r="258" spans="1:8">
      <c r="B258" s="314"/>
      <c r="C258" s="316"/>
    </row>
    <row r="259" spans="1:8">
      <c r="A259" s="803" t="s">
        <v>524</v>
      </c>
      <c r="B259" s="338" t="s">
        <v>530</v>
      </c>
      <c r="C259" s="316"/>
    </row>
    <row r="260" spans="1:8">
      <c r="B260" s="327"/>
      <c r="C260" s="316"/>
    </row>
    <row r="261" spans="1:8" s="663" customFormat="1" ht="25.5">
      <c r="A261" s="675">
        <v>1</v>
      </c>
      <c r="B261" s="676" t="s">
        <v>467</v>
      </c>
      <c r="C261" s="677" t="s">
        <v>16</v>
      </c>
      <c r="D261" s="640">
        <v>9</v>
      </c>
      <c r="E261" s="760"/>
      <c r="F261" s="670">
        <f>+D261*E261</f>
        <v>0</v>
      </c>
      <c r="H261" s="670"/>
    </row>
    <row r="262" spans="1:8">
      <c r="B262" s="327"/>
      <c r="C262" s="316"/>
    </row>
    <row r="263" spans="1:8" ht="25.5">
      <c r="A263" s="675">
        <f>A261+1</f>
        <v>2</v>
      </c>
      <c r="B263" s="314" t="s">
        <v>536</v>
      </c>
      <c r="C263" s="316" t="s">
        <v>4</v>
      </c>
      <c r="D263" s="804">
        <v>50</v>
      </c>
      <c r="E263" s="814"/>
      <c r="F263" s="805">
        <f>D263*E263</f>
        <v>0</v>
      </c>
    </row>
    <row r="264" spans="1:8">
      <c r="A264" s="678"/>
      <c r="B264" s="314"/>
      <c r="C264" s="316"/>
      <c r="D264" s="804"/>
      <c r="E264" s="814"/>
      <c r="F264" s="805"/>
    </row>
    <row r="265" spans="1:8" s="663" customFormat="1" ht="25.5">
      <c r="A265" s="675">
        <f>A263+1</f>
        <v>3</v>
      </c>
      <c r="B265" s="676" t="s">
        <v>595</v>
      </c>
      <c r="C265" s="677" t="s">
        <v>16</v>
      </c>
      <c r="D265" s="640">
        <v>3</v>
      </c>
      <c r="E265" s="761"/>
      <c r="F265" s="670">
        <f>+D265*E265</f>
        <v>0</v>
      </c>
      <c r="H265" s="670"/>
    </row>
    <row r="266" spans="1:8" s="661" customFormat="1">
      <c r="A266" s="678"/>
      <c r="B266" s="679"/>
      <c r="C266" s="680"/>
      <c r="D266" s="640"/>
      <c r="E266" s="760"/>
      <c r="F266" s="674"/>
      <c r="H266" s="674"/>
    </row>
    <row r="267" spans="1:8" s="663" customFormat="1" ht="25.5">
      <c r="A267" s="675">
        <f>A265+1</f>
        <v>4</v>
      </c>
      <c r="B267" s="688" t="s">
        <v>469</v>
      </c>
      <c r="C267" s="689" t="s">
        <v>4</v>
      </c>
      <c r="D267" s="690">
        <v>50</v>
      </c>
      <c r="E267" s="763"/>
      <c r="F267" s="670">
        <f>+D267*E267</f>
        <v>0</v>
      </c>
      <c r="H267" s="670"/>
    </row>
    <row r="268" spans="1:8" s="663" customFormat="1">
      <c r="A268" s="682"/>
      <c r="B268" s="681"/>
      <c r="C268" s="639"/>
      <c r="D268" s="683"/>
      <c r="E268" s="761"/>
      <c r="F268" s="670"/>
      <c r="H268" s="670"/>
    </row>
    <row r="269" spans="1:8" s="663" customFormat="1" ht="25.5">
      <c r="A269" s="675">
        <f>A267+1</f>
        <v>5</v>
      </c>
      <c r="B269" s="676" t="s">
        <v>470</v>
      </c>
      <c r="C269" s="677" t="s">
        <v>16</v>
      </c>
      <c r="D269" s="640">
        <v>5</v>
      </c>
      <c r="E269" s="761"/>
      <c r="F269" s="670">
        <f>+D269*E269</f>
        <v>0</v>
      </c>
      <c r="H269" s="670"/>
    </row>
    <row r="270" spans="1:8" s="661" customFormat="1">
      <c r="A270" s="678"/>
      <c r="B270" s="679"/>
      <c r="C270" s="680"/>
      <c r="D270" s="640"/>
      <c r="E270" s="760"/>
      <c r="F270" s="674"/>
      <c r="H270" s="674"/>
    </row>
    <row r="271" spans="1:8" s="663" customFormat="1" ht="38.25" customHeight="1">
      <c r="A271" s="675">
        <f>A269+1</f>
        <v>6</v>
      </c>
      <c r="B271" s="676" t="s">
        <v>471</v>
      </c>
      <c r="C271" s="677" t="s">
        <v>16</v>
      </c>
      <c r="D271" s="640">
        <v>3</v>
      </c>
      <c r="E271" s="761"/>
      <c r="F271" s="670">
        <f>+D271*E271</f>
        <v>0</v>
      </c>
      <c r="H271" s="670"/>
    </row>
    <row r="272" spans="1:8" s="661" customFormat="1">
      <c r="A272" s="678"/>
      <c r="B272" s="679"/>
      <c r="C272" s="680"/>
      <c r="D272" s="640"/>
      <c r="E272" s="760"/>
      <c r="F272" s="674"/>
      <c r="H272" s="674"/>
    </row>
    <row r="273" spans="1:7">
      <c r="A273" s="675">
        <f>A271+1</f>
        <v>7</v>
      </c>
      <c r="B273" s="691" t="s">
        <v>573</v>
      </c>
      <c r="C273" s="677" t="s">
        <v>4</v>
      </c>
      <c r="D273" s="692">
        <v>9</v>
      </c>
      <c r="E273" s="763"/>
      <c r="F273" s="670">
        <f>+D273*E273</f>
        <v>0</v>
      </c>
      <c r="G273" s="663"/>
    </row>
    <row r="274" spans="1:7">
      <c r="A274" s="682"/>
      <c r="B274" s="681"/>
      <c r="C274" s="639"/>
      <c r="D274" s="693"/>
      <c r="E274" s="761"/>
      <c r="F274" s="670"/>
      <c r="G274" s="663"/>
    </row>
    <row r="275" spans="1:7" ht="25.5">
      <c r="A275" s="675">
        <f>A273+1</f>
        <v>8</v>
      </c>
      <c r="B275" s="694" t="s">
        <v>457</v>
      </c>
      <c r="C275" s="677" t="s">
        <v>7</v>
      </c>
      <c r="D275" s="692">
        <v>14</v>
      </c>
      <c r="E275" s="763"/>
      <c r="F275" s="670">
        <f>+D275*E275</f>
        <v>0</v>
      </c>
      <c r="G275" s="663"/>
    </row>
    <row r="276" spans="1:7">
      <c r="A276" s="678"/>
      <c r="B276" s="695"/>
      <c r="C276" s="680"/>
      <c r="D276" s="692"/>
      <c r="E276" s="763"/>
      <c r="F276" s="674"/>
      <c r="G276" s="661"/>
    </row>
    <row r="277" spans="1:7">
      <c r="A277" s="675">
        <f>A275+1</f>
        <v>9</v>
      </c>
      <c r="B277" s="691" t="s">
        <v>3654</v>
      </c>
      <c r="C277" s="680" t="s">
        <v>4</v>
      </c>
      <c r="D277" s="692">
        <v>80</v>
      </c>
      <c r="E277" s="763"/>
      <c r="F277" s="670">
        <f>+D277*E277</f>
        <v>0</v>
      </c>
      <c r="G277" s="663"/>
    </row>
    <row r="278" spans="1:7">
      <c r="A278" s="682"/>
      <c r="B278" s="681"/>
      <c r="C278" s="650"/>
      <c r="D278" s="693"/>
      <c r="E278" s="761"/>
      <c r="F278" s="670"/>
      <c r="G278" s="663"/>
    </row>
    <row r="279" spans="1:7" ht="25.5">
      <c r="A279" s="675">
        <f>A277+1</f>
        <v>10</v>
      </c>
      <c r="B279" s="694" t="s">
        <v>3655</v>
      </c>
      <c r="C279" s="680" t="s">
        <v>7</v>
      </c>
      <c r="D279" s="692">
        <v>120</v>
      </c>
      <c r="E279" s="763"/>
      <c r="F279" s="670">
        <f>+D279*E279</f>
        <v>0</v>
      </c>
      <c r="G279" s="663"/>
    </row>
    <row r="280" spans="1:7">
      <c r="A280" s="678"/>
      <c r="B280" s="695"/>
      <c r="C280" s="680"/>
      <c r="D280" s="692"/>
      <c r="E280" s="763"/>
      <c r="F280" s="674"/>
      <c r="G280" s="661"/>
    </row>
    <row r="281" spans="1:7" ht="51">
      <c r="A281" s="675">
        <f>A279+1</f>
        <v>11</v>
      </c>
      <c r="B281" s="696" t="s">
        <v>577</v>
      </c>
      <c r="C281" s="680" t="s">
        <v>4</v>
      </c>
      <c r="D281" s="692">
        <v>9</v>
      </c>
      <c r="E281" s="763"/>
      <c r="F281" s="670">
        <f>+D281*E281</f>
        <v>0</v>
      </c>
      <c r="G281" s="663"/>
    </row>
    <row r="282" spans="1:7">
      <c r="A282" s="678"/>
      <c r="B282" s="697"/>
      <c r="C282" s="677"/>
      <c r="D282" s="692"/>
      <c r="E282" s="763"/>
      <c r="F282" s="674"/>
      <c r="G282" s="661"/>
    </row>
    <row r="283" spans="1:7" ht="25.5">
      <c r="A283" s="675">
        <f>A281+1</f>
        <v>12</v>
      </c>
      <c r="B283" s="696" t="s">
        <v>578</v>
      </c>
      <c r="C283" s="680" t="s">
        <v>16</v>
      </c>
      <c r="D283" s="692">
        <v>4</v>
      </c>
      <c r="E283" s="763"/>
      <c r="F283" s="670">
        <f>+D283*E283</f>
        <v>0</v>
      </c>
      <c r="G283" s="663"/>
    </row>
    <row r="284" spans="1:7">
      <c r="A284" s="682"/>
      <c r="B284" s="314"/>
      <c r="C284" s="316"/>
    </row>
    <row r="285" spans="1:7" ht="38.25">
      <c r="A285" s="675">
        <f>A283+1</f>
        <v>13</v>
      </c>
      <c r="B285" s="314" t="s">
        <v>3684</v>
      </c>
      <c r="C285" s="316" t="s">
        <v>6</v>
      </c>
      <c r="D285" s="804">
        <v>88</v>
      </c>
      <c r="E285" s="814"/>
      <c r="F285" s="805">
        <f>D285*E285</f>
        <v>0</v>
      </c>
    </row>
    <row r="286" spans="1:7">
      <c r="B286" s="314"/>
      <c r="C286" s="316"/>
    </row>
    <row r="287" spans="1:7" ht="63.75">
      <c r="A287" s="675">
        <f>A285+1</f>
        <v>14</v>
      </c>
      <c r="B287" s="314" t="s">
        <v>537</v>
      </c>
      <c r="C287" s="316" t="s">
        <v>6</v>
      </c>
      <c r="D287" s="804">
        <v>3</v>
      </c>
      <c r="E287" s="814"/>
      <c r="F287" s="805">
        <f>D287*E287</f>
        <v>0</v>
      </c>
    </row>
    <row r="288" spans="1:7">
      <c r="B288" s="314"/>
      <c r="C288" s="316"/>
    </row>
    <row r="289" spans="1:6" ht="38.25">
      <c r="A289" s="675">
        <f>A287+1</f>
        <v>15</v>
      </c>
      <c r="B289" s="317" t="s">
        <v>538</v>
      </c>
      <c r="C289" s="316" t="s">
        <v>7</v>
      </c>
      <c r="D289" s="804">
        <v>30</v>
      </c>
      <c r="E289" s="814"/>
      <c r="F289" s="805">
        <f>D289*E289</f>
        <v>0</v>
      </c>
    </row>
    <row r="290" spans="1:6">
      <c r="B290" s="314"/>
      <c r="C290" s="316"/>
    </row>
    <row r="291" spans="1:6" ht="38.25">
      <c r="A291" s="675">
        <f>A289+1</f>
        <v>16</v>
      </c>
      <c r="B291" s="314" t="s">
        <v>539</v>
      </c>
      <c r="C291" s="316" t="s">
        <v>6</v>
      </c>
      <c r="D291" s="804">
        <v>30</v>
      </c>
      <c r="E291" s="814"/>
      <c r="F291" s="805">
        <f>D291*E291</f>
        <v>0</v>
      </c>
    </row>
    <row r="292" spans="1:6">
      <c r="B292" s="314"/>
      <c r="C292" s="316"/>
    </row>
    <row r="293" spans="1:6" ht="25.5">
      <c r="A293" s="675">
        <f>A291+1</f>
        <v>17</v>
      </c>
      <c r="B293" s="314" t="s">
        <v>540</v>
      </c>
      <c r="C293" s="316" t="s">
        <v>7</v>
      </c>
      <c r="D293" s="804">
        <v>20</v>
      </c>
      <c r="E293" s="814"/>
      <c r="F293" s="805">
        <f>D293*E293</f>
        <v>0</v>
      </c>
    </row>
    <row r="294" spans="1:6">
      <c r="B294" s="314"/>
      <c r="C294" s="316"/>
    </row>
    <row r="295" spans="1:6" ht="63.75">
      <c r="A295" s="675">
        <f>A293+1</f>
        <v>18</v>
      </c>
      <c r="B295" s="314" t="s">
        <v>597</v>
      </c>
      <c r="C295" s="316" t="s">
        <v>7</v>
      </c>
      <c r="D295" s="804">
        <v>30</v>
      </c>
      <c r="E295" s="814"/>
      <c r="F295" s="805">
        <f>D295*E295</f>
        <v>0</v>
      </c>
    </row>
    <row r="296" spans="1:6">
      <c r="B296" s="314"/>
      <c r="C296" s="316"/>
    </row>
    <row r="297" spans="1:6" ht="51">
      <c r="A297" s="675">
        <f>A295+1</f>
        <v>19</v>
      </c>
      <c r="B297" s="314" t="s">
        <v>3682</v>
      </c>
      <c r="C297" s="316" t="s">
        <v>7</v>
      </c>
      <c r="D297" s="804">
        <v>30</v>
      </c>
      <c r="E297" s="814"/>
      <c r="F297" s="805">
        <f>D297*E297</f>
        <v>0</v>
      </c>
    </row>
    <row r="298" spans="1:6">
      <c r="B298" s="314"/>
      <c r="C298" s="316"/>
    </row>
    <row r="299" spans="1:6" ht="51">
      <c r="A299" s="675">
        <f>A297+1</f>
        <v>20</v>
      </c>
      <c r="B299" s="314" t="s">
        <v>599</v>
      </c>
      <c r="C299" s="316" t="s">
        <v>6</v>
      </c>
      <c r="D299" s="804">
        <v>14</v>
      </c>
      <c r="E299" s="814"/>
      <c r="F299" s="805">
        <f>D299*E299</f>
        <v>0</v>
      </c>
    </row>
    <row r="300" spans="1:6">
      <c r="B300" s="314"/>
      <c r="C300" s="316"/>
    </row>
    <row r="301" spans="1:6">
      <c r="A301" s="675">
        <f>A299+1</f>
        <v>21</v>
      </c>
      <c r="B301" s="314" t="s">
        <v>541</v>
      </c>
      <c r="C301" s="316"/>
    </row>
    <row r="302" spans="1:6" ht="38.25">
      <c r="A302" s="806"/>
      <c r="B302" s="315" t="s">
        <v>602</v>
      </c>
      <c r="C302" s="316" t="s">
        <v>6</v>
      </c>
      <c r="D302" s="804">
        <v>0.6</v>
      </c>
      <c r="E302" s="814"/>
      <c r="F302" s="805">
        <f>D302*E302</f>
        <v>0</v>
      </c>
    </row>
    <row r="303" spans="1:6">
      <c r="A303" s="807" t="s">
        <v>9</v>
      </c>
      <c r="B303" s="314" t="s">
        <v>600</v>
      </c>
      <c r="C303" s="316" t="s">
        <v>7</v>
      </c>
      <c r="D303" s="804">
        <v>3</v>
      </c>
      <c r="E303" s="814"/>
      <c r="F303" s="805">
        <f>D303*E303</f>
        <v>0</v>
      </c>
    </row>
    <row r="304" spans="1:6" ht="38.25">
      <c r="A304" s="807" t="s">
        <v>9</v>
      </c>
      <c r="B304" s="315" t="s">
        <v>601</v>
      </c>
      <c r="C304" s="316" t="s">
        <v>6</v>
      </c>
      <c r="D304" s="804">
        <v>5</v>
      </c>
      <c r="E304" s="814"/>
      <c r="F304" s="805">
        <f>D304*E304</f>
        <v>0</v>
      </c>
    </row>
    <row r="305" spans="1:8">
      <c r="A305" s="807" t="s">
        <v>9</v>
      </c>
      <c r="B305" s="314" t="s">
        <v>542</v>
      </c>
      <c r="C305" s="316" t="s">
        <v>11</v>
      </c>
      <c r="D305" s="804">
        <v>500</v>
      </c>
      <c r="E305" s="814"/>
      <c r="F305" s="805">
        <f>D305*E305</f>
        <v>0</v>
      </c>
    </row>
    <row r="306" spans="1:8">
      <c r="B306" s="314"/>
      <c r="C306" s="316"/>
    </row>
    <row r="307" spans="1:8" ht="25.5">
      <c r="A307" s="675">
        <f>A301+1</f>
        <v>22</v>
      </c>
      <c r="B307" s="315" t="s">
        <v>543</v>
      </c>
      <c r="C307" s="328"/>
    </row>
    <row r="308" spans="1:8" ht="38.25">
      <c r="A308" s="807" t="s">
        <v>9</v>
      </c>
      <c r="B308" s="315" t="s">
        <v>603</v>
      </c>
      <c r="C308" s="316" t="s">
        <v>6</v>
      </c>
      <c r="D308" s="804">
        <v>2</v>
      </c>
      <c r="E308" s="814"/>
      <c r="F308" s="805">
        <f>D308*E308</f>
        <v>0</v>
      </c>
    </row>
    <row r="309" spans="1:8" ht="38.25">
      <c r="A309" s="807" t="s">
        <v>9</v>
      </c>
      <c r="B309" s="315" t="s">
        <v>604</v>
      </c>
      <c r="C309" s="316" t="s">
        <v>6</v>
      </c>
      <c r="D309" s="804">
        <v>2</v>
      </c>
      <c r="E309" s="814"/>
      <c r="F309" s="805">
        <f>D309*E309</f>
        <v>0</v>
      </c>
    </row>
    <row r="310" spans="1:8" ht="25.5">
      <c r="A310" s="807" t="s">
        <v>9</v>
      </c>
      <c r="B310" s="315" t="s">
        <v>605</v>
      </c>
      <c r="C310" s="316" t="s">
        <v>7</v>
      </c>
      <c r="D310" s="804">
        <v>21</v>
      </c>
      <c r="E310" s="814"/>
      <c r="F310" s="805">
        <f>D310*E310</f>
        <v>0</v>
      </c>
    </row>
    <row r="311" spans="1:8">
      <c r="B311" s="314"/>
      <c r="C311" s="316"/>
    </row>
    <row r="312" spans="1:8" s="655" customFormat="1" ht="51">
      <c r="A312" s="675">
        <f>A307+1</f>
        <v>23</v>
      </c>
      <c r="B312" s="691" t="s">
        <v>3683</v>
      </c>
      <c r="C312" s="639" t="s">
        <v>6</v>
      </c>
      <c r="D312" s="669">
        <v>81</v>
      </c>
      <c r="E312" s="761"/>
      <c r="F312" s="670">
        <f>+D312*E312</f>
        <v>0</v>
      </c>
      <c r="H312" s="670"/>
    </row>
    <row r="313" spans="1:8">
      <c r="B313" s="314"/>
      <c r="C313" s="316"/>
    </row>
    <row r="314" spans="1:8">
      <c r="A314" s="675">
        <f>A312+1</f>
        <v>24</v>
      </c>
      <c r="B314" s="314" t="s">
        <v>545</v>
      </c>
      <c r="C314" s="316" t="s">
        <v>4</v>
      </c>
      <c r="D314" s="669">
        <v>50</v>
      </c>
      <c r="E314" s="761"/>
      <c r="F314" s="670">
        <f>+D314*E314</f>
        <v>0</v>
      </c>
    </row>
    <row r="315" spans="1:8" s="652" customFormat="1">
      <c r="A315" s="678"/>
      <c r="B315" s="317"/>
      <c r="C315" s="333"/>
      <c r="D315" s="640"/>
      <c r="E315" s="760"/>
      <c r="F315" s="674"/>
    </row>
    <row r="316" spans="1:8" s="655" customFormat="1" ht="51.75" customHeight="1">
      <c r="A316" s="675">
        <f>A314+1</f>
        <v>25</v>
      </c>
      <c r="B316" s="681" t="s">
        <v>443</v>
      </c>
      <c r="C316" s="639" t="s">
        <v>6</v>
      </c>
      <c r="D316" s="669">
        <v>88</v>
      </c>
      <c r="E316" s="761"/>
      <c r="F316" s="670">
        <f>+D316*E316</f>
        <v>0</v>
      </c>
      <c r="H316" s="670"/>
    </row>
    <row r="317" spans="1:8">
      <c r="B317" s="314"/>
      <c r="C317" s="316"/>
    </row>
    <row r="318" spans="1:8">
      <c r="A318" s="808"/>
      <c r="B318" s="336" t="s">
        <v>546</v>
      </c>
      <c r="C318" s="337" t="s">
        <v>529</v>
      </c>
      <c r="D318" s="809"/>
      <c r="E318" s="816"/>
      <c r="F318" s="756">
        <f>SUM(F261:F317)</f>
        <v>0</v>
      </c>
    </row>
    <row r="319" spans="1:8">
      <c r="B319" s="314"/>
      <c r="C319" s="639" t="s">
        <v>2</v>
      </c>
      <c r="D319" s="640" t="s">
        <v>0</v>
      </c>
      <c r="E319" s="761"/>
      <c r="F319" s="641" t="s">
        <v>1</v>
      </c>
    </row>
    <row r="320" spans="1:8">
      <c r="B320" s="314"/>
      <c r="C320" s="316"/>
    </row>
    <row r="321" spans="1:6">
      <c r="A321" s="803" t="s">
        <v>525</v>
      </c>
      <c r="B321" s="338" t="s">
        <v>547</v>
      </c>
      <c r="C321" s="316"/>
    </row>
    <row r="322" spans="1:6">
      <c r="B322" s="314"/>
      <c r="C322" s="316"/>
    </row>
    <row r="323" spans="1:6">
      <c r="B323" s="329" t="s">
        <v>548</v>
      </c>
      <c r="C323" s="316"/>
    </row>
    <row r="324" spans="1:6" ht="191.25">
      <c r="B324" s="314" t="s">
        <v>608</v>
      </c>
      <c r="C324" s="316"/>
    </row>
    <row r="325" spans="1:6">
      <c r="B325" s="314"/>
      <c r="C325" s="316"/>
    </row>
    <row r="326" spans="1:6" ht="89.25">
      <c r="A326" s="675">
        <v>1</v>
      </c>
      <c r="B326" s="330" t="s">
        <v>3685</v>
      </c>
      <c r="C326" s="316" t="s">
        <v>4</v>
      </c>
      <c r="D326" s="640">
        <v>50</v>
      </c>
      <c r="E326" s="760"/>
      <c r="F326" s="670">
        <f>+D326*E326</f>
        <v>0</v>
      </c>
    </row>
    <row r="327" spans="1:6">
      <c r="B327" s="314"/>
      <c r="C327" s="316"/>
    </row>
    <row r="328" spans="1:6" ht="140.25">
      <c r="A328" s="675">
        <f>A326+1</f>
        <v>2</v>
      </c>
      <c r="B328" s="330" t="s">
        <v>3686</v>
      </c>
      <c r="C328" s="316"/>
      <c r="D328" s="640"/>
      <c r="E328" s="761"/>
      <c r="F328" s="670"/>
    </row>
    <row r="329" spans="1:6">
      <c r="A329" s="807" t="s">
        <v>9</v>
      </c>
      <c r="B329" s="314" t="s">
        <v>617</v>
      </c>
      <c r="C329" s="316" t="s">
        <v>16</v>
      </c>
      <c r="D329" s="640">
        <v>3</v>
      </c>
      <c r="E329" s="761"/>
      <c r="F329" s="670">
        <f>+D329*E329</f>
        <v>0</v>
      </c>
    </row>
    <row r="330" spans="1:6">
      <c r="B330" s="314"/>
      <c r="C330" s="316"/>
    </row>
    <row r="331" spans="1:6" ht="102">
      <c r="A331" s="675">
        <f>A328+1</f>
        <v>3</v>
      </c>
      <c r="B331" s="330" t="s">
        <v>549</v>
      </c>
      <c r="C331" s="316"/>
    </row>
    <row r="332" spans="1:6" ht="38.25">
      <c r="A332" s="807" t="s">
        <v>9</v>
      </c>
      <c r="B332" s="314" t="s">
        <v>550</v>
      </c>
      <c r="C332" s="316" t="s">
        <v>16</v>
      </c>
      <c r="D332" s="640">
        <v>3</v>
      </c>
      <c r="E332" s="761"/>
      <c r="F332" s="670">
        <f>+D332*E332</f>
        <v>0</v>
      </c>
    </row>
    <row r="333" spans="1:6">
      <c r="B333" s="314"/>
      <c r="C333" s="316"/>
    </row>
    <row r="334" spans="1:6" ht="51">
      <c r="A334" s="675">
        <f>A331+1</f>
        <v>4</v>
      </c>
      <c r="B334" s="314" t="s">
        <v>552</v>
      </c>
      <c r="C334" s="316" t="s">
        <v>36</v>
      </c>
      <c r="D334" s="341">
        <v>1</v>
      </c>
      <c r="E334" s="817"/>
      <c r="F334" s="670">
        <f>+D334*E334</f>
        <v>0</v>
      </c>
    </row>
    <row r="335" spans="1:6">
      <c r="B335" s="314"/>
      <c r="C335" s="316"/>
    </row>
    <row r="336" spans="1:6">
      <c r="A336" s="810"/>
      <c r="B336" s="339" t="s">
        <v>623</v>
      </c>
      <c r="C336" s="340"/>
      <c r="D336" s="811"/>
      <c r="E336" s="818"/>
      <c r="F336" s="756">
        <f>SUM(F325:F334)</f>
        <v>0</v>
      </c>
    </row>
    <row r="337" spans="1:8">
      <c r="B337" s="314"/>
      <c r="C337" s="639"/>
      <c r="D337" s="640"/>
      <c r="E337" s="761"/>
      <c r="F337" s="641"/>
    </row>
    <row r="338" spans="1:8" s="721" customFormat="1">
      <c r="A338" s="662" t="s">
        <v>526</v>
      </c>
      <c r="B338" s="713" t="s">
        <v>15</v>
      </c>
      <c r="C338" s="673"/>
      <c r="D338" s="714"/>
      <c r="E338" s="765"/>
      <c r="F338" s="674"/>
      <c r="H338" s="670"/>
    </row>
    <row r="339" spans="1:8" s="723" customFormat="1">
      <c r="A339" s="664"/>
      <c r="B339" s="722"/>
      <c r="C339" s="673"/>
      <c r="D339" s="714"/>
      <c r="E339" s="765"/>
      <c r="F339" s="674"/>
      <c r="H339" s="674"/>
    </row>
    <row r="340" spans="1:8" s="663" customFormat="1" ht="25.5">
      <c r="A340" s="675">
        <v>1</v>
      </c>
      <c r="B340" s="691" t="s">
        <v>587</v>
      </c>
      <c r="C340" s="677" t="s">
        <v>4</v>
      </c>
      <c r="D340" s="692">
        <v>9</v>
      </c>
      <c r="E340" s="763"/>
      <c r="F340" s="670">
        <f>+D340*E340</f>
        <v>0</v>
      </c>
      <c r="H340" s="670"/>
    </row>
    <row r="341" spans="1:8" s="663" customFormat="1">
      <c r="A341" s="682"/>
      <c r="B341" s="691"/>
      <c r="C341" s="677"/>
      <c r="D341" s="693"/>
      <c r="E341" s="761"/>
      <c r="F341" s="670"/>
      <c r="H341" s="670"/>
    </row>
    <row r="342" spans="1:8" s="663" customFormat="1" ht="38.25">
      <c r="A342" s="675">
        <f>A340+1</f>
        <v>2</v>
      </c>
      <c r="B342" s="696" t="s">
        <v>589</v>
      </c>
      <c r="C342" s="680" t="s">
        <v>16</v>
      </c>
      <c r="D342" s="692">
        <v>4</v>
      </c>
      <c r="E342" s="763"/>
      <c r="F342" s="670">
        <f>+D342*E342</f>
        <v>0</v>
      </c>
      <c r="H342" s="670"/>
    </row>
    <row r="343" spans="1:8" s="663" customFormat="1">
      <c r="A343" s="682"/>
      <c r="B343" s="691"/>
      <c r="C343" s="677"/>
      <c r="D343" s="693"/>
      <c r="E343" s="761"/>
      <c r="F343" s="670"/>
      <c r="H343" s="670"/>
    </row>
    <row r="344" spans="1:8" s="655" customFormat="1">
      <c r="A344" s="725"/>
      <c r="B344" s="726" t="s">
        <v>440</v>
      </c>
      <c r="C344" s="727"/>
      <c r="D344" s="728"/>
      <c r="E344" s="767"/>
      <c r="F344" s="729">
        <f>SUM(F340:F343)</f>
        <v>0</v>
      </c>
      <c r="G344" s="708"/>
      <c r="H344" s="670"/>
    </row>
    <row r="345" spans="1:8" s="655" customFormat="1">
      <c r="A345" s="730"/>
      <c r="B345" s="731"/>
      <c r="C345" s="650"/>
      <c r="D345" s="640"/>
      <c r="E345" s="760"/>
      <c r="F345" s="651"/>
      <c r="H345" s="670"/>
    </row>
    <row r="346" spans="1:8" s="655" customFormat="1">
      <c r="A346" s="730"/>
      <c r="B346" s="731"/>
      <c r="C346" s="650"/>
      <c r="D346" s="640"/>
      <c r="E346" s="760"/>
      <c r="F346" s="651"/>
      <c r="H346" s="670"/>
    </row>
    <row r="347" spans="1:8" s="655" customFormat="1">
      <c r="A347" s="662" t="s">
        <v>527</v>
      </c>
      <c r="B347" s="706" t="s">
        <v>517</v>
      </c>
      <c r="C347" s="673"/>
      <c r="D347" s="640"/>
      <c r="E347" s="760"/>
      <c r="F347" s="674"/>
      <c r="H347" s="670"/>
    </row>
    <row r="348" spans="1:8" s="655" customFormat="1">
      <c r="A348" s="682"/>
      <c r="B348" s="720"/>
      <c r="C348" s="650"/>
      <c r="D348" s="640"/>
      <c r="E348" s="760"/>
      <c r="F348" s="674"/>
      <c r="H348" s="670"/>
    </row>
    <row r="349" spans="1:8" s="655" customFormat="1" ht="89.25" customHeight="1">
      <c r="A349" s="732" t="s">
        <v>9</v>
      </c>
      <c r="B349" s="733" t="s">
        <v>560</v>
      </c>
      <c r="C349" s="650"/>
      <c r="D349" s="640"/>
      <c r="E349" s="760"/>
      <c r="F349" s="674"/>
      <c r="H349" s="670"/>
    </row>
    <row r="350" spans="1:8" s="646" customFormat="1">
      <c r="A350" s="711"/>
      <c r="B350" s="696"/>
      <c r="C350" s="680"/>
      <c r="D350" s="734"/>
      <c r="E350" s="766"/>
      <c r="F350" s="674"/>
      <c r="H350" s="670"/>
    </row>
    <row r="351" spans="1:8" s="663" customFormat="1" ht="63.75">
      <c r="A351" s="675">
        <v>1</v>
      </c>
      <c r="B351" s="691" t="s">
        <v>519</v>
      </c>
      <c r="C351" s="677" t="s">
        <v>7</v>
      </c>
      <c r="D351" s="692">
        <v>14</v>
      </c>
      <c r="E351" s="763"/>
      <c r="F351" s="670">
        <f>+D351*E351</f>
        <v>0</v>
      </c>
      <c r="H351" s="670"/>
    </row>
    <row r="352" spans="1:8" s="661" customFormat="1">
      <c r="A352" s="678"/>
      <c r="B352" s="696"/>
      <c r="C352" s="680"/>
      <c r="D352" s="692"/>
      <c r="E352" s="763"/>
      <c r="F352" s="674"/>
      <c r="H352" s="674"/>
    </row>
    <row r="353" spans="1:8" s="663" customFormat="1" ht="51">
      <c r="A353" s="675">
        <f>A351+1</f>
        <v>2</v>
      </c>
      <c r="B353" s="691" t="s">
        <v>520</v>
      </c>
      <c r="C353" s="677" t="s">
        <v>7</v>
      </c>
      <c r="D353" s="692">
        <v>120</v>
      </c>
      <c r="E353" s="763"/>
      <c r="F353" s="670">
        <f>+D353*E353</f>
        <v>0</v>
      </c>
      <c r="H353" s="670"/>
    </row>
    <row r="354" spans="1:8" s="735" customFormat="1">
      <c r="A354" s="678"/>
      <c r="B354" s="603"/>
      <c r="C354" s="365"/>
      <c r="D354" s="609"/>
      <c r="E354" s="17"/>
      <c r="F354" s="716"/>
      <c r="H354" s="674"/>
    </row>
    <row r="355" spans="1:8" s="655" customFormat="1">
      <c r="A355" s="700"/>
      <c r="B355" s="736" t="s">
        <v>518</v>
      </c>
      <c r="C355" s="701"/>
      <c r="D355" s="702"/>
      <c r="E355" s="764"/>
      <c r="F355" s="703">
        <f>SUM(F350:F354)</f>
        <v>0</v>
      </c>
      <c r="H355" s="670"/>
    </row>
    <row r="356" spans="1:8">
      <c r="B356" s="314"/>
      <c r="C356" s="316"/>
    </row>
    <row r="357" spans="1:8">
      <c r="B357" s="314"/>
      <c r="C357" s="316"/>
    </row>
    <row r="358" spans="1:8">
      <c r="A358" s="803" t="s">
        <v>528</v>
      </c>
      <c r="B358" s="338" t="s">
        <v>627</v>
      </c>
      <c r="C358" s="316"/>
    </row>
    <row r="359" spans="1:8">
      <c r="B359" s="314"/>
      <c r="C359" s="316"/>
    </row>
    <row r="360" spans="1:8" ht="229.5">
      <c r="B360" s="314" t="s">
        <v>553</v>
      </c>
      <c r="C360" s="316"/>
    </row>
    <row r="361" spans="1:8" ht="25.5">
      <c r="A361" s="675">
        <v>1</v>
      </c>
      <c r="B361" s="314" t="s">
        <v>624</v>
      </c>
      <c r="C361" s="316" t="s">
        <v>4</v>
      </c>
      <c r="D361" s="341">
        <v>50</v>
      </c>
      <c r="E361" s="817"/>
      <c r="F361" s="670">
        <f>+D361*E361</f>
        <v>0</v>
      </c>
    </row>
    <row r="362" spans="1:8" ht="25.5">
      <c r="A362" s="807" t="s">
        <v>9</v>
      </c>
      <c r="B362" s="314" t="s">
        <v>625</v>
      </c>
      <c r="C362" s="316" t="s">
        <v>16</v>
      </c>
      <c r="D362" s="341">
        <v>3</v>
      </c>
      <c r="E362" s="817"/>
      <c r="F362" s="670">
        <f>+D362*E362</f>
        <v>0</v>
      </c>
    </row>
    <row r="363" spans="1:8">
      <c r="A363" s="678"/>
      <c r="B363" s="314"/>
      <c r="C363" s="316"/>
    </row>
    <row r="364" spans="1:8">
      <c r="A364" s="810"/>
      <c r="B364" s="338" t="s">
        <v>626</v>
      </c>
      <c r="C364" s="340"/>
      <c r="D364" s="811"/>
      <c r="E364" s="818"/>
      <c r="F364" s="756">
        <f>SUM(F361:F362)</f>
        <v>0</v>
      </c>
    </row>
    <row r="365" spans="1:8">
      <c r="B365" s="314"/>
      <c r="C365" s="316"/>
    </row>
    <row r="366" spans="1:8">
      <c r="B366" s="314"/>
      <c r="C366" s="316"/>
    </row>
    <row r="367" spans="1:8">
      <c r="B367" s="314"/>
      <c r="C367" s="316"/>
    </row>
    <row r="368" spans="1:8">
      <c r="B368" s="314"/>
      <c r="C368" s="316"/>
    </row>
    <row r="369" spans="1:6">
      <c r="B369" s="314"/>
      <c r="C369" s="316"/>
    </row>
    <row r="370" spans="1:6" s="318" customFormat="1">
      <c r="A370" s="319"/>
      <c r="B370" s="320" t="s">
        <v>532</v>
      </c>
      <c r="C370" s="321"/>
      <c r="D370" s="322"/>
      <c r="E370" s="1062"/>
      <c r="F370" s="323"/>
    </row>
    <row r="371" spans="1:6" s="318" customFormat="1">
      <c r="A371" s="324"/>
      <c r="B371" s="314"/>
      <c r="C371" s="316"/>
      <c r="D371" s="325"/>
      <c r="E371" s="1063"/>
      <c r="F371" s="325"/>
    </row>
    <row r="372" spans="1:6" s="655" customFormat="1">
      <c r="A372" s="738" t="s">
        <v>17</v>
      </c>
      <c r="B372" s="338" t="s">
        <v>610</v>
      </c>
      <c r="C372" s="639"/>
      <c r="D372" s="669"/>
      <c r="E372" s="819" t="s">
        <v>529</v>
      </c>
      <c r="F372" s="749">
        <f>F74+F101+F111+F122+F131</f>
        <v>0</v>
      </c>
    </row>
    <row r="373" spans="1:6" s="655" customFormat="1">
      <c r="A373" s="654"/>
      <c r="C373" s="639"/>
      <c r="D373" s="669"/>
      <c r="E373" s="819"/>
      <c r="F373" s="749"/>
    </row>
    <row r="374" spans="1:6" s="655" customFormat="1">
      <c r="A374" s="666" t="s">
        <v>460</v>
      </c>
      <c r="B374" s="338" t="s">
        <v>651</v>
      </c>
      <c r="C374" s="639"/>
      <c r="D374" s="669"/>
      <c r="E374" s="819" t="s">
        <v>529</v>
      </c>
      <c r="F374" s="749">
        <f>F173+F186+F195</f>
        <v>0</v>
      </c>
    </row>
    <row r="375" spans="1:6" s="708" customFormat="1">
      <c r="A375" s="671"/>
      <c r="B375" s="342"/>
      <c r="C375" s="650"/>
      <c r="D375" s="640"/>
      <c r="E375" s="1064"/>
      <c r="F375" s="751"/>
    </row>
    <row r="376" spans="1:6" s="655" customFormat="1">
      <c r="A376" s="666" t="s">
        <v>18</v>
      </c>
      <c r="B376" s="338" t="s">
        <v>648</v>
      </c>
      <c r="C376" s="639"/>
      <c r="D376" s="669"/>
      <c r="E376" s="819" t="s">
        <v>529</v>
      </c>
      <c r="F376" s="749">
        <f>F236+F245+F254</f>
        <v>0</v>
      </c>
    </row>
    <row r="377" spans="1:6" s="655" customFormat="1">
      <c r="A377" s="654"/>
      <c r="C377" s="639"/>
      <c r="D377" s="669"/>
      <c r="E377" s="819"/>
      <c r="F377" s="749"/>
    </row>
    <row r="378" spans="1:6" s="655" customFormat="1">
      <c r="A378" s="666" t="s">
        <v>454</v>
      </c>
      <c r="B378" s="338" t="s">
        <v>3679</v>
      </c>
      <c r="C378" s="639"/>
      <c r="D378" s="669"/>
      <c r="E378" s="819" t="s">
        <v>529</v>
      </c>
      <c r="F378" s="749">
        <f>F318+F336+F344+F355+F364</f>
        <v>0</v>
      </c>
    </row>
    <row r="379" spans="1:6" s="655" customFormat="1">
      <c r="A379" s="654"/>
      <c r="C379" s="639"/>
      <c r="D379" s="669"/>
      <c r="E379" s="819"/>
      <c r="F379" s="812"/>
    </row>
    <row r="380" spans="1:6" s="655" customFormat="1">
      <c r="A380" s="738"/>
      <c r="B380" s="706" t="s">
        <v>533</v>
      </c>
      <c r="C380" s="754"/>
      <c r="D380" s="755"/>
      <c r="E380" s="1065" t="s">
        <v>529</v>
      </c>
      <c r="F380" s="756">
        <f>SUM(F372:F379)</f>
        <v>0</v>
      </c>
    </row>
  </sheetData>
  <sheetProtection password="CC28" sheet="1" objects="1" scenarios="1" selectLockedCells="1"/>
  <pageMargins left="0.7" right="0.7" top="0.75" bottom="0.75" header="0.3" footer="0.3"/>
  <pageSetup paperSize="9" scale="71" orientation="portrait" r:id="rId1"/>
  <rowBreaks count="8" manualBreakCount="8">
    <brk id="74" max="16383" man="1"/>
    <brk id="101" max="16383" man="1"/>
    <brk id="131" max="16383" man="1"/>
    <brk id="186" max="16383" man="1"/>
    <brk id="216" max="5" man="1"/>
    <brk id="245" max="16383" man="1"/>
    <brk id="318" max="16383" man="1"/>
    <brk id="344"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theme="0"/>
  </sheetPr>
  <dimension ref="A1:H285"/>
  <sheetViews>
    <sheetView view="pageBreakPreview" topLeftCell="A8" zoomScaleNormal="100" zoomScaleSheetLayoutView="100" workbookViewId="0">
      <selection activeCell="E25" sqref="E25"/>
    </sheetView>
  </sheetViews>
  <sheetFormatPr defaultRowHeight="12.75"/>
  <cols>
    <col min="1" max="1" width="4.85546875" style="600" customWidth="1"/>
    <col min="2" max="2" width="45.7109375" style="600" customWidth="1"/>
    <col min="3" max="3" width="5.7109375" style="600" customWidth="1"/>
    <col min="4" max="4" width="8.7109375" style="600" customWidth="1"/>
    <col min="5" max="5" width="11.7109375" style="1107" customWidth="1"/>
    <col min="6" max="6" width="19.7109375" style="600" customWidth="1"/>
    <col min="7" max="16384" width="9.140625" style="600"/>
  </cols>
  <sheetData>
    <row r="1" spans="1:6">
      <c r="A1" s="1066" t="s">
        <v>3647</v>
      </c>
      <c r="B1" s="1067" t="s">
        <v>649</v>
      </c>
      <c r="C1" s="639" t="s">
        <v>2</v>
      </c>
      <c r="D1" s="640" t="s">
        <v>0</v>
      </c>
      <c r="E1" s="761" t="s">
        <v>5</v>
      </c>
      <c r="F1" s="641" t="s">
        <v>1</v>
      </c>
    </row>
    <row r="2" spans="1:6">
      <c r="D2" s="800"/>
      <c r="E2" s="813"/>
    </row>
    <row r="3" spans="1:6" ht="204">
      <c r="B3" s="801" t="s">
        <v>650</v>
      </c>
      <c r="D3" s="800"/>
      <c r="E3" s="813"/>
    </row>
    <row r="4" spans="1:6">
      <c r="D4" s="800"/>
      <c r="E4" s="813"/>
    </row>
    <row r="5" spans="1:6" ht="76.5">
      <c r="B5" s="684" t="s">
        <v>514</v>
      </c>
      <c r="D5" s="800"/>
      <c r="E5" s="813"/>
    </row>
    <row r="6" spans="1:6">
      <c r="D6" s="800"/>
      <c r="E6" s="813"/>
    </row>
    <row r="7" spans="1:6" ht="165.75">
      <c r="B7" s="801" t="s">
        <v>5502</v>
      </c>
      <c r="D7" s="800"/>
      <c r="E7" s="813"/>
    </row>
    <row r="8" spans="1:6">
      <c r="A8" s="652"/>
      <c r="B8" s="801"/>
      <c r="C8" s="652"/>
      <c r="D8" s="802"/>
      <c r="E8" s="815"/>
      <c r="F8" s="652"/>
    </row>
    <row r="9" spans="1:6" ht="102">
      <c r="B9" s="326" t="s">
        <v>535</v>
      </c>
      <c r="C9" s="316"/>
      <c r="D9" s="800"/>
      <c r="E9" s="813"/>
    </row>
    <row r="10" spans="1:6">
      <c r="B10" s="314"/>
      <c r="C10" s="316"/>
      <c r="D10" s="800"/>
      <c r="E10" s="813"/>
    </row>
    <row r="11" spans="1:6">
      <c r="A11" s="1068" t="s">
        <v>17</v>
      </c>
      <c r="B11" s="959" t="s">
        <v>4890</v>
      </c>
      <c r="C11" s="316"/>
      <c r="D11" s="800"/>
      <c r="E11" s="813"/>
    </row>
    <row r="12" spans="1:6">
      <c r="B12" s="314"/>
      <c r="C12" s="316"/>
      <c r="D12" s="800"/>
      <c r="E12" s="813"/>
    </row>
    <row r="13" spans="1:6">
      <c r="A13" s="1068" t="s">
        <v>524</v>
      </c>
      <c r="B13" s="959" t="s">
        <v>530</v>
      </c>
      <c r="C13" s="316"/>
      <c r="D13" s="800"/>
      <c r="E13" s="813"/>
    </row>
    <row r="14" spans="1:6">
      <c r="B14" s="327"/>
      <c r="C14" s="316"/>
      <c r="D14" s="800"/>
      <c r="E14" s="813"/>
    </row>
    <row r="15" spans="1:6" ht="25.5">
      <c r="A15" s="1069">
        <v>1</v>
      </c>
      <c r="B15" s="676" t="s">
        <v>467</v>
      </c>
      <c r="C15" s="677" t="s">
        <v>16</v>
      </c>
      <c r="D15" s="640">
        <v>4</v>
      </c>
      <c r="E15" s="760"/>
      <c r="F15" s="325">
        <f>D15*E15</f>
        <v>0</v>
      </c>
    </row>
    <row r="16" spans="1:6">
      <c r="A16" s="652"/>
      <c r="B16" s="327"/>
      <c r="C16" s="316"/>
      <c r="D16" s="800"/>
      <c r="E16" s="813"/>
    </row>
    <row r="17" spans="1:6" ht="25.5">
      <c r="A17" s="1069">
        <f>A15+1</f>
        <v>2</v>
      </c>
      <c r="B17" s="314" t="s">
        <v>536</v>
      </c>
      <c r="C17" s="316" t="s">
        <v>4</v>
      </c>
      <c r="D17" s="804">
        <v>250</v>
      </c>
      <c r="E17" s="814"/>
      <c r="F17" s="325">
        <f>D17*E17</f>
        <v>0</v>
      </c>
    </row>
    <row r="18" spans="1:6">
      <c r="A18" s="678"/>
      <c r="B18" s="314"/>
      <c r="C18" s="316"/>
      <c r="D18" s="804"/>
      <c r="E18" s="814"/>
      <c r="F18" s="805"/>
    </row>
    <row r="19" spans="1:6" ht="25.5">
      <c r="A19" s="1069">
        <f>A17+1</f>
        <v>3</v>
      </c>
      <c r="B19" s="676" t="s">
        <v>595</v>
      </c>
      <c r="C19" s="677" t="s">
        <v>16</v>
      </c>
      <c r="D19" s="640">
        <v>20</v>
      </c>
      <c r="E19" s="761"/>
      <c r="F19" s="325">
        <f>D19*E19</f>
        <v>0</v>
      </c>
    </row>
    <row r="20" spans="1:6">
      <c r="A20" s="678"/>
      <c r="B20" s="679"/>
      <c r="C20" s="680"/>
      <c r="D20" s="640"/>
      <c r="E20" s="760"/>
      <c r="F20" s="674"/>
    </row>
    <row r="21" spans="1:6" ht="25.5">
      <c r="A21" s="1069">
        <f>A19+1</f>
        <v>4</v>
      </c>
      <c r="B21" s="688" t="s">
        <v>469</v>
      </c>
      <c r="C21" s="689" t="s">
        <v>4</v>
      </c>
      <c r="D21" s="690">
        <v>200</v>
      </c>
      <c r="E21" s="763"/>
      <c r="F21" s="325">
        <f>D21*E21</f>
        <v>0</v>
      </c>
    </row>
    <row r="22" spans="1:6">
      <c r="A22" s="682"/>
      <c r="B22" s="681"/>
      <c r="C22" s="639"/>
      <c r="D22" s="683"/>
      <c r="E22" s="761"/>
      <c r="F22" s="670"/>
    </row>
    <row r="23" spans="1:6" ht="25.5">
      <c r="A23" s="1069">
        <f>A21+1</f>
        <v>5</v>
      </c>
      <c r="B23" s="676" t="s">
        <v>470</v>
      </c>
      <c r="C23" s="677" t="s">
        <v>16</v>
      </c>
      <c r="D23" s="640">
        <v>20</v>
      </c>
      <c r="E23" s="761"/>
      <c r="F23" s="325">
        <f>D23*E23</f>
        <v>0</v>
      </c>
    </row>
    <row r="24" spans="1:6">
      <c r="A24" s="678"/>
      <c r="B24" s="679"/>
      <c r="C24" s="680"/>
      <c r="D24" s="640"/>
      <c r="E24" s="760"/>
      <c r="F24" s="674"/>
    </row>
    <row r="25" spans="1:6" ht="38.25">
      <c r="A25" s="1069">
        <f>A23+1</f>
        <v>6</v>
      </c>
      <c r="B25" s="676" t="s">
        <v>471</v>
      </c>
      <c r="C25" s="677" t="s">
        <v>16</v>
      </c>
      <c r="D25" s="640">
        <v>26</v>
      </c>
      <c r="E25" s="761"/>
      <c r="F25" s="325">
        <f>D25*E25</f>
        <v>0</v>
      </c>
    </row>
    <row r="26" spans="1:6">
      <c r="A26" s="682"/>
      <c r="B26" s="314"/>
      <c r="C26" s="316"/>
      <c r="D26" s="800"/>
      <c r="E26" s="813"/>
    </row>
    <row r="27" spans="1:6" ht="63.75">
      <c r="A27" s="1069">
        <f>A25+1</f>
        <v>7</v>
      </c>
      <c r="B27" s="314" t="s">
        <v>609</v>
      </c>
      <c r="C27" s="316" t="s">
        <v>6</v>
      </c>
      <c r="D27" s="804">
        <v>270</v>
      </c>
      <c r="E27" s="814"/>
      <c r="F27" s="325">
        <f>D27*E27</f>
        <v>0</v>
      </c>
    </row>
    <row r="28" spans="1:6">
      <c r="A28" s="678"/>
      <c r="B28" s="317"/>
      <c r="C28" s="333"/>
      <c r="D28" s="802"/>
      <c r="E28" s="815"/>
      <c r="F28" s="652"/>
    </row>
    <row r="29" spans="1:6" ht="63.75">
      <c r="A29" s="1069">
        <f>A27+1</f>
        <v>8</v>
      </c>
      <c r="B29" s="314" t="s">
        <v>596</v>
      </c>
      <c r="C29" s="316" t="s">
        <v>6</v>
      </c>
      <c r="D29" s="804">
        <v>550</v>
      </c>
      <c r="E29" s="814"/>
      <c r="F29" s="325">
        <f>D29*E29</f>
        <v>0</v>
      </c>
    </row>
    <row r="30" spans="1:6">
      <c r="B30" s="314"/>
      <c r="C30" s="316"/>
      <c r="D30" s="800"/>
      <c r="E30" s="813"/>
    </row>
    <row r="31" spans="1:6" ht="63.75">
      <c r="A31" s="1069">
        <f>A29+1</f>
        <v>9</v>
      </c>
      <c r="B31" s="314" t="s">
        <v>537</v>
      </c>
      <c r="C31" s="316" t="s">
        <v>6</v>
      </c>
      <c r="D31" s="804">
        <v>9</v>
      </c>
      <c r="E31" s="814"/>
      <c r="F31" s="325">
        <f>D31*E31</f>
        <v>0</v>
      </c>
    </row>
    <row r="32" spans="1:6">
      <c r="B32" s="314"/>
      <c r="C32" s="316"/>
      <c r="D32" s="800"/>
      <c r="E32" s="813"/>
    </row>
    <row r="33" spans="1:6" ht="38.25">
      <c r="A33" s="1069">
        <f>A31+1</f>
        <v>10</v>
      </c>
      <c r="B33" s="314" t="s">
        <v>538</v>
      </c>
      <c r="C33" s="316" t="s">
        <v>7</v>
      </c>
      <c r="D33" s="804">
        <v>95</v>
      </c>
      <c r="E33" s="814"/>
      <c r="F33" s="325">
        <f>D33*E33</f>
        <v>0</v>
      </c>
    </row>
    <row r="34" spans="1:6">
      <c r="B34" s="314"/>
      <c r="C34" s="316"/>
      <c r="D34" s="800"/>
      <c r="E34" s="813"/>
    </row>
    <row r="35" spans="1:6" ht="38.25">
      <c r="A35" s="1069">
        <f>A33+1</f>
        <v>11</v>
      </c>
      <c r="B35" s="314" t="s">
        <v>539</v>
      </c>
      <c r="C35" s="316" t="s">
        <v>6</v>
      </c>
      <c r="D35" s="804">
        <v>270</v>
      </c>
      <c r="E35" s="814"/>
      <c r="F35" s="325">
        <f>D35*E35</f>
        <v>0</v>
      </c>
    </row>
    <row r="36" spans="1:6">
      <c r="B36" s="314"/>
      <c r="C36" s="316"/>
      <c r="D36" s="800"/>
      <c r="E36" s="813"/>
    </row>
    <row r="37" spans="1:6" ht="63.75">
      <c r="A37" s="1069">
        <f>A35+1</f>
        <v>12</v>
      </c>
      <c r="B37" s="314" t="s">
        <v>597</v>
      </c>
      <c r="C37" s="316" t="s">
        <v>7</v>
      </c>
      <c r="D37" s="804">
        <v>160</v>
      </c>
      <c r="E37" s="814"/>
      <c r="F37" s="325">
        <f>D37*E37</f>
        <v>0</v>
      </c>
    </row>
    <row r="38" spans="1:6">
      <c r="B38" s="314"/>
      <c r="C38" s="316"/>
      <c r="D38" s="800"/>
      <c r="E38" s="813"/>
    </row>
    <row r="39" spans="1:6" ht="63.75">
      <c r="A39" s="1069">
        <f>A37+1</f>
        <v>13</v>
      </c>
      <c r="B39" s="314" t="s">
        <v>598</v>
      </c>
      <c r="C39" s="316" t="s">
        <v>7</v>
      </c>
      <c r="D39" s="804">
        <v>90</v>
      </c>
      <c r="E39" s="814"/>
      <c r="F39" s="325">
        <f>D39*E39</f>
        <v>0</v>
      </c>
    </row>
    <row r="40" spans="1:6">
      <c r="B40" s="314"/>
      <c r="C40" s="316"/>
      <c r="D40" s="800"/>
      <c r="E40" s="813"/>
    </row>
    <row r="41" spans="1:6" ht="51">
      <c r="A41" s="1069">
        <f>A39+1</f>
        <v>14</v>
      </c>
      <c r="B41" s="314" t="s">
        <v>599</v>
      </c>
      <c r="C41" s="316" t="s">
        <v>6</v>
      </c>
      <c r="D41" s="804">
        <v>16</v>
      </c>
      <c r="E41" s="814"/>
      <c r="F41" s="325">
        <f>D41*E41</f>
        <v>0</v>
      </c>
    </row>
    <row r="42" spans="1:6">
      <c r="B42" s="314"/>
      <c r="C42" s="316"/>
      <c r="D42" s="800"/>
      <c r="E42" s="813"/>
    </row>
    <row r="43" spans="1:6" ht="25.5">
      <c r="A43" s="1069">
        <f>A41+1</f>
        <v>15</v>
      </c>
      <c r="B43" s="314" t="s">
        <v>677</v>
      </c>
      <c r="C43" s="316"/>
      <c r="D43" s="800"/>
      <c r="E43" s="813"/>
    </row>
    <row r="44" spans="1:6" ht="38.25">
      <c r="A44" s="1070"/>
      <c r="B44" s="315" t="s">
        <v>602</v>
      </c>
      <c r="C44" s="316" t="s">
        <v>6</v>
      </c>
      <c r="D44" s="804">
        <v>4</v>
      </c>
      <c r="E44" s="814"/>
      <c r="F44" s="325">
        <f>D44*E44</f>
        <v>0</v>
      </c>
    </row>
    <row r="45" spans="1:6">
      <c r="A45" s="1071" t="s">
        <v>9</v>
      </c>
      <c r="B45" s="314" t="s">
        <v>600</v>
      </c>
      <c r="C45" s="316" t="s">
        <v>7</v>
      </c>
      <c r="D45" s="804">
        <v>14</v>
      </c>
      <c r="E45" s="814"/>
      <c r="F45" s="325">
        <f>D45*E45</f>
        <v>0</v>
      </c>
    </row>
    <row r="46" spans="1:6">
      <c r="A46" s="1071" t="s">
        <v>9</v>
      </c>
      <c r="B46" s="314" t="s">
        <v>542</v>
      </c>
      <c r="C46" s="316" t="s">
        <v>11</v>
      </c>
      <c r="D46" s="804">
        <v>400</v>
      </c>
      <c r="E46" s="814"/>
      <c r="F46" s="325">
        <f>D46*E46</f>
        <v>0</v>
      </c>
    </row>
    <row r="47" spans="1:6">
      <c r="B47" s="314"/>
      <c r="C47" s="316"/>
      <c r="D47" s="800"/>
      <c r="E47" s="813"/>
    </row>
    <row r="48" spans="1:6" ht="25.5">
      <c r="A48" s="1069">
        <f>A43+1</f>
        <v>16</v>
      </c>
      <c r="B48" s="315" t="s">
        <v>674</v>
      </c>
      <c r="C48" s="328"/>
      <c r="D48" s="800"/>
      <c r="E48" s="813"/>
    </row>
    <row r="49" spans="1:6" ht="38.25">
      <c r="A49" s="1071" t="s">
        <v>9</v>
      </c>
      <c r="B49" s="315" t="s">
        <v>603</v>
      </c>
      <c r="C49" s="316" t="s">
        <v>6</v>
      </c>
      <c r="D49" s="804">
        <v>9</v>
      </c>
      <c r="E49" s="814"/>
      <c r="F49" s="325">
        <f>D49*E49</f>
        <v>0</v>
      </c>
    </row>
    <row r="50" spans="1:6" ht="38.25">
      <c r="A50" s="1072" t="s">
        <v>9</v>
      </c>
      <c r="B50" s="315" t="s">
        <v>604</v>
      </c>
      <c r="C50" s="316" t="s">
        <v>6</v>
      </c>
      <c r="D50" s="804">
        <v>3</v>
      </c>
      <c r="E50" s="814"/>
      <c r="F50" s="325">
        <f>D50*E50</f>
        <v>0</v>
      </c>
    </row>
    <row r="51" spans="1:6" ht="25.5">
      <c r="A51" s="1072" t="s">
        <v>9</v>
      </c>
      <c r="B51" s="315" t="s">
        <v>605</v>
      </c>
      <c r="C51" s="316" t="s">
        <v>7</v>
      </c>
      <c r="D51" s="804">
        <v>13</v>
      </c>
      <c r="E51" s="814"/>
      <c r="F51" s="325">
        <f>D51*E51</f>
        <v>0</v>
      </c>
    </row>
    <row r="52" spans="1:6">
      <c r="B52" s="314"/>
      <c r="C52" s="316"/>
      <c r="D52" s="800"/>
      <c r="E52" s="813"/>
    </row>
    <row r="53" spans="1:6" ht="38.25">
      <c r="A53" s="1069">
        <f>A48+1</f>
        <v>17</v>
      </c>
      <c r="B53" s="315" t="s">
        <v>678</v>
      </c>
      <c r="C53" s="328"/>
      <c r="D53" s="800"/>
      <c r="E53" s="813"/>
    </row>
    <row r="54" spans="1:6" ht="38.25">
      <c r="A54" s="1072" t="s">
        <v>9</v>
      </c>
      <c r="B54" s="315" t="s">
        <v>606</v>
      </c>
      <c r="C54" s="328" t="s">
        <v>7</v>
      </c>
      <c r="D54" s="804">
        <v>6</v>
      </c>
      <c r="E54" s="814"/>
      <c r="F54" s="325">
        <f>D54*E54</f>
        <v>0</v>
      </c>
    </row>
    <row r="55" spans="1:6" ht="76.5">
      <c r="A55" s="1072" t="s">
        <v>9</v>
      </c>
      <c r="B55" s="315" t="s">
        <v>676</v>
      </c>
      <c r="C55" s="328" t="s">
        <v>36</v>
      </c>
      <c r="D55" s="804">
        <v>1</v>
      </c>
      <c r="E55" s="814"/>
      <c r="F55" s="325">
        <f>D55*E55</f>
        <v>0</v>
      </c>
    </row>
    <row r="56" spans="1:6" ht="51">
      <c r="A56" s="1072" t="s">
        <v>9</v>
      </c>
      <c r="B56" s="315" t="s">
        <v>607</v>
      </c>
      <c r="C56" s="328" t="s">
        <v>7</v>
      </c>
      <c r="D56" s="804">
        <v>6</v>
      </c>
      <c r="E56" s="814"/>
      <c r="F56" s="325">
        <f>D56*E56</f>
        <v>0</v>
      </c>
    </row>
    <row r="57" spans="1:6" s="652" customFormat="1">
      <c r="B57" s="335"/>
      <c r="C57" s="343"/>
      <c r="D57" s="1073"/>
      <c r="E57" s="1097"/>
      <c r="F57" s="1074"/>
    </row>
    <row r="58" spans="1:6" ht="38.25">
      <c r="A58" s="1069">
        <f>A53+1</f>
        <v>18</v>
      </c>
      <c r="B58" s="315" t="s">
        <v>679</v>
      </c>
      <c r="C58" s="328"/>
      <c r="D58" s="800"/>
      <c r="E58" s="813"/>
    </row>
    <row r="59" spans="1:6" ht="38.25">
      <c r="A59" s="1072" t="s">
        <v>9</v>
      </c>
      <c r="B59" s="315" t="s">
        <v>606</v>
      </c>
      <c r="C59" s="328" t="s">
        <v>7</v>
      </c>
      <c r="D59" s="804">
        <v>8</v>
      </c>
      <c r="E59" s="814"/>
      <c r="F59" s="325">
        <f>D59*E59</f>
        <v>0</v>
      </c>
    </row>
    <row r="60" spans="1:6" ht="76.5">
      <c r="A60" s="1072" t="s">
        <v>9</v>
      </c>
      <c r="B60" s="315" t="s">
        <v>675</v>
      </c>
      <c r="C60" s="328" t="s">
        <v>36</v>
      </c>
      <c r="D60" s="804">
        <v>1</v>
      </c>
      <c r="E60" s="814"/>
      <c r="F60" s="325">
        <f>D60*E60</f>
        <v>0</v>
      </c>
    </row>
    <row r="61" spans="1:6" ht="51">
      <c r="A61" s="1072" t="s">
        <v>9</v>
      </c>
      <c r="B61" s="315" t="s">
        <v>607</v>
      </c>
      <c r="C61" s="328" t="s">
        <v>7</v>
      </c>
      <c r="D61" s="804">
        <v>8</v>
      </c>
      <c r="E61" s="814"/>
      <c r="F61" s="325">
        <f>D61*E61</f>
        <v>0</v>
      </c>
    </row>
    <row r="62" spans="1:6">
      <c r="B62" s="314"/>
      <c r="C62" s="316"/>
      <c r="D62" s="800"/>
      <c r="E62" s="813"/>
    </row>
    <row r="63" spans="1:6" ht="51">
      <c r="A63" s="1069">
        <f>A58+1</f>
        <v>19</v>
      </c>
      <c r="B63" s="691" t="s">
        <v>446</v>
      </c>
      <c r="C63" s="639" t="s">
        <v>6</v>
      </c>
      <c r="D63" s="669">
        <v>605</v>
      </c>
      <c r="E63" s="1098"/>
      <c r="F63" s="325">
        <f>D63*E63</f>
        <v>0</v>
      </c>
    </row>
    <row r="64" spans="1:6">
      <c r="B64" s="314"/>
      <c r="C64" s="316"/>
      <c r="D64" s="800"/>
      <c r="E64" s="813"/>
    </row>
    <row r="65" spans="1:6">
      <c r="A65" s="1069">
        <f>A63+1</f>
        <v>20</v>
      </c>
      <c r="B65" s="314" t="s">
        <v>545</v>
      </c>
      <c r="C65" s="316" t="s">
        <v>4</v>
      </c>
      <c r="D65" s="669">
        <v>195</v>
      </c>
      <c r="E65" s="1098"/>
      <c r="F65" s="325">
        <f>D65*E65</f>
        <v>0</v>
      </c>
    </row>
    <row r="66" spans="1:6">
      <c r="B66" s="314"/>
      <c r="C66" s="316"/>
      <c r="D66" s="800"/>
      <c r="E66" s="813"/>
    </row>
    <row r="67" spans="1:6" ht="63.75">
      <c r="A67" s="1069">
        <f>A65+1</f>
        <v>21</v>
      </c>
      <c r="B67" s="314" t="s">
        <v>652</v>
      </c>
      <c r="C67" s="316" t="s">
        <v>16</v>
      </c>
      <c r="D67" s="669">
        <v>1</v>
      </c>
      <c r="E67" s="1098"/>
      <c r="F67" s="325">
        <f>D67*E67</f>
        <v>0</v>
      </c>
    </row>
    <row r="68" spans="1:6">
      <c r="B68" s="314"/>
      <c r="C68" s="316"/>
      <c r="D68" s="800"/>
      <c r="E68" s="813"/>
    </row>
    <row r="69" spans="1:6">
      <c r="A69" s="1075"/>
      <c r="B69" s="962" t="s">
        <v>546</v>
      </c>
      <c r="C69" s="963" t="s">
        <v>529</v>
      </c>
      <c r="D69" s="1076"/>
      <c r="E69" s="1099"/>
      <c r="F69" s="1077">
        <f>SUM(F15:F68)</f>
        <v>0</v>
      </c>
    </row>
    <row r="70" spans="1:6">
      <c r="B70" s="314"/>
      <c r="C70" s="316"/>
      <c r="D70" s="800"/>
      <c r="E70" s="813"/>
    </row>
    <row r="71" spans="1:6" s="652" customFormat="1">
      <c r="B71" s="317"/>
      <c r="C71" s="333"/>
      <c r="D71" s="802"/>
      <c r="E71" s="815"/>
    </row>
    <row r="72" spans="1:6">
      <c r="A72" s="1068" t="s">
        <v>525</v>
      </c>
      <c r="B72" s="959" t="s">
        <v>547</v>
      </c>
      <c r="C72" s="316"/>
      <c r="D72" s="800"/>
      <c r="E72" s="813"/>
    </row>
    <row r="73" spans="1:6">
      <c r="B73" s="314"/>
      <c r="C73" s="316"/>
      <c r="D73" s="800"/>
      <c r="E73" s="813"/>
    </row>
    <row r="74" spans="1:6" ht="76.5">
      <c r="A74" s="1069">
        <v>1</v>
      </c>
      <c r="B74" s="330" t="s">
        <v>5497</v>
      </c>
      <c r="C74" s="316"/>
      <c r="D74" s="640"/>
      <c r="E74" s="760"/>
      <c r="F74" s="670"/>
    </row>
    <row r="75" spans="1:6">
      <c r="A75" s="1071" t="s">
        <v>9</v>
      </c>
      <c r="B75" s="314" t="s">
        <v>653</v>
      </c>
      <c r="C75" s="316" t="s">
        <v>4</v>
      </c>
      <c r="D75" s="640">
        <v>148</v>
      </c>
      <c r="E75" s="761"/>
      <c r="F75" s="670">
        <f>+D75*E75</f>
        <v>0</v>
      </c>
    </row>
    <row r="76" spans="1:6">
      <c r="A76" s="1071" t="s">
        <v>9</v>
      </c>
      <c r="B76" s="314" t="s">
        <v>654</v>
      </c>
      <c r="C76" s="316" t="s">
        <v>4</v>
      </c>
      <c r="D76" s="640">
        <v>56</v>
      </c>
      <c r="E76" s="761"/>
      <c r="F76" s="670">
        <f>+D76*E76</f>
        <v>0</v>
      </c>
    </row>
    <row r="77" spans="1:6">
      <c r="A77" s="1071" t="s">
        <v>9</v>
      </c>
      <c r="B77" s="314" t="s">
        <v>655</v>
      </c>
      <c r="C77" s="316" t="s">
        <v>4</v>
      </c>
      <c r="D77" s="640">
        <v>36</v>
      </c>
      <c r="E77" s="761"/>
      <c r="F77" s="670">
        <f>+D77*E77</f>
        <v>0</v>
      </c>
    </row>
    <row r="78" spans="1:6">
      <c r="B78" s="314"/>
      <c r="C78" s="316"/>
      <c r="D78" s="800"/>
      <c r="E78" s="813"/>
    </row>
    <row r="79" spans="1:6" ht="140.25">
      <c r="A79" s="1069">
        <f>A74+1</f>
        <v>2</v>
      </c>
      <c r="B79" s="330" t="s">
        <v>5498</v>
      </c>
      <c r="C79" s="316"/>
      <c r="D79" s="640"/>
      <c r="E79" s="761"/>
      <c r="F79" s="670"/>
    </row>
    <row r="80" spans="1:6">
      <c r="A80" s="1071" t="s">
        <v>9</v>
      </c>
      <c r="B80" s="314" t="s">
        <v>656</v>
      </c>
      <c r="C80" s="316" t="s">
        <v>16</v>
      </c>
      <c r="D80" s="640">
        <v>1</v>
      </c>
      <c r="E80" s="761"/>
      <c r="F80" s="670">
        <f t="shared" ref="F80:F86" si="0">+D80*E80</f>
        <v>0</v>
      </c>
    </row>
    <row r="81" spans="1:6">
      <c r="A81" s="1071" t="s">
        <v>9</v>
      </c>
      <c r="B81" s="314" t="s">
        <v>657</v>
      </c>
      <c r="C81" s="316" t="s">
        <v>16</v>
      </c>
      <c r="D81" s="640">
        <v>1</v>
      </c>
      <c r="E81" s="761"/>
      <c r="F81" s="670">
        <f t="shared" si="0"/>
        <v>0</v>
      </c>
    </row>
    <row r="82" spans="1:6">
      <c r="A82" s="1071" t="s">
        <v>9</v>
      </c>
      <c r="B82" s="314" t="s">
        <v>658</v>
      </c>
      <c r="C82" s="316" t="s">
        <v>16</v>
      </c>
      <c r="D82" s="640">
        <v>1</v>
      </c>
      <c r="E82" s="761"/>
      <c r="F82" s="670">
        <f t="shared" si="0"/>
        <v>0</v>
      </c>
    </row>
    <row r="83" spans="1:6">
      <c r="A83" s="1071" t="s">
        <v>9</v>
      </c>
      <c r="B83" s="314" t="s">
        <v>659</v>
      </c>
      <c r="C83" s="316" t="s">
        <v>16</v>
      </c>
      <c r="D83" s="640">
        <v>1</v>
      </c>
      <c r="E83" s="761"/>
      <c r="F83" s="670">
        <f t="shared" si="0"/>
        <v>0</v>
      </c>
    </row>
    <row r="84" spans="1:6">
      <c r="A84" s="1071" t="s">
        <v>9</v>
      </c>
      <c r="B84" s="314" t="s">
        <v>660</v>
      </c>
      <c r="C84" s="316" t="s">
        <v>16</v>
      </c>
      <c r="D84" s="640">
        <v>1</v>
      </c>
      <c r="E84" s="761"/>
      <c r="F84" s="670">
        <f t="shared" si="0"/>
        <v>0</v>
      </c>
    </row>
    <row r="85" spans="1:6">
      <c r="A85" s="1071" t="s">
        <v>9</v>
      </c>
      <c r="B85" s="314" t="s">
        <v>661</v>
      </c>
      <c r="C85" s="316" t="s">
        <v>16</v>
      </c>
      <c r="D85" s="640">
        <v>1</v>
      </c>
      <c r="E85" s="761"/>
      <c r="F85" s="670">
        <f t="shared" si="0"/>
        <v>0</v>
      </c>
    </row>
    <row r="86" spans="1:6">
      <c r="A86" s="1071" t="s">
        <v>9</v>
      </c>
      <c r="B86" s="314" t="s">
        <v>662</v>
      </c>
      <c r="C86" s="316" t="s">
        <v>16</v>
      </c>
      <c r="D86" s="640">
        <v>1</v>
      </c>
      <c r="E86" s="761"/>
      <c r="F86" s="670">
        <f t="shared" si="0"/>
        <v>0</v>
      </c>
    </row>
    <row r="87" spans="1:6">
      <c r="A87" s="1071" t="s">
        <v>9</v>
      </c>
      <c r="B87" s="314" t="s">
        <v>663</v>
      </c>
      <c r="C87" s="316" t="s">
        <v>16</v>
      </c>
      <c r="D87" s="640">
        <v>1</v>
      </c>
      <c r="E87" s="761"/>
      <c r="F87" s="670">
        <f t="shared" ref="F87:F92" si="1">+D87*E87</f>
        <v>0</v>
      </c>
    </row>
    <row r="88" spans="1:6">
      <c r="A88" s="1071" t="s">
        <v>9</v>
      </c>
      <c r="B88" s="314" t="s">
        <v>664</v>
      </c>
      <c r="C88" s="316" t="s">
        <v>16</v>
      </c>
      <c r="D88" s="640">
        <v>1</v>
      </c>
      <c r="E88" s="761"/>
      <c r="F88" s="670">
        <f t="shared" si="1"/>
        <v>0</v>
      </c>
    </row>
    <row r="89" spans="1:6">
      <c r="A89" s="1071" t="s">
        <v>9</v>
      </c>
      <c r="B89" s="314" t="s">
        <v>665</v>
      </c>
      <c r="C89" s="316" t="s">
        <v>16</v>
      </c>
      <c r="D89" s="640">
        <v>1</v>
      </c>
      <c r="E89" s="761"/>
      <c r="F89" s="670">
        <f t="shared" si="1"/>
        <v>0</v>
      </c>
    </row>
    <row r="90" spans="1:6">
      <c r="A90" s="1071" t="s">
        <v>9</v>
      </c>
      <c r="B90" s="314" t="s">
        <v>666</v>
      </c>
      <c r="C90" s="316" t="s">
        <v>16</v>
      </c>
      <c r="D90" s="640">
        <v>1</v>
      </c>
      <c r="E90" s="761"/>
      <c r="F90" s="670">
        <f t="shared" si="1"/>
        <v>0</v>
      </c>
    </row>
    <row r="91" spans="1:6">
      <c r="A91" s="1071" t="s">
        <v>9</v>
      </c>
      <c r="B91" s="314" t="s">
        <v>667</v>
      </c>
      <c r="C91" s="316" t="s">
        <v>16</v>
      </c>
      <c r="D91" s="640">
        <v>1</v>
      </c>
      <c r="E91" s="761"/>
      <c r="F91" s="670">
        <f t="shared" si="1"/>
        <v>0</v>
      </c>
    </row>
    <row r="92" spans="1:6">
      <c r="A92" s="1071" t="s">
        <v>9</v>
      </c>
      <c r="B92" s="314" t="s">
        <v>668</v>
      </c>
      <c r="C92" s="316" t="s">
        <v>16</v>
      </c>
      <c r="D92" s="640">
        <v>1</v>
      </c>
      <c r="E92" s="761"/>
      <c r="F92" s="670">
        <f t="shared" si="1"/>
        <v>0</v>
      </c>
    </row>
    <row r="93" spans="1:6">
      <c r="A93" s="1071" t="s">
        <v>9</v>
      </c>
      <c r="B93" s="314" t="s">
        <v>669</v>
      </c>
      <c r="C93" s="316" t="s">
        <v>16</v>
      </c>
      <c r="D93" s="640">
        <v>1</v>
      </c>
      <c r="E93" s="761"/>
      <c r="F93" s="670">
        <f>+D93*E93</f>
        <v>0</v>
      </c>
    </row>
    <row r="94" spans="1:6">
      <c r="A94" s="1071" t="s">
        <v>9</v>
      </c>
      <c r="B94" s="314" t="s">
        <v>670</v>
      </c>
      <c r="C94" s="316" t="s">
        <v>16</v>
      </c>
      <c r="D94" s="640">
        <v>1</v>
      </c>
      <c r="E94" s="761"/>
      <c r="F94" s="670">
        <f>+D94*E94</f>
        <v>0</v>
      </c>
    </row>
    <row r="95" spans="1:6">
      <c r="A95" s="1071" t="s">
        <v>9</v>
      </c>
      <c r="B95" s="314" t="s">
        <v>671</v>
      </c>
      <c r="C95" s="316" t="s">
        <v>16</v>
      </c>
      <c r="D95" s="640">
        <v>1</v>
      </c>
      <c r="E95" s="761"/>
      <c r="F95" s="670">
        <f>+D95*E95</f>
        <v>0</v>
      </c>
    </row>
    <row r="96" spans="1:6">
      <c r="A96" s="1071" t="s">
        <v>9</v>
      </c>
      <c r="B96" s="314" t="s">
        <v>672</v>
      </c>
      <c r="C96" s="316" t="s">
        <v>16</v>
      </c>
      <c r="D96" s="640">
        <v>1</v>
      </c>
      <c r="E96" s="761"/>
      <c r="F96" s="670">
        <f>+D96*E96</f>
        <v>0</v>
      </c>
    </row>
    <row r="97" spans="1:6">
      <c r="B97" s="314"/>
      <c r="C97" s="316"/>
      <c r="D97" s="800"/>
      <c r="E97" s="813"/>
    </row>
    <row r="98" spans="1:6" ht="102">
      <c r="A98" s="1069">
        <f>A79+1</f>
        <v>3</v>
      </c>
      <c r="B98" s="330" t="s">
        <v>549</v>
      </c>
      <c r="C98" s="316"/>
      <c r="D98" s="800"/>
      <c r="E98" s="813"/>
    </row>
    <row r="99" spans="1:6" ht="38.25">
      <c r="A99" s="1071" t="s">
        <v>9</v>
      </c>
      <c r="B99" s="314" t="s">
        <v>550</v>
      </c>
      <c r="C99" s="316" t="s">
        <v>16</v>
      </c>
      <c r="D99" s="640">
        <v>7</v>
      </c>
      <c r="E99" s="761"/>
      <c r="F99" s="670">
        <f>+D99*E99</f>
        <v>0</v>
      </c>
    </row>
    <row r="100" spans="1:6">
      <c r="B100" s="314"/>
      <c r="C100" s="316"/>
      <c r="D100" s="800"/>
      <c r="E100" s="813"/>
    </row>
    <row r="101" spans="1:6" ht="102">
      <c r="A101" s="1069">
        <f>A98+1</f>
        <v>4</v>
      </c>
      <c r="B101" s="330" t="s">
        <v>549</v>
      </c>
      <c r="C101" s="316"/>
      <c r="D101" s="800"/>
      <c r="E101" s="813"/>
    </row>
    <row r="102" spans="1:6" ht="38.25">
      <c r="A102" s="1071" t="s">
        <v>9</v>
      </c>
      <c r="B102" s="314" t="s">
        <v>673</v>
      </c>
      <c r="C102" s="316" t="s">
        <v>16</v>
      </c>
      <c r="D102" s="640">
        <v>10</v>
      </c>
      <c r="E102" s="761"/>
      <c r="F102" s="670">
        <f>+D102*E102</f>
        <v>0</v>
      </c>
    </row>
    <row r="103" spans="1:6">
      <c r="B103" s="314"/>
      <c r="C103" s="316"/>
      <c r="D103" s="800"/>
      <c r="E103" s="813"/>
    </row>
    <row r="104" spans="1:6" ht="127.5">
      <c r="A104" s="1069">
        <f>A101+1</f>
        <v>5</v>
      </c>
      <c r="B104" s="332" t="s">
        <v>551</v>
      </c>
      <c r="C104" s="316" t="s">
        <v>16</v>
      </c>
      <c r="D104" s="640">
        <v>1</v>
      </c>
      <c r="E104" s="761"/>
      <c r="F104" s="670">
        <f>+D104*E104</f>
        <v>0</v>
      </c>
    </row>
    <row r="105" spans="1:6" s="652" customFormat="1">
      <c r="A105" s="678"/>
      <c r="B105" s="330"/>
      <c r="C105" s="333"/>
      <c r="D105" s="640"/>
      <c r="E105" s="760"/>
      <c r="F105" s="674"/>
    </row>
    <row r="106" spans="1:6" ht="25.5">
      <c r="A106" s="1069">
        <f>A104+1</f>
        <v>6</v>
      </c>
      <c r="B106" s="314" t="s">
        <v>620</v>
      </c>
      <c r="C106" s="316" t="s">
        <v>16</v>
      </c>
      <c r="D106" s="640">
        <v>1</v>
      </c>
      <c r="E106" s="761"/>
      <c r="F106" s="670">
        <f>+D106*E106</f>
        <v>0</v>
      </c>
    </row>
    <row r="107" spans="1:6" s="652" customFormat="1">
      <c r="A107" s="678"/>
      <c r="B107" s="317"/>
      <c r="C107" s="333"/>
      <c r="D107" s="640"/>
      <c r="E107" s="760"/>
      <c r="F107" s="674"/>
    </row>
    <row r="108" spans="1:6" ht="25.5">
      <c r="A108" s="1069">
        <f>A106+1</f>
        <v>7</v>
      </c>
      <c r="B108" s="314" t="s">
        <v>620</v>
      </c>
      <c r="C108" s="316" t="s">
        <v>16</v>
      </c>
      <c r="D108" s="640">
        <v>1</v>
      </c>
      <c r="E108" s="761"/>
      <c r="F108" s="670">
        <f>+D108*E108</f>
        <v>0</v>
      </c>
    </row>
    <row r="109" spans="1:6">
      <c r="B109" s="314"/>
      <c r="C109" s="316"/>
      <c r="D109" s="800"/>
      <c r="E109" s="813"/>
    </row>
    <row r="110" spans="1:6">
      <c r="A110" s="1078"/>
      <c r="B110" s="961" t="s">
        <v>4887</v>
      </c>
      <c r="C110" s="960"/>
      <c r="D110" s="1079"/>
      <c r="E110" s="1100"/>
      <c r="F110" s="1077">
        <f>SUM(F74:F109)</f>
        <v>0</v>
      </c>
    </row>
    <row r="111" spans="1:6">
      <c r="B111" s="314"/>
      <c r="C111" s="316"/>
      <c r="D111" s="800"/>
      <c r="E111" s="813"/>
    </row>
    <row r="112" spans="1:6">
      <c r="B112" s="314"/>
      <c r="C112" s="316"/>
      <c r="D112" s="800"/>
      <c r="E112" s="813"/>
    </row>
    <row r="113" spans="1:8">
      <c r="A113" s="1068" t="s">
        <v>18</v>
      </c>
      <c r="B113" s="959" t="s">
        <v>4888</v>
      </c>
      <c r="C113" s="316"/>
      <c r="D113" s="800"/>
      <c r="E113" s="813"/>
    </row>
    <row r="114" spans="1:8">
      <c r="B114" s="314"/>
      <c r="C114" s="316"/>
      <c r="D114" s="800"/>
      <c r="E114" s="813"/>
    </row>
    <row r="115" spans="1:8" ht="229.5">
      <c r="B115" s="314" t="s">
        <v>553</v>
      </c>
      <c r="C115" s="316"/>
      <c r="D115" s="800"/>
      <c r="E115" s="813"/>
    </row>
    <row r="116" spans="1:8" ht="25.5">
      <c r="A116" s="1069">
        <v>1</v>
      </c>
      <c r="B116" s="314" t="s">
        <v>624</v>
      </c>
      <c r="C116" s="316" t="s">
        <v>4</v>
      </c>
      <c r="D116" s="341">
        <v>250</v>
      </c>
      <c r="E116" s="1101"/>
      <c r="F116" s="670">
        <f>+D116*E116</f>
        <v>0</v>
      </c>
    </row>
    <row r="117" spans="1:8" ht="25.5">
      <c r="A117" s="1071" t="s">
        <v>9</v>
      </c>
      <c r="B117" s="314" t="s">
        <v>625</v>
      </c>
      <c r="C117" s="316" t="s">
        <v>16</v>
      </c>
      <c r="D117" s="341">
        <v>17</v>
      </c>
      <c r="E117" s="1101"/>
      <c r="F117" s="670">
        <f>+D117*E117</f>
        <v>0</v>
      </c>
    </row>
    <row r="118" spans="1:8">
      <c r="A118" s="678"/>
      <c r="B118" s="314"/>
      <c r="C118" s="316"/>
      <c r="D118" s="800"/>
      <c r="E118" s="813"/>
    </row>
    <row r="119" spans="1:8">
      <c r="A119" s="1078"/>
      <c r="B119" s="959" t="s">
        <v>4889</v>
      </c>
      <c r="C119" s="960"/>
      <c r="D119" s="1079"/>
      <c r="E119" s="1100"/>
      <c r="F119" s="1077">
        <f>SUM(F116:F117)</f>
        <v>0</v>
      </c>
    </row>
    <row r="120" spans="1:8">
      <c r="A120" s="678"/>
      <c r="B120" s="314"/>
      <c r="C120" s="316"/>
      <c r="D120" s="800"/>
      <c r="E120" s="813"/>
    </row>
    <row r="121" spans="1:8">
      <c r="A121" s="678"/>
      <c r="B121" s="314"/>
      <c r="C121" s="316"/>
      <c r="D121" s="800"/>
      <c r="E121" s="813"/>
    </row>
    <row r="122" spans="1:8">
      <c r="A122" s="678"/>
      <c r="B122" s="314"/>
      <c r="C122" s="316"/>
      <c r="D122" s="800"/>
      <c r="E122" s="813"/>
    </row>
    <row r="123" spans="1:8">
      <c r="A123" s="1068" t="s">
        <v>460</v>
      </c>
      <c r="B123" s="959" t="s">
        <v>3680</v>
      </c>
      <c r="C123" s="316"/>
      <c r="D123" s="800"/>
      <c r="E123" s="813"/>
    </row>
    <row r="124" spans="1:8">
      <c r="B124" s="314"/>
      <c r="C124" s="316"/>
      <c r="D124" s="800"/>
      <c r="E124" s="813"/>
    </row>
    <row r="125" spans="1:8">
      <c r="A125" s="1068" t="s">
        <v>524</v>
      </c>
      <c r="B125" s="959" t="s">
        <v>530</v>
      </c>
      <c r="C125" s="316"/>
      <c r="D125" s="800"/>
      <c r="E125" s="813"/>
    </row>
    <row r="126" spans="1:8">
      <c r="B126" s="327"/>
      <c r="C126" s="316"/>
      <c r="D126" s="800"/>
      <c r="E126" s="813"/>
    </row>
    <row r="127" spans="1:8" s="663" customFormat="1" ht="25.5">
      <c r="A127" s="1069">
        <v>1</v>
      </c>
      <c r="B127" s="676" t="s">
        <v>467</v>
      </c>
      <c r="C127" s="677" t="s">
        <v>16</v>
      </c>
      <c r="D127" s="640">
        <v>9</v>
      </c>
      <c r="E127" s="760"/>
      <c r="F127" s="670">
        <f>+D127*E127</f>
        <v>0</v>
      </c>
      <c r="H127" s="670"/>
    </row>
    <row r="128" spans="1:8">
      <c r="B128" s="327"/>
      <c r="C128" s="316"/>
      <c r="D128" s="800"/>
      <c r="E128" s="813"/>
    </row>
    <row r="129" spans="1:8" ht="25.5">
      <c r="A129" s="1069">
        <f>A127+1</f>
        <v>2</v>
      </c>
      <c r="B129" s="314" t="s">
        <v>536</v>
      </c>
      <c r="C129" s="316" t="s">
        <v>4</v>
      </c>
      <c r="D129" s="804">
        <v>50</v>
      </c>
      <c r="E129" s="814"/>
      <c r="F129" s="805">
        <f>D129*E129</f>
        <v>0</v>
      </c>
    </row>
    <row r="130" spans="1:8">
      <c r="A130" s="678"/>
      <c r="B130" s="314"/>
      <c r="C130" s="316"/>
      <c r="D130" s="804"/>
      <c r="E130" s="814"/>
      <c r="F130" s="805"/>
    </row>
    <row r="131" spans="1:8" s="663" customFormat="1" ht="25.5">
      <c r="A131" s="1069">
        <f>A129+1</f>
        <v>3</v>
      </c>
      <c r="B131" s="676" t="s">
        <v>595</v>
      </c>
      <c r="C131" s="677" t="s">
        <v>16</v>
      </c>
      <c r="D131" s="640">
        <v>3</v>
      </c>
      <c r="E131" s="761"/>
      <c r="F131" s="670">
        <f>+D131*E131</f>
        <v>0</v>
      </c>
      <c r="H131" s="670"/>
    </row>
    <row r="132" spans="1:8" s="661" customFormat="1">
      <c r="A132" s="1069"/>
      <c r="B132" s="679"/>
      <c r="C132" s="680"/>
      <c r="D132" s="640"/>
      <c r="E132" s="760"/>
      <c r="F132" s="674"/>
      <c r="H132" s="674"/>
    </row>
    <row r="133" spans="1:8" s="663" customFormat="1" ht="25.5">
      <c r="A133" s="1069">
        <f>A131+1</f>
        <v>4</v>
      </c>
      <c r="B133" s="688" t="s">
        <v>469</v>
      </c>
      <c r="C133" s="689" t="s">
        <v>4</v>
      </c>
      <c r="D133" s="690">
        <v>50</v>
      </c>
      <c r="E133" s="763"/>
      <c r="F133" s="670">
        <f>+D133*E133</f>
        <v>0</v>
      </c>
      <c r="H133" s="670"/>
    </row>
    <row r="134" spans="1:8" s="663" customFormat="1">
      <c r="A134" s="682"/>
      <c r="B134" s="681"/>
      <c r="C134" s="639"/>
      <c r="D134" s="683"/>
      <c r="E134" s="761"/>
      <c r="F134" s="670"/>
      <c r="H134" s="670"/>
    </row>
    <row r="135" spans="1:8" s="663" customFormat="1" ht="25.5">
      <c r="A135" s="1069">
        <f>A133+1</f>
        <v>5</v>
      </c>
      <c r="B135" s="676" t="s">
        <v>470</v>
      </c>
      <c r="C135" s="677" t="s">
        <v>16</v>
      </c>
      <c r="D135" s="640">
        <v>5</v>
      </c>
      <c r="E135" s="761"/>
      <c r="F135" s="670">
        <f>+D135*E135</f>
        <v>0</v>
      </c>
      <c r="H135" s="670"/>
    </row>
    <row r="136" spans="1:8" s="661" customFormat="1">
      <c r="A136" s="678"/>
      <c r="B136" s="679"/>
      <c r="C136" s="680"/>
      <c r="D136" s="640"/>
      <c r="E136" s="760"/>
      <c r="F136" s="674"/>
      <c r="H136" s="674"/>
    </row>
    <row r="137" spans="1:8" s="663" customFormat="1" ht="38.25" customHeight="1">
      <c r="A137" s="1069">
        <f>A135+1</f>
        <v>6</v>
      </c>
      <c r="B137" s="676" t="s">
        <v>471</v>
      </c>
      <c r="C137" s="677" t="s">
        <v>16</v>
      </c>
      <c r="D137" s="640">
        <v>3</v>
      </c>
      <c r="E137" s="761"/>
      <c r="F137" s="670">
        <f>+D137*E137</f>
        <v>0</v>
      </c>
      <c r="H137" s="670"/>
    </row>
    <row r="138" spans="1:8" s="661" customFormat="1">
      <c r="A138" s="678"/>
      <c r="B138" s="679"/>
      <c r="C138" s="680"/>
      <c r="D138" s="640"/>
      <c r="E138" s="760"/>
      <c r="F138" s="674"/>
      <c r="H138" s="674"/>
    </row>
    <row r="139" spans="1:8">
      <c r="A139" s="1069">
        <f>A137+1</f>
        <v>7</v>
      </c>
      <c r="B139" s="691" t="s">
        <v>573</v>
      </c>
      <c r="C139" s="677" t="s">
        <v>4</v>
      </c>
      <c r="D139" s="692">
        <v>9</v>
      </c>
      <c r="E139" s="763"/>
      <c r="F139" s="670">
        <f>+D139*E139</f>
        <v>0</v>
      </c>
      <c r="G139" s="663"/>
    </row>
    <row r="140" spans="1:8">
      <c r="A140" s="682"/>
      <c r="B140" s="681"/>
      <c r="C140" s="639"/>
      <c r="D140" s="693"/>
      <c r="E140" s="761"/>
      <c r="F140" s="670"/>
      <c r="G140" s="663"/>
    </row>
    <row r="141" spans="1:8" ht="25.5">
      <c r="A141" s="1069">
        <f>A139+1</f>
        <v>8</v>
      </c>
      <c r="B141" s="694" t="s">
        <v>457</v>
      </c>
      <c r="C141" s="677" t="s">
        <v>7</v>
      </c>
      <c r="D141" s="692">
        <v>14</v>
      </c>
      <c r="E141" s="763"/>
      <c r="F141" s="670">
        <f>+D141*E141</f>
        <v>0</v>
      </c>
      <c r="G141" s="663"/>
    </row>
    <row r="142" spans="1:8">
      <c r="A142" s="678"/>
      <c r="B142" s="695"/>
      <c r="C142" s="680"/>
      <c r="D142" s="692"/>
      <c r="E142" s="763"/>
      <c r="F142" s="674"/>
      <c r="G142" s="661"/>
    </row>
    <row r="143" spans="1:8">
      <c r="A143" s="1069">
        <f>A141+1</f>
        <v>9</v>
      </c>
      <c r="B143" s="691" t="s">
        <v>3654</v>
      </c>
      <c r="C143" s="680" t="s">
        <v>4</v>
      </c>
      <c r="D143" s="692">
        <v>80</v>
      </c>
      <c r="E143" s="763"/>
      <c r="F143" s="670">
        <f>+D143*E143</f>
        <v>0</v>
      </c>
      <c r="G143" s="663"/>
    </row>
    <row r="144" spans="1:8">
      <c r="A144" s="682"/>
      <c r="B144" s="681"/>
      <c r="C144" s="650"/>
      <c r="D144" s="693"/>
      <c r="E144" s="761"/>
      <c r="F144" s="670"/>
      <c r="G144" s="663"/>
    </row>
    <row r="145" spans="1:7" ht="25.5">
      <c r="A145" s="1069">
        <f>A143+1</f>
        <v>10</v>
      </c>
      <c r="B145" s="694" t="s">
        <v>3655</v>
      </c>
      <c r="C145" s="680" t="s">
        <v>7</v>
      </c>
      <c r="D145" s="692">
        <v>120</v>
      </c>
      <c r="E145" s="763"/>
      <c r="F145" s="670">
        <f>+D145*E145</f>
        <v>0</v>
      </c>
      <c r="G145" s="663"/>
    </row>
    <row r="146" spans="1:7">
      <c r="A146" s="678"/>
      <c r="B146" s="695"/>
      <c r="C146" s="680"/>
      <c r="D146" s="692"/>
      <c r="E146" s="763"/>
      <c r="F146" s="674"/>
      <c r="G146" s="661"/>
    </row>
    <row r="147" spans="1:7" ht="51">
      <c r="A147" s="1069">
        <f>A145+1</f>
        <v>11</v>
      </c>
      <c r="B147" s="696" t="s">
        <v>577</v>
      </c>
      <c r="C147" s="680" t="s">
        <v>4</v>
      </c>
      <c r="D147" s="692">
        <v>9</v>
      </c>
      <c r="E147" s="763"/>
      <c r="F147" s="670">
        <f>+D147*E147</f>
        <v>0</v>
      </c>
      <c r="G147" s="663"/>
    </row>
    <row r="148" spans="1:7">
      <c r="A148" s="678"/>
      <c r="B148" s="697"/>
      <c r="C148" s="677"/>
      <c r="D148" s="692"/>
      <c r="E148" s="763"/>
      <c r="F148" s="674"/>
      <c r="G148" s="661"/>
    </row>
    <row r="149" spans="1:7" ht="25.5">
      <c r="A149" s="1069">
        <f>A147+1</f>
        <v>12</v>
      </c>
      <c r="B149" s="696" t="s">
        <v>578</v>
      </c>
      <c r="C149" s="680" t="s">
        <v>16</v>
      </c>
      <c r="D149" s="692">
        <v>4</v>
      </c>
      <c r="E149" s="763"/>
      <c r="F149" s="670">
        <f>+D149*E149</f>
        <v>0</v>
      </c>
      <c r="G149" s="663"/>
    </row>
    <row r="150" spans="1:7">
      <c r="A150" s="682"/>
      <c r="B150" s="314"/>
      <c r="C150" s="316"/>
      <c r="D150" s="800"/>
      <c r="E150" s="813"/>
    </row>
    <row r="151" spans="1:7" ht="38.25">
      <c r="A151" s="1069">
        <f>A149+1</f>
        <v>13</v>
      </c>
      <c r="B151" s="314" t="s">
        <v>3684</v>
      </c>
      <c r="C151" s="316" t="s">
        <v>6</v>
      </c>
      <c r="D151" s="804">
        <v>88</v>
      </c>
      <c r="E151" s="814"/>
      <c r="F151" s="805">
        <f>D151*E151</f>
        <v>0</v>
      </c>
    </row>
    <row r="152" spans="1:7">
      <c r="B152" s="314"/>
      <c r="C152" s="316"/>
      <c r="D152" s="800"/>
      <c r="E152" s="813"/>
    </row>
    <row r="153" spans="1:7" ht="63.75">
      <c r="A153" s="1069">
        <f>A151+1</f>
        <v>14</v>
      </c>
      <c r="B153" s="314" t="s">
        <v>537</v>
      </c>
      <c r="C153" s="316" t="s">
        <v>6</v>
      </c>
      <c r="D153" s="804">
        <v>3</v>
      </c>
      <c r="E153" s="814"/>
      <c r="F153" s="805">
        <f>D153*E153</f>
        <v>0</v>
      </c>
    </row>
    <row r="154" spans="1:7">
      <c r="B154" s="314"/>
      <c r="C154" s="316"/>
      <c r="D154" s="800"/>
      <c r="E154" s="813"/>
    </row>
    <row r="155" spans="1:7" ht="38.25">
      <c r="A155" s="1069">
        <f>A153+1</f>
        <v>15</v>
      </c>
      <c r="B155" s="317" t="s">
        <v>538</v>
      </c>
      <c r="C155" s="316" t="s">
        <v>7</v>
      </c>
      <c r="D155" s="804">
        <v>30</v>
      </c>
      <c r="E155" s="814"/>
      <c r="F155" s="805">
        <f>D155*E155</f>
        <v>0</v>
      </c>
    </row>
    <row r="156" spans="1:7">
      <c r="B156" s="314"/>
      <c r="C156" s="316"/>
      <c r="D156" s="800"/>
      <c r="E156" s="813"/>
    </row>
    <row r="157" spans="1:7" ht="38.25">
      <c r="A157" s="1069">
        <f>A155+1</f>
        <v>16</v>
      </c>
      <c r="B157" s="314" t="s">
        <v>539</v>
      </c>
      <c r="C157" s="316" t="s">
        <v>6</v>
      </c>
      <c r="D157" s="804">
        <v>30</v>
      </c>
      <c r="E157" s="814"/>
      <c r="F157" s="805">
        <f>D157*E157</f>
        <v>0</v>
      </c>
    </row>
    <row r="158" spans="1:7">
      <c r="B158" s="314"/>
      <c r="C158" s="316"/>
      <c r="D158" s="800"/>
      <c r="E158" s="813"/>
    </row>
    <row r="159" spans="1:7" ht="25.5">
      <c r="A159" s="1069">
        <f>A157+1</f>
        <v>17</v>
      </c>
      <c r="B159" s="314" t="s">
        <v>540</v>
      </c>
      <c r="C159" s="316" t="s">
        <v>7</v>
      </c>
      <c r="D159" s="804">
        <v>20</v>
      </c>
      <c r="E159" s="814"/>
      <c r="F159" s="805">
        <f>D159*E159</f>
        <v>0</v>
      </c>
    </row>
    <row r="160" spans="1:7">
      <c r="B160" s="314"/>
      <c r="C160" s="316"/>
      <c r="D160" s="800"/>
      <c r="E160" s="813"/>
    </row>
    <row r="161" spans="1:6" ht="63.75">
      <c r="A161" s="1069">
        <f>A159+1</f>
        <v>18</v>
      </c>
      <c r="B161" s="314" t="s">
        <v>597</v>
      </c>
      <c r="C161" s="316" t="s">
        <v>7</v>
      </c>
      <c r="D161" s="804">
        <v>30</v>
      </c>
      <c r="E161" s="814"/>
      <c r="F161" s="805">
        <f>D161*E161</f>
        <v>0</v>
      </c>
    </row>
    <row r="162" spans="1:6">
      <c r="B162" s="314"/>
      <c r="C162" s="316"/>
      <c r="D162" s="800"/>
      <c r="E162" s="813"/>
    </row>
    <row r="163" spans="1:6" ht="51">
      <c r="A163" s="1069">
        <f>A161+1</f>
        <v>19</v>
      </c>
      <c r="B163" s="314" t="s">
        <v>3682</v>
      </c>
      <c r="C163" s="316" t="s">
        <v>7</v>
      </c>
      <c r="D163" s="804">
        <v>30</v>
      </c>
      <c r="E163" s="814"/>
      <c r="F163" s="805">
        <f>D163*E163</f>
        <v>0</v>
      </c>
    </row>
    <row r="164" spans="1:6">
      <c r="B164" s="314"/>
      <c r="C164" s="316"/>
      <c r="D164" s="800"/>
      <c r="E164" s="813"/>
    </row>
    <row r="165" spans="1:6" ht="51">
      <c r="A165" s="1069">
        <f>A163+1</f>
        <v>20</v>
      </c>
      <c r="B165" s="314" t="s">
        <v>599</v>
      </c>
      <c r="C165" s="316" t="s">
        <v>6</v>
      </c>
      <c r="D165" s="804">
        <v>14</v>
      </c>
      <c r="E165" s="814"/>
      <c r="F165" s="805">
        <f>D165*E165</f>
        <v>0</v>
      </c>
    </row>
    <row r="166" spans="1:6">
      <c r="B166" s="314"/>
      <c r="C166" s="316"/>
      <c r="D166" s="800"/>
      <c r="E166" s="813"/>
    </row>
    <row r="167" spans="1:6">
      <c r="A167" s="1069">
        <f>A165+1</f>
        <v>21</v>
      </c>
      <c r="B167" s="314" t="s">
        <v>541</v>
      </c>
      <c r="C167" s="316"/>
      <c r="D167" s="800"/>
      <c r="E167" s="813"/>
    </row>
    <row r="168" spans="1:6" ht="38.25">
      <c r="A168" s="1070"/>
      <c r="B168" s="315" t="s">
        <v>602</v>
      </c>
      <c r="C168" s="316" t="s">
        <v>6</v>
      </c>
      <c r="D168" s="804">
        <v>0.6</v>
      </c>
      <c r="E168" s="814"/>
      <c r="F168" s="805">
        <f>D168*E168</f>
        <v>0</v>
      </c>
    </row>
    <row r="169" spans="1:6">
      <c r="A169" s="1071" t="s">
        <v>9</v>
      </c>
      <c r="B169" s="314" t="s">
        <v>600</v>
      </c>
      <c r="C169" s="316" t="s">
        <v>7</v>
      </c>
      <c r="D169" s="804">
        <v>3</v>
      </c>
      <c r="E169" s="814"/>
      <c r="F169" s="805">
        <f>D169*E169</f>
        <v>0</v>
      </c>
    </row>
    <row r="170" spans="1:6" ht="38.25">
      <c r="A170" s="1071" t="s">
        <v>9</v>
      </c>
      <c r="B170" s="315" t="s">
        <v>601</v>
      </c>
      <c r="C170" s="316" t="s">
        <v>6</v>
      </c>
      <c r="D170" s="804">
        <v>5</v>
      </c>
      <c r="E170" s="814"/>
      <c r="F170" s="805">
        <f>D170*E170</f>
        <v>0</v>
      </c>
    </row>
    <row r="171" spans="1:6">
      <c r="A171" s="1071" t="s">
        <v>9</v>
      </c>
      <c r="B171" s="314" t="s">
        <v>542</v>
      </c>
      <c r="C171" s="316" t="s">
        <v>11</v>
      </c>
      <c r="D171" s="804">
        <v>500</v>
      </c>
      <c r="E171" s="814"/>
      <c r="F171" s="805">
        <f>D171*E171</f>
        <v>0</v>
      </c>
    </row>
    <row r="172" spans="1:6">
      <c r="B172" s="314"/>
      <c r="C172" s="316"/>
      <c r="D172" s="800"/>
      <c r="E172" s="813"/>
    </row>
    <row r="173" spans="1:6" ht="25.5">
      <c r="A173" s="1069">
        <f>A167+1</f>
        <v>22</v>
      </c>
      <c r="B173" s="315" t="s">
        <v>543</v>
      </c>
      <c r="C173" s="328"/>
      <c r="D173" s="800"/>
      <c r="E173" s="813"/>
    </row>
    <row r="174" spans="1:6" ht="38.25">
      <c r="A174" s="1071" t="s">
        <v>9</v>
      </c>
      <c r="B174" s="315" t="s">
        <v>603</v>
      </c>
      <c r="C174" s="316" t="s">
        <v>6</v>
      </c>
      <c r="D174" s="804">
        <v>2</v>
      </c>
      <c r="E174" s="814"/>
      <c r="F174" s="805">
        <f>D174*E174</f>
        <v>0</v>
      </c>
    </row>
    <row r="175" spans="1:6" ht="38.25">
      <c r="A175" s="1071" t="s">
        <v>9</v>
      </c>
      <c r="B175" s="315" t="s">
        <v>604</v>
      </c>
      <c r="C175" s="316" t="s">
        <v>6</v>
      </c>
      <c r="D175" s="804">
        <v>2</v>
      </c>
      <c r="E175" s="814"/>
      <c r="F175" s="805">
        <f>D175*E175</f>
        <v>0</v>
      </c>
    </row>
    <row r="176" spans="1:6" ht="25.5">
      <c r="A176" s="1071" t="s">
        <v>9</v>
      </c>
      <c r="B176" s="315" t="s">
        <v>605</v>
      </c>
      <c r="C176" s="316" t="s">
        <v>7</v>
      </c>
      <c r="D176" s="804">
        <v>21</v>
      </c>
      <c r="E176" s="814"/>
      <c r="F176" s="805">
        <f>D176*E176</f>
        <v>0</v>
      </c>
    </row>
    <row r="177" spans="1:8">
      <c r="B177" s="314"/>
      <c r="C177" s="316"/>
      <c r="D177" s="800"/>
      <c r="E177" s="813"/>
    </row>
    <row r="178" spans="1:8" s="655" customFormat="1" ht="51">
      <c r="A178" s="1069">
        <f>A173+1</f>
        <v>23</v>
      </c>
      <c r="B178" s="691" t="s">
        <v>3683</v>
      </c>
      <c r="C178" s="639" t="s">
        <v>6</v>
      </c>
      <c r="D178" s="669">
        <v>81</v>
      </c>
      <c r="E178" s="761"/>
      <c r="F178" s="670">
        <f>+D178*E178</f>
        <v>0</v>
      </c>
      <c r="H178" s="670"/>
    </row>
    <row r="179" spans="1:8">
      <c r="B179" s="314"/>
      <c r="C179" s="316"/>
      <c r="D179" s="800"/>
      <c r="E179" s="813"/>
    </row>
    <row r="180" spans="1:8">
      <c r="A180" s="1069">
        <f>A178+1</f>
        <v>24</v>
      </c>
      <c r="B180" s="314" t="s">
        <v>545</v>
      </c>
      <c r="C180" s="316" t="s">
        <v>4</v>
      </c>
      <c r="D180" s="669">
        <v>50</v>
      </c>
      <c r="E180" s="761"/>
      <c r="F180" s="670">
        <f>+D180*E180</f>
        <v>0</v>
      </c>
    </row>
    <row r="181" spans="1:8" s="652" customFormat="1">
      <c r="A181" s="678"/>
      <c r="B181" s="317"/>
      <c r="C181" s="333"/>
      <c r="D181" s="640"/>
      <c r="E181" s="760"/>
      <c r="F181" s="674"/>
    </row>
    <row r="182" spans="1:8" s="655" customFormat="1" ht="51.75" customHeight="1">
      <c r="A182" s="1069">
        <f>A180+1</f>
        <v>25</v>
      </c>
      <c r="B182" s="681" t="s">
        <v>443</v>
      </c>
      <c r="C182" s="639" t="s">
        <v>6</v>
      </c>
      <c r="D182" s="669">
        <v>88</v>
      </c>
      <c r="E182" s="761"/>
      <c r="F182" s="670">
        <f>+D182*E182</f>
        <v>0</v>
      </c>
      <c r="H182" s="670"/>
    </row>
    <row r="183" spans="1:8">
      <c r="B183" s="314"/>
      <c r="C183" s="316"/>
      <c r="D183" s="800"/>
      <c r="E183" s="813"/>
    </row>
    <row r="184" spans="1:8">
      <c r="A184" s="1075"/>
      <c r="B184" s="962" t="s">
        <v>546</v>
      </c>
      <c r="C184" s="963" t="s">
        <v>529</v>
      </c>
      <c r="D184" s="1076"/>
      <c r="E184" s="1099"/>
      <c r="F184" s="1077">
        <f>SUM(F127:F183)</f>
        <v>0</v>
      </c>
    </row>
    <row r="185" spans="1:8">
      <c r="B185" s="314"/>
      <c r="C185" s="639" t="s">
        <v>2</v>
      </c>
      <c r="D185" s="640" t="s">
        <v>0</v>
      </c>
      <c r="E185" s="761"/>
      <c r="F185" s="641" t="s">
        <v>1</v>
      </c>
    </row>
    <row r="186" spans="1:8">
      <c r="B186" s="314"/>
      <c r="C186" s="316"/>
      <c r="D186" s="800"/>
      <c r="E186" s="813"/>
    </row>
    <row r="187" spans="1:8">
      <c r="A187" s="1068" t="s">
        <v>525</v>
      </c>
      <c r="B187" s="959" t="s">
        <v>547</v>
      </c>
      <c r="C187" s="316"/>
      <c r="D187" s="800"/>
      <c r="E187" s="813"/>
    </row>
    <row r="188" spans="1:8">
      <c r="B188" s="314"/>
      <c r="C188" s="316"/>
      <c r="D188" s="800"/>
      <c r="E188" s="813"/>
    </row>
    <row r="189" spans="1:8">
      <c r="B189" s="329" t="s">
        <v>548</v>
      </c>
      <c r="C189" s="316"/>
      <c r="D189" s="800"/>
      <c r="E189" s="813"/>
    </row>
    <row r="190" spans="1:8" ht="191.25">
      <c r="B190" s="314" t="s">
        <v>608</v>
      </c>
      <c r="C190" s="316"/>
      <c r="D190" s="800"/>
      <c r="E190" s="813"/>
    </row>
    <row r="191" spans="1:8">
      <c r="B191" s="314"/>
      <c r="C191" s="316"/>
      <c r="D191" s="800"/>
      <c r="E191" s="813"/>
    </row>
    <row r="192" spans="1:8" ht="89.25">
      <c r="A192" s="1069">
        <v>1</v>
      </c>
      <c r="B192" s="330" t="s">
        <v>5499</v>
      </c>
      <c r="C192" s="316" t="s">
        <v>4</v>
      </c>
      <c r="D192" s="640">
        <v>50</v>
      </c>
      <c r="E192" s="760"/>
      <c r="F192" s="670">
        <f>+D192*E192</f>
        <v>0</v>
      </c>
    </row>
    <row r="193" spans="1:8">
      <c r="B193" s="314"/>
      <c r="C193" s="316"/>
      <c r="D193" s="800"/>
      <c r="E193" s="813"/>
    </row>
    <row r="194" spans="1:8" ht="140.25">
      <c r="A194" s="1069">
        <f>A192+1</f>
        <v>2</v>
      </c>
      <c r="B194" s="330" t="s">
        <v>5500</v>
      </c>
      <c r="C194" s="316"/>
      <c r="D194" s="640"/>
      <c r="E194" s="761"/>
      <c r="F194" s="670"/>
    </row>
    <row r="195" spans="1:8">
      <c r="A195" s="1071" t="s">
        <v>9</v>
      </c>
      <c r="B195" s="314" t="s">
        <v>617</v>
      </c>
      <c r="C195" s="316" t="s">
        <v>16</v>
      </c>
      <c r="D195" s="640">
        <v>3</v>
      </c>
      <c r="E195" s="761"/>
      <c r="F195" s="670">
        <f>+D195*E195</f>
        <v>0</v>
      </c>
    </row>
    <row r="196" spans="1:8">
      <c r="B196" s="314"/>
      <c r="C196" s="316"/>
      <c r="D196" s="800"/>
      <c r="E196" s="813"/>
    </row>
    <row r="197" spans="1:8" ht="102">
      <c r="A197" s="1069">
        <f>A194+1</f>
        <v>3</v>
      </c>
      <c r="B197" s="330" t="s">
        <v>549</v>
      </c>
      <c r="C197" s="316"/>
      <c r="D197" s="800"/>
      <c r="E197" s="813"/>
    </row>
    <row r="198" spans="1:8" ht="38.25">
      <c r="A198" s="1071" t="s">
        <v>9</v>
      </c>
      <c r="B198" s="314" t="s">
        <v>550</v>
      </c>
      <c r="C198" s="316" t="s">
        <v>16</v>
      </c>
      <c r="D198" s="640">
        <v>3</v>
      </c>
      <c r="E198" s="761"/>
      <c r="F198" s="670">
        <f>+D198*E198</f>
        <v>0</v>
      </c>
    </row>
    <row r="199" spans="1:8">
      <c r="B199" s="314"/>
      <c r="C199" s="316"/>
      <c r="D199" s="800"/>
      <c r="E199" s="813"/>
    </row>
    <row r="200" spans="1:8" ht="51">
      <c r="A200" s="1069">
        <f>A197+1</f>
        <v>4</v>
      </c>
      <c r="B200" s="314" t="s">
        <v>552</v>
      </c>
      <c r="C200" s="316" t="s">
        <v>36</v>
      </c>
      <c r="D200" s="341">
        <v>1</v>
      </c>
      <c r="E200" s="817"/>
      <c r="F200" s="670">
        <f>+D200*E200</f>
        <v>0</v>
      </c>
    </row>
    <row r="201" spans="1:8">
      <c r="B201" s="314"/>
      <c r="C201" s="316"/>
      <c r="D201" s="800"/>
      <c r="E201" s="813"/>
    </row>
    <row r="202" spans="1:8">
      <c r="A202" s="1078"/>
      <c r="B202" s="961" t="s">
        <v>3687</v>
      </c>
      <c r="C202" s="960"/>
      <c r="D202" s="1079"/>
      <c r="E202" s="1100"/>
      <c r="F202" s="1077">
        <f>SUM(F191:F200)</f>
        <v>0</v>
      </c>
    </row>
    <row r="203" spans="1:8">
      <c r="B203" s="314"/>
      <c r="C203" s="639"/>
      <c r="D203" s="640"/>
      <c r="E203" s="761"/>
      <c r="F203" s="641"/>
    </row>
    <row r="204" spans="1:8" s="721" customFormat="1">
      <c r="A204" s="1080" t="s">
        <v>526</v>
      </c>
      <c r="B204" s="1081" t="s">
        <v>3688</v>
      </c>
      <c r="C204" s="673"/>
      <c r="D204" s="714"/>
      <c r="E204" s="765"/>
      <c r="F204" s="674"/>
      <c r="H204" s="670"/>
    </row>
    <row r="205" spans="1:8" s="723" customFormat="1">
      <c r="A205" s="664"/>
      <c r="B205" s="722"/>
      <c r="C205" s="673"/>
      <c r="D205" s="714"/>
      <c r="E205" s="765"/>
      <c r="F205" s="674"/>
      <c r="H205" s="674"/>
    </row>
    <row r="206" spans="1:8" s="663" customFormat="1" ht="25.5">
      <c r="A206" s="1069">
        <v>1</v>
      </c>
      <c r="B206" s="691" t="s">
        <v>587</v>
      </c>
      <c r="C206" s="677" t="s">
        <v>4</v>
      </c>
      <c r="D206" s="692">
        <v>9</v>
      </c>
      <c r="E206" s="763"/>
      <c r="F206" s="670">
        <f>+D206*E206</f>
        <v>0</v>
      </c>
      <c r="H206" s="670"/>
    </row>
    <row r="207" spans="1:8" s="663" customFormat="1">
      <c r="A207" s="682"/>
      <c r="B207" s="691"/>
      <c r="C207" s="677"/>
      <c r="D207" s="693"/>
      <c r="E207" s="761"/>
      <c r="F207" s="670"/>
      <c r="H207" s="670"/>
    </row>
    <row r="208" spans="1:8" s="663" customFormat="1" ht="38.25">
      <c r="A208" s="1069">
        <f>A206+1</f>
        <v>2</v>
      </c>
      <c r="B208" s="696" t="s">
        <v>589</v>
      </c>
      <c r="C208" s="680" t="s">
        <v>16</v>
      </c>
      <c r="D208" s="692">
        <v>4</v>
      </c>
      <c r="E208" s="763"/>
      <c r="F208" s="670">
        <f>+D208*E208</f>
        <v>0</v>
      </c>
      <c r="H208" s="670"/>
    </row>
    <row r="209" spans="1:8" s="663" customFormat="1">
      <c r="A209" s="682"/>
      <c r="B209" s="691"/>
      <c r="C209" s="677"/>
      <c r="D209" s="693"/>
      <c r="E209" s="761"/>
      <c r="F209" s="670"/>
      <c r="H209" s="670"/>
    </row>
    <row r="210" spans="1:8" s="655" customFormat="1">
      <c r="A210" s="1082"/>
      <c r="B210" s="1083" t="s">
        <v>3689</v>
      </c>
      <c r="C210" s="1084"/>
      <c r="D210" s="1085"/>
      <c r="E210" s="1102"/>
      <c r="F210" s="1086">
        <f>SUM(F206:F209)</f>
        <v>0</v>
      </c>
      <c r="G210" s="708"/>
      <c r="H210" s="670"/>
    </row>
    <row r="211" spans="1:8" s="655" customFormat="1">
      <c r="A211" s="730"/>
      <c r="B211" s="731"/>
      <c r="C211" s="650"/>
      <c r="D211" s="640"/>
      <c r="E211" s="760"/>
      <c r="F211" s="651"/>
      <c r="H211" s="670"/>
    </row>
    <row r="212" spans="1:8" s="655" customFormat="1">
      <c r="A212" s="730"/>
      <c r="B212" s="731"/>
      <c r="C212" s="650"/>
      <c r="D212" s="640"/>
      <c r="E212" s="760"/>
      <c r="F212" s="651"/>
      <c r="H212" s="670"/>
    </row>
    <row r="213" spans="1:8" s="655" customFormat="1">
      <c r="A213" s="1080" t="s">
        <v>527</v>
      </c>
      <c r="B213" s="1087" t="s">
        <v>3690</v>
      </c>
      <c r="C213" s="673"/>
      <c r="D213" s="640"/>
      <c r="E213" s="760"/>
      <c r="F213" s="674"/>
      <c r="H213" s="670"/>
    </row>
    <row r="214" spans="1:8" s="655" customFormat="1">
      <c r="A214" s="682"/>
      <c r="B214" s="720"/>
      <c r="C214" s="650"/>
      <c r="D214" s="640"/>
      <c r="E214" s="760"/>
      <c r="F214" s="674"/>
      <c r="H214" s="670"/>
    </row>
    <row r="215" spans="1:8" s="655" customFormat="1" ht="89.25" customHeight="1">
      <c r="A215" s="1088" t="s">
        <v>9</v>
      </c>
      <c r="B215" s="733" t="s">
        <v>560</v>
      </c>
      <c r="C215" s="650"/>
      <c r="D215" s="640"/>
      <c r="E215" s="760"/>
      <c r="F215" s="674"/>
      <c r="H215" s="670"/>
    </row>
    <row r="216" spans="1:8" s="646" customFormat="1">
      <c r="A216" s="711"/>
      <c r="B216" s="696"/>
      <c r="C216" s="680"/>
      <c r="D216" s="734"/>
      <c r="E216" s="766"/>
      <c r="F216" s="674"/>
      <c r="H216" s="670"/>
    </row>
    <row r="217" spans="1:8" s="663" customFormat="1" ht="63.75">
      <c r="A217" s="1069">
        <v>1</v>
      </c>
      <c r="B217" s="691" t="s">
        <v>519</v>
      </c>
      <c r="C217" s="677" t="s">
        <v>7</v>
      </c>
      <c r="D217" s="692">
        <v>14</v>
      </c>
      <c r="E217" s="763"/>
      <c r="F217" s="670">
        <f>+D217*E217</f>
        <v>0</v>
      </c>
      <c r="H217" s="670"/>
    </row>
    <row r="218" spans="1:8" s="661" customFormat="1">
      <c r="A218" s="678"/>
      <c r="B218" s="696"/>
      <c r="C218" s="680"/>
      <c r="D218" s="692"/>
      <c r="E218" s="763"/>
      <c r="F218" s="674"/>
      <c r="H218" s="674"/>
    </row>
    <row r="219" spans="1:8" s="663" customFormat="1" ht="51">
      <c r="A219" s="1069">
        <f>A217+1</f>
        <v>2</v>
      </c>
      <c r="B219" s="691" t="s">
        <v>520</v>
      </c>
      <c r="C219" s="677" t="s">
        <v>7</v>
      </c>
      <c r="D219" s="692">
        <v>120</v>
      </c>
      <c r="E219" s="763"/>
      <c r="F219" s="670">
        <f>+D219*E219</f>
        <v>0</v>
      </c>
      <c r="H219" s="670"/>
    </row>
    <row r="220" spans="1:8" s="735" customFormat="1">
      <c r="A220" s="678"/>
      <c r="B220" s="603"/>
      <c r="C220" s="365"/>
      <c r="D220" s="609"/>
      <c r="E220" s="17"/>
      <c r="F220" s="716"/>
      <c r="H220" s="674"/>
    </row>
    <row r="221" spans="1:8" s="655" customFormat="1">
      <c r="A221" s="1089"/>
      <c r="B221" s="1090" t="s">
        <v>3691</v>
      </c>
      <c r="C221" s="1091"/>
      <c r="D221" s="1092"/>
      <c r="E221" s="1103"/>
      <c r="F221" s="1093">
        <f>SUM(F216:F220)</f>
        <v>0</v>
      </c>
      <c r="H221" s="670"/>
    </row>
    <row r="222" spans="1:8">
      <c r="B222" s="314"/>
      <c r="C222" s="316"/>
      <c r="D222" s="800"/>
      <c r="E222" s="813"/>
    </row>
    <row r="223" spans="1:8">
      <c r="B223" s="314"/>
      <c r="C223" s="316"/>
      <c r="D223" s="800"/>
      <c r="E223" s="813"/>
    </row>
    <row r="224" spans="1:8">
      <c r="A224" s="1068" t="s">
        <v>528</v>
      </c>
      <c r="B224" s="959" t="s">
        <v>3692</v>
      </c>
      <c r="C224" s="316"/>
      <c r="D224" s="800"/>
      <c r="E224" s="813"/>
    </row>
    <row r="225" spans="1:6">
      <c r="B225" s="314"/>
      <c r="C225" s="316"/>
      <c r="D225" s="800"/>
      <c r="E225" s="813"/>
    </row>
    <row r="226" spans="1:6" ht="229.5">
      <c r="B226" s="314" t="s">
        <v>553</v>
      </c>
      <c r="C226" s="316"/>
      <c r="D226" s="800"/>
      <c r="E226" s="813"/>
    </row>
    <row r="227" spans="1:6" ht="25.5">
      <c r="A227" s="1069">
        <v>1</v>
      </c>
      <c r="B227" s="314" t="s">
        <v>624</v>
      </c>
      <c r="C227" s="316" t="s">
        <v>4</v>
      </c>
      <c r="D227" s="341">
        <v>50</v>
      </c>
      <c r="E227" s="817"/>
      <c r="F227" s="670">
        <f>+D227*E227</f>
        <v>0</v>
      </c>
    </row>
    <row r="228" spans="1:6" ht="25.5">
      <c r="A228" s="1071" t="s">
        <v>9</v>
      </c>
      <c r="B228" s="314" t="s">
        <v>625</v>
      </c>
      <c r="C228" s="316" t="s">
        <v>16</v>
      </c>
      <c r="D228" s="341">
        <v>3</v>
      </c>
      <c r="E228" s="817"/>
      <c r="F228" s="670">
        <f>+D228*E228</f>
        <v>0</v>
      </c>
    </row>
    <row r="229" spans="1:6">
      <c r="A229" s="678"/>
      <c r="B229" s="314"/>
      <c r="C229" s="316"/>
      <c r="D229" s="800"/>
      <c r="E229" s="813"/>
    </row>
    <row r="230" spans="1:6">
      <c r="A230" s="1078"/>
      <c r="B230" s="959" t="s">
        <v>3693</v>
      </c>
      <c r="C230" s="960"/>
      <c r="D230" s="1079"/>
      <c r="E230" s="1100"/>
      <c r="F230" s="1077">
        <f>SUM(F227:F228)</f>
        <v>0</v>
      </c>
    </row>
    <row r="231" spans="1:6">
      <c r="B231" s="314"/>
      <c r="C231" s="316"/>
      <c r="D231" s="800"/>
      <c r="E231" s="813"/>
    </row>
    <row r="232" spans="1:6">
      <c r="A232" s="319"/>
      <c r="B232" s="320" t="s">
        <v>532</v>
      </c>
      <c r="C232" s="321"/>
      <c r="D232" s="322"/>
      <c r="E232" s="1104"/>
      <c r="F232" s="323"/>
    </row>
    <row r="233" spans="1:6">
      <c r="A233" s="324"/>
      <c r="B233" s="314"/>
      <c r="C233" s="316"/>
      <c r="D233" s="325"/>
      <c r="E233" s="1105"/>
      <c r="F233" s="325"/>
    </row>
    <row r="234" spans="1:6">
      <c r="A234" s="1094" t="s">
        <v>17</v>
      </c>
      <c r="B234" s="959" t="s">
        <v>649</v>
      </c>
      <c r="C234" s="639"/>
      <c r="D234" s="669"/>
      <c r="E234" s="819" t="s">
        <v>529</v>
      </c>
      <c r="F234" s="749">
        <f>F69+F110+F119</f>
        <v>0</v>
      </c>
    </row>
    <row r="235" spans="1:6">
      <c r="A235" s="654"/>
      <c r="B235" s="655"/>
      <c r="C235" s="639"/>
      <c r="D235" s="669"/>
      <c r="E235" s="819"/>
      <c r="F235" s="749"/>
    </row>
    <row r="236" spans="1:6">
      <c r="A236" s="1094" t="s">
        <v>460</v>
      </c>
      <c r="B236" s="959" t="s">
        <v>3680</v>
      </c>
      <c r="C236" s="639"/>
      <c r="D236" s="669"/>
      <c r="E236" s="819" t="s">
        <v>529</v>
      </c>
      <c r="F236" s="749">
        <f>F230+F221+F210+F202+F184</f>
        <v>0</v>
      </c>
    </row>
    <row r="237" spans="1:6">
      <c r="A237" s="654"/>
      <c r="B237" s="655"/>
      <c r="C237" s="639"/>
      <c r="D237" s="669"/>
      <c r="E237" s="819"/>
      <c r="F237" s="812"/>
    </row>
    <row r="238" spans="1:6">
      <c r="A238" s="1094"/>
      <c r="B238" s="1087" t="s">
        <v>533</v>
      </c>
      <c r="C238" s="1095"/>
      <c r="D238" s="1096"/>
      <c r="E238" s="1106" t="s">
        <v>529</v>
      </c>
      <c r="F238" s="1077">
        <f>SUM(F234:F237)</f>
        <v>0</v>
      </c>
    </row>
    <row r="239" spans="1:6">
      <c r="D239" s="800"/>
      <c r="E239" s="813"/>
    </row>
    <row r="240" spans="1:6">
      <c r="D240" s="800"/>
      <c r="E240" s="813"/>
    </row>
    <row r="241" spans="4:5">
      <c r="D241" s="800"/>
      <c r="E241" s="813"/>
    </row>
    <row r="242" spans="4:5">
      <c r="D242" s="800"/>
      <c r="E242" s="813"/>
    </row>
    <row r="243" spans="4:5">
      <c r="D243" s="800"/>
      <c r="E243" s="813"/>
    </row>
    <row r="244" spans="4:5">
      <c r="D244" s="800"/>
      <c r="E244" s="813"/>
    </row>
    <row r="245" spans="4:5">
      <c r="D245" s="800"/>
      <c r="E245" s="813"/>
    </row>
    <row r="246" spans="4:5">
      <c r="D246" s="800"/>
      <c r="E246" s="813"/>
    </row>
    <row r="247" spans="4:5">
      <c r="D247" s="800"/>
      <c r="E247" s="813"/>
    </row>
    <row r="248" spans="4:5">
      <c r="D248" s="800"/>
      <c r="E248" s="813"/>
    </row>
    <row r="249" spans="4:5">
      <c r="D249" s="800"/>
      <c r="E249" s="813"/>
    </row>
    <row r="250" spans="4:5">
      <c r="D250" s="800"/>
      <c r="E250" s="813"/>
    </row>
    <row r="251" spans="4:5">
      <c r="D251" s="800"/>
      <c r="E251" s="813"/>
    </row>
    <row r="252" spans="4:5">
      <c r="D252" s="800"/>
      <c r="E252" s="813"/>
    </row>
    <row r="253" spans="4:5">
      <c r="D253" s="800"/>
      <c r="E253" s="813"/>
    </row>
    <row r="254" spans="4:5">
      <c r="D254" s="800"/>
      <c r="E254" s="813"/>
    </row>
    <row r="255" spans="4:5">
      <c r="D255" s="800"/>
      <c r="E255" s="813"/>
    </row>
    <row r="256" spans="4:5">
      <c r="D256" s="800"/>
      <c r="E256" s="813"/>
    </row>
    <row r="257" spans="4:5">
      <c r="D257" s="800"/>
      <c r="E257" s="813"/>
    </row>
    <row r="258" spans="4:5">
      <c r="D258" s="800"/>
      <c r="E258" s="813"/>
    </row>
    <row r="259" spans="4:5">
      <c r="D259" s="800"/>
      <c r="E259" s="813"/>
    </row>
    <row r="260" spans="4:5">
      <c r="D260" s="800"/>
      <c r="E260" s="813"/>
    </row>
    <row r="261" spans="4:5">
      <c r="D261" s="800"/>
      <c r="E261" s="813"/>
    </row>
    <row r="262" spans="4:5">
      <c r="D262" s="800"/>
      <c r="E262" s="813"/>
    </row>
    <row r="263" spans="4:5">
      <c r="D263" s="800"/>
      <c r="E263" s="813"/>
    </row>
    <row r="264" spans="4:5">
      <c r="D264" s="800"/>
      <c r="E264" s="813"/>
    </row>
    <row r="265" spans="4:5">
      <c r="D265" s="800"/>
      <c r="E265" s="813"/>
    </row>
    <row r="266" spans="4:5">
      <c r="D266" s="800"/>
      <c r="E266" s="813"/>
    </row>
    <row r="267" spans="4:5">
      <c r="D267" s="800"/>
      <c r="E267" s="813"/>
    </row>
    <row r="268" spans="4:5">
      <c r="D268" s="800"/>
      <c r="E268" s="813"/>
    </row>
    <row r="269" spans="4:5">
      <c r="D269" s="800"/>
      <c r="E269" s="813"/>
    </row>
    <row r="270" spans="4:5">
      <c r="D270" s="800"/>
      <c r="E270" s="813"/>
    </row>
    <row r="271" spans="4:5">
      <c r="D271" s="800"/>
      <c r="E271" s="813"/>
    </row>
    <row r="272" spans="4:5">
      <c r="D272" s="800"/>
      <c r="E272" s="813"/>
    </row>
    <row r="273" spans="4:5">
      <c r="D273" s="800"/>
      <c r="E273" s="813"/>
    </row>
    <row r="274" spans="4:5">
      <c r="D274" s="800"/>
      <c r="E274" s="813"/>
    </row>
    <row r="275" spans="4:5">
      <c r="D275" s="800"/>
      <c r="E275" s="813"/>
    </row>
    <row r="276" spans="4:5">
      <c r="D276" s="800"/>
      <c r="E276" s="813"/>
    </row>
    <row r="277" spans="4:5">
      <c r="D277" s="800"/>
      <c r="E277" s="813"/>
    </row>
    <row r="278" spans="4:5">
      <c r="D278" s="800"/>
      <c r="E278" s="813"/>
    </row>
    <row r="279" spans="4:5">
      <c r="D279" s="800"/>
      <c r="E279" s="813"/>
    </row>
    <row r="280" spans="4:5">
      <c r="D280" s="800"/>
      <c r="E280" s="813"/>
    </row>
    <row r="281" spans="4:5">
      <c r="D281" s="800"/>
      <c r="E281" s="813"/>
    </row>
    <row r="282" spans="4:5">
      <c r="D282" s="800"/>
      <c r="E282" s="813"/>
    </row>
    <row r="283" spans="4:5">
      <c r="D283" s="800"/>
      <c r="E283" s="813"/>
    </row>
    <row r="284" spans="4:5">
      <c r="D284" s="800"/>
      <c r="E284" s="813"/>
    </row>
    <row r="285" spans="4:5">
      <c r="D285" s="800"/>
      <c r="E285" s="813"/>
    </row>
  </sheetData>
  <sheetProtection password="CC28" sheet="1" objects="1" scenarios="1" selectLockedCells="1"/>
  <pageMargins left="0.7" right="0.7" top="0.75" bottom="0.75" header="0.3" footer="0.3"/>
  <pageSetup paperSize="9" scale="91"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theme="9" tint="-0.249977111117893"/>
  </sheetPr>
  <dimension ref="A1:H175"/>
  <sheetViews>
    <sheetView view="pageBreakPreview" topLeftCell="A130" zoomScaleNormal="100" zoomScaleSheetLayoutView="100" workbookViewId="0">
      <selection activeCell="E10" sqref="E10:E135"/>
    </sheetView>
  </sheetViews>
  <sheetFormatPr defaultRowHeight="12.75"/>
  <cols>
    <col min="1" max="1" width="4.28515625" style="600" customWidth="1"/>
    <col min="2" max="2" width="45.7109375" style="600" customWidth="1"/>
    <col min="3" max="3" width="5.7109375" style="600" customWidth="1"/>
    <col min="4" max="4" width="8.7109375" style="600" customWidth="1"/>
    <col min="5" max="5" width="11.7109375" style="1110" customWidth="1"/>
    <col min="6" max="6" width="19.7109375" style="600" customWidth="1"/>
    <col min="7" max="16384" width="9.140625" style="600"/>
  </cols>
  <sheetData>
    <row r="1" spans="1:6">
      <c r="A1" s="798" t="s">
        <v>3648</v>
      </c>
      <c r="B1" s="799" t="s">
        <v>680</v>
      </c>
      <c r="C1" s="63" t="s">
        <v>1299</v>
      </c>
      <c r="D1" s="609" t="s">
        <v>0</v>
      </c>
      <c r="E1" s="1124" t="s">
        <v>5</v>
      </c>
      <c r="F1" s="710" t="s">
        <v>1</v>
      </c>
    </row>
    <row r="3" spans="1:6" ht="102">
      <c r="B3" s="326" t="s">
        <v>535</v>
      </c>
    </row>
    <row r="8" spans="1:6">
      <c r="A8" s="803" t="s">
        <v>524</v>
      </c>
      <c r="B8" s="338" t="s">
        <v>530</v>
      </c>
      <c r="C8" s="316"/>
      <c r="D8" s="800"/>
    </row>
    <row r="9" spans="1:6">
      <c r="B9" s="327"/>
      <c r="C9" s="316"/>
      <c r="D9" s="800"/>
    </row>
    <row r="10" spans="1:6" ht="25.5">
      <c r="A10" s="675">
        <v>1</v>
      </c>
      <c r="B10" s="314" t="s">
        <v>536</v>
      </c>
      <c r="C10" s="316" t="s">
        <v>4</v>
      </c>
      <c r="D10" s="804">
        <v>300</v>
      </c>
      <c r="E10" s="1111"/>
      <c r="F10" s="805">
        <f>D10*E10</f>
        <v>0</v>
      </c>
    </row>
    <row r="11" spans="1:6">
      <c r="A11" s="678"/>
      <c r="B11" s="314"/>
      <c r="C11" s="316"/>
      <c r="D11" s="804"/>
      <c r="E11" s="1111"/>
      <c r="F11" s="805"/>
    </row>
    <row r="12" spans="1:6" ht="25.5">
      <c r="A12" s="675">
        <f>A10+1</f>
        <v>2</v>
      </c>
      <c r="B12" s="676" t="s">
        <v>595</v>
      </c>
      <c r="C12" s="677" t="s">
        <v>16</v>
      </c>
      <c r="D12" s="640">
        <v>8</v>
      </c>
      <c r="E12" s="1112"/>
      <c r="F12" s="670">
        <f>+D12*E12</f>
        <v>0</v>
      </c>
    </row>
    <row r="13" spans="1:6">
      <c r="A13" s="678"/>
      <c r="B13" s="679"/>
      <c r="C13" s="680"/>
      <c r="D13" s="640"/>
      <c r="E13" s="1113"/>
      <c r="F13" s="674"/>
    </row>
    <row r="14" spans="1:6" ht="25.5">
      <c r="A14" s="675">
        <f>A12+1</f>
        <v>3</v>
      </c>
      <c r="B14" s="688" t="s">
        <v>469</v>
      </c>
      <c r="C14" s="689" t="s">
        <v>4</v>
      </c>
      <c r="D14" s="690">
        <v>105</v>
      </c>
      <c r="E14" s="1114"/>
      <c r="F14" s="670">
        <f>+D14*E14</f>
        <v>0</v>
      </c>
    </row>
    <row r="15" spans="1:6">
      <c r="A15" s="682"/>
      <c r="B15" s="681"/>
      <c r="C15" s="639"/>
      <c r="D15" s="683"/>
      <c r="E15" s="1112"/>
      <c r="F15" s="670"/>
    </row>
    <row r="16" spans="1:6" ht="25.5">
      <c r="A16" s="675">
        <f>A14+1</f>
        <v>4</v>
      </c>
      <c r="B16" s="676" t="s">
        <v>470</v>
      </c>
      <c r="C16" s="677" t="s">
        <v>16</v>
      </c>
      <c r="D16" s="640">
        <v>4</v>
      </c>
      <c r="E16" s="1112"/>
      <c r="F16" s="670">
        <f>+D16*E16</f>
        <v>0</v>
      </c>
    </row>
    <row r="17" spans="1:8">
      <c r="A17" s="678"/>
      <c r="B17" s="679"/>
      <c r="C17" s="680"/>
      <c r="D17" s="640"/>
      <c r="E17" s="1113"/>
      <c r="F17" s="674"/>
    </row>
    <row r="18" spans="1:8" ht="38.25">
      <c r="A18" s="675">
        <f>A16+1</f>
        <v>5</v>
      </c>
      <c r="B18" s="676" t="s">
        <v>471</v>
      </c>
      <c r="C18" s="677" t="s">
        <v>16</v>
      </c>
      <c r="D18" s="640">
        <v>4</v>
      </c>
      <c r="E18" s="1112"/>
      <c r="F18" s="670">
        <f>+D18*E18</f>
        <v>0</v>
      </c>
    </row>
    <row r="19" spans="1:8">
      <c r="A19" s="682"/>
      <c r="B19" s="314"/>
      <c r="C19" s="316"/>
      <c r="D19" s="800"/>
    </row>
    <row r="20" spans="1:8" ht="63.75">
      <c r="A20" s="675">
        <f>A18+1</f>
        <v>6</v>
      </c>
      <c r="B20" s="314" t="s">
        <v>609</v>
      </c>
      <c r="C20" s="316" t="s">
        <v>6</v>
      </c>
      <c r="D20" s="804">
        <v>450</v>
      </c>
      <c r="E20" s="1111"/>
      <c r="F20" s="325">
        <f>D20*E20</f>
        <v>0</v>
      </c>
    </row>
    <row r="21" spans="1:8">
      <c r="A21" s="678"/>
      <c r="B21" s="314"/>
      <c r="C21" s="316"/>
      <c r="D21" s="802"/>
      <c r="E21" s="1115"/>
      <c r="F21" s="652"/>
    </row>
    <row r="22" spans="1:8" ht="63.75">
      <c r="A22" s="675">
        <f>A20+1</f>
        <v>7</v>
      </c>
      <c r="B22" s="314" t="s">
        <v>537</v>
      </c>
      <c r="C22" s="316" t="s">
        <v>6</v>
      </c>
      <c r="D22" s="804">
        <v>5</v>
      </c>
      <c r="E22" s="1111"/>
      <c r="F22" s="805">
        <f>D22*E22</f>
        <v>0</v>
      </c>
    </row>
    <row r="23" spans="1:8" s="652" customFormat="1">
      <c r="A23" s="678"/>
      <c r="B23" s="317"/>
      <c r="C23" s="333"/>
      <c r="D23" s="1073"/>
      <c r="E23" s="1116"/>
      <c r="F23" s="1074"/>
    </row>
    <row r="24" spans="1:8" s="412" customFormat="1" ht="25.5">
      <c r="A24" s="675">
        <f>A22+1</f>
        <v>8</v>
      </c>
      <c r="B24" s="314" t="s">
        <v>561</v>
      </c>
      <c r="C24" s="316"/>
      <c r="D24" s="609"/>
      <c r="E24" s="1124"/>
      <c r="F24" s="716"/>
      <c r="H24" s="710"/>
    </row>
    <row r="25" spans="1:8" s="412" customFormat="1" ht="25.5">
      <c r="A25" s="675" t="s">
        <v>9</v>
      </c>
      <c r="B25" s="315" t="s">
        <v>507</v>
      </c>
      <c r="C25" s="316" t="s">
        <v>4</v>
      </c>
      <c r="D25" s="609">
        <v>55</v>
      </c>
      <c r="E25" s="1124"/>
      <c r="F25" s="716">
        <f>+D25*E25</f>
        <v>0</v>
      </c>
      <c r="H25" s="710"/>
    </row>
    <row r="26" spans="1:8" s="412" customFormat="1" ht="25.5">
      <c r="A26" s="675" t="s">
        <v>9</v>
      </c>
      <c r="B26" s="315" t="s">
        <v>508</v>
      </c>
      <c r="C26" s="316" t="s">
        <v>16</v>
      </c>
      <c r="D26" s="609">
        <v>6</v>
      </c>
      <c r="E26" s="1124"/>
      <c r="F26" s="716">
        <f>+D26*E26</f>
        <v>0</v>
      </c>
      <c r="H26" s="710"/>
    </row>
    <row r="27" spans="1:8">
      <c r="B27" s="314"/>
      <c r="C27" s="316"/>
      <c r="D27" s="800"/>
    </row>
    <row r="28" spans="1:8" ht="38.25">
      <c r="A28" s="675">
        <f>A24+1</f>
        <v>9</v>
      </c>
      <c r="B28" s="314" t="s">
        <v>538</v>
      </c>
      <c r="C28" s="316" t="s">
        <v>7</v>
      </c>
      <c r="D28" s="804">
        <v>99</v>
      </c>
      <c r="E28" s="1111"/>
      <c r="F28" s="805">
        <f>D28*E28</f>
        <v>0</v>
      </c>
    </row>
    <row r="29" spans="1:8">
      <c r="B29" s="314"/>
      <c r="C29" s="316"/>
      <c r="D29" s="800"/>
    </row>
    <row r="30" spans="1:8" ht="63.75">
      <c r="A30" s="675">
        <f>A28+1</f>
        <v>10</v>
      </c>
      <c r="B30" s="314" t="s">
        <v>692</v>
      </c>
      <c r="C30" s="316" t="s">
        <v>6</v>
      </c>
      <c r="D30" s="804">
        <v>27</v>
      </c>
      <c r="E30" s="1111"/>
      <c r="F30" s="805">
        <f>D30*E30</f>
        <v>0</v>
      </c>
    </row>
    <row r="31" spans="1:8">
      <c r="B31" s="314"/>
      <c r="C31" s="316"/>
      <c r="D31" s="800"/>
    </row>
    <row r="32" spans="1:8" ht="76.5">
      <c r="A32" s="675">
        <f>A30+1</f>
        <v>11</v>
      </c>
      <c r="B32" s="314" t="s">
        <v>693</v>
      </c>
      <c r="C32" s="316" t="s">
        <v>6</v>
      </c>
      <c r="D32" s="804">
        <v>75</v>
      </c>
      <c r="E32" s="1111"/>
      <c r="F32" s="325">
        <f>D32*E32</f>
        <v>0</v>
      </c>
    </row>
    <row r="33" spans="1:8">
      <c r="A33" s="652"/>
      <c r="B33" s="314"/>
      <c r="C33" s="316"/>
      <c r="D33" s="804"/>
      <c r="E33" s="1111"/>
      <c r="F33" s="805"/>
    </row>
    <row r="34" spans="1:8" ht="51">
      <c r="A34" s="675">
        <f>A32+1</f>
        <v>12</v>
      </c>
      <c r="B34" s="691" t="s">
        <v>446</v>
      </c>
      <c r="C34" s="639" t="s">
        <v>6</v>
      </c>
      <c r="D34" s="669">
        <v>330</v>
      </c>
      <c r="E34" s="1112"/>
      <c r="F34" s="325">
        <f>D34*E34</f>
        <v>0</v>
      </c>
    </row>
    <row r="35" spans="1:8">
      <c r="B35" s="314"/>
      <c r="C35" s="316"/>
      <c r="D35" s="800"/>
    </row>
    <row r="36" spans="1:8" ht="38.25">
      <c r="A36" s="675">
        <f>A34+1</f>
        <v>13</v>
      </c>
      <c r="B36" s="314" t="s">
        <v>681</v>
      </c>
      <c r="C36" s="316" t="s">
        <v>7</v>
      </c>
      <c r="D36" s="669">
        <v>300</v>
      </c>
      <c r="E36" s="1112"/>
      <c r="F36" s="670">
        <f>+D36*E36</f>
        <v>0</v>
      </c>
    </row>
    <row r="37" spans="1:8">
      <c r="B37" s="314"/>
      <c r="C37" s="316"/>
      <c r="D37" s="800"/>
    </row>
    <row r="38" spans="1:8" ht="76.5">
      <c r="A38" s="675">
        <f>A36+1</f>
        <v>14</v>
      </c>
      <c r="B38" s="314" t="s">
        <v>682</v>
      </c>
      <c r="C38" s="316" t="s">
        <v>6</v>
      </c>
      <c r="D38" s="804">
        <v>9</v>
      </c>
      <c r="E38" s="1111"/>
      <c r="F38" s="325">
        <f>D38*E38</f>
        <v>0</v>
      </c>
    </row>
    <row r="39" spans="1:8">
      <c r="B39" s="314"/>
      <c r="C39" s="316"/>
      <c r="D39" s="800"/>
    </row>
    <row r="40" spans="1:8">
      <c r="A40" s="675">
        <f>A38+1</f>
        <v>15</v>
      </c>
      <c r="B40" s="314" t="s">
        <v>545</v>
      </c>
      <c r="C40" s="316" t="s">
        <v>4</v>
      </c>
      <c r="D40" s="669">
        <v>300</v>
      </c>
      <c r="E40" s="1112"/>
      <c r="F40" s="670">
        <f>+D40*E40</f>
        <v>0</v>
      </c>
    </row>
    <row r="41" spans="1:8">
      <c r="B41" s="314"/>
      <c r="C41" s="316"/>
      <c r="D41" s="800"/>
    </row>
    <row r="42" spans="1:8" ht="51">
      <c r="A42" s="675">
        <f>A40+1</f>
        <v>16</v>
      </c>
      <c r="B42" s="314" t="s">
        <v>544</v>
      </c>
      <c r="C42" s="639" t="s">
        <v>6</v>
      </c>
      <c r="D42" s="669">
        <v>335</v>
      </c>
      <c r="E42" s="1112"/>
      <c r="F42" s="670">
        <f>+D42*E42</f>
        <v>0</v>
      </c>
    </row>
    <row r="43" spans="1:8" s="652" customFormat="1">
      <c r="A43" s="678"/>
      <c r="B43" s="317"/>
      <c r="C43" s="650"/>
      <c r="D43" s="640"/>
      <c r="E43" s="1113"/>
      <c r="F43" s="674"/>
    </row>
    <row r="44" spans="1:8" s="663" customFormat="1" ht="26.25" customHeight="1">
      <c r="A44" s="662"/>
      <c r="B44" s="1108" t="s">
        <v>701</v>
      </c>
      <c r="C44" s="639"/>
      <c r="D44" s="640"/>
      <c r="E44" s="1112"/>
      <c r="F44" s="641"/>
    </row>
    <row r="45" spans="1:8" s="652" customFormat="1">
      <c r="A45" s="678"/>
      <c r="B45" s="317"/>
      <c r="C45" s="650"/>
      <c r="D45" s="640"/>
      <c r="E45" s="1113"/>
      <c r="F45" s="674"/>
    </row>
    <row r="46" spans="1:8" s="655" customFormat="1" ht="76.5">
      <c r="A46" s="675">
        <f>A42+1</f>
        <v>17</v>
      </c>
      <c r="B46" s="314" t="s">
        <v>700</v>
      </c>
      <c r="C46" s="650"/>
      <c r="D46" s="640"/>
      <c r="E46" s="1113"/>
      <c r="F46" s="674"/>
      <c r="H46" s="670"/>
    </row>
    <row r="47" spans="1:8" s="655" customFormat="1">
      <c r="A47" s="675" t="s">
        <v>9</v>
      </c>
      <c r="B47" s="315" t="s">
        <v>478</v>
      </c>
      <c r="C47" s="650" t="s">
        <v>6</v>
      </c>
      <c r="D47" s="640">
        <v>0.8</v>
      </c>
      <c r="E47" s="1113"/>
      <c r="F47" s="674">
        <f>+D47*E47</f>
        <v>0</v>
      </c>
      <c r="H47" s="670"/>
    </row>
    <row r="48" spans="1:8" s="655" customFormat="1" ht="25.5">
      <c r="A48" s="675" t="s">
        <v>9</v>
      </c>
      <c r="B48" s="315" t="s">
        <v>479</v>
      </c>
      <c r="C48" s="650" t="s">
        <v>6</v>
      </c>
      <c r="D48" s="640">
        <v>6.5</v>
      </c>
      <c r="E48" s="1113"/>
      <c r="F48" s="674">
        <f>+D48*E48</f>
        <v>0</v>
      </c>
      <c r="H48" s="670"/>
    </row>
    <row r="49" spans="1:8" s="655" customFormat="1">
      <c r="A49" s="675" t="s">
        <v>9</v>
      </c>
      <c r="B49" s="314" t="s">
        <v>480</v>
      </c>
      <c r="C49" s="650" t="s">
        <v>4</v>
      </c>
      <c r="D49" s="640">
        <v>10.6</v>
      </c>
      <c r="E49" s="1113"/>
      <c r="F49" s="674">
        <f t="shared" ref="F49:F65" si="0">+D49*E49</f>
        <v>0</v>
      </c>
      <c r="H49" s="670"/>
    </row>
    <row r="50" spans="1:8" s="655" customFormat="1">
      <c r="A50" s="675" t="s">
        <v>9</v>
      </c>
      <c r="B50" s="314" t="s">
        <v>481</v>
      </c>
      <c r="C50" s="650" t="s">
        <v>7</v>
      </c>
      <c r="D50" s="640">
        <v>43</v>
      </c>
      <c r="E50" s="1113"/>
      <c r="F50" s="674">
        <f t="shared" si="0"/>
        <v>0</v>
      </c>
      <c r="H50" s="670"/>
    </row>
    <row r="51" spans="1:8" s="655" customFormat="1" ht="25.5">
      <c r="A51" s="675" t="s">
        <v>9</v>
      </c>
      <c r="B51" s="314" t="s">
        <v>482</v>
      </c>
      <c r="C51" s="316" t="s">
        <v>7</v>
      </c>
      <c r="D51" s="640">
        <v>6.8</v>
      </c>
      <c r="E51" s="1113"/>
      <c r="F51" s="674">
        <f t="shared" si="0"/>
        <v>0</v>
      </c>
      <c r="H51" s="670"/>
    </row>
    <row r="52" spans="1:8" s="655" customFormat="1" ht="25.5">
      <c r="A52" s="675" t="s">
        <v>9</v>
      </c>
      <c r="B52" s="315" t="s">
        <v>483</v>
      </c>
      <c r="C52" s="316" t="s">
        <v>6</v>
      </c>
      <c r="D52" s="640">
        <v>0.5</v>
      </c>
      <c r="E52" s="1113"/>
      <c r="F52" s="674">
        <f t="shared" si="0"/>
        <v>0</v>
      </c>
      <c r="H52" s="670"/>
    </row>
    <row r="53" spans="1:8" s="655" customFormat="1" ht="25.5">
      <c r="A53" s="675" t="s">
        <v>9</v>
      </c>
      <c r="B53" s="314" t="s">
        <v>484</v>
      </c>
      <c r="C53" s="316" t="s">
        <v>4</v>
      </c>
      <c r="D53" s="640">
        <v>7.7</v>
      </c>
      <c r="E53" s="1113"/>
      <c r="F53" s="674">
        <f t="shared" si="0"/>
        <v>0</v>
      </c>
      <c r="H53" s="670"/>
    </row>
    <row r="54" spans="1:8" s="655" customFormat="1" ht="38.25">
      <c r="A54" s="675" t="s">
        <v>9</v>
      </c>
      <c r="B54" s="314" t="s">
        <v>485</v>
      </c>
      <c r="C54" s="316" t="s">
        <v>4</v>
      </c>
      <c r="D54" s="640">
        <v>10</v>
      </c>
      <c r="E54" s="1113"/>
      <c r="F54" s="674">
        <f t="shared" si="0"/>
        <v>0</v>
      </c>
      <c r="H54" s="670"/>
    </row>
    <row r="55" spans="1:8" s="655" customFormat="1" ht="38.25">
      <c r="A55" s="675" t="s">
        <v>9</v>
      </c>
      <c r="B55" s="314" t="s">
        <v>486</v>
      </c>
      <c r="C55" s="316" t="s">
        <v>4</v>
      </c>
      <c r="D55" s="640">
        <v>19</v>
      </c>
      <c r="E55" s="1113"/>
      <c r="F55" s="674">
        <f t="shared" si="0"/>
        <v>0</v>
      </c>
      <c r="H55" s="670"/>
    </row>
    <row r="56" spans="1:8" s="655" customFormat="1" ht="38.25">
      <c r="A56" s="675" t="s">
        <v>9</v>
      </c>
      <c r="B56" s="314" t="s">
        <v>487</v>
      </c>
      <c r="C56" s="316" t="s">
        <v>7</v>
      </c>
      <c r="D56" s="640">
        <v>5</v>
      </c>
      <c r="E56" s="1113"/>
      <c r="F56" s="674">
        <f t="shared" si="0"/>
        <v>0</v>
      </c>
      <c r="H56" s="670"/>
    </row>
    <row r="57" spans="1:8" s="655" customFormat="1" ht="25.5">
      <c r="A57" s="675" t="s">
        <v>9</v>
      </c>
      <c r="B57" s="314" t="s">
        <v>488</v>
      </c>
      <c r="C57" s="316" t="s">
        <v>16</v>
      </c>
      <c r="D57" s="640">
        <v>1</v>
      </c>
      <c r="E57" s="1113"/>
      <c r="F57" s="674">
        <f t="shared" si="0"/>
        <v>0</v>
      </c>
      <c r="H57" s="670"/>
    </row>
    <row r="58" spans="1:8" s="655" customFormat="1" ht="25.5">
      <c r="A58" s="675" t="s">
        <v>9</v>
      </c>
      <c r="B58" s="314" t="s">
        <v>489</v>
      </c>
      <c r="C58" s="316" t="s">
        <v>16</v>
      </c>
      <c r="D58" s="640">
        <v>3</v>
      </c>
      <c r="E58" s="1113"/>
      <c r="F58" s="674">
        <f t="shared" si="0"/>
        <v>0</v>
      </c>
      <c r="H58" s="670"/>
    </row>
    <row r="59" spans="1:8" s="655" customFormat="1" ht="51">
      <c r="A59" s="675" t="s">
        <v>9</v>
      </c>
      <c r="B59" s="314" t="s">
        <v>698</v>
      </c>
      <c r="C59" s="316" t="s">
        <v>16</v>
      </c>
      <c r="D59" s="640">
        <v>3</v>
      </c>
      <c r="E59" s="1113"/>
      <c r="F59" s="674">
        <f t="shared" si="0"/>
        <v>0</v>
      </c>
      <c r="H59" s="670"/>
    </row>
    <row r="60" spans="1:8" s="655" customFormat="1">
      <c r="A60" s="675" t="s">
        <v>9</v>
      </c>
      <c r="B60" s="314" t="s">
        <v>493</v>
      </c>
      <c r="C60" s="316" t="s">
        <v>11</v>
      </c>
      <c r="D60" s="640">
        <v>400</v>
      </c>
      <c r="E60" s="1113"/>
      <c r="F60" s="674">
        <f t="shared" si="0"/>
        <v>0</v>
      </c>
      <c r="H60" s="670"/>
    </row>
    <row r="61" spans="1:8" s="655" customFormat="1">
      <c r="A61" s="675" t="s">
        <v>9</v>
      </c>
      <c r="B61" s="314" t="s">
        <v>494</v>
      </c>
      <c r="C61" s="316" t="s">
        <v>11</v>
      </c>
      <c r="D61" s="640">
        <v>285</v>
      </c>
      <c r="E61" s="1113"/>
      <c r="F61" s="674">
        <f t="shared" si="0"/>
        <v>0</v>
      </c>
      <c r="H61" s="670"/>
    </row>
    <row r="62" spans="1:8" s="655" customFormat="1">
      <c r="A62" s="675" t="s">
        <v>9</v>
      </c>
      <c r="B62" s="314" t="s">
        <v>495</v>
      </c>
      <c r="C62" s="316" t="s">
        <v>11</v>
      </c>
      <c r="D62" s="640">
        <v>225</v>
      </c>
      <c r="E62" s="1113"/>
      <c r="F62" s="674">
        <f t="shared" si="0"/>
        <v>0</v>
      </c>
      <c r="H62" s="670"/>
    </row>
    <row r="63" spans="1:8" s="655" customFormat="1" ht="63.75">
      <c r="A63" s="675" t="s">
        <v>9</v>
      </c>
      <c r="B63" s="314" t="s">
        <v>496</v>
      </c>
      <c r="C63" s="316" t="s">
        <v>4</v>
      </c>
      <c r="D63" s="640">
        <v>19</v>
      </c>
      <c r="E63" s="1113"/>
      <c r="F63" s="674">
        <f t="shared" si="0"/>
        <v>0</v>
      </c>
      <c r="H63" s="670"/>
    </row>
    <row r="64" spans="1:8" s="411" customFormat="1" ht="51">
      <c r="A64" s="675" t="s">
        <v>9</v>
      </c>
      <c r="B64" s="330" t="s">
        <v>699</v>
      </c>
      <c r="C64" s="316" t="s">
        <v>16</v>
      </c>
      <c r="D64" s="609">
        <v>1</v>
      </c>
      <c r="E64" s="1124"/>
      <c r="F64" s="716">
        <f>+D64*E64</f>
        <v>0</v>
      </c>
      <c r="H64" s="710"/>
    </row>
    <row r="65" spans="1:8" s="411" customFormat="1" ht="51">
      <c r="A65" s="675" t="s">
        <v>9</v>
      </c>
      <c r="B65" s="330" t="s">
        <v>703</v>
      </c>
      <c r="C65" s="316" t="s">
        <v>16</v>
      </c>
      <c r="D65" s="609">
        <v>1</v>
      </c>
      <c r="E65" s="1124"/>
      <c r="F65" s="716">
        <f t="shared" si="0"/>
        <v>0</v>
      </c>
      <c r="H65" s="710"/>
    </row>
    <row r="66" spans="1:8" s="412" customFormat="1">
      <c r="A66" s="678"/>
      <c r="B66" s="330"/>
      <c r="C66" s="333"/>
      <c r="D66" s="609"/>
      <c r="E66" s="1124"/>
      <c r="F66" s="716"/>
      <c r="H66" s="710"/>
    </row>
    <row r="67" spans="1:8" s="663" customFormat="1">
      <c r="A67" s="675">
        <f>A46+1</f>
        <v>18</v>
      </c>
      <c r="B67" s="691" t="s">
        <v>573</v>
      </c>
      <c r="C67" s="677" t="s">
        <v>4</v>
      </c>
      <c r="D67" s="692">
        <v>5</v>
      </c>
      <c r="E67" s="1114"/>
      <c r="F67" s="670">
        <f>+D67*E67</f>
        <v>0</v>
      </c>
      <c r="H67" s="670"/>
    </row>
    <row r="68" spans="1:8" s="663" customFormat="1">
      <c r="A68" s="682"/>
      <c r="B68" s="681"/>
      <c r="C68" s="639"/>
      <c r="D68" s="693"/>
      <c r="E68" s="1112"/>
      <c r="F68" s="670"/>
      <c r="H68" s="670"/>
    </row>
    <row r="69" spans="1:8" s="663" customFormat="1" ht="25.5">
      <c r="A69" s="675">
        <f>A67+1</f>
        <v>19</v>
      </c>
      <c r="B69" s="694" t="s">
        <v>457</v>
      </c>
      <c r="C69" s="677" t="s">
        <v>7</v>
      </c>
      <c r="D69" s="692">
        <v>5</v>
      </c>
      <c r="E69" s="1114"/>
      <c r="F69" s="670">
        <f>+D69*E69</f>
        <v>0</v>
      </c>
      <c r="H69" s="670"/>
    </row>
    <row r="70" spans="1:8" s="661" customFormat="1">
      <c r="A70" s="678"/>
      <c r="B70" s="695"/>
      <c r="C70" s="680"/>
      <c r="D70" s="692"/>
      <c r="E70" s="1114"/>
      <c r="F70" s="674"/>
      <c r="H70" s="674"/>
    </row>
    <row r="71" spans="1:8" s="663" customFormat="1">
      <c r="A71" s="675">
        <f>A69+1</f>
        <v>20</v>
      </c>
      <c r="B71" s="691" t="s">
        <v>574</v>
      </c>
      <c r="C71" s="677" t="s">
        <v>4</v>
      </c>
      <c r="D71" s="692">
        <v>20</v>
      </c>
      <c r="E71" s="1114"/>
      <c r="F71" s="670">
        <f>+D71*E71</f>
        <v>0</v>
      </c>
      <c r="H71" s="670"/>
    </row>
    <row r="72" spans="1:8" s="663" customFormat="1">
      <c r="A72" s="682"/>
      <c r="B72" s="681"/>
      <c r="C72" s="639"/>
      <c r="D72" s="693"/>
      <c r="E72" s="1112"/>
      <c r="F72" s="670"/>
      <c r="H72" s="670"/>
    </row>
    <row r="73" spans="1:8" s="663" customFormat="1" ht="25.5">
      <c r="A73" s="675">
        <f>A71+1</f>
        <v>21</v>
      </c>
      <c r="B73" s="694" t="s">
        <v>575</v>
      </c>
      <c r="C73" s="677" t="s">
        <v>7</v>
      </c>
      <c r="D73" s="692">
        <v>25</v>
      </c>
      <c r="E73" s="1114"/>
      <c r="F73" s="670">
        <f>+D73*E73</f>
        <v>0</v>
      </c>
      <c r="H73" s="670"/>
    </row>
    <row r="74" spans="1:8" s="661" customFormat="1">
      <c r="A74" s="678"/>
      <c r="B74" s="697"/>
      <c r="C74" s="677"/>
      <c r="D74" s="692"/>
      <c r="E74" s="1114"/>
      <c r="F74" s="674"/>
      <c r="H74" s="674"/>
    </row>
    <row r="75" spans="1:8" s="663" customFormat="1" ht="38.25">
      <c r="A75" s="675">
        <f>A73+1</f>
        <v>22</v>
      </c>
      <c r="B75" s="691" t="s">
        <v>516</v>
      </c>
      <c r="C75" s="677" t="s">
        <v>4</v>
      </c>
      <c r="D75" s="692">
        <v>15</v>
      </c>
      <c r="E75" s="1114"/>
      <c r="F75" s="670">
        <f>+D75*E75</f>
        <v>0</v>
      </c>
      <c r="H75" s="670"/>
    </row>
    <row r="76" spans="1:8" s="663" customFormat="1">
      <c r="A76" s="682"/>
      <c r="B76" s="691"/>
      <c r="C76" s="677"/>
      <c r="D76" s="693"/>
      <c r="E76" s="1112"/>
      <c r="F76" s="670"/>
      <c r="H76" s="670"/>
    </row>
    <row r="77" spans="1:8" s="663" customFormat="1" ht="38.25">
      <c r="A77" s="675">
        <f>A75+1</f>
        <v>23</v>
      </c>
      <c r="B77" s="676" t="s">
        <v>456</v>
      </c>
      <c r="C77" s="677" t="s">
        <v>4</v>
      </c>
      <c r="D77" s="692">
        <v>7</v>
      </c>
      <c r="E77" s="1114"/>
      <c r="F77" s="670">
        <f>+D77*E77</f>
        <v>0</v>
      </c>
      <c r="H77" s="670"/>
    </row>
    <row r="78" spans="1:8" s="661" customFormat="1">
      <c r="A78" s="678"/>
      <c r="B78" s="676"/>
      <c r="C78" s="677"/>
      <c r="D78" s="692"/>
      <c r="E78" s="1114"/>
      <c r="F78" s="674"/>
      <c r="H78" s="674"/>
    </row>
    <row r="79" spans="1:8" s="663" customFormat="1" ht="38.25">
      <c r="A79" s="675">
        <f>A77+1</f>
        <v>24</v>
      </c>
      <c r="B79" s="691" t="s">
        <v>515</v>
      </c>
      <c r="C79" s="677" t="s">
        <v>7</v>
      </c>
      <c r="D79" s="692">
        <v>40</v>
      </c>
      <c r="E79" s="1114"/>
      <c r="F79" s="670">
        <f>+D79*E79</f>
        <v>0</v>
      </c>
      <c r="H79" s="670"/>
    </row>
    <row r="80" spans="1:8" s="661" customFormat="1">
      <c r="A80" s="678"/>
      <c r="B80" s="676"/>
      <c r="C80" s="677"/>
      <c r="D80" s="692"/>
      <c r="E80" s="1114"/>
      <c r="F80" s="674"/>
      <c r="H80" s="674"/>
    </row>
    <row r="81" spans="1:8" s="663" customFormat="1" ht="25.5">
      <c r="A81" s="675">
        <f>A79+1</f>
        <v>25</v>
      </c>
      <c r="B81" s="679" t="s">
        <v>473</v>
      </c>
      <c r="C81" s="677" t="s">
        <v>6</v>
      </c>
      <c r="D81" s="640">
        <v>5</v>
      </c>
      <c r="E81" s="1113"/>
      <c r="F81" s="670">
        <f>+D81*E81</f>
        <v>0</v>
      </c>
      <c r="H81" s="670"/>
    </row>
    <row r="82" spans="1:8" s="661" customFormat="1">
      <c r="A82" s="678"/>
      <c r="B82" s="679"/>
      <c r="C82" s="680"/>
      <c r="D82" s="640"/>
      <c r="E82" s="1113"/>
      <c r="F82" s="674"/>
      <c r="H82" s="674"/>
    </row>
    <row r="83" spans="1:8" s="663" customFormat="1" ht="25.5">
      <c r="A83" s="675">
        <f>A81+1</f>
        <v>26</v>
      </c>
      <c r="B83" s="691" t="s">
        <v>521</v>
      </c>
      <c r="C83" s="677" t="s">
        <v>4</v>
      </c>
      <c r="D83" s="692">
        <v>15</v>
      </c>
      <c r="E83" s="1114"/>
      <c r="F83" s="670">
        <f>+D83*E83</f>
        <v>0</v>
      </c>
      <c r="H83" s="670"/>
    </row>
    <row r="84" spans="1:8" s="663" customFormat="1">
      <c r="A84" s="682"/>
      <c r="B84" s="691"/>
      <c r="C84" s="677"/>
      <c r="D84" s="693"/>
      <c r="E84" s="1112"/>
      <c r="F84" s="670"/>
      <c r="H84" s="670"/>
    </row>
    <row r="85" spans="1:8" s="663" customFormat="1" ht="38.25">
      <c r="A85" s="675">
        <f>A83+1</f>
        <v>27</v>
      </c>
      <c r="B85" s="676" t="s">
        <v>522</v>
      </c>
      <c r="C85" s="677" t="s">
        <v>4</v>
      </c>
      <c r="D85" s="692">
        <v>7</v>
      </c>
      <c r="E85" s="1114"/>
      <c r="F85" s="670">
        <f>+D85*E85</f>
        <v>0</v>
      </c>
      <c r="H85" s="670"/>
    </row>
    <row r="86" spans="1:8" s="661" customFormat="1">
      <c r="A86" s="678"/>
      <c r="B86" s="676"/>
      <c r="C86" s="677"/>
      <c r="D86" s="692"/>
      <c r="E86" s="1114"/>
      <c r="F86" s="674"/>
      <c r="H86" s="674"/>
    </row>
    <row r="87" spans="1:8" s="663" customFormat="1" ht="25.5">
      <c r="A87" s="675">
        <f>A85+1</f>
        <v>28</v>
      </c>
      <c r="B87" s="691" t="s">
        <v>523</v>
      </c>
      <c r="C87" s="677" t="s">
        <v>7</v>
      </c>
      <c r="D87" s="692">
        <v>40</v>
      </c>
      <c r="E87" s="1114"/>
      <c r="F87" s="670">
        <f>+D87*E87</f>
        <v>0</v>
      </c>
      <c r="H87" s="670"/>
    </row>
    <row r="88" spans="1:8" s="661" customFormat="1">
      <c r="A88" s="678"/>
      <c r="B88" s="679"/>
      <c r="C88" s="680"/>
      <c r="D88" s="640"/>
      <c r="E88" s="1113"/>
      <c r="F88" s="674"/>
      <c r="H88" s="674"/>
    </row>
    <row r="89" spans="1:8" s="663" customFormat="1" ht="63.75">
      <c r="A89" s="675">
        <f>A87+1</f>
        <v>29</v>
      </c>
      <c r="B89" s="691" t="s">
        <v>519</v>
      </c>
      <c r="C89" s="677" t="s">
        <v>7</v>
      </c>
      <c r="D89" s="692">
        <v>30</v>
      </c>
      <c r="E89" s="1114"/>
      <c r="F89" s="670">
        <f>+D89*E89</f>
        <v>0</v>
      </c>
      <c r="H89" s="670"/>
    </row>
    <row r="90" spans="1:8" s="661" customFormat="1">
      <c r="A90" s="678"/>
      <c r="B90" s="696"/>
      <c r="C90" s="680"/>
      <c r="D90" s="692"/>
      <c r="E90" s="1114"/>
      <c r="F90" s="674"/>
      <c r="H90" s="674"/>
    </row>
    <row r="91" spans="1:8" s="663" customFormat="1" ht="51">
      <c r="A91" s="675">
        <f>A89+1</f>
        <v>30</v>
      </c>
      <c r="B91" s="691" t="s">
        <v>520</v>
      </c>
      <c r="C91" s="677" t="s">
        <v>7</v>
      </c>
      <c r="D91" s="692">
        <v>5</v>
      </c>
      <c r="E91" s="1114"/>
      <c r="F91" s="670">
        <f>+D91*E91</f>
        <v>0</v>
      </c>
      <c r="H91" s="670"/>
    </row>
    <row r="92" spans="1:8" s="661" customFormat="1">
      <c r="A92" s="678"/>
      <c r="B92" s="679"/>
      <c r="C92" s="680"/>
      <c r="D92" s="640"/>
      <c r="E92" s="1113"/>
      <c r="F92" s="674"/>
      <c r="H92" s="674"/>
    </row>
    <row r="93" spans="1:8" s="663" customFormat="1" ht="51">
      <c r="A93" s="675">
        <f>A91+1</f>
        <v>31</v>
      </c>
      <c r="B93" s="691" t="s">
        <v>591</v>
      </c>
      <c r="C93" s="677" t="s">
        <v>450</v>
      </c>
      <c r="D93" s="640">
        <v>25</v>
      </c>
      <c r="E93" s="1113"/>
      <c r="F93" s="670">
        <f>+D93*E93</f>
        <v>0</v>
      </c>
      <c r="H93" s="670"/>
    </row>
    <row r="94" spans="1:8" s="412" customFormat="1">
      <c r="A94" s="678"/>
      <c r="B94" s="330"/>
      <c r="C94" s="333"/>
      <c r="D94" s="609"/>
      <c r="E94" s="1124"/>
      <c r="F94" s="716"/>
      <c r="H94" s="710"/>
    </row>
    <row r="95" spans="1:8">
      <c r="A95" s="808"/>
      <c r="B95" s="336" t="s">
        <v>546</v>
      </c>
      <c r="C95" s="337" t="s">
        <v>529</v>
      </c>
      <c r="D95" s="809"/>
      <c r="E95" s="1117"/>
      <c r="F95" s="756">
        <f>SUM(F10:F94)</f>
        <v>0</v>
      </c>
    </row>
    <row r="96" spans="1:8">
      <c r="B96" s="314"/>
      <c r="C96" s="316"/>
      <c r="D96" s="800"/>
    </row>
    <row r="97" spans="1:6">
      <c r="B97" s="314"/>
      <c r="C97" s="316"/>
      <c r="D97" s="800"/>
    </row>
    <row r="98" spans="1:6">
      <c r="A98" s="803" t="s">
        <v>611</v>
      </c>
      <c r="B98" s="338" t="s">
        <v>688</v>
      </c>
      <c r="C98" s="316"/>
      <c r="D98" s="800"/>
    </row>
    <row r="99" spans="1:6">
      <c r="B99" s="314"/>
      <c r="C99" s="316"/>
      <c r="D99" s="800"/>
    </row>
    <row r="100" spans="1:6" s="318" customFormat="1">
      <c r="A100" s="1109"/>
      <c r="B100" s="329" t="s">
        <v>548</v>
      </c>
      <c r="C100" s="316"/>
      <c r="D100" s="325"/>
      <c r="E100" s="1121"/>
      <c r="F100" s="325"/>
    </row>
    <row r="101" spans="1:6" s="318" customFormat="1" ht="89.25">
      <c r="A101" s="1109"/>
      <c r="B101" s="329" t="s">
        <v>683</v>
      </c>
      <c r="C101" s="316"/>
      <c r="D101" s="325"/>
      <c r="E101" s="1121"/>
      <c r="F101" s="325"/>
    </row>
    <row r="102" spans="1:6" s="318" customFormat="1" ht="204">
      <c r="A102" s="1109"/>
      <c r="B102" s="329" t="s">
        <v>684</v>
      </c>
      <c r="C102" s="316"/>
      <c r="D102" s="325"/>
      <c r="E102" s="1121"/>
      <c r="F102" s="325"/>
    </row>
    <row r="103" spans="1:6" s="318" customFormat="1" ht="165.75">
      <c r="A103" s="1109"/>
      <c r="B103" s="329" t="s">
        <v>685</v>
      </c>
      <c r="C103" s="316"/>
      <c r="D103" s="325"/>
      <c r="E103" s="1121"/>
      <c r="F103" s="325"/>
    </row>
    <row r="104" spans="1:6" s="318" customFormat="1" ht="204">
      <c r="A104" s="1109"/>
      <c r="B104" s="329" t="s">
        <v>686</v>
      </c>
      <c r="C104" s="316"/>
      <c r="D104" s="325"/>
      <c r="E104" s="1121"/>
      <c r="F104" s="325"/>
    </row>
    <row r="105" spans="1:6" s="318" customFormat="1" ht="76.5">
      <c r="A105" s="1109"/>
      <c r="B105" s="329" t="s">
        <v>687</v>
      </c>
      <c r="C105" s="316"/>
      <c r="D105" s="325"/>
      <c r="E105" s="1121"/>
      <c r="F105" s="325"/>
    </row>
    <row r="106" spans="1:6" s="318" customFormat="1">
      <c r="A106" s="1109"/>
      <c r="B106" s="329"/>
      <c r="C106" s="316"/>
      <c r="D106" s="325"/>
      <c r="E106" s="1121"/>
      <c r="F106" s="325"/>
    </row>
    <row r="107" spans="1:6" ht="25.5">
      <c r="A107" s="675">
        <v>1</v>
      </c>
      <c r="B107" s="314" t="s">
        <v>690</v>
      </c>
      <c r="C107" s="316"/>
      <c r="D107" s="640"/>
      <c r="E107" s="1113"/>
      <c r="F107" s="670"/>
    </row>
    <row r="108" spans="1:6" ht="38.25">
      <c r="A108" s="675" t="s">
        <v>9</v>
      </c>
      <c r="B108" s="317" t="s">
        <v>691</v>
      </c>
      <c r="C108" s="316" t="s">
        <v>4</v>
      </c>
      <c r="D108" s="640">
        <v>280</v>
      </c>
      <c r="E108" s="1112"/>
      <c r="F108" s="670">
        <f>+D108*E108</f>
        <v>0</v>
      </c>
    </row>
    <row r="109" spans="1:6">
      <c r="B109" s="317"/>
      <c r="C109" s="316"/>
      <c r="D109" s="800"/>
    </row>
    <row r="110" spans="1:6" ht="38.25">
      <c r="A110" s="675">
        <f>A107+1</f>
        <v>2</v>
      </c>
      <c r="B110" s="317" t="s">
        <v>694</v>
      </c>
      <c r="C110" s="316" t="s">
        <v>16</v>
      </c>
      <c r="D110" s="640">
        <v>3</v>
      </c>
      <c r="E110" s="1112"/>
      <c r="F110" s="670">
        <f>+D110*E110</f>
        <v>0</v>
      </c>
    </row>
    <row r="111" spans="1:6" s="652" customFormat="1">
      <c r="A111" s="678"/>
      <c r="B111" s="317"/>
      <c r="C111" s="333"/>
      <c r="D111" s="640"/>
      <c r="E111" s="1113"/>
      <c r="F111" s="674"/>
    </row>
    <row r="112" spans="1:6" ht="38.25">
      <c r="A112" s="675">
        <f>A110+1</f>
        <v>3</v>
      </c>
      <c r="B112" s="317" t="s">
        <v>695</v>
      </c>
      <c r="C112" s="316" t="s">
        <v>16</v>
      </c>
      <c r="D112" s="640">
        <v>3</v>
      </c>
      <c r="E112" s="1112"/>
      <c r="F112" s="670">
        <f>+D112*E112</f>
        <v>0</v>
      </c>
    </row>
    <row r="113" spans="1:6" s="652" customFormat="1">
      <c r="A113" s="678"/>
      <c r="B113" s="317"/>
      <c r="C113" s="333"/>
      <c r="D113" s="640"/>
      <c r="E113" s="1113"/>
      <c r="F113" s="674"/>
    </row>
    <row r="114" spans="1:6" ht="38.25">
      <c r="A114" s="675">
        <f>A112+1</f>
        <v>4</v>
      </c>
      <c r="B114" s="317" t="s">
        <v>696</v>
      </c>
      <c r="C114" s="316" t="s">
        <v>16</v>
      </c>
      <c r="D114" s="640">
        <v>1</v>
      </c>
      <c r="E114" s="1112"/>
      <c r="F114" s="670">
        <f>+D114*E114</f>
        <v>0</v>
      </c>
    </row>
    <row r="115" spans="1:6" s="652" customFormat="1">
      <c r="A115" s="678"/>
      <c r="B115" s="317"/>
      <c r="C115" s="333"/>
      <c r="D115" s="640"/>
      <c r="E115" s="1113"/>
      <c r="F115" s="674"/>
    </row>
    <row r="116" spans="1:6" ht="38.25">
      <c r="A116" s="675">
        <f>A114+1</f>
        <v>5</v>
      </c>
      <c r="B116" s="317" t="s">
        <v>697</v>
      </c>
      <c r="C116" s="316" t="s">
        <v>16</v>
      </c>
      <c r="D116" s="640">
        <v>1</v>
      </c>
      <c r="E116" s="1112"/>
      <c r="F116" s="670">
        <f>+D116*E116</f>
        <v>0</v>
      </c>
    </row>
    <row r="117" spans="1:6">
      <c r="B117" s="317"/>
      <c r="C117" s="316"/>
      <c r="D117" s="800"/>
    </row>
    <row r="118" spans="1:6" ht="25.5">
      <c r="A118" s="675">
        <f>A116+1</f>
        <v>6</v>
      </c>
      <c r="B118" s="317" t="s">
        <v>706</v>
      </c>
      <c r="C118" s="316" t="s">
        <v>16</v>
      </c>
      <c r="D118" s="640">
        <v>3</v>
      </c>
      <c r="E118" s="1112"/>
      <c r="F118" s="670">
        <f>+D118*E118</f>
        <v>0</v>
      </c>
    </row>
    <row r="119" spans="1:6" s="652" customFormat="1">
      <c r="A119" s="678"/>
      <c r="B119" s="317"/>
      <c r="C119" s="333"/>
      <c r="D119" s="640"/>
      <c r="E119" s="1113"/>
      <c r="F119" s="674"/>
    </row>
    <row r="120" spans="1:6" ht="51">
      <c r="A120" s="675">
        <f>A118+1</f>
        <v>7</v>
      </c>
      <c r="B120" s="314" t="s">
        <v>702</v>
      </c>
      <c r="C120" s="316" t="s">
        <v>36</v>
      </c>
      <c r="D120" s="334">
        <v>1</v>
      </c>
      <c r="E120" s="1121"/>
      <c r="F120" s="325">
        <f>D120*E120</f>
        <v>0</v>
      </c>
    </row>
    <row r="121" spans="1:6">
      <c r="B121" s="314"/>
      <c r="C121" s="316"/>
      <c r="D121" s="800"/>
    </row>
    <row r="122" spans="1:6">
      <c r="A122" s="810"/>
      <c r="B122" s="339" t="s">
        <v>689</v>
      </c>
      <c r="C122" s="340"/>
      <c r="D122" s="811"/>
      <c r="E122" s="1118"/>
      <c r="F122" s="756">
        <f>SUM(F107:F120)</f>
        <v>0</v>
      </c>
    </row>
    <row r="123" spans="1:6">
      <c r="B123" s="314"/>
      <c r="C123" s="316"/>
      <c r="D123" s="800"/>
    </row>
    <row r="124" spans="1:6">
      <c r="B124" s="314"/>
      <c r="C124" s="316"/>
      <c r="D124" s="800"/>
    </row>
    <row r="125" spans="1:6">
      <c r="A125" s="803" t="s">
        <v>18</v>
      </c>
      <c r="B125" s="338" t="s">
        <v>627</v>
      </c>
      <c r="C125" s="316"/>
      <c r="D125" s="800"/>
    </row>
    <row r="126" spans="1:6">
      <c r="B126" s="314"/>
      <c r="C126" s="316"/>
      <c r="D126" s="800"/>
    </row>
    <row r="127" spans="1:6" ht="229.5">
      <c r="B127" s="314" t="s">
        <v>553</v>
      </c>
      <c r="C127" s="316"/>
      <c r="D127" s="800"/>
    </row>
    <row r="128" spans="1:6" ht="63.75">
      <c r="A128" s="675">
        <v>1</v>
      </c>
      <c r="B128" s="314" t="s">
        <v>704</v>
      </c>
      <c r="C128" s="316" t="s">
        <v>16</v>
      </c>
      <c r="D128" s="804">
        <v>8</v>
      </c>
      <c r="E128" s="1111"/>
      <c r="F128" s="805">
        <f>D128*E128</f>
        <v>0</v>
      </c>
    </row>
    <row r="129" spans="1:6" s="652" customFormat="1">
      <c r="A129" s="678"/>
      <c r="B129" s="317"/>
      <c r="C129" s="333"/>
      <c r="D129" s="1073"/>
      <c r="E129" s="1116"/>
      <c r="F129" s="1074"/>
    </row>
    <row r="130" spans="1:6" ht="25.5">
      <c r="A130" s="675">
        <f>A128+1</f>
        <v>2</v>
      </c>
      <c r="B130" s="314" t="s">
        <v>705</v>
      </c>
      <c r="C130" s="316" t="s">
        <v>16</v>
      </c>
      <c r="D130" s="804">
        <v>16</v>
      </c>
      <c r="E130" s="1111"/>
      <c r="F130" s="805">
        <f>D130*E130</f>
        <v>0</v>
      </c>
    </row>
    <row r="131" spans="1:6" s="652" customFormat="1">
      <c r="A131" s="678"/>
      <c r="B131" s="317"/>
      <c r="C131" s="316"/>
      <c r="D131" s="1073"/>
      <c r="E131" s="1116"/>
      <c r="F131" s="1074"/>
    </row>
    <row r="132" spans="1:6" ht="25.5">
      <c r="A132" s="675">
        <f>A130+1</f>
        <v>3</v>
      </c>
      <c r="B132" s="314" t="s">
        <v>536</v>
      </c>
      <c r="C132" s="316" t="s">
        <v>16</v>
      </c>
      <c r="D132" s="804">
        <v>125</v>
      </c>
      <c r="E132" s="1111"/>
      <c r="F132" s="805">
        <f>D132*E132</f>
        <v>0</v>
      </c>
    </row>
    <row r="133" spans="1:6" s="652" customFormat="1">
      <c r="A133" s="682"/>
      <c r="B133" s="317"/>
      <c r="C133" s="333"/>
      <c r="D133" s="1073"/>
      <c r="E133" s="1116"/>
      <c r="F133" s="1074"/>
    </row>
    <row r="134" spans="1:6" ht="38.25">
      <c r="A134" s="675">
        <f>A132+1</f>
        <v>4</v>
      </c>
      <c r="B134" s="314" t="s">
        <v>707</v>
      </c>
      <c r="C134" s="316" t="s">
        <v>4</v>
      </c>
      <c r="D134" s="341">
        <v>300</v>
      </c>
      <c r="E134" s="1119"/>
      <c r="F134" s="670">
        <f>+D134*E134</f>
        <v>0</v>
      </c>
    </row>
    <row r="135" spans="1:6">
      <c r="A135" s="807" t="s">
        <v>9</v>
      </c>
      <c r="B135" s="314" t="s">
        <v>708</v>
      </c>
      <c r="C135" s="316" t="s">
        <v>4</v>
      </c>
      <c r="D135" s="341">
        <v>300</v>
      </c>
      <c r="E135" s="1119"/>
      <c r="F135" s="670">
        <f>+D135*E135</f>
        <v>0</v>
      </c>
    </row>
    <row r="136" spans="1:6">
      <c r="A136" s="678"/>
      <c r="B136" s="314"/>
      <c r="C136" s="316"/>
      <c r="D136" s="800"/>
    </row>
    <row r="137" spans="1:6">
      <c r="A137" s="810"/>
      <c r="B137" s="338" t="s">
        <v>626</v>
      </c>
      <c r="C137" s="340"/>
      <c r="D137" s="811"/>
      <c r="E137" s="1118"/>
      <c r="F137" s="756">
        <f>SUM(F128:F135)</f>
        <v>0</v>
      </c>
    </row>
    <row r="138" spans="1:6">
      <c r="B138" s="314"/>
      <c r="C138" s="316"/>
      <c r="D138" s="800"/>
    </row>
    <row r="139" spans="1:6">
      <c r="B139" s="314"/>
      <c r="C139" s="316"/>
      <c r="D139" s="800"/>
    </row>
    <row r="140" spans="1:6">
      <c r="B140" s="314"/>
      <c r="C140" s="316"/>
      <c r="D140" s="800"/>
    </row>
    <row r="141" spans="1:6">
      <c r="B141" s="314"/>
      <c r="C141" s="316"/>
      <c r="D141" s="800"/>
    </row>
    <row r="142" spans="1:6">
      <c r="A142" s="319"/>
      <c r="B142" s="320" t="s">
        <v>532</v>
      </c>
      <c r="C142" s="321"/>
      <c r="D142" s="322"/>
      <c r="E142" s="1120"/>
      <c r="F142" s="323"/>
    </row>
    <row r="143" spans="1:6">
      <c r="A143" s="324"/>
      <c r="B143" s="314"/>
      <c r="C143" s="316"/>
      <c r="D143" s="325"/>
      <c r="E143" s="1121"/>
      <c r="F143" s="325"/>
    </row>
    <row r="144" spans="1:6">
      <c r="A144" s="738" t="s">
        <v>17</v>
      </c>
      <c r="B144" s="338" t="s">
        <v>242</v>
      </c>
      <c r="C144" s="754"/>
      <c r="D144" s="755"/>
      <c r="E144" s="1122" t="s">
        <v>529</v>
      </c>
      <c r="F144" s="756">
        <f>F95+F122+F137</f>
        <v>0</v>
      </c>
    </row>
    <row r="145" spans="1:6">
      <c r="A145" s="654"/>
      <c r="B145" s="655"/>
      <c r="C145" s="639"/>
      <c r="D145" s="669"/>
      <c r="E145" s="1123"/>
      <c r="F145" s="749"/>
    </row>
    <row r="146" spans="1:6">
      <c r="A146" s="654"/>
      <c r="B146" s="655"/>
      <c r="C146" s="639"/>
      <c r="D146" s="669"/>
      <c r="E146" s="1123"/>
      <c r="F146" s="812"/>
    </row>
    <row r="147" spans="1:6">
      <c r="D147" s="800"/>
    </row>
    <row r="148" spans="1:6">
      <c r="D148" s="800"/>
    </row>
    <row r="149" spans="1:6">
      <c r="D149" s="800"/>
    </row>
    <row r="150" spans="1:6">
      <c r="D150" s="800"/>
    </row>
    <row r="151" spans="1:6">
      <c r="D151" s="800"/>
    </row>
    <row r="152" spans="1:6">
      <c r="D152" s="800"/>
    </row>
    <row r="153" spans="1:6">
      <c r="D153" s="800"/>
    </row>
    <row r="154" spans="1:6">
      <c r="D154" s="800"/>
    </row>
    <row r="155" spans="1:6">
      <c r="D155" s="800"/>
    </row>
    <row r="156" spans="1:6">
      <c r="D156" s="800"/>
    </row>
    <row r="157" spans="1:6">
      <c r="D157" s="800"/>
    </row>
    <row r="158" spans="1:6">
      <c r="D158" s="800"/>
    </row>
    <row r="159" spans="1:6">
      <c r="D159" s="800"/>
    </row>
    <row r="160" spans="1:6">
      <c r="D160" s="800"/>
    </row>
    <row r="161" spans="4:4">
      <c r="D161" s="800"/>
    </row>
    <row r="162" spans="4:4">
      <c r="D162" s="800"/>
    </row>
    <row r="163" spans="4:4">
      <c r="D163" s="800"/>
    </row>
    <row r="164" spans="4:4">
      <c r="D164" s="800"/>
    </row>
    <row r="165" spans="4:4">
      <c r="D165" s="800"/>
    </row>
    <row r="166" spans="4:4">
      <c r="D166" s="800"/>
    </row>
    <row r="167" spans="4:4">
      <c r="D167" s="800"/>
    </row>
    <row r="168" spans="4:4">
      <c r="D168" s="800"/>
    </row>
    <row r="169" spans="4:4">
      <c r="D169" s="800"/>
    </row>
    <row r="170" spans="4:4">
      <c r="D170" s="800"/>
    </row>
    <row r="171" spans="4:4">
      <c r="D171" s="800"/>
    </row>
    <row r="172" spans="4:4">
      <c r="D172" s="800"/>
    </row>
    <row r="173" spans="4:4">
      <c r="D173" s="800"/>
    </row>
    <row r="174" spans="4:4">
      <c r="D174" s="800"/>
    </row>
    <row r="175" spans="4:4">
      <c r="D175" s="800"/>
    </row>
  </sheetData>
  <sheetProtection password="CC28" sheet="1" objects="1" scenarios="1" selectLockedCells="1"/>
  <pageMargins left="0.7" right="0.7" top="0.75" bottom="0.75" header="0.3" footer="0.3"/>
  <pageSetup paperSize="9" scale="91"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0070C0"/>
  </sheetPr>
  <dimension ref="A2:C88"/>
  <sheetViews>
    <sheetView view="pageBreakPreview" zoomScaleNormal="100" zoomScaleSheetLayoutView="100" workbookViewId="0">
      <selection sqref="A1:XFD1048576"/>
    </sheetView>
  </sheetViews>
  <sheetFormatPr defaultColWidth="9.140625" defaultRowHeight="12.75"/>
  <cols>
    <col min="1" max="1" width="4.140625" style="3142" bestFit="1" customWidth="1"/>
    <col min="2" max="2" width="80.7109375" style="2094" customWidth="1"/>
    <col min="3" max="256" width="9.140625" style="2186"/>
    <col min="257" max="257" width="4.140625" style="2186" bestFit="1" customWidth="1"/>
    <col min="258" max="258" width="80.7109375" style="2186" customWidth="1"/>
    <col min="259" max="512" width="9.140625" style="2186"/>
    <col min="513" max="513" width="4.140625" style="2186" bestFit="1" customWidth="1"/>
    <col min="514" max="514" width="80.7109375" style="2186" customWidth="1"/>
    <col min="515" max="768" width="9.140625" style="2186"/>
    <col min="769" max="769" width="4.140625" style="2186" bestFit="1" customWidth="1"/>
    <col min="770" max="770" width="80.7109375" style="2186" customWidth="1"/>
    <col min="771" max="1024" width="9.140625" style="2186"/>
    <col min="1025" max="1025" width="4.140625" style="2186" bestFit="1" customWidth="1"/>
    <col min="1026" max="1026" width="80.7109375" style="2186" customWidth="1"/>
    <col min="1027" max="1280" width="9.140625" style="2186"/>
    <col min="1281" max="1281" width="4.140625" style="2186" bestFit="1" customWidth="1"/>
    <col min="1282" max="1282" width="80.7109375" style="2186" customWidth="1"/>
    <col min="1283" max="1536" width="9.140625" style="2186"/>
    <col min="1537" max="1537" width="4.140625" style="2186" bestFit="1" customWidth="1"/>
    <col min="1538" max="1538" width="80.7109375" style="2186" customWidth="1"/>
    <col min="1539" max="1792" width="9.140625" style="2186"/>
    <col min="1793" max="1793" width="4.140625" style="2186" bestFit="1" customWidth="1"/>
    <col min="1794" max="1794" width="80.7109375" style="2186" customWidth="1"/>
    <col min="1795" max="2048" width="9.140625" style="2186"/>
    <col min="2049" max="2049" width="4.140625" style="2186" bestFit="1" customWidth="1"/>
    <col min="2050" max="2050" width="80.7109375" style="2186" customWidth="1"/>
    <col min="2051" max="2304" width="9.140625" style="2186"/>
    <col min="2305" max="2305" width="4.140625" style="2186" bestFit="1" customWidth="1"/>
    <col min="2306" max="2306" width="80.7109375" style="2186" customWidth="1"/>
    <col min="2307" max="2560" width="9.140625" style="2186"/>
    <col min="2561" max="2561" width="4.140625" style="2186" bestFit="1" customWidth="1"/>
    <col min="2562" max="2562" width="80.7109375" style="2186" customWidth="1"/>
    <col min="2563" max="2816" width="9.140625" style="2186"/>
    <col min="2817" max="2817" width="4.140625" style="2186" bestFit="1" customWidth="1"/>
    <col min="2818" max="2818" width="80.7109375" style="2186" customWidth="1"/>
    <col min="2819" max="3072" width="9.140625" style="2186"/>
    <col min="3073" max="3073" width="4.140625" style="2186" bestFit="1" customWidth="1"/>
    <col min="3074" max="3074" width="80.7109375" style="2186" customWidth="1"/>
    <col min="3075" max="3328" width="9.140625" style="2186"/>
    <col min="3329" max="3329" width="4.140625" style="2186" bestFit="1" customWidth="1"/>
    <col min="3330" max="3330" width="80.7109375" style="2186" customWidth="1"/>
    <col min="3331" max="3584" width="9.140625" style="2186"/>
    <col min="3585" max="3585" width="4.140625" style="2186" bestFit="1" customWidth="1"/>
    <col min="3586" max="3586" width="80.7109375" style="2186" customWidth="1"/>
    <col min="3587" max="3840" width="9.140625" style="2186"/>
    <col min="3841" max="3841" width="4.140625" style="2186" bestFit="1" customWidth="1"/>
    <col min="3842" max="3842" width="80.7109375" style="2186" customWidth="1"/>
    <col min="3843" max="4096" width="9.140625" style="2186"/>
    <col min="4097" max="4097" width="4.140625" style="2186" bestFit="1" customWidth="1"/>
    <col min="4098" max="4098" width="80.7109375" style="2186" customWidth="1"/>
    <col min="4099" max="4352" width="9.140625" style="2186"/>
    <col min="4353" max="4353" width="4.140625" style="2186" bestFit="1" customWidth="1"/>
    <col min="4354" max="4354" width="80.7109375" style="2186" customWidth="1"/>
    <col min="4355" max="4608" width="9.140625" style="2186"/>
    <col min="4609" max="4609" width="4.140625" style="2186" bestFit="1" customWidth="1"/>
    <col min="4610" max="4610" width="80.7109375" style="2186" customWidth="1"/>
    <col min="4611" max="4864" width="9.140625" style="2186"/>
    <col min="4865" max="4865" width="4.140625" style="2186" bestFit="1" customWidth="1"/>
    <col min="4866" max="4866" width="80.7109375" style="2186" customWidth="1"/>
    <col min="4867" max="5120" width="9.140625" style="2186"/>
    <col min="5121" max="5121" width="4.140625" style="2186" bestFit="1" customWidth="1"/>
    <col min="5122" max="5122" width="80.7109375" style="2186" customWidth="1"/>
    <col min="5123" max="5376" width="9.140625" style="2186"/>
    <col min="5377" max="5377" width="4.140625" style="2186" bestFit="1" customWidth="1"/>
    <col min="5378" max="5378" width="80.7109375" style="2186" customWidth="1"/>
    <col min="5379" max="5632" width="9.140625" style="2186"/>
    <col min="5633" max="5633" width="4.140625" style="2186" bestFit="1" customWidth="1"/>
    <col min="5634" max="5634" width="80.7109375" style="2186" customWidth="1"/>
    <col min="5635" max="5888" width="9.140625" style="2186"/>
    <col min="5889" max="5889" width="4.140625" style="2186" bestFit="1" customWidth="1"/>
    <col min="5890" max="5890" width="80.7109375" style="2186" customWidth="1"/>
    <col min="5891" max="6144" width="9.140625" style="2186"/>
    <col min="6145" max="6145" width="4.140625" style="2186" bestFit="1" customWidth="1"/>
    <col min="6146" max="6146" width="80.7109375" style="2186" customWidth="1"/>
    <col min="6147" max="6400" width="9.140625" style="2186"/>
    <col min="6401" max="6401" width="4.140625" style="2186" bestFit="1" customWidth="1"/>
    <col min="6402" max="6402" width="80.7109375" style="2186" customWidth="1"/>
    <col min="6403" max="6656" width="9.140625" style="2186"/>
    <col min="6657" max="6657" width="4.140625" style="2186" bestFit="1" customWidth="1"/>
    <col min="6658" max="6658" width="80.7109375" style="2186" customWidth="1"/>
    <col min="6659" max="6912" width="9.140625" style="2186"/>
    <col min="6913" max="6913" width="4.140625" style="2186" bestFit="1" customWidth="1"/>
    <col min="6914" max="6914" width="80.7109375" style="2186" customWidth="1"/>
    <col min="6915" max="7168" width="9.140625" style="2186"/>
    <col min="7169" max="7169" width="4.140625" style="2186" bestFit="1" customWidth="1"/>
    <col min="7170" max="7170" width="80.7109375" style="2186" customWidth="1"/>
    <col min="7171" max="7424" width="9.140625" style="2186"/>
    <col min="7425" max="7425" width="4.140625" style="2186" bestFit="1" customWidth="1"/>
    <col min="7426" max="7426" width="80.7109375" style="2186" customWidth="1"/>
    <col min="7427" max="7680" width="9.140625" style="2186"/>
    <col min="7681" max="7681" width="4.140625" style="2186" bestFit="1" customWidth="1"/>
    <col min="7682" max="7682" width="80.7109375" style="2186" customWidth="1"/>
    <col min="7683" max="7936" width="9.140625" style="2186"/>
    <col min="7937" max="7937" width="4.140625" style="2186" bestFit="1" customWidth="1"/>
    <col min="7938" max="7938" width="80.7109375" style="2186" customWidth="1"/>
    <col min="7939" max="8192" width="9.140625" style="2186"/>
    <col min="8193" max="8193" width="4.140625" style="2186" bestFit="1" customWidth="1"/>
    <col min="8194" max="8194" width="80.7109375" style="2186" customWidth="1"/>
    <col min="8195" max="8448" width="9.140625" style="2186"/>
    <col min="8449" max="8449" width="4.140625" style="2186" bestFit="1" customWidth="1"/>
    <col min="8450" max="8450" width="80.7109375" style="2186" customWidth="1"/>
    <col min="8451" max="8704" width="9.140625" style="2186"/>
    <col min="8705" max="8705" width="4.140625" style="2186" bestFit="1" customWidth="1"/>
    <col min="8706" max="8706" width="80.7109375" style="2186" customWidth="1"/>
    <col min="8707" max="8960" width="9.140625" style="2186"/>
    <col min="8961" max="8961" width="4.140625" style="2186" bestFit="1" customWidth="1"/>
    <col min="8962" max="8962" width="80.7109375" style="2186" customWidth="1"/>
    <col min="8963" max="9216" width="9.140625" style="2186"/>
    <col min="9217" max="9217" width="4.140625" style="2186" bestFit="1" customWidth="1"/>
    <col min="9218" max="9218" width="80.7109375" style="2186" customWidth="1"/>
    <col min="9219" max="9472" width="9.140625" style="2186"/>
    <col min="9473" max="9473" width="4.140625" style="2186" bestFit="1" customWidth="1"/>
    <col min="9474" max="9474" width="80.7109375" style="2186" customWidth="1"/>
    <col min="9475" max="9728" width="9.140625" style="2186"/>
    <col min="9729" max="9729" width="4.140625" style="2186" bestFit="1" customWidth="1"/>
    <col min="9730" max="9730" width="80.7109375" style="2186" customWidth="1"/>
    <col min="9731" max="9984" width="9.140625" style="2186"/>
    <col min="9985" max="9985" width="4.140625" style="2186" bestFit="1" customWidth="1"/>
    <col min="9986" max="9986" width="80.7109375" style="2186" customWidth="1"/>
    <col min="9987" max="10240" width="9.140625" style="2186"/>
    <col min="10241" max="10241" width="4.140625" style="2186" bestFit="1" customWidth="1"/>
    <col min="10242" max="10242" width="80.7109375" style="2186" customWidth="1"/>
    <col min="10243" max="10496" width="9.140625" style="2186"/>
    <col min="10497" max="10497" width="4.140625" style="2186" bestFit="1" customWidth="1"/>
    <col min="10498" max="10498" width="80.7109375" style="2186" customWidth="1"/>
    <col min="10499" max="10752" width="9.140625" style="2186"/>
    <col min="10753" max="10753" width="4.140625" style="2186" bestFit="1" customWidth="1"/>
    <col min="10754" max="10754" width="80.7109375" style="2186" customWidth="1"/>
    <col min="10755" max="11008" width="9.140625" style="2186"/>
    <col min="11009" max="11009" width="4.140625" style="2186" bestFit="1" customWidth="1"/>
    <col min="11010" max="11010" width="80.7109375" style="2186" customWidth="1"/>
    <col min="11011" max="11264" width="9.140625" style="2186"/>
    <col min="11265" max="11265" width="4.140625" style="2186" bestFit="1" customWidth="1"/>
    <col min="11266" max="11266" width="80.7109375" style="2186" customWidth="1"/>
    <col min="11267" max="11520" width="9.140625" style="2186"/>
    <col min="11521" max="11521" width="4.140625" style="2186" bestFit="1" customWidth="1"/>
    <col min="11522" max="11522" width="80.7109375" style="2186" customWidth="1"/>
    <col min="11523" max="11776" width="9.140625" style="2186"/>
    <col min="11777" max="11777" width="4.140625" style="2186" bestFit="1" customWidth="1"/>
    <col min="11778" max="11778" width="80.7109375" style="2186" customWidth="1"/>
    <col min="11779" max="12032" width="9.140625" style="2186"/>
    <col min="12033" max="12033" width="4.140625" style="2186" bestFit="1" customWidth="1"/>
    <col min="12034" max="12034" width="80.7109375" style="2186" customWidth="1"/>
    <col min="12035" max="12288" width="9.140625" style="2186"/>
    <col min="12289" max="12289" width="4.140625" style="2186" bestFit="1" customWidth="1"/>
    <col min="12290" max="12290" width="80.7109375" style="2186" customWidth="1"/>
    <col min="12291" max="12544" width="9.140625" style="2186"/>
    <col min="12545" max="12545" width="4.140625" style="2186" bestFit="1" customWidth="1"/>
    <col min="12546" max="12546" width="80.7109375" style="2186" customWidth="1"/>
    <col min="12547" max="12800" width="9.140625" style="2186"/>
    <col min="12801" max="12801" width="4.140625" style="2186" bestFit="1" customWidth="1"/>
    <col min="12802" max="12802" width="80.7109375" style="2186" customWidth="1"/>
    <col min="12803" max="13056" width="9.140625" style="2186"/>
    <col min="13057" max="13057" width="4.140625" style="2186" bestFit="1" customWidth="1"/>
    <col min="13058" max="13058" width="80.7109375" style="2186" customWidth="1"/>
    <col min="13059" max="13312" width="9.140625" style="2186"/>
    <col min="13313" max="13313" width="4.140625" style="2186" bestFit="1" customWidth="1"/>
    <col min="13314" max="13314" width="80.7109375" style="2186" customWidth="1"/>
    <col min="13315" max="13568" width="9.140625" style="2186"/>
    <col min="13569" max="13569" width="4.140625" style="2186" bestFit="1" customWidth="1"/>
    <col min="13570" max="13570" width="80.7109375" style="2186" customWidth="1"/>
    <col min="13571" max="13824" width="9.140625" style="2186"/>
    <col min="13825" max="13825" width="4.140625" style="2186" bestFit="1" customWidth="1"/>
    <col min="13826" max="13826" width="80.7109375" style="2186" customWidth="1"/>
    <col min="13827" max="14080" width="9.140625" style="2186"/>
    <col min="14081" max="14081" width="4.140625" style="2186" bestFit="1" customWidth="1"/>
    <col min="14082" max="14082" width="80.7109375" style="2186" customWidth="1"/>
    <col min="14083" max="14336" width="9.140625" style="2186"/>
    <col min="14337" max="14337" width="4.140625" style="2186" bestFit="1" customWidth="1"/>
    <col min="14338" max="14338" width="80.7109375" style="2186" customWidth="1"/>
    <col min="14339" max="14592" width="9.140625" style="2186"/>
    <col min="14593" max="14593" width="4.140625" style="2186" bestFit="1" customWidth="1"/>
    <col min="14594" max="14594" width="80.7109375" style="2186" customWidth="1"/>
    <col min="14595" max="14848" width="9.140625" style="2186"/>
    <col min="14849" max="14849" width="4.140625" style="2186" bestFit="1" customWidth="1"/>
    <col min="14850" max="14850" width="80.7109375" style="2186" customWidth="1"/>
    <col min="14851" max="15104" width="9.140625" style="2186"/>
    <col min="15105" max="15105" width="4.140625" style="2186" bestFit="1" customWidth="1"/>
    <col min="15106" max="15106" width="80.7109375" style="2186" customWidth="1"/>
    <col min="15107" max="15360" width="9.140625" style="2186"/>
    <col min="15361" max="15361" width="4.140625" style="2186" bestFit="1" customWidth="1"/>
    <col min="15362" max="15362" width="80.7109375" style="2186" customWidth="1"/>
    <col min="15363" max="15616" width="9.140625" style="2186"/>
    <col min="15617" max="15617" width="4.140625" style="2186" bestFit="1" customWidth="1"/>
    <col min="15618" max="15618" width="80.7109375" style="2186" customWidth="1"/>
    <col min="15619" max="15872" width="9.140625" style="2186"/>
    <col min="15873" max="15873" width="4.140625" style="2186" bestFit="1" customWidth="1"/>
    <col min="15874" max="15874" width="80.7109375" style="2186" customWidth="1"/>
    <col min="15875" max="16128" width="9.140625" style="2186"/>
    <col min="16129" max="16129" width="4.140625" style="2186" bestFit="1" customWidth="1"/>
    <col min="16130" max="16130" width="80.7109375" style="2186" customWidth="1"/>
    <col min="16131" max="16384" width="9.140625" style="2186"/>
  </cols>
  <sheetData>
    <row r="2" spans="2:2" ht="15">
      <c r="B2" s="3143" t="s">
        <v>5078</v>
      </c>
    </row>
    <row r="3" spans="2:2">
      <c r="B3" s="2093"/>
    </row>
    <row r="4" spans="2:2" ht="25.5">
      <c r="B4" s="2094" t="s">
        <v>1213</v>
      </c>
    </row>
    <row r="5" spans="2:2" ht="25.5">
      <c r="B5" s="2094" t="s">
        <v>1212</v>
      </c>
    </row>
    <row r="6" spans="2:2">
      <c r="B6" s="2094" t="s">
        <v>1211</v>
      </c>
    </row>
    <row r="7" spans="2:2" ht="25.5">
      <c r="B7" s="2094" t="s">
        <v>1210</v>
      </c>
    </row>
    <row r="8" spans="2:2" ht="38.25">
      <c r="B8" s="2094" t="s">
        <v>1209</v>
      </c>
    </row>
    <row r="9" spans="2:2" ht="51">
      <c r="B9" s="2094" t="s">
        <v>1208</v>
      </c>
    </row>
    <row r="10" spans="2:2" ht="38.25">
      <c r="B10" s="2094" t="s">
        <v>1207</v>
      </c>
    </row>
    <row r="11" spans="2:2" ht="102">
      <c r="B11" s="2094" t="s">
        <v>1206</v>
      </c>
    </row>
    <row r="12" spans="2:2" ht="38.25">
      <c r="B12" s="2094" t="s">
        <v>1205</v>
      </c>
    </row>
    <row r="13" spans="2:2" ht="51">
      <c r="B13" s="2094" t="s">
        <v>1204</v>
      </c>
    </row>
    <row r="14" spans="2:2">
      <c r="B14" s="2094" t="s">
        <v>1203</v>
      </c>
    </row>
    <row r="15" spans="2:2" ht="25.5">
      <c r="B15" s="2094" t="s">
        <v>1202</v>
      </c>
    </row>
    <row r="16" spans="2:2" ht="38.25">
      <c r="B16" s="2094" t="s">
        <v>1201</v>
      </c>
    </row>
    <row r="17" spans="1:2" ht="38.25">
      <c r="B17" s="2094" t="s">
        <v>1200</v>
      </c>
    </row>
    <row r="18" spans="1:2" ht="25.5">
      <c r="B18" s="2094" t="s">
        <v>1199</v>
      </c>
    </row>
    <row r="19" spans="1:2" ht="25.5">
      <c r="B19" s="2094" t="s">
        <v>1198</v>
      </c>
    </row>
    <row r="20" spans="1:2" ht="38.25">
      <c r="B20" s="2094" t="s">
        <v>1197</v>
      </c>
    </row>
    <row r="21" spans="1:2" ht="38.25">
      <c r="B21" s="2094" t="s">
        <v>1196</v>
      </c>
    </row>
    <row r="22" spans="1:2" ht="25.5">
      <c r="B22" s="2094" t="s">
        <v>1195</v>
      </c>
    </row>
    <row r="23" spans="1:2" ht="25.5">
      <c r="B23" s="2094" t="s">
        <v>1194</v>
      </c>
    </row>
    <row r="24" spans="1:2" ht="51">
      <c r="B24" s="2094" t="s">
        <v>1193</v>
      </c>
    </row>
    <row r="25" spans="1:2" ht="76.5">
      <c r="B25" s="2094" t="s">
        <v>1192</v>
      </c>
    </row>
    <row r="26" spans="1:2" s="3131" customFormat="1" ht="293.25">
      <c r="A26" s="3144"/>
      <c r="B26" s="2094" t="s">
        <v>1191</v>
      </c>
    </row>
    <row r="27" spans="1:2" ht="51">
      <c r="B27" s="2094" t="s">
        <v>1190</v>
      </c>
    </row>
    <row r="28" spans="1:2" ht="127.5">
      <c r="B28" s="2094" t="s">
        <v>1189</v>
      </c>
    </row>
    <row r="30" spans="1:2" ht="30">
      <c r="B30" s="3143" t="s">
        <v>1188</v>
      </c>
    </row>
    <row r="31" spans="1:2">
      <c r="A31" s="3142" t="s">
        <v>1130</v>
      </c>
      <c r="B31" s="2094" t="s">
        <v>1187</v>
      </c>
    </row>
    <row r="32" spans="1:2">
      <c r="A32" s="3142" t="s">
        <v>1130</v>
      </c>
      <c r="B32" s="2094" t="s">
        <v>1186</v>
      </c>
    </row>
    <row r="33" spans="1:2" ht="25.5">
      <c r="A33" s="3142" t="s">
        <v>1130</v>
      </c>
      <c r="B33" s="2094" t="s">
        <v>1185</v>
      </c>
    </row>
    <row r="34" spans="1:2">
      <c r="A34" s="3142" t="s">
        <v>1130</v>
      </c>
      <c r="B34" s="2094" t="s">
        <v>1184</v>
      </c>
    </row>
    <row r="35" spans="1:2" ht="25.5">
      <c r="A35" s="3142" t="s">
        <v>1130</v>
      </c>
      <c r="B35" s="2094" t="s">
        <v>1183</v>
      </c>
    </row>
    <row r="36" spans="1:2">
      <c r="A36" s="3142" t="s">
        <v>1130</v>
      </c>
      <c r="B36" s="2094" t="s">
        <v>1182</v>
      </c>
    </row>
    <row r="37" spans="1:2" ht="25.5">
      <c r="A37" s="3142" t="s">
        <v>1130</v>
      </c>
      <c r="B37" s="2094" t="s">
        <v>1181</v>
      </c>
    </row>
    <row r="38" spans="1:2">
      <c r="A38" s="3142" t="s">
        <v>1130</v>
      </c>
      <c r="B38" s="2094" t="s">
        <v>1180</v>
      </c>
    </row>
    <row r="39" spans="1:2" ht="38.25">
      <c r="A39" s="3142" t="s">
        <v>1130</v>
      </c>
      <c r="B39" s="2094" t="s">
        <v>1179</v>
      </c>
    </row>
    <row r="40" spans="1:2">
      <c r="A40" s="3142" t="s">
        <v>1130</v>
      </c>
      <c r="B40" s="2094" t="s">
        <v>1178</v>
      </c>
    </row>
    <row r="41" spans="1:2" ht="25.5">
      <c r="A41" s="3142" t="s">
        <v>1130</v>
      </c>
      <c r="B41" s="2094" t="s">
        <v>1177</v>
      </c>
    </row>
    <row r="42" spans="1:2" ht="38.25">
      <c r="A42" s="3142" t="s">
        <v>1130</v>
      </c>
      <c r="B42" s="2094" t="s">
        <v>1176</v>
      </c>
    </row>
    <row r="43" spans="1:2">
      <c r="A43" s="3142" t="s">
        <v>1130</v>
      </c>
      <c r="B43" s="2094" t="s">
        <v>1175</v>
      </c>
    </row>
    <row r="44" spans="1:2" ht="38.25">
      <c r="A44" s="3142" t="s">
        <v>1130</v>
      </c>
      <c r="B44" s="2094" t="s">
        <v>1174</v>
      </c>
    </row>
    <row r="45" spans="1:2">
      <c r="A45" s="3142" t="s">
        <v>1130</v>
      </c>
      <c r="B45" s="2094" t="s">
        <v>1173</v>
      </c>
    </row>
    <row r="46" spans="1:2">
      <c r="A46" s="3142" t="s">
        <v>1130</v>
      </c>
      <c r="B46" s="2094" t="s">
        <v>1172</v>
      </c>
    </row>
    <row r="47" spans="1:2">
      <c r="A47" s="3142" t="s">
        <v>1130</v>
      </c>
      <c r="B47" s="2094" t="s">
        <v>1171</v>
      </c>
    </row>
    <row r="48" spans="1:2" ht="38.25">
      <c r="A48" s="3142" t="s">
        <v>1130</v>
      </c>
      <c r="B48" s="2094" t="s">
        <v>1170</v>
      </c>
    </row>
    <row r="49" spans="1:3" ht="25.5">
      <c r="A49" s="3142" t="s">
        <v>1130</v>
      </c>
      <c r="B49" s="2094" t="s">
        <v>1169</v>
      </c>
    </row>
    <row r="50" spans="1:3" ht="25.5">
      <c r="A50" s="3142" t="s">
        <v>1130</v>
      </c>
      <c r="B50" s="2094" t="s">
        <v>1168</v>
      </c>
    </row>
    <row r="51" spans="1:3">
      <c r="A51" s="3142" t="s">
        <v>1130</v>
      </c>
      <c r="B51" s="2094" t="s">
        <v>1167</v>
      </c>
    </row>
    <row r="52" spans="1:3">
      <c r="A52" s="3142" t="s">
        <v>1130</v>
      </c>
      <c r="B52" s="2094" t="s">
        <v>1166</v>
      </c>
    </row>
    <row r="53" spans="1:3">
      <c r="A53" s="3142" t="s">
        <v>1130</v>
      </c>
      <c r="B53" s="2094" t="s">
        <v>1165</v>
      </c>
    </row>
    <row r="54" spans="1:3">
      <c r="A54" s="3142" t="s">
        <v>1130</v>
      </c>
      <c r="B54" s="2094" t="s">
        <v>1164</v>
      </c>
    </row>
    <row r="55" spans="1:3">
      <c r="A55" s="3142" t="s">
        <v>1130</v>
      </c>
      <c r="B55" s="2094" t="s">
        <v>1163</v>
      </c>
    </row>
    <row r="56" spans="1:3">
      <c r="A56" s="3142" t="s">
        <v>1130</v>
      </c>
      <c r="B56" s="2094" t="s">
        <v>1162</v>
      </c>
    </row>
    <row r="57" spans="1:3" ht="25.5">
      <c r="A57" s="3142" t="s">
        <v>1130</v>
      </c>
      <c r="B57" s="2094" t="s">
        <v>1161</v>
      </c>
    </row>
    <row r="58" spans="1:3">
      <c r="A58" s="3142" t="s">
        <v>1130</v>
      </c>
      <c r="B58" s="2094" t="s">
        <v>1160</v>
      </c>
    </row>
    <row r="59" spans="1:3" s="2087" customFormat="1">
      <c r="A59" s="3145" t="s">
        <v>1130</v>
      </c>
      <c r="B59" s="2094" t="s">
        <v>1159</v>
      </c>
      <c r="C59" s="2084"/>
    </row>
    <row r="60" spans="1:3">
      <c r="A60" s="3142" t="s">
        <v>1130</v>
      </c>
      <c r="B60" s="2094" t="s">
        <v>1158</v>
      </c>
    </row>
    <row r="61" spans="1:3">
      <c r="A61" s="3142" t="s">
        <v>1130</v>
      </c>
      <c r="B61" s="2094" t="s">
        <v>1157</v>
      </c>
    </row>
    <row r="62" spans="1:3" ht="25.5">
      <c r="A62" s="3142" t="s">
        <v>1130</v>
      </c>
      <c r="B62" s="2094" t="s">
        <v>1156</v>
      </c>
    </row>
    <row r="63" spans="1:3" ht="25.5">
      <c r="A63" s="3142" t="s">
        <v>1130</v>
      </c>
      <c r="B63" s="2094" t="s">
        <v>1155</v>
      </c>
    </row>
    <row r="64" spans="1:3" ht="38.25">
      <c r="A64" s="3142" t="s">
        <v>1130</v>
      </c>
      <c r="B64" s="2094" t="s">
        <v>1154</v>
      </c>
    </row>
    <row r="65" spans="1:2" ht="25.5">
      <c r="A65" s="3142" t="s">
        <v>1130</v>
      </c>
      <c r="B65" s="2094" t="s">
        <v>1153</v>
      </c>
    </row>
    <row r="66" spans="1:2">
      <c r="B66" s="2094" t="s">
        <v>1152</v>
      </c>
    </row>
    <row r="67" spans="1:2" ht="25.5">
      <c r="B67" s="2094" t="s">
        <v>1151</v>
      </c>
    </row>
    <row r="68" spans="1:2">
      <c r="A68" s="3142" t="s">
        <v>1130</v>
      </c>
      <c r="B68" s="2094" t="s">
        <v>1150</v>
      </c>
    </row>
    <row r="69" spans="1:2" ht="25.5">
      <c r="B69" s="2094" t="s">
        <v>1149</v>
      </c>
    </row>
    <row r="70" spans="1:2">
      <c r="B70" s="2094" t="s">
        <v>1148</v>
      </c>
    </row>
    <row r="71" spans="1:2">
      <c r="B71" s="2094" t="s">
        <v>1147</v>
      </c>
    </row>
    <row r="72" spans="1:2" ht="25.5">
      <c r="B72" s="2094" t="s">
        <v>1146</v>
      </c>
    </row>
    <row r="73" spans="1:2" ht="25.5">
      <c r="A73" s="3142" t="s">
        <v>1130</v>
      </c>
      <c r="B73" s="2094" t="s">
        <v>1145</v>
      </c>
    </row>
    <row r="74" spans="1:2" ht="38.25">
      <c r="A74" s="3142" t="s">
        <v>1130</v>
      </c>
      <c r="B74" s="2094" t="s">
        <v>1144</v>
      </c>
    </row>
    <row r="75" spans="1:2" ht="51">
      <c r="A75" s="3142" t="s">
        <v>1130</v>
      </c>
      <c r="B75" s="2094" t="s">
        <v>1143</v>
      </c>
    </row>
    <row r="76" spans="1:2" ht="25.5">
      <c r="A76" s="3142" t="s">
        <v>1130</v>
      </c>
      <c r="B76" s="2094" t="s">
        <v>1142</v>
      </c>
    </row>
    <row r="77" spans="1:2">
      <c r="A77" s="3142" t="s">
        <v>1130</v>
      </c>
      <c r="B77" s="2094" t="s">
        <v>1141</v>
      </c>
    </row>
    <row r="78" spans="1:2" ht="25.5">
      <c r="A78" s="3142" t="s">
        <v>1130</v>
      </c>
      <c r="B78" s="2094" t="s">
        <v>1140</v>
      </c>
    </row>
    <row r="79" spans="1:2">
      <c r="B79" s="2094" t="s">
        <v>1139</v>
      </c>
    </row>
    <row r="80" spans="1:2">
      <c r="B80" s="2094" t="s">
        <v>1138</v>
      </c>
    </row>
    <row r="81" spans="1:2">
      <c r="B81" s="2094" t="s">
        <v>1137</v>
      </c>
    </row>
    <row r="82" spans="1:2">
      <c r="B82" s="2094" t="s">
        <v>1136</v>
      </c>
    </row>
    <row r="83" spans="1:2">
      <c r="B83" s="2094" t="s">
        <v>1135</v>
      </c>
    </row>
    <row r="84" spans="1:2">
      <c r="B84" s="2094" t="s">
        <v>1134</v>
      </c>
    </row>
    <row r="85" spans="1:2" ht="25.5">
      <c r="B85" s="2094" t="s">
        <v>1133</v>
      </c>
    </row>
    <row r="86" spans="1:2" ht="51">
      <c r="A86" s="3142" t="s">
        <v>1130</v>
      </c>
      <c r="B86" s="2094" t="s">
        <v>1132</v>
      </c>
    </row>
    <row r="87" spans="1:2" ht="25.5">
      <c r="A87" s="3142" t="s">
        <v>1130</v>
      </c>
      <c r="B87" s="2094" t="s">
        <v>1131</v>
      </c>
    </row>
    <row r="88" spans="1:2">
      <c r="A88" s="3142" t="s">
        <v>1130</v>
      </c>
      <c r="B88" s="2094" t="s">
        <v>1129</v>
      </c>
    </row>
  </sheetData>
  <sheetProtection password="CC28" sheet="1" objects="1" scenarios="1" selectLockedCells="1" selectUnlockedCells="1"/>
  <pageMargins left="0.70866141732283472" right="0.70866141732283472" top="0.70866141732283472" bottom="0.70866141732283472" header="0.31496062992125984" footer="0.31496062992125984"/>
  <pageSetup paperSize="9" fitToWidth="0" orientation="portrait" r:id="rId1"/>
  <headerFooter>
    <oddHeader>&amp;CCENTER ROG</oddHeader>
    <oddFooter>&amp;L&amp;9Februar 2021&amp;C&amp;9ROG PZR&amp;R&amp;9&amp;A  &amp;P/&amp;N</oddFooter>
  </headerFooter>
  <rowBreaks count="4" manualBreakCount="4">
    <brk id="20" max="1" man="1"/>
    <brk id="27" max="1" man="1"/>
    <brk id="48" max="1" man="1"/>
    <brk id="75" max="1"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0070C0"/>
  </sheetPr>
  <dimension ref="B1:D28"/>
  <sheetViews>
    <sheetView view="pageBreakPreview" zoomScaleNormal="55" zoomScaleSheetLayoutView="100" workbookViewId="0">
      <selection sqref="A1:XFD1048576"/>
    </sheetView>
  </sheetViews>
  <sheetFormatPr defaultColWidth="8.42578125" defaultRowHeight="12.75"/>
  <cols>
    <col min="1" max="1" width="5.140625" style="3126" customWidth="1"/>
    <col min="2" max="2" width="9.140625" style="3126" customWidth="1"/>
    <col min="3" max="3" width="49.85546875" style="3126" customWidth="1"/>
    <col min="4" max="4" width="15.28515625" style="3126" customWidth="1"/>
    <col min="5" max="16384" width="8.42578125" style="3126"/>
  </cols>
  <sheetData>
    <row r="1" spans="2:4">
      <c r="B1" s="3123"/>
      <c r="C1" s="3124"/>
      <c r="D1" s="3125"/>
    </row>
    <row r="2" spans="2:4" s="3130" customFormat="1" ht="15">
      <c r="B2" s="3127" t="s">
        <v>3649</v>
      </c>
      <c r="C2" s="3128" t="s">
        <v>53</v>
      </c>
      <c r="D2" s="3129"/>
    </row>
    <row r="3" spans="2:4">
      <c r="B3" s="2867"/>
      <c r="C3" s="3131"/>
      <c r="D3" s="2526"/>
    </row>
    <row r="4" spans="2:4">
      <c r="B4" s="2867"/>
      <c r="C4" s="3131"/>
      <c r="D4" s="2526"/>
    </row>
    <row r="5" spans="2:4">
      <c r="B5" s="2867"/>
      <c r="C5" s="3131"/>
      <c r="D5" s="2526"/>
    </row>
    <row r="6" spans="2:4">
      <c r="B6" s="2867"/>
      <c r="C6" s="3132" t="s">
        <v>1221</v>
      </c>
      <c r="D6" s="2526"/>
    </row>
    <row r="7" spans="2:4">
      <c r="B7" s="2867"/>
      <c r="C7" s="3131" t="s">
        <v>1220</v>
      </c>
      <c r="D7" s="2526"/>
    </row>
    <row r="8" spans="2:4">
      <c r="B8" s="2867"/>
      <c r="C8" s="3131"/>
      <c r="D8" s="2526"/>
    </row>
    <row r="9" spans="2:4">
      <c r="B9" s="2867"/>
      <c r="C9" s="3131"/>
      <c r="D9" s="2526"/>
    </row>
    <row r="10" spans="2:4">
      <c r="B10" s="2867"/>
      <c r="C10" s="3132" t="s">
        <v>30</v>
      </c>
      <c r="D10" s="2526"/>
    </row>
    <row r="11" spans="2:4" ht="25.5">
      <c r="B11" s="2867"/>
      <c r="C11" s="3133" t="s">
        <v>1219</v>
      </c>
      <c r="D11" s="2526"/>
    </row>
    <row r="12" spans="2:4">
      <c r="B12" s="2867"/>
      <c r="C12" s="3133"/>
      <c r="D12" s="2526"/>
    </row>
    <row r="13" spans="2:4">
      <c r="B13" s="2867"/>
      <c r="C13" s="3133"/>
      <c r="D13" s="2526"/>
    </row>
    <row r="14" spans="2:4">
      <c r="B14" s="2867"/>
      <c r="C14" s="3132" t="s">
        <v>1218</v>
      </c>
      <c r="D14" s="2526"/>
    </row>
    <row r="15" spans="2:4">
      <c r="B15" s="2867"/>
      <c r="C15" s="3133" t="s">
        <v>1217</v>
      </c>
      <c r="D15" s="2526"/>
    </row>
    <row r="16" spans="2:4">
      <c r="B16" s="2867"/>
      <c r="C16" s="3133"/>
      <c r="D16" s="2526"/>
    </row>
    <row r="17" spans="2:4">
      <c r="B17" s="2867"/>
      <c r="C17" s="3131"/>
      <c r="D17" s="2526"/>
    </row>
    <row r="18" spans="2:4">
      <c r="B18" s="3134" t="str">
        <f>'4.1. VOD. PRIKLJUČEK'!A2</f>
        <v>4.1.</v>
      </c>
      <c r="C18" s="3135" t="str">
        <f>'4.1. VOD. PRIKLJUČEK'!B2</f>
        <v>VODOVODNI PRIKLJUČEK</v>
      </c>
      <c r="D18" s="3136">
        <f>'4.1. VOD. PRIKLJUČEK'!F206</f>
        <v>0</v>
      </c>
    </row>
    <row r="19" spans="2:4">
      <c r="B19" s="3134" t="s">
        <v>1216</v>
      </c>
      <c r="C19" s="3135" t="str">
        <f>'4.2. VODOVOD'!B2</f>
        <v>VODOVODNA INSTALACIJA</v>
      </c>
      <c r="D19" s="3136">
        <f>'4.2. VODOVOD'!F1266</f>
        <v>0</v>
      </c>
    </row>
    <row r="20" spans="2:4">
      <c r="B20" s="3134" t="str">
        <f>'4.2.1. HIDRANTI'!A2</f>
        <v>4.2.1.</v>
      </c>
      <c r="C20" s="3135" t="str">
        <f>'4.2.1. HIDRANTI'!B2</f>
        <v>HIDRANTI IN GASILNI APARATI</v>
      </c>
      <c r="D20" s="3137">
        <f>'4.2.1. HIDRANTI'!F216</f>
        <v>0</v>
      </c>
    </row>
    <row r="21" spans="2:4">
      <c r="B21" s="3134" t="s">
        <v>1215</v>
      </c>
      <c r="C21" s="3135" t="str">
        <f>'4.2.2. SPRINKLER'!B2</f>
        <v>SPRINKLER INSTALACIJA</v>
      </c>
      <c r="D21" s="3137">
        <f>'4.2.2. SPRINKLER'!F672</f>
        <v>0</v>
      </c>
    </row>
    <row r="22" spans="2:4">
      <c r="B22" s="3134" t="str">
        <f>'4.3. PLIN'!A2</f>
        <v>4.3.</v>
      </c>
      <c r="C22" s="3135" t="str">
        <f>'4.3. PLIN'!B2</f>
        <v>PLINSKI PRIKLJUČEK IN INSTALACIJA</v>
      </c>
      <c r="D22" s="3136">
        <f>'4.3. PLIN'!F230</f>
        <v>0</v>
      </c>
    </row>
    <row r="23" spans="2:4">
      <c r="B23" s="3134" t="str">
        <f>'4.4. VROČEVOD IN TOPL. POSTAJA'!A2</f>
        <v>4.4.</v>
      </c>
      <c r="C23" s="3135" t="str">
        <f>'4.4. VROČEVOD IN TOPL. POSTAJA'!B2</f>
        <v>VROČEVOD IN TOPLOTNA POSTAJA</v>
      </c>
      <c r="D23" s="3136">
        <f>'4.4. VROČEVOD IN TOPL. POSTAJA'!F471</f>
        <v>0</v>
      </c>
    </row>
    <row r="24" spans="2:4">
      <c r="B24" s="3134" t="str">
        <f>'4.5. OGREVANJE IN HLAJENJE'!A2</f>
        <v>4.5.</v>
      </c>
      <c r="C24" s="3135" t="str">
        <f>'4.5. OGREVANJE IN HLAJENJE'!B2</f>
        <v>OGREVANJE IN HLAJENJE</v>
      </c>
      <c r="D24" s="3136">
        <f>'4.5. OGREVANJE IN HLAJENJE'!F1317</f>
        <v>0</v>
      </c>
    </row>
    <row r="25" spans="2:4">
      <c r="B25" s="3134" t="str">
        <f>'4.6. PREZRAČEVANJE'!A2</f>
        <v>4.6.</v>
      </c>
      <c r="C25" s="3135" t="str">
        <f>'4.6. PREZRAČEVANJE'!B2</f>
        <v>PREZRAČEVANJE</v>
      </c>
      <c r="D25" s="3136">
        <f>'4.6. PREZRAČEVANJE'!F1520</f>
        <v>0</v>
      </c>
    </row>
    <row r="26" spans="2:4" ht="13.5" thickBot="1">
      <c r="B26" s="3138"/>
      <c r="C26" s="3138"/>
      <c r="D26" s="3138"/>
    </row>
    <row r="27" spans="2:4" ht="14.25" thickTop="1" thickBot="1">
      <c r="B27" s="3139"/>
      <c r="C27" s="3140" t="s">
        <v>1214</v>
      </c>
      <c r="D27" s="3141">
        <f>SUM(D18:D25)</f>
        <v>0</v>
      </c>
    </row>
    <row r="28" spans="2:4" ht="13.5" thickTop="1"/>
  </sheetData>
  <sheetProtection password="CC28" sheet="1" objects="1" scenarios="1" selectLockedCells="1" selectUnlockedCells="1"/>
  <protectedRanges>
    <protectedRange sqref="D1:D2" name="Obseg1_2"/>
    <protectedRange sqref="D3:D18" name="Obseg1_1_30"/>
  </protectedRanges>
  <pageMargins left="0.70866141732283472" right="0.70866141732283472" top="0.70866141732283472" bottom="0.70866141732283472" header="0.31496062992125984" footer="0.31496062992125984"/>
  <pageSetup paperSize="9" orientation="portrait" r:id="rId1"/>
  <headerFooter>
    <oddHeader>&amp;R&amp;G</oddHeader>
    <oddFooter>&amp;L&amp;9Februar 2021&amp;C&amp;9ROG PZR&amp;R&amp;9&amp;A  &amp;P/&amp;N</oddFooter>
  </headerFooter>
  <legacyDrawingHF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0070C0"/>
  </sheetPr>
  <dimension ref="A1:H209"/>
  <sheetViews>
    <sheetView view="pageBreakPreview" topLeftCell="A8" zoomScaleNormal="100" zoomScaleSheetLayoutView="100" workbookViewId="0">
      <selection activeCell="E16" sqref="E16:E202"/>
    </sheetView>
  </sheetViews>
  <sheetFormatPr defaultColWidth="9.140625" defaultRowHeight="12.75"/>
  <cols>
    <col min="1" max="1" width="5.140625" style="3108" customWidth="1"/>
    <col min="2" max="2" width="46.28515625" style="3110" customWidth="1"/>
    <col min="3" max="3" width="5.140625" style="3091" customWidth="1"/>
    <col min="4" max="4" width="7.5703125" style="3092" customWidth="1"/>
    <col min="5" max="5" width="10.28515625" style="3122" customWidth="1"/>
    <col min="6" max="6" width="12.7109375" style="3097" customWidth="1"/>
    <col min="7" max="16384" width="9.140625" style="3011"/>
  </cols>
  <sheetData>
    <row r="1" spans="1:6" s="2990" customFormat="1" ht="11.25">
      <c r="A1" s="2985"/>
      <c r="B1" s="2986"/>
      <c r="C1" s="2987" t="s">
        <v>1299</v>
      </c>
      <c r="D1" s="2988" t="s">
        <v>29</v>
      </c>
      <c r="E1" s="3111" t="s">
        <v>1298</v>
      </c>
      <c r="F1" s="2989" t="s">
        <v>1297</v>
      </c>
    </row>
    <row r="2" spans="1:6" s="2996" customFormat="1" ht="15">
      <c r="A2" s="2991" t="s">
        <v>1296</v>
      </c>
      <c r="B2" s="2992" t="s">
        <v>1295</v>
      </c>
      <c r="C2" s="2993"/>
      <c r="D2" s="2994"/>
      <c r="E2" s="3112"/>
      <c r="F2" s="2995"/>
    </row>
    <row r="3" spans="1:6" s="2092" customFormat="1">
      <c r="A3" s="2088"/>
      <c r="B3" s="2807"/>
      <c r="C3" s="2089"/>
      <c r="D3" s="2090"/>
      <c r="E3" s="2551"/>
      <c r="F3" s="2806"/>
    </row>
    <row r="4" spans="1:6" s="2087" customFormat="1">
      <c r="A4" s="2082"/>
      <c r="B4" s="2083"/>
      <c r="C4" s="2084"/>
      <c r="D4" s="2085"/>
      <c r="E4" s="2550"/>
      <c r="F4" s="2805"/>
    </row>
    <row r="5" spans="1:6" s="2087" customFormat="1" ht="63.75">
      <c r="A5" s="2082"/>
      <c r="B5" s="2083" t="s">
        <v>1294</v>
      </c>
      <c r="C5" s="2084"/>
      <c r="D5" s="2085"/>
      <c r="E5" s="2550"/>
      <c r="F5" s="2805"/>
    </row>
    <row r="6" spans="1:6" s="2087" customFormat="1">
      <c r="A6" s="2082"/>
      <c r="B6" s="2083"/>
      <c r="C6" s="2084"/>
      <c r="D6" s="2085"/>
      <c r="E6" s="2550"/>
      <c r="F6" s="2805"/>
    </row>
    <row r="7" spans="1:6" s="2087" customFormat="1" ht="51">
      <c r="A7" s="2082"/>
      <c r="B7" s="2083" t="s">
        <v>1293</v>
      </c>
      <c r="C7" s="2084"/>
      <c r="D7" s="2085"/>
      <c r="E7" s="2550"/>
      <c r="F7" s="2805"/>
    </row>
    <row r="8" spans="1:6" s="2092" customFormat="1">
      <c r="A8" s="2088"/>
      <c r="B8" s="2083"/>
      <c r="C8" s="2089"/>
      <c r="D8" s="2090"/>
      <c r="E8" s="2551"/>
      <c r="F8" s="2806"/>
    </row>
    <row r="9" spans="1:6" s="2092" customFormat="1" ht="63.75">
      <c r="A9" s="2088"/>
      <c r="B9" s="2083" t="s">
        <v>1292</v>
      </c>
      <c r="C9" s="2089"/>
      <c r="D9" s="2090"/>
      <c r="E9" s="2551"/>
      <c r="F9" s="2806"/>
    </row>
    <row r="10" spans="1:6" s="2092" customFormat="1">
      <c r="A10" s="2088"/>
      <c r="B10" s="2083"/>
      <c r="C10" s="2089"/>
      <c r="D10" s="2090"/>
      <c r="E10" s="2551"/>
      <c r="F10" s="2806"/>
    </row>
    <row r="11" spans="1:6" s="2092" customFormat="1" ht="51">
      <c r="A11" s="2088"/>
      <c r="B11" s="2093" t="s">
        <v>1291</v>
      </c>
      <c r="C11" s="2089"/>
      <c r="D11" s="2090"/>
      <c r="E11" s="2551"/>
      <c r="F11" s="2806"/>
    </row>
    <row r="12" spans="1:6" s="2092" customFormat="1">
      <c r="A12" s="2088"/>
      <c r="B12" s="2807"/>
      <c r="C12" s="2089"/>
      <c r="D12" s="2090"/>
      <c r="E12" s="2551"/>
      <c r="F12" s="2806"/>
    </row>
    <row r="13" spans="1:6" s="2092" customFormat="1">
      <c r="A13" s="2088"/>
      <c r="B13" s="2807"/>
      <c r="C13" s="2089"/>
      <c r="D13" s="2090"/>
      <c r="E13" s="2551"/>
      <c r="F13" s="2806"/>
    </row>
    <row r="14" spans="1:6" s="2489" customFormat="1" ht="25.5">
      <c r="A14" s="2997" t="s">
        <v>1290</v>
      </c>
      <c r="B14" s="2998" t="s">
        <v>1289</v>
      </c>
      <c r="C14" s="2999"/>
      <c r="D14" s="3000"/>
      <c r="E14" s="3113"/>
      <c r="F14" s="3001"/>
    </row>
    <row r="15" spans="1:6" s="2283" customFormat="1">
      <c r="A15" s="3002"/>
      <c r="B15" s="3003"/>
      <c r="C15" s="2285"/>
      <c r="D15" s="2925"/>
      <c r="E15" s="2979"/>
      <c r="F15" s="3004"/>
    </row>
    <row r="16" spans="1:6" s="3005" customFormat="1" ht="38.25">
      <c r="A16" s="3002">
        <f>IF(ISTEXT(B16),MAX($A$15:$A15)+1,"")</f>
        <v>1</v>
      </c>
      <c r="B16" s="1979" t="s">
        <v>1288</v>
      </c>
      <c r="C16" s="1993" t="s">
        <v>1229</v>
      </c>
      <c r="D16" s="1994">
        <v>14</v>
      </c>
      <c r="E16" s="450"/>
      <c r="F16" s="2086">
        <f>E16*D16</f>
        <v>0</v>
      </c>
    </row>
    <row r="17" spans="1:6" s="3005" customFormat="1">
      <c r="A17" s="3006"/>
      <c r="B17" s="1979"/>
      <c r="C17" s="1993"/>
      <c r="D17" s="1994"/>
      <c r="E17" s="450"/>
      <c r="F17" s="2086"/>
    </row>
    <row r="18" spans="1:6" s="3005" customFormat="1">
      <c r="A18" s="3007"/>
      <c r="B18" s="1979"/>
      <c r="C18" s="1993"/>
      <c r="D18" s="1994"/>
      <c r="E18" s="450"/>
      <c r="F18" s="2086"/>
    </row>
    <row r="19" spans="1:6" s="3005" customFormat="1" ht="38.25">
      <c r="A19" s="3002">
        <f>IF(ISTEXT(B19),MAX($A$15:$A18)+1,"")</f>
        <v>2</v>
      </c>
      <c r="B19" s="1979" t="s">
        <v>1287</v>
      </c>
      <c r="C19" s="1993" t="s">
        <v>48</v>
      </c>
      <c r="D19" s="1994">
        <v>7</v>
      </c>
      <c r="E19" s="450"/>
      <c r="F19" s="2086">
        <f>E19*D19</f>
        <v>0</v>
      </c>
    </row>
    <row r="20" spans="1:6" s="3005" customFormat="1">
      <c r="A20" s="3008"/>
      <c r="B20" s="1979"/>
      <c r="C20" s="1993"/>
      <c r="D20" s="1994"/>
      <c r="E20" s="450"/>
      <c r="F20" s="2086"/>
    </row>
    <row r="21" spans="1:6" s="3009" customFormat="1">
      <c r="A21" s="3008"/>
      <c r="B21" s="1979"/>
      <c r="C21" s="1993"/>
      <c r="D21" s="1994"/>
      <c r="E21" s="450"/>
      <c r="F21" s="2086"/>
    </row>
    <row r="22" spans="1:6" s="3009" customFormat="1" ht="51">
      <c r="A22" s="3002">
        <f>IF(ISTEXT(B22),MAX($A$15:$A21)+1,"")</f>
        <v>3</v>
      </c>
      <c r="B22" s="1979" t="s">
        <v>1286</v>
      </c>
      <c r="C22" s="1993" t="s">
        <v>1280</v>
      </c>
      <c r="D22" s="3010">
        <f>((0.6*1.5)+(0.7*1.5))*D16</f>
        <v>27.299999999999997</v>
      </c>
      <c r="E22" s="450"/>
      <c r="F22" s="2086">
        <f>E22*D22</f>
        <v>0</v>
      </c>
    </row>
    <row r="23" spans="1:6">
      <c r="A23" s="3007"/>
      <c r="B23" s="1979"/>
      <c r="C23" s="1993"/>
      <c r="D23" s="1994"/>
      <c r="E23" s="450"/>
      <c r="F23" s="2086"/>
    </row>
    <row r="24" spans="1:6">
      <c r="A24" s="3012"/>
      <c r="B24" s="1979"/>
      <c r="C24" s="1993"/>
      <c r="D24" s="1994"/>
      <c r="E24" s="450"/>
      <c r="F24" s="2086"/>
    </row>
    <row r="25" spans="1:6" s="2092" customFormat="1" ht="25.5">
      <c r="A25" s="3002">
        <f>IF(ISTEXT(B25),MAX($A$15:$A24)+1,"")</f>
        <v>4</v>
      </c>
      <c r="B25" s="1979" t="s">
        <v>1285</v>
      </c>
      <c r="C25" s="1993" t="s">
        <v>1269</v>
      </c>
      <c r="D25" s="3010">
        <f>D16*0.6</f>
        <v>8.4</v>
      </c>
      <c r="E25" s="450"/>
      <c r="F25" s="2086">
        <f>E25*D25</f>
        <v>0</v>
      </c>
    </row>
    <row r="26" spans="1:6">
      <c r="A26" s="3007"/>
      <c r="B26" s="1979"/>
      <c r="C26" s="1993"/>
      <c r="D26" s="1994"/>
      <c r="E26" s="450"/>
      <c r="F26" s="2086"/>
    </row>
    <row r="27" spans="1:6">
      <c r="A27" s="3012"/>
      <c r="B27" s="1979"/>
      <c r="C27" s="1993"/>
      <c r="D27" s="1994"/>
      <c r="E27" s="450"/>
      <c r="F27" s="2086"/>
    </row>
    <row r="28" spans="1:6" ht="63.75">
      <c r="A28" s="3002">
        <f>IF(ISTEXT(B28),MAX($A$15:$A27)+1,"")</f>
        <v>5</v>
      </c>
      <c r="B28" s="1979" t="s">
        <v>1284</v>
      </c>
      <c r="C28" s="1993" t="s">
        <v>1280</v>
      </c>
      <c r="D28" s="3013">
        <f>D16*0.6*0.1*1.2</f>
        <v>1.008</v>
      </c>
      <c r="E28" s="450"/>
      <c r="F28" s="2086">
        <f>E28*D28</f>
        <v>0</v>
      </c>
    </row>
    <row r="29" spans="1:6">
      <c r="A29" s="3008"/>
      <c r="B29" s="1979"/>
      <c r="C29" s="1993"/>
      <c r="D29" s="1994"/>
      <c r="E29" s="450"/>
      <c r="F29" s="2086"/>
    </row>
    <row r="30" spans="1:6">
      <c r="A30" s="3008"/>
      <c r="B30" s="1979"/>
      <c r="C30" s="1993"/>
      <c r="D30" s="1994"/>
      <c r="E30" s="450"/>
      <c r="F30" s="2086"/>
    </row>
    <row r="31" spans="1:6" ht="127.5">
      <c r="A31" s="3002">
        <f>IF(ISTEXT(B31),MAX($A$15:$A30)+1,"")</f>
        <v>6</v>
      </c>
      <c r="B31" s="1979" t="s">
        <v>1283</v>
      </c>
      <c r="C31" s="1993" t="s">
        <v>1280</v>
      </c>
      <c r="D31" s="3013">
        <f>D16*0.6*0.4*1.2</f>
        <v>4.032</v>
      </c>
      <c r="E31" s="450"/>
      <c r="F31" s="2086">
        <f>E31*D31</f>
        <v>0</v>
      </c>
    </row>
    <row r="32" spans="1:6">
      <c r="A32" s="3008"/>
      <c r="B32" s="1979"/>
      <c r="C32" s="1993"/>
      <c r="D32" s="1994"/>
      <c r="E32" s="450"/>
      <c r="F32" s="2086"/>
    </row>
    <row r="33" spans="1:6">
      <c r="A33" s="3008"/>
      <c r="B33" s="1979"/>
      <c r="C33" s="1993"/>
      <c r="D33" s="1994"/>
      <c r="E33" s="450"/>
      <c r="F33" s="2086"/>
    </row>
    <row r="34" spans="1:6" ht="63.75">
      <c r="A34" s="3002">
        <f>IF(ISTEXT(B34),MAX($A$15:$A33)+1,"")</f>
        <v>7</v>
      </c>
      <c r="B34" s="1979" t="s">
        <v>1282</v>
      </c>
      <c r="C34" s="1993" t="s">
        <v>1280</v>
      </c>
      <c r="D34" s="3013">
        <f>((0.6*1.5)+(0.7*1.5))*D16-D16*0.6*0.1*1.2-D16*0.6*0.4*1.2</f>
        <v>22.259999999999998</v>
      </c>
      <c r="E34" s="450"/>
      <c r="F34" s="2086">
        <f>E34*D34</f>
        <v>0</v>
      </c>
    </row>
    <row r="35" spans="1:6">
      <c r="A35" s="3008"/>
      <c r="B35" s="1979"/>
      <c r="C35" s="1993"/>
      <c r="D35" s="1994"/>
      <c r="E35" s="450"/>
      <c r="F35" s="2086"/>
    </row>
    <row r="36" spans="1:6">
      <c r="A36" s="3008"/>
      <c r="B36" s="1979"/>
      <c r="C36" s="1993"/>
      <c r="D36" s="1994"/>
      <c r="E36" s="450"/>
      <c r="F36" s="2086"/>
    </row>
    <row r="37" spans="1:6" ht="25.5">
      <c r="A37" s="3002">
        <f>IF(ISTEXT(B37),MAX($A$15:$A36)+1,"")</f>
        <v>8</v>
      </c>
      <c r="B37" s="3014" t="s">
        <v>1281</v>
      </c>
      <c r="C37" s="1993" t="s">
        <v>1280</v>
      </c>
      <c r="D37" s="3015">
        <f>D16*0.6*0.4*1.2+D16*0.6*0.1*1.2</f>
        <v>5.04</v>
      </c>
      <c r="E37" s="450"/>
      <c r="F37" s="2086">
        <f>E37*D37</f>
        <v>0</v>
      </c>
    </row>
    <row r="38" spans="1:6" s="2092" customFormat="1">
      <c r="A38" s="3016"/>
      <c r="B38" s="3014"/>
      <c r="C38" s="3017"/>
      <c r="D38" s="3018"/>
      <c r="E38" s="450"/>
      <c r="F38" s="2086"/>
    </row>
    <row r="39" spans="1:6" s="2283" customFormat="1">
      <c r="A39" s="3016"/>
      <c r="B39" s="3014"/>
      <c r="C39" s="3017"/>
      <c r="D39" s="3018"/>
      <c r="E39" s="450"/>
      <c r="F39" s="2086"/>
    </row>
    <row r="40" spans="1:6" s="2283" customFormat="1" ht="51">
      <c r="A40" s="3002">
        <f>IF(ISTEXT(B40),MAX($A$15:$A39)+1,"")</f>
        <v>9</v>
      </c>
      <c r="B40" s="1979" t="s">
        <v>1279</v>
      </c>
      <c r="C40" s="1993" t="s">
        <v>1229</v>
      </c>
      <c r="D40" s="1994">
        <f>D16</f>
        <v>14</v>
      </c>
      <c r="E40" s="450"/>
      <c r="F40" s="2086">
        <f>E40*D40</f>
        <v>0</v>
      </c>
    </row>
    <row r="41" spans="1:6" s="2283" customFormat="1">
      <c r="A41" s="3008"/>
      <c r="B41" s="1979"/>
      <c r="C41" s="1993"/>
      <c r="D41" s="1994"/>
      <c r="E41" s="450"/>
      <c r="F41" s="2086"/>
    </row>
    <row r="42" spans="1:6" s="1672" customFormat="1">
      <c r="A42" s="3019"/>
      <c r="B42" s="1668"/>
      <c r="C42" s="1669"/>
      <c r="D42" s="1670"/>
      <c r="E42" s="2690"/>
      <c r="F42" s="2086"/>
    </row>
    <row r="43" spans="1:6" s="1672" customFormat="1">
      <c r="A43" s="3019">
        <f>IF(ISTEXT(B43),MAX($A$1:$A42)+1,"")</f>
        <v>10</v>
      </c>
      <c r="B43" s="1668" t="s">
        <v>1278</v>
      </c>
      <c r="C43" s="2184" t="s">
        <v>48</v>
      </c>
      <c r="D43" s="2332">
        <v>1</v>
      </c>
      <c r="E43" s="2690"/>
      <c r="F43" s="2086">
        <f>E43*D43</f>
        <v>0</v>
      </c>
    </row>
    <row r="44" spans="1:6" s="1672" customFormat="1">
      <c r="A44" s="3019" t="str">
        <f>IF(ISTEXT(B44),MAX($A$1:$A43)+1,"")</f>
        <v/>
      </c>
      <c r="B44" s="1668"/>
      <c r="C44" s="2184"/>
      <c r="D44" s="2332"/>
      <c r="E44" s="2690"/>
      <c r="F44" s="2086"/>
    </row>
    <row r="45" spans="1:6" s="2283" customFormat="1">
      <c r="A45" s="3008"/>
      <c r="B45" s="1979"/>
      <c r="C45" s="3020"/>
      <c r="D45" s="3021"/>
      <c r="E45" s="450"/>
      <c r="F45" s="2086"/>
    </row>
    <row r="46" spans="1:6" s="2283" customFormat="1" ht="25.5">
      <c r="A46" s="3002">
        <f>IF(ISTEXT(B46),MAX($A$15:$A45)+1,"")</f>
        <v>11</v>
      </c>
      <c r="B46" s="1979" t="s">
        <v>1277</v>
      </c>
      <c r="C46" s="3020" t="s">
        <v>48</v>
      </c>
      <c r="D46" s="3021">
        <v>1</v>
      </c>
      <c r="E46" s="450"/>
      <c r="F46" s="2086">
        <f>E46*D46</f>
        <v>0</v>
      </c>
    </row>
    <row r="47" spans="1:6" s="2283" customFormat="1">
      <c r="A47" s="3008"/>
      <c r="B47" s="1979"/>
      <c r="C47" s="3020"/>
      <c r="D47" s="3021"/>
      <c r="E47" s="450"/>
      <c r="F47" s="2086"/>
    </row>
    <row r="48" spans="1:6" s="1672" customFormat="1">
      <c r="A48" s="3019"/>
      <c r="B48" s="1668"/>
      <c r="C48" s="1669"/>
      <c r="D48" s="1670"/>
      <c r="E48" s="2690"/>
      <c r="F48" s="2086"/>
    </row>
    <row r="49" spans="1:6" s="1672" customFormat="1" ht="25.5">
      <c r="A49" s="3019">
        <f>IF(ISTEXT(B49),MAX($A$1:$A48)+1,"")</f>
        <v>12</v>
      </c>
      <c r="B49" s="1668" t="s">
        <v>1276</v>
      </c>
      <c r="C49" s="1669" t="s">
        <v>1229</v>
      </c>
      <c r="D49" s="1670">
        <v>12</v>
      </c>
      <c r="E49" s="2690"/>
      <c r="F49" s="2086">
        <f>E49*D49</f>
        <v>0</v>
      </c>
    </row>
    <row r="50" spans="1:6" s="1672" customFormat="1">
      <c r="A50" s="2041"/>
      <c r="B50" s="2123"/>
      <c r="C50" s="1669"/>
      <c r="D50" s="1670"/>
      <c r="E50" s="2690"/>
      <c r="F50" s="2086"/>
    </row>
    <row r="51" spans="1:6" s="1672" customFormat="1">
      <c r="A51" s="3019"/>
      <c r="B51" s="2123"/>
      <c r="C51" s="1669"/>
      <c r="D51" s="1670"/>
      <c r="E51" s="2690"/>
      <c r="F51" s="2086"/>
    </row>
    <row r="52" spans="1:6" s="1672" customFormat="1" ht="25.5">
      <c r="A52" s="3019">
        <f>IF(ISTEXT(B52),MAX($A$1:$A51)+1,"")</f>
        <v>13</v>
      </c>
      <c r="B52" s="1668" t="s">
        <v>1275</v>
      </c>
      <c r="C52" s="1669" t="s">
        <v>7</v>
      </c>
      <c r="D52" s="1670">
        <v>24</v>
      </c>
      <c r="E52" s="2690"/>
      <c r="F52" s="2086">
        <f>E52*D52</f>
        <v>0</v>
      </c>
    </row>
    <row r="53" spans="1:6" s="1672" customFormat="1">
      <c r="A53" s="3019"/>
      <c r="B53" s="1668"/>
      <c r="C53" s="1669"/>
      <c r="D53" s="1670"/>
      <c r="E53" s="2690"/>
      <c r="F53" s="2086"/>
    </row>
    <row r="54" spans="1:6" s="1672" customFormat="1">
      <c r="A54" s="3019"/>
      <c r="B54" s="1668"/>
      <c r="C54" s="1669"/>
      <c r="D54" s="1670"/>
      <c r="E54" s="2690"/>
      <c r="F54" s="2086"/>
    </row>
    <row r="55" spans="1:6" s="1672" customFormat="1" ht="38.25">
      <c r="A55" s="3019">
        <f>IF(ISTEXT(B55),MAX($A$1:$A54)+1,"")</f>
        <v>14</v>
      </c>
      <c r="B55" s="2123" t="s">
        <v>1274</v>
      </c>
      <c r="C55" s="1669" t="s">
        <v>7</v>
      </c>
      <c r="D55" s="1670">
        <v>4.3199999999999994</v>
      </c>
      <c r="E55" s="2690"/>
      <c r="F55" s="2086">
        <f>E55*D55</f>
        <v>0</v>
      </c>
    </row>
    <row r="56" spans="1:6" s="1672" customFormat="1">
      <c r="A56" s="3019"/>
      <c r="B56" s="2123"/>
      <c r="C56" s="1669"/>
      <c r="D56" s="1670"/>
      <c r="E56" s="2690"/>
      <c r="F56" s="2086"/>
    </row>
    <row r="57" spans="1:6" s="1672" customFormat="1">
      <c r="A57" s="2041"/>
      <c r="B57" s="1668"/>
      <c r="C57" s="1669"/>
      <c r="D57" s="1670"/>
      <c r="E57" s="2690"/>
      <c r="F57" s="2086"/>
    </row>
    <row r="58" spans="1:6" s="1672" customFormat="1">
      <c r="A58" s="3019">
        <f>IF(ISTEXT(B58),MAX($A$1:$A57)+1,"")</f>
        <v>15</v>
      </c>
      <c r="B58" s="1668" t="s">
        <v>1273</v>
      </c>
      <c r="C58" s="2184" t="s">
        <v>7</v>
      </c>
      <c r="D58" s="2332">
        <v>36</v>
      </c>
      <c r="E58" s="2690"/>
      <c r="F58" s="2086">
        <f>E58*D58</f>
        <v>0</v>
      </c>
    </row>
    <row r="59" spans="1:6" s="1672" customFormat="1">
      <c r="A59" s="3019"/>
      <c r="B59" s="1668"/>
      <c r="C59" s="2184"/>
      <c r="D59" s="2332"/>
      <c r="E59" s="2690"/>
      <c r="F59" s="2086"/>
    </row>
    <row r="60" spans="1:6" s="1672" customFormat="1">
      <c r="A60" s="2473"/>
      <c r="B60" s="1668"/>
      <c r="C60" s="2184"/>
      <c r="D60" s="2332"/>
      <c r="E60" s="2690"/>
      <c r="F60" s="2086"/>
    </row>
    <row r="61" spans="1:6" s="1672" customFormat="1">
      <c r="A61" s="3019">
        <f>IF(ISTEXT(B61),MAX($A$1:$A60)+1,"")</f>
        <v>16</v>
      </c>
      <c r="B61" s="1668" t="s">
        <v>1272</v>
      </c>
      <c r="C61" s="2184" t="s">
        <v>7</v>
      </c>
      <c r="D61" s="2332">
        <v>36</v>
      </c>
      <c r="E61" s="2690"/>
      <c r="F61" s="2086">
        <f>E61*D61</f>
        <v>0</v>
      </c>
    </row>
    <row r="62" spans="1:6" s="1672" customFormat="1">
      <c r="A62" s="2614"/>
      <c r="B62" s="1668"/>
      <c r="C62" s="2184"/>
      <c r="D62" s="2332"/>
      <c r="E62" s="2690"/>
      <c r="F62" s="2086"/>
    </row>
    <row r="63" spans="1:6" s="1672" customFormat="1">
      <c r="A63" s="2615"/>
      <c r="B63" s="1668"/>
      <c r="C63" s="2184"/>
      <c r="D63" s="2332"/>
      <c r="E63" s="2690"/>
      <c r="F63" s="2086"/>
    </row>
    <row r="64" spans="1:6" s="1672" customFormat="1">
      <c r="A64" s="3019">
        <f>IF(ISTEXT(B64),MAX($A$1:$A63)+1,"")</f>
        <v>17</v>
      </c>
      <c r="B64" s="1668" t="s">
        <v>1271</v>
      </c>
      <c r="C64" s="2184" t="s">
        <v>7</v>
      </c>
      <c r="D64" s="2332">
        <v>36</v>
      </c>
      <c r="E64" s="2690"/>
      <c r="F64" s="2086">
        <f>E64*D64</f>
        <v>0</v>
      </c>
    </row>
    <row r="65" spans="1:6" s="1672" customFormat="1">
      <c r="A65" s="2467"/>
      <c r="B65" s="1668"/>
      <c r="C65" s="2184"/>
      <c r="D65" s="2332"/>
      <c r="E65" s="2690"/>
      <c r="F65" s="2086"/>
    </row>
    <row r="66" spans="1:6" s="2283" customFormat="1">
      <c r="A66" s="1996"/>
      <c r="B66" s="1979"/>
      <c r="C66" s="1993"/>
      <c r="D66" s="1994"/>
      <c r="E66" s="450"/>
      <c r="F66" s="2086"/>
    </row>
    <row r="67" spans="1:6" s="3022" customFormat="1" ht="15">
      <c r="A67" s="3002">
        <f>IF(ISTEXT(B67),MAX($A$15:$A66)+1,"")</f>
        <v>18</v>
      </c>
      <c r="B67" s="1979" t="s">
        <v>1270</v>
      </c>
      <c r="C67" s="1993" t="s">
        <v>1269</v>
      </c>
      <c r="D67" s="1994">
        <f>D16*3</f>
        <v>42</v>
      </c>
      <c r="E67" s="450"/>
      <c r="F67" s="2086">
        <f>E67*D67</f>
        <v>0</v>
      </c>
    </row>
    <row r="68" spans="1:6" s="3005" customFormat="1">
      <c r="A68" s="3008"/>
      <c r="B68" s="3023"/>
      <c r="C68" s="1993"/>
      <c r="D68" s="1994"/>
      <c r="E68" s="450"/>
      <c r="F68" s="2086"/>
    </row>
    <row r="69" spans="1:6" s="3005" customFormat="1">
      <c r="A69" s="3008"/>
      <c r="B69" s="3023"/>
      <c r="C69" s="1993"/>
      <c r="D69" s="1994"/>
      <c r="E69" s="450"/>
      <c r="F69" s="2086"/>
    </row>
    <row r="70" spans="1:6" ht="63.75">
      <c r="A70" s="3002">
        <f>IF(ISTEXT(B70),MAX($A$15:$A69)+1,"")</f>
        <v>19</v>
      </c>
      <c r="B70" s="2934" t="s">
        <v>1268</v>
      </c>
      <c r="C70" s="1993" t="s">
        <v>47</v>
      </c>
      <c r="D70" s="2000">
        <v>1</v>
      </c>
      <c r="E70" s="450"/>
      <c r="F70" s="2086">
        <f>E70*D70</f>
        <v>0</v>
      </c>
    </row>
    <row r="71" spans="1:6">
      <c r="A71" s="3024"/>
      <c r="B71" s="2934"/>
      <c r="C71" s="1993"/>
      <c r="D71" s="2000"/>
      <c r="E71" s="450"/>
      <c r="F71" s="2086"/>
    </row>
    <row r="72" spans="1:6" s="3005" customFormat="1">
      <c r="A72" s="3008"/>
      <c r="B72" s="3023"/>
      <c r="C72" s="1993"/>
      <c r="D72" s="1994"/>
      <c r="E72" s="450"/>
      <c r="F72" s="2086"/>
    </row>
    <row r="73" spans="1:6" s="3005" customFormat="1">
      <c r="A73" s="3002">
        <f>IF(ISTEXT(B73),MAX($A$15:$A72)+1,"")</f>
        <v>20</v>
      </c>
      <c r="B73" s="1979" t="s">
        <v>1267</v>
      </c>
      <c r="C73" s="1993" t="s">
        <v>1266</v>
      </c>
      <c r="D73" s="1994">
        <v>5</v>
      </c>
      <c r="E73" s="450"/>
      <c r="F73" s="2086">
        <f>E73*D73</f>
        <v>0</v>
      </c>
    </row>
    <row r="74" spans="1:6" s="3005" customFormat="1">
      <c r="A74" s="3025"/>
      <c r="B74" s="2808"/>
      <c r="C74" s="3026"/>
      <c r="D74" s="3027"/>
      <c r="E74" s="450"/>
      <c r="F74" s="3028"/>
    </row>
    <row r="75" spans="1:6" s="3005" customFormat="1">
      <c r="A75" s="3029"/>
      <c r="B75" s="2808"/>
      <c r="C75" s="2285"/>
      <c r="D75" s="3030"/>
      <c r="E75" s="450"/>
      <c r="F75" s="3028"/>
    </row>
    <row r="76" spans="1:6" s="2489" customFormat="1">
      <c r="A76" s="2997" t="s">
        <v>1265</v>
      </c>
      <c r="B76" s="2998" t="s">
        <v>1264</v>
      </c>
      <c r="C76" s="2999"/>
      <c r="D76" s="3000"/>
      <c r="E76" s="3113"/>
      <c r="F76" s="3001"/>
    </row>
    <row r="77" spans="1:6" s="2283" customFormat="1">
      <c r="A77" s="3002"/>
      <c r="B77" s="3003"/>
      <c r="C77" s="2285"/>
      <c r="D77" s="2925"/>
      <c r="E77" s="450"/>
      <c r="F77" s="3004"/>
    </row>
    <row r="78" spans="1:6" s="3005" customFormat="1" ht="63.75">
      <c r="A78" s="3002">
        <f>IF(ISTEXT(B78),MAX($A$15:$A77)+1,"")</f>
        <v>21</v>
      </c>
      <c r="B78" s="3031" t="s">
        <v>1263</v>
      </c>
      <c r="C78" s="2593" t="s">
        <v>47</v>
      </c>
      <c r="D78" s="3032">
        <v>1</v>
      </c>
      <c r="E78" s="450"/>
      <c r="F78" s="2086">
        <f>E78*D78</f>
        <v>0</v>
      </c>
    </row>
    <row r="79" spans="1:6" s="3005" customFormat="1">
      <c r="A79" s="3033"/>
      <c r="B79" s="3031"/>
      <c r="C79" s="3034"/>
      <c r="D79" s="3035"/>
      <c r="E79" s="450"/>
      <c r="F79" s="3028"/>
    </row>
    <row r="80" spans="1:6" s="3037" customFormat="1" ht="89.25">
      <c r="A80" s="3019">
        <f>IF(ISTEXT(B80),MAX($A$1:$A79)+1,"")</f>
        <v>22</v>
      </c>
      <c r="B80" s="3036" t="s">
        <v>5195</v>
      </c>
      <c r="C80" s="2133"/>
      <c r="D80" s="2592"/>
      <c r="E80" s="3114"/>
      <c r="F80" s="2086"/>
    </row>
    <row r="81" spans="1:6" s="3037" customFormat="1">
      <c r="A81" s="2041"/>
      <c r="B81" s="3036" t="s">
        <v>1237</v>
      </c>
      <c r="C81" s="2133"/>
      <c r="D81" s="2592"/>
      <c r="E81" s="3114"/>
      <c r="F81" s="2086"/>
    </row>
    <row r="82" spans="1:6" s="3037" customFormat="1">
      <c r="A82" s="2041"/>
      <c r="B82" s="2136"/>
      <c r="C82" s="2133"/>
      <c r="D82" s="2592"/>
      <c r="E82" s="3114"/>
      <c r="F82" s="2086"/>
    </row>
    <row r="83" spans="1:6" s="3037" customFormat="1">
      <c r="A83" s="2041"/>
      <c r="B83" s="3038" t="s">
        <v>1262</v>
      </c>
      <c r="C83" s="2133"/>
      <c r="D83" s="2592"/>
      <c r="E83" s="3114"/>
      <c r="F83" s="2086"/>
    </row>
    <row r="84" spans="1:6" s="3037" customFormat="1">
      <c r="A84" s="2041" t="s">
        <v>1130</v>
      </c>
      <c r="B84" s="2136" t="s">
        <v>1261</v>
      </c>
      <c r="C84" s="2133" t="s">
        <v>48</v>
      </c>
      <c r="D84" s="3039">
        <v>1</v>
      </c>
      <c r="E84" s="2788"/>
      <c r="F84" s="2086">
        <f>E84*D84</f>
        <v>0</v>
      </c>
    </row>
    <row r="85" spans="1:6" s="3037" customFormat="1">
      <c r="A85" s="2041" t="s">
        <v>1130</v>
      </c>
      <c r="B85" s="2136" t="s">
        <v>1236</v>
      </c>
      <c r="C85" s="2133" t="s">
        <v>48</v>
      </c>
      <c r="D85" s="3039">
        <v>1</v>
      </c>
      <c r="E85" s="3114"/>
      <c r="F85" s="2086">
        <f>E85*D85</f>
        <v>0</v>
      </c>
    </row>
    <row r="86" spans="1:6" s="3037" customFormat="1">
      <c r="A86" s="2041" t="s">
        <v>1130</v>
      </c>
      <c r="B86" s="2136" t="s">
        <v>1260</v>
      </c>
      <c r="C86" s="2133" t="s">
        <v>48</v>
      </c>
      <c r="D86" s="3039">
        <v>2</v>
      </c>
      <c r="E86" s="3114"/>
      <c r="F86" s="2086">
        <f>E86*D86</f>
        <v>0</v>
      </c>
    </row>
    <row r="87" spans="1:6" s="3037" customFormat="1">
      <c r="A87" s="2041"/>
      <c r="B87" s="2136"/>
      <c r="C87" s="2133"/>
      <c r="D87" s="3039"/>
      <c r="E87" s="3114"/>
      <c r="F87" s="2086"/>
    </row>
    <row r="88" spans="1:6" s="3037" customFormat="1">
      <c r="A88" s="3040"/>
      <c r="B88" s="3041"/>
      <c r="C88" s="3042"/>
      <c r="D88" s="3043"/>
      <c r="E88" s="3114"/>
      <c r="F88" s="2086"/>
    </row>
    <row r="89" spans="1:6" s="3037" customFormat="1" ht="51">
      <c r="A89" s="3019">
        <f>IF(ISTEXT(B89),MAX($A$1:$A88)+1,"")</f>
        <v>23</v>
      </c>
      <c r="B89" s="3036" t="s">
        <v>5196</v>
      </c>
      <c r="C89" s="3044"/>
      <c r="D89" s="3045"/>
      <c r="E89" s="3114"/>
      <c r="F89" s="2086"/>
    </row>
    <row r="90" spans="1:6" s="3037" customFormat="1">
      <c r="A90" s="3046"/>
      <c r="B90" s="3047"/>
      <c r="C90" s="3044"/>
      <c r="D90" s="3045"/>
      <c r="E90" s="3114"/>
      <c r="F90" s="2086"/>
    </row>
    <row r="91" spans="1:6" s="3037" customFormat="1">
      <c r="A91" s="3046"/>
      <c r="B91" s="3047" t="s">
        <v>1230</v>
      </c>
      <c r="C91" s="2133" t="s">
        <v>48</v>
      </c>
      <c r="D91" s="2592">
        <v>1</v>
      </c>
      <c r="E91" s="3114"/>
      <c r="F91" s="2086">
        <f>E91*D91</f>
        <v>0</v>
      </c>
    </row>
    <row r="92" spans="1:6" s="3037" customFormat="1">
      <c r="A92" s="3048"/>
      <c r="B92" s="3049"/>
      <c r="C92" s="3050"/>
      <c r="D92" s="3051"/>
      <c r="E92" s="3114"/>
      <c r="F92" s="2086"/>
    </row>
    <row r="93" spans="1:6" s="3037" customFormat="1">
      <c r="A93" s="3046"/>
      <c r="B93" s="3047"/>
      <c r="C93" s="3044"/>
      <c r="D93" s="3045"/>
      <c r="E93" s="3114"/>
      <c r="F93" s="2086"/>
    </row>
    <row r="94" spans="1:6" s="3037" customFormat="1" ht="76.5">
      <c r="A94" s="3019">
        <f>IF(ISTEXT(B94),MAX($A$1:$A93)+1,"")</f>
        <v>24</v>
      </c>
      <c r="B94" s="3036" t="s">
        <v>5197</v>
      </c>
      <c r="C94" s="3042"/>
      <c r="D94" s="3043"/>
      <c r="E94" s="3114"/>
      <c r="F94" s="2086"/>
    </row>
    <row r="95" spans="1:6" s="3037" customFormat="1">
      <c r="A95" s="3052"/>
      <c r="B95" s="3053" t="s">
        <v>5198</v>
      </c>
      <c r="C95" s="3042"/>
      <c r="D95" s="3043"/>
      <c r="E95" s="3114"/>
      <c r="F95" s="2086"/>
    </row>
    <row r="96" spans="1:6" s="3037" customFormat="1">
      <c r="A96" s="3040"/>
      <c r="B96" s="3041" t="s">
        <v>1235</v>
      </c>
      <c r="C96" s="3054" t="s">
        <v>1229</v>
      </c>
      <c r="D96" s="3055">
        <v>18</v>
      </c>
      <c r="E96" s="3115"/>
      <c r="F96" s="2086">
        <f>E96*D96</f>
        <v>0</v>
      </c>
    </row>
    <row r="97" spans="1:6" s="3037" customFormat="1">
      <c r="A97" s="3040"/>
      <c r="B97" s="3041"/>
      <c r="C97" s="3042"/>
      <c r="D97" s="3043"/>
      <c r="E97" s="3114"/>
      <c r="F97" s="2086"/>
    </row>
    <row r="98" spans="1:6" s="3037" customFormat="1">
      <c r="A98" s="3056"/>
      <c r="B98" s="3057"/>
      <c r="C98" s="1669"/>
      <c r="D98" s="1670"/>
      <c r="E98" s="3114"/>
      <c r="F98" s="2086"/>
    </row>
    <row r="99" spans="1:6" s="3037" customFormat="1" ht="38.25">
      <c r="A99" s="3019">
        <f>IF(ISTEXT(B99),MAX($A$1:$A98)+1,"")</f>
        <v>25</v>
      </c>
      <c r="B99" s="3057" t="s">
        <v>1227</v>
      </c>
      <c r="C99" s="3058" t="s">
        <v>47</v>
      </c>
      <c r="D99" s="3059">
        <v>1</v>
      </c>
      <c r="E99" s="3114"/>
      <c r="F99" s="2086">
        <f>E99*D99</f>
        <v>0</v>
      </c>
    </row>
    <row r="100" spans="1:6" s="3037" customFormat="1">
      <c r="A100" s="3056"/>
      <c r="B100" s="3057"/>
      <c r="C100" s="1669"/>
      <c r="D100" s="1670"/>
      <c r="E100" s="3114"/>
      <c r="F100" s="2086"/>
    </row>
    <row r="101" spans="1:6" s="3037" customFormat="1">
      <c r="A101" s="3056"/>
      <c r="B101" s="1668"/>
      <c r="C101" s="1669"/>
      <c r="D101" s="1670"/>
      <c r="E101" s="3114"/>
      <c r="F101" s="2086"/>
    </row>
    <row r="102" spans="1:6" s="3037" customFormat="1" ht="25.5">
      <c r="A102" s="3019">
        <f>IF(ISTEXT(B102),MAX($A$1:$A101)+1,"")</f>
        <v>26</v>
      </c>
      <c r="B102" s="3057" t="s">
        <v>1226</v>
      </c>
      <c r="C102" s="3058" t="s">
        <v>47</v>
      </c>
      <c r="D102" s="3059">
        <v>1</v>
      </c>
      <c r="E102" s="3114"/>
      <c r="F102" s="2086">
        <f>E102*D102</f>
        <v>0</v>
      </c>
    </row>
    <row r="103" spans="1:6" s="3037" customFormat="1">
      <c r="A103" s="3056"/>
      <c r="B103" s="1668"/>
      <c r="C103" s="1669"/>
      <c r="D103" s="1670"/>
      <c r="E103" s="3114"/>
      <c r="F103" s="2086"/>
    </row>
    <row r="104" spans="1:6" s="3037" customFormat="1">
      <c r="A104" s="3060"/>
      <c r="B104" s="3061"/>
      <c r="C104" s="3058"/>
      <c r="D104" s="3059"/>
      <c r="E104" s="3114"/>
      <c r="F104" s="2086"/>
    </row>
    <row r="105" spans="1:6" s="3037" customFormat="1">
      <c r="A105" s="3019">
        <f>IF(ISTEXT(B105),MAX($A$1:$A104)+1,"")</f>
        <v>27</v>
      </c>
      <c r="B105" s="3057" t="s">
        <v>1259</v>
      </c>
      <c r="C105" s="3062" t="s">
        <v>48</v>
      </c>
      <c r="D105" s="3039">
        <v>1</v>
      </c>
      <c r="E105" s="3114"/>
      <c r="F105" s="2086">
        <f>E105*D105</f>
        <v>0</v>
      </c>
    </row>
    <row r="106" spans="1:6" s="3037" customFormat="1">
      <c r="A106" s="3046"/>
      <c r="B106" s="3057"/>
      <c r="C106" s="3062"/>
      <c r="D106" s="3039"/>
      <c r="E106" s="3114"/>
      <c r="F106" s="2086"/>
    </row>
    <row r="107" spans="1:6" s="3037" customFormat="1">
      <c r="A107" s="3048"/>
      <c r="B107" s="3057"/>
      <c r="C107" s="3062"/>
      <c r="D107" s="3039"/>
      <c r="E107" s="3114"/>
      <c r="F107" s="2086"/>
    </row>
    <row r="108" spans="1:6" s="3037" customFormat="1" ht="25.5">
      <c r="A108" s="3019">
        <f>IF(ISTEXT(B108),MAX($A$1:$A107)+1,"")</f>
        <v>28</v>
      </c>
      <c r="B108" s="3057" t="s">
        <v>1225</v>
      </c>
      <c r="C108" s="3058" t="s">
        <v>48</v>
      </c>
      <c r="D108" s="3059">
        <v>4</v>
      </c>
      <c r="E108" s="3114"/>
      <c r="F108" s="2086">
        <f>E108*D108</f>
        <v>0</v>
      </c>
    </row>
    <row r="109" spans="1:6" s="3037" customFormat="1">
      <c r="A109" s="3063"/>
      <c r="B109" s="3057"/>
      <c r="C109" s="3062"/>
      <c r="D109" s="3039"/>
      <c r="E109" s="3114"/>
      <c r="F109" s="2086"/>
    </row>
    <row r="110" spans="1:6" s="3037" customFormat="1">
      <c r="A110" s="2329"/>
      <c r="B110" s="2136"/>
      <c r="C110" s="2133"/>
      <c r="D110" s="2592"/>
      <c r="E110" s="3114"/>
      <c r="F110" s="2086"/>
    </row>
    <row r="111" spans="1:6" s="2489" customFormat="1">
      <c r="A111" s="2997" t="s">
        <v>18</v>
      </c>
      <c r="B111" s="2998" t="s">
        <v>1258</v>
      </c>
      <c r="C111" s="2999"/>
      <c r="D111" s="3000"/>
      <c r="E111" s="3113"/>
      <c r="F111" s="3001"/>
    </row>
    <row r="112" spans="1:6" s="3037" customFormat="1">
      <c r="A112" s="2467"/>
      <c r="B112" s="3057"/>
      <c r="C112" s="3062"/>
      <c r="D112" s="3039"/>
      <c r="E112" s="3114"/>
      <c r="F112" s="2086"/>
    </row>
    <row r="113" spans="1:6" s="3037" customFormat="1" ht="63.75">
      <c r="A113" s="3019">
        <f>IF(ISTEXT(B113),MAX($A$1:$A112)+1,"")</f>
        <v>29</v>
      </c>
      <c r="B113" s="3036" t="s">
        <v>5199</v>
      </c>
      <c r="C113" s="2133"/>
      <c r="D113" s="2592"/>
      <c r="E113" s="3116"/>
      <c r="F113" s="2086"/>
    </row>
    <row r="114" spans="1:6" s="3037" customFormat="1">
      <c r="A114" s="2041"/>
      <c r="B114" s="2136" t="s">
        <v>1237</v>
      </c>
      <c r="C114" s="2133"/>
      <c r="D114" s="2592"/>
      <c r="E114" s="3116"/>
      <c r="F114" s="2086"/>
    </row>
    <row r="115" spans="1:6" s="3037" customFormat="1">
      <c r="A115" s="2041"/>
      <c r="B115" s="2136"/>
      <c r="C115" s="2133"/>
      <c r="D115" s="2592"/>
      <c r="E115" s="3116"/>
      <c r="F115" s="2086"/>
    </row>
    <row r="116" spans="1:6" s="3037" customFormat="1">
      <c r="A116" s="3064" t="s">
        <v>1130</v>
      </c>
      <c r="B116" s="3047" t="s">
        <v>1257</v>
      </c>
      <c r="C116" s="2133" t="s">
        <v>48</v>
      </c>
      <c r="D116" s="3065">
        <v>2</v>
      </c>
      <c r="E116" s="3116"/>
      <c r="F116" s="2086">
        <f t="shared" ref="F116:F125" si="0">E116*D116</f>
        <v>0</v>
      </c>
    </row>
    <row r="117" spans="1:6" s="3037" customFormat="1">
      <c r="A117" s="2041" t="s">
        <v>1130</v>
      </c>
      <c r="B117" s="2136" t="s">
        <v>1256</v>
      </c>
      <c r="C117" s="2133" t="s">
        <v>48</v>
      </c>
      <c r="D117" s="3065">
        <v>1</v>
      </c>
      <c r="E117" s="3116"/>
      <c r="F117" s="2086">
        <f>E117*D117</f>
        <v>0</v>
      </c>
    </row>
    <row r="118" spans="1:6" s="3037" customFormat="1">
      <c r="A118" s="2041" t="s">
        <v>1130</v>
      </c>
      <c r="B118" s="2136" t="s">
        <v>1255</v>
      </c>
      <c r="C118" s="2133" t="s">
        <v>48</v>
      </c>
      <c r="D118" s="3065">
        <v>1</v>
      </c>
      <c r="E118" s="3116"/>
      <c r="F118" s="2086">
        <f>E118*D118</f>
        <v>0</v>
      </c>
    </row>
    <row r="119" spans="1:6" s="3037" customFormat="1">
      <c r="A119" s="2041" t="s">
        <v>1130</v>
      </c>
      <c r="B119" s="2136" t="s">
        <v>1254</v>
      </c>
      <c r="C119" s="2133" t="s">
        <v>48</v>
      </c>
      <c r="D119" s="3065">
        <v>1</v>
      </c>
      <c r="E119" s="3116"/>
      <c r="F119" s="2086">
        <f>E119*D119</f>
        <v>0</v>
      </c>
    </row>
    <row r="120" spans="1:6" s="3037" customFormat="1">
      <c r="A120" s="3064"/>
      <c r="B120" s="3047"/>
      <c r="C120" s="2133"/>
      <c r="D120" s="3065"/>
      <c r="E120" s="3116"/>
      <c r="F120" s="2086"/>
    </row>
    <row r="121" spans="1:6" s="3037" customFormat="1">
      <c r="A121" s="3064"/>
      <c r="B121" s="3047"/>
      <c r="C121" s="2133"/>
      <c r="D121" s="3065"/>
      <c r="E121" s="3116"/>
      <c r="F121" s="2086"/>
    </row>
    <row r="122" spans="1:6" s="3037" customFormat="1" ht="51">
      <c r="A122" s="3019">
        <f>IF(ISTEXT(B122),MAX($A$1:$A121)+1,"")</f>
        <v>30</v>
      </c>
      <c r="B122" s="3036" t="s">
        <v>5200</v>
      </c>
      <c r="C122" s="3066"/>
      <c r="D122" s="3067"/>
      <c r="E122" s="3116"/>
      <c r="F122" s="2086"/>
    </row>
    <row r="123" spans="1:6" s="3037" customFormat="1">
      <c r="A123" s="3046"/>
      <c r="B123" s="3047"/>
      <c r="C123" s="3066"/>
      <c r="D123" s="3067"/>
      <c r="E123" s="3116"/>
      <c r="F123" s="2086"/>
    </row>
    <row r="124" spans="1:6" s="3037" customFormat="1">
      <c r="A124" s="3046"/>
      <c r="B124" s="3047" t="s">
        <v>1230</v>
      </c>
      <c r="C124" s="2133" t="s">
        <v>48</v>
      </c>
      <c r="D124" s="3068">
        <v>1</v>
      </c>
      <c r="E124" s="3116"/>
      <c r="F124" s="2086">
        <f t="shared" ref="F124" si="1">E124*D124</f>
        <v>0</v>
      </c>
    </row>
    <row r="125" spans="1:6" s="3037" customFormat="1">
      <c r="A125" s="3048"/>
      <c r="B125" s="3069" t="s">
        <v>5201</v>
      </c>
      <c r="C125" s="3070" t="s">
        <v>48</v>
      </c>
      <c r="D125" s="3071">
        <v>1</v>
      </c>
      <c r="E125" s="3117"/>
      <c r="F125" s="3072">
        <f t="shared" si="0"/>
        <v>0</v>
      </c>
    </row>
    <row r="126" spans="1:6" s="3037" customFormat="1">
      <c r="A126" s="3046"/>
      <c r="B126" s="3073"/>
      <c r="C126" s="3044"/>
      <c r="D126" s="3045"/>
      <c r="E126" s="3114"/>
      <c r="F126" s="2086"/>
    </row>
    <row r="127" spans="1:6" s="3037" customFormat="1" ht="38.25">
      <c r="A127" s="3019">
        <f>IF(ISTEXT(B127),MAX($A$1:$A126)+1,"")</f>
        <v>31</v>
      </c>
      <c r="B127" s="2136" t="s">
        <v>1253</v>
      </c>
      <c r="C127" s="2133"/>
      <c r="D127" s="2592"/>
      <c r="E127" s="3114"/>
      <c r="F127" s="2086"/>
    </row>
    <row r="128" spans="1:6" s="3037" customFormat="1">
      <c r="A128" s="2329"/>
      <c r="B128" s="2136"/>
      <c r="C128" s="2133"/>
      <c r="D128" s="2592"/>
      <c r="E128" s="3114"/>
      <c r="F128" s="2086"/>
    </row>
    <row r="129" spans="1:6" s="3037" customFormat="1">
      <c r="A129" s="2041"/>
      <c r="B129" s="2136" t="s">
        <v>1252</v>
      </c>
      <c r="C129" s="2133"/>
      <c r="D129" s="2592"/>
      <c r="E129" s="3114"/>
      <c r="F129" s="2086"/>
    </row>
    <row r="130" spans="1:6" s="3037" customFormat="1">
      <c r="A130" s="2329"/>
      <c r="B130" s="2136" t="s">
        <v>1251</v>
      </c>
      <c r="C130" s="2133"/>
      <c r="D130" s="2592"/>
      <c r="E130" s="3114"/>
      <c r="F130" s="2086"/>
    </row>
    <row r="131" spans="1:6" s="3037" customFormat="1">
      <c r="A131" s="2041"/>
      <c r="B131" s="2136" t="s">
        <v>1250</v>
      </c>
      <c r="C131" s="2133"/>
      <c r="D131" s="3074"/>
      <c r="E131" s="3114"/>
      <c r="F131" s="2086"/>
    </row>
    <row r="132" spans="1:6" s="3037" customFormat="1">
      <c r="A132" s="2041"/>
      <c r="B132" s="2136" t="s">
        <v>1249</v>
      </c>
      <c r="C132" s="2135"/>
      <c r="D132" s="3074"/>
      <c r="E132" s="3114"/>
      <c r="F132" s="2086"/>
    </row>
    <row r="133" spans="1:6" s="3037" customFormat="1">
      <c r="A133" s="2041"/>
      <c r="B133" s="2136"/>
      <c r="C133" s="2135"/>
      <c r="D133" s="3074"/>
      <c r="E133" s="3114"/>
      <c r="F133" s="2086"/>
    </row>
    <row r="134" spans="1:6" s="3037" customFormat="1">
      <c r="A134" s="2329"/>
      <c r="B134" s="3036" t="s">
        <v>5202</v>
      </c>
      <c r="C134" s="2133" t="s">
        <v>48</v>
      </c>
      <c r="D134" s="2592">
        <v>1</v>
      </c>
      <c r="E134" s="3114"/>
      <c r="F134" s="2086">
        <f>E134*D134</f>
        <v>0</v>
      </c>
    </row>
    <row r="135" spans="1:6" s="3037" customFormat="1">
      <c r="A135" s="2329"/>
      <c r="B135" s="2136"/>
      <c r="C135" s="2133"/>
      <c r="D135" s="2592"/>
      <c r="E135" s="3114"/>
      <c r="F135" s="2086"/>
    </row>
    <row r="136" spans="1:6" s="3037" customFormat="1">
      <c r="A136" s="2329"/>
      <c r="B136" s="2136"/>
      <c r="C136" s="2133"/>
      <c r="D136" s="2592"/>
      <c r="E136" s="3114"/>
      <c r="F136" s="2086"/>
    </row>
    <row r="137" spans="1:6" s="3037" customFormat="1" ht="38.25">
      <c r="A137" s="3019">
        <f>IF(ISTEXT(B137),MAX($A$1:$A135)+1,"")</f>
        <v>32</v>
      </c>
      <c r="B137" s="3057" t="s">
        <v>1248</v>
      </c>
      <c r="C137" s="1669"/>
      <c r="D137" s="1670"/>
      <c r="E137" s="3114"/>
      <c r="F137" s="2086"/>
    </row>
    <row r="138" spans="1:6" s="3037" customFormat="1">
      <c r="A138" s="3056" t="s">
        <v>1130</v>
      </c>
      <c r="B138" s="3057" t="s">
        <v>1247</v>
      </c>
      <c r="C138" s="1669"/>
      <c r="D138" s="1670"/>
      <c r="E138" s="3114"/>
      <c r="F138" s="2086"/>
    </row>
    <row r="139" spans="1:6" s="3037" customFormat="1" ht="25.5">
      <c r="A139" s="3056" t="s">
        <v>1130</v>
      </c>
      <c r="B139" s="3057" t="s">
        <v>1246</v>
      </c>
      <c r="C139" s="1669"/>
      <c r="D139" s="1670"/>
      <c r="E139" s="3114"/>
      <c r="F139" s="2086"/>
    </row>
    <row r="140" spans="1:6" s="3037" customFormat="1" ht="25.5">
      <c r="A140" s="3056" t="s">
        <v>1130</v>
      </c>
      <c r="B140" s="3057" t="s">
        <v>1245</v>
      </c>
      <c r="C140" s="1669"/>
      <c r="D140" s="1670"/>
      <c r="E140" s="3114"/>
      <c r="F140" s="2086"/>
    </row>
    <row r="141" spans="1:6" s="3037" customFormat="1" ht="25.5">
      <c r="A141" s="3056" t="s">
        <v>1130</v>
      </c>
      <c r="B141" s="3057" t="s">
        <v>1244</v>
      </c>
      <c r="C141" s="1669"/>
      <c r="D141" s="1670"/>
      <c r="E141" s="3114"/>
      <c r="F141" s="2086"/>
    </row>
    <row r="142" spans="1:6" s="3037" customFormat="1">
      <c r="A142" s="3056" t="s">
        <v>1130</v>
      </c>
      <c r="B142" s="3057" t="s">
        <v>1243</v>
      </c>
      <c r="C142" s="1669"/>
      <c r="D142" s="1670"/>
      <c r="E142" s="3114"/>
      <c r="F142" s="2086"/>
    </row>
    <row r="143" spans="1:6" s="3037" customFormat="1">
      <c r="A143" s="3056" t="s">
        <v>1130</v>
      </c>
      <c r="B143" s="3057" t="s">
        <v>1242</v>
      </c>
      <c r="C143" s="3075"/>
      <c r="D143" s="3076"/>
      <c r="E143" s="3114"/>
      <c r="F143" s="2086"/>
    </row>
    <row r="144" spans="1:6" s="3037" customFormat="1">
      <c r="A144" s="3056" t="s">
        <v>1130</v>
      </c>
      <c r="B144" s="3057" t="s">
        <v>1241</v>
      </c>
      <c r="C144" s="1669" t="s">
        <v>48</v>
      </c>
      <c r="D144" s="1670">
        <v>1</v>
      </c>
      <c r="E144" s="3114"/>
      <c r="F144" s="2086">
        <f>E144*D144</f>
        <v>0</v>
      </c>
    </row>
    <row r="145" spans="1:6" s="3037" customFormat="1">
      <c r="A145" s="3077"/>
      <c r="B145" s="3057"/>
      <c r="C145" s="3058"/>
      <c r="D145" s="3059"/>
      <c r="E145" s="3114"/>
      <c r="F145" s="2086"/>
    </row>
    <row r="146" spans="1:6" s="3037" customFormat="1">
      <c r="A146" s="3040"/>
      <c r="B146" s="3078"/>
      <c r="C146" s="3042"/>
      <c r="D146" s="3043"/>
      <c r="E146" s="3114"/>
      <c r="F146" s="2086"/>
    </row>
    <row r="147" spans="1:6" s="3037" customFormat="1" ht="25.5">
      <c r="A147" s="3019">
        <f>IF(ISTEXT(B147),MAX($A$1:$A146)+1,"")</f>
        <v>33</v>
      </c>
      <c r="B147" s="3057" t="s">
        <v>1240</v>
      </c>
      <c r="C147" s="1669" t="s">
        <v>47</v>
      </c>
      <c r="D147" s="1670">
        <v>2</v>
      </c>
      <c r="E147" s="3114"/>
      <c r="F147" s="2086">
        <f>E147*D147</f>
        <v>0</v>
      </c>
    </row>
    <row r="148" spans="1:6" s="3037" customFormat="1">
      <c r="A148" s="3056"/>
      <c r="B148" s="3057"/>
      <c r="C148" s="1669"/>
      <c r="D148" s="1670"/>
      <c r="E148" s="3114"/>
      <c r="F148" s="2086"/>
    </row>
    <row r="149" spans="1:6" s="3037" customFormat="1">
      <c r="A149" s="2329"/>
      <c r="B149" s="2136"/>
      <c r="C149" s="2133"/>
      <c r="D149" s="2592"/>
      <c r="E149" s="3114"/>
      <c r="F149" s="2086"/>
    </row>
    <row r="150" spans="1:6" s="3037" customFormat="1" ht="38.25">
      <c r="A150" s="3019">
        <f>IF(ISTEXT(B150),MAX($A$1:$A149)+1,"")</f>
        <v>34</v>
      </c>
      <c r="B150" s="3057" t="s">
        <v>1227</v>
      </c>
      <c r="C150" s="3058" t="s">
        <v>47</v>
      </c>
      <c r="D150" s="3059">
        <v>1</v>
      </c>
      <c r="E150" s="3114"/>
      <c r="F150" s="2086">
        <f>E150*D150</f>
        <v>0</v>
      </c>
    </row>
    <row r="151" spans="1:6" s="3037" customFormat="1">
      <c r="A151" s="3056"/>
      <c r="B151" s="3057"/>
      <c r="C151" s="1669"/>
      <c r="D151" s="1670"/>
      <c r="E151" s="3114"/>
      <c r="F151" s="2086"/>
    </row>
    <row r="152" spans="1:6" s="3037" customFormat="1">
      <c r="A152" s="3056"/>
      <c r="B152" s="1668"/>
      <c r="C152" s="1669"/>
      <c r="D152" s="1670"/>
      <c r="E152" s="3114"/>
      <c r="F152" s="2086"/>
    </row>
    <row r="153" spans="1:6" s="3037" customFormat="1" ht="25.5">
      <c r="A153" s="3019">
        <f>IF(ISTEXT(B153),MAX($A$1:$A152)+1,"")</f>
        <v>35</v>
      </c>
      <c r="B153" s="3057" t="s">
        <v>1226</v>
      </c>
      <c r="C153" s="3058" t="s">
        <v>47</v>
      </c>
      <c r="D153" s="3059">
        <v>1</v>
      </c>
      <c r="E153" s="3114"/>
      <c r="F153" s="2086">
        <f>E153*D153</f>
        <v>0</v>
      </c>
    </row>
    <row r="154" spans="1:6" s="3037" customFormat="1">
      <c r="A154" s="3056"/>
      <c r="B154" s="1668"/>
      <c r="C154" s="1669"/>
      <c r="D154" s="1670"/>
      <c r="E154" s="3114"/>
      <c r="F154" s="2086"/>
    </row>
    <row r="155" spans="1:6" s="3037" customFormat="1">
      <c r="A155" s="3060"/>
      <c r="B155" s="3061"/>
      <c r="C155" s="3058"/>
      <c r="D155" s="3059"/>
      <c r="E155" s="3114"/>
      <c r="F155" s="2086"/>
    </row>
    <row r="156" spans="1:6" s="3037" customFormat="1" ht="25.5">
      <c r="A156" s="3019">
        <f>IF(ISTEXT(B156),MAX($A$1:$A155)+1,"")</f>
        <v>36</v>
      </c>
      <c r="B156" s="3057" t="s">
        <v>1225</v>
      </c>
      <c r="C156" s="3058" t="s">
        <v>48</v>
      </c>
      <c r="D156" s="3059">
        <v>6</v>
      </c>
      <c r="E156" s="3114"/>
      <c r="F156" s="2086">
        <f>E156*D156</f>
        <v>0</v>
      </c>
    </row>
    <row r="157" spans="1:6" s="3037" customFormat="1">
      <c r="A157" s="3063"/>
      <c r="B157" s="3057"/>
      <c r="C157" s="3062"/>
      <c r="D157" s="3039"/>
      <c r="E157" s="3114"/>
      <c r="F157" s="2086"/>
    </row>
    <row r="158" spans="1:6" s="3037" customFormat="1">
      <c r="A158" s="3063"/>
      <c r="B158" s="3057"/>
      <c r="C158" s="3062"/>
      <c r="D158" s="3039"/>
      <c r="E158" s="3114"/>
      <c r="F158" s="2086"/>
    </row>
    <row r="159" spans="1:6" s="3037" customFormat="1" ht="38.25">
      <c r="A159" s="3019">
        <f>IF(ISTEXT(B159),MAX($A$1:$A158)+1,"")</f>
        <v>37</v>
      </c>
      <c r="B159" s="3057" t="s">
        <v>1224</v>
      </c>
      <c r="C159" s="3058" t="s">
        <v>11</v>
      </c>
      <c r="D159" s="3059">
        <v>120</v>
      </c>
      <c r="E159" s="3114"/>
      <c r="F159" s="2086">
        <f>E159*D159</f>
        <v>0</v>
      </c>
    </row>
    <row r="160" spans="1:6" s="3037" customFormat="1">
      <c r="A160" s="2329"/>
      <c r="B160" s="2136"/>
      <c r="C160" s="2133"/>
      <c r="D160" s="2592"/>
      <c r="E160" s="3114"/>
      <c r="F160" s="2086"/>
    </row>
    <row r="161" spans="1:6" s="3037" customFormat="1">
      <c r="A161" s="3060"/>
      <c r="B161" s="3061"/>
      <c r="C161" s="3058"/>
      <c r="D161" s="3059"/>
      <c r="E161" s="3114"/>
      <c r="F161" s="2086"/>
    </row>
    <row r="162" spans="1:6" s="3037" customFormat="1">
      <c r="A162" s="3019">
        <f>IF(ISTEXT(B162),MAX($A$1:$A161)+1,"")</f>
        <v>38</v>
      </c>
      <c r="B162" s="3057" t="s">
        <v>1239</v>
      </c>
      <c r="C162" s="3062" t="s">
        <v>48</v>
      </c>
      <c r="D162" s="3039">
        <v>3</v>
      </c>
      <c r="E162" s="3114"/>
      <c r="F162" s="2086">
        <f>E162*D162</f>
        <v>0</v>
      </c>
    </row>
    <row r="163" spans="1:6" s="3037" customFormat="1">
      <c r="A163" s="3046"/>
      <c r="B163" s="3057"/>
      <c r="C163" s="3062"/>
      <c r="D163" s="3039"/>
      <c r="E163" s="3114"/>
      <c r="F163" s="2086"/>
    </row>
    <row r="164" spans="1:6" s="3037" customFormat="1">
      <c r="A164" s="2329"/>
      <c r="B164" s="2136"/>
      <c r="C164" s="2133"/>
      <c r="D164" s="2592"/>
      <c r="E164" s="3114"/>
      <c r="F164" s="2086"/>
    </row>
    <row r="165" spans="1:6" s="2489" customFormat="1">
      <c r="A165" s="2997" t="s">
        <v>454</v>
      </c>
      <c r="B165" s="2998" t="s">
        <v>1238</v>
      </c>
      <c r="C165" s="2999"/>
      <c r="D165" s="3000"/>
      <c r="E165" s="3113"/>
      <c r="F165" s="3001"/>
    </row>
    <row r="166" spans="1:6" s="3037" customFormat="1">
      <c r="A166" s="2467"/>
      <c r="B166" s="3057"/>
      <c r="C166" s="3062"/>
      <c r="D166" s="3039"/>
      <c r="E166" s="3114"/>
      <c r="F166" s="2086"/>
    </row>
    <row r="167" spans="1:6" s="3005" customFormat="1">
      <c r="A167" s="3033"/>
      <c r="B167" s="3031"/>
      <c r="C167" s="3034"/>
      <c r="D167" s="3035"/>
      <c r="E167" s="450"/>
      <c r="F167" s="3028"/>
    </row>
    <row r="168" spans="1:6" s="3037" customFormat="1" ht="63.75">
      <c r="A168" s="3019">
        <f>IF(ISTEXT(B168),MAX($A$1:$A167)+1,"")</f>
        <v>39</v>
      </c>
      <c r="B168" s="3036" t="s">
        <v>5199</v>
      </c>
      <c r="C168" s="2133"/>
      <c r="D168" s="2592"/>
      <c r="E168" s="3116"/>
      <c r="F168" s="2086"/>
    </row>
    <row r="169" spans="1:6" s="3037" customFormat="1">
      <c r="A169" s="2041"/>
      <c r="B169" s="2136" t="s">
        <v>1237</v>
      </c>
      <c r="C169" s="2133"/>
      <c r="D169" s="2592"/>
      <c r="E169" s="3116"/>
      <c r="F169" s="2086"/>
    </row>
    <row r="170" spans="1:6" s="3037" customFormat="1">
      <c r="A170" s="2041"/>
      <c r="B170" s="2136"/>
      <c r="C170" s="2133"/>
      <c r="D170" s="2592"/>
      <c r="E170" s="3116"/>
      <c r="F170" s="2086"/>
    </row>
    <row r="171" spans="1:6" s="3037" customFormat="1">
      <c r="A171" s="2041" t="s">
        <v>1130</v>
      </c>
      <c r="B171" s="2136" t="s">
        <v>1236</v>
      </c>
      <c r="C171" s="2133" t="s">
        <v>48</v>
      </c>
      <c r="D171" s="3065">
        <v>2</v>
      </c>
      <c r="E171" s="3116"/>
      <c r="F171" s="2086">
        <f>E171*D171</f>
        <v>0</v>
      </c>
    </row>
    <row r="172" spans="1:6" s="3037" customFormat="1">
      <c r="A172" s="2041"/>
      <c r="B172" s="2136"/>
      <c r="C172" s="2133"/>
      <c r="D172" s="3065"/>
      <c r="E172" s="3116"/>
      <c r="F172" s="2086"/>
    </row>
    <row r="173" spans="1:6" s="3037" customFormat="1">
      <c r="A173" s="3046"/>
      <c r="B173" s="3047"/>
      <c r="C173" s="3066"/>
      <c r="D173" s="3067"/>
      <c r="E173" s="3116"/>
      <c r="F173" s="2086"/>
    </row>
    <row r="174" spans="1:6" s="3037" customFormat="1" ht="76.5">
      <c r="A174" s="3019">
        <f>IF(ISTEXT(B174),MAX($A$1:$A173)+1,"")</f>
        <v>40</v>
      </c>
      <c r="B174" s="3036" t="s">
        <v>5197</v>
      </c>
      <c r="C174" s="3042"/>
      <c r="D174" s="3043"/>
      <c r="E174" s="3116"/>
      <c r="F174" s="2086"/>
    </row>
    <row r="175" spans="1:6" s="3037" customFormat="1">
      <c r="A175" s="3052"/>
      <c r="B175" s="3053" t="s">
        <v>5198</v>
      </c>
      <c r="C175" s="3042"/>
      <c r="D175" s="3043"/>
      <c r="E175" s="3116"/>
      <c r="F175" s="2086"/>
    </row>
    <row r="176" spans="1:6" s="3037" customFormat="1">
      <c r="A176" s="3040"/>
      <c r="B176" s="3041" t="s">
        <v>1235</v>
      </c>
      <c r="C176" s="3054" t="s">
        <v>1229</v>
      </c>
      <c r="D176" s="3055">
        <v>12</v>
      </c>
      <c r="E176" s="3115"/>
      <c r="F176" s="2086">
        <f>E176*D176</f>
        <v>0</v>
      </c>
    </row>
    <row r="177" spans="1:8" s="3037" customFormat="1">
      <c r="A177" s="3040"/>
      <c r="B177" s="3041"/>
      <c r="C177" s="3042"/>
      <c r="D177" s="3043"/>
      <c r="E177" s="3114"/>
      <c r="F177" s="2086"/>
    </row>
    <row r="178" spans="1:8" s="2092" customFormat="1">
      <c r="A178" s="3079"/>
      <c r="B178" s="1979"/>
      <c r="C178" s="1993"/>
      <c r="D178" s="1994"/>
      <c r="E178" s="450"/>
      <c r="F178" s="3080"/>
    </row>
    <row r="179" spans="1:8" ht="38.25">
      <c r="A179" s="3002">
        <f>IF(ISTEXT(B179),MAX($A$15:$A178)+1,"")</f>
        <v>41</v>
      </c>
      <c r="B179" s="2934" t="s">
        <v>1234</v>
      </c>
      <c r="C179" s="3081"/>
      <c r="D179" s="3082"/>
      <c r="E179" s="450"/>
      <c r="F179" s="3080"/>
      <c r="G179" s="2940"/>
      <c r="H179" s="2940"/>
    </row>
    <row r="180" spans="1:8" ht="25.5">
      <c r="A180" s="3008"/>
      <c r="B180" s="2934" t="s">
        <v>1233</v>
      </c>
      <c r="C180" s="3081"/>
      <c r="D180" s="3082"/>
      <c r="E180" s="450"/>
      <c r="F180" s="3080"/>
      <c r="G180" s="2940"/>
      <c r="H180" s="2940"/>
    </row>
    <row r="181" spans="1:8" ht="63.75">
      <c r="A181" s="3083"/>
      <c r="B181" s="2934" t="s">
        <v>1232</v>
      </c>
      <c r="C181" s="1993"/>
      <c r="D181" s="1994"/>
      <c r="E181" s="450"/>
      <c r="F181" s="3080"/>
      <c r="G181" s="2940"/>
      <c r="H181" s="3084"/>
    </row>
    <row r="182" spans="1:8">
      <c r="A182" s="3083"/>
      <c r="B182" s="2934" t="s">
        <v>1231</v>
      </c>
      <c r="C182" s="1993"/>
      <c r="D182" s="1994"/>
      <c r="E182" s="450"/>
      <c r="F182" s="3080"/>
      <c r="G182" s="2940"/>
      <c r="H182" s="3084"/>
    </row>
    <row r="183" spans="1:8">
      <c r="A183" s="3083"/>
      <c r="B183" s="3014"/>
      <c r="C183" s="1993"/>
      <c r="D183" s="1994"/>
      <c r="E183" s="450"/>
      <c r="F183" s="3080"/>
      <c r="G183" s="2940"/>
      <c r="H183" s="3084"/>
    </row>
    <row r="184" spans="1:8">
      <c r="A184" s="3083"/>
      <c r="B184" s="3085" t="s">
        <v>1230</v>
      </c>
      <c r="C184" s="1993" t="s">
        <v>1229</v>
      </c>
      <c r="D184" s="1994">
        <v>35</v>
      </c>
      <c r="E184" s="450"/>
      <c r="F184" s="2086">
        <f>E184*D184</f>
        <v>0</v>
      </c>
      <c r="G184" s="3086"/>
      <c r="H184" s="3087"/>
    </row>
    <row r="185" spans="1:8" s="2092" customFormat="1">
      <c r="A185" s="3083"/>
      <c r="B185" s="3014"/>
      <c r="C185" s="1993"/>
      <c r="D185" s="1994"/>
      <c r="E185" s="450"/>
      <c r="F185" s="2086"/>
    </row>
    <row r="186" spans="1:8" s="2092" customFormat="1">
      <c r="A186" s="3079"/>
      <c r="B186" s="1979"/>
      <c r="C186" s="1993"/>
      <c r="D186" s="1994"/>
      <c r="E186" s="450"/>
      <c r="F186" s="2086"/>
    </row>
    <row r="187" spans="1:8" s="2092" customFormat="1" ht="38.25">
      <c r="A187" s="3002">
        <f>IF(ISTEXT(B187),MAX($A$15:$A186)+1,"")</f>
        <v>42</v>
      </c>
      <c r="B187" s="3088" t="s">
        <v>1228</v>
      </c>
      <c r="C187" s="1993" t="s">
        <v>48</v>
      </c>
      <c r="D187" s="1994">
        <v>1</v>
      </c>
      <c r="E187" s="450"/>
      <c r="F187" s="2086">
        <f>E187*D187</f>
        <v>0</v>
      </c>
    </row>
    <row r="188" spans="1:8" s="2092" customFormat="1">
      <c r="A188" s="3079"/>
      <c r="B188" s="3014"/>
      <c r="C188" s="1993"/>
      <c r="D188" s="1994"/>
      <c r="E188" s="450"/>
      <c r="F188" s="2086"/>
    </row>
    <row r="189" spans="1:8" s="2940" customFormat="1">
      <c r="A189" s="3089"/>
      <c r="B189" s="3090"/>
      <c r="C189" s="3091"/>
      <c r="D189" s="3092"/>
      <c r="E189" s="3118"/>
      <c r="F189" s="2086"/>
    </row>
    <row r="190" spans="1:8" s="3087" customFormat="1" ht="38.25">
      <c r="A190" s="3002">
        <f>IF(ISTEXT(B190),MAX($A$15:$A189)+1,"")</f>
        <v>43</v>
      </c>
      <c r="B190" s="3014" t="s">
        <v>1227</v>
      </c>
      <c r="C190" s="3081" t="s">
        <v>47</v>
      </c>
      <c r="D190" s="3082">
        <v>1</v>
      </c>
      <c r="E190" s="450"/>
      <c r="F190" s="2086">
        <f>E190*D190</f>
        <v>0</v>
      </c>
    </row>
    <row r="191" spans="1:8" s="3087" customFormat="1">
      <c r="A191" s="3079"/>
      <c r="B191" s="3014"/>
      <c r="C191" s="1993"/>
      <c r="D191" s="1994"/>
      <c r="E191" s="450"/>
      <c r="F191" s="2086"/>
    </row>
    <row r="192" spans="1:8" s="3037" customFormat="1">
      <c r="A192" s="3056"/>
      <c r="B192" s="1668"/>
      <c r="C192" s="1669"/>
      <c r="D192" s="1670"/>
      <c r="E192" s="3114"/>
      <c r="F192" s="2086"/>
    </row>
    <row r="193" spans="1:6" s="3037" customFormat="1" ht="25.5">
      <c r="A193" s="3019">
        <f>IF(ISTEXT(B193),MAX($A$1:$A192)+1,"")</f>
        <v>44</v>
      </c>
      <c r="B193" s="3057" t="s">
        <v>1226</v>
      </c>
      <c r="C193" s="3058" t="s">
        <v>47</v>
      </c>
      <c r="D193" s="3059">
        <v>1</v>
      </c>
      <c r="E193" s="3114"/>
      <c r="F193" s="2086">
        <f>E193*D193</f>
        <v>0</v>
      </c>
    </row>
    <row r="194" spans="1:6" s="3037" customFormat="1">
      <c r="A194" s="3056"/>
      <c r="B194" s="1668"/>
      <c r="C194" s="1669"/>
      <c r="D194" s="1670"/>
      <c r="E194" s="3114"/>
      <c r="F194" s="2086"/>
    </row>
    <row r="195" spans="1:6" s="3087" customFormat="1">
      <c r="A195" s="3093"/>
      <c r="B195" s="3014"/>
      <c r="C195" s="3017"/>
      <c r="D195" s="3018"/>
      <c r="E195" s="450"/>
      <c r="F195" s="2086"/>
    </row>
    <row r="196" spans="1:6" s="3087" customFormat="1" ht="25.5">
      <c r="A196" s="3002">
        <f>IF(ISTEXT(B196),MAX($A$15:$A195)+1,"")</f>
        <v>45</v>
      </c>
      <c r="B196" s="3014" t="s">
        <v>1225</v>
      </c>
      <c r="C196" s="3081" t="s">
        <v>48</v>
      </c>
      <c r="D196" s="3082">
        <v>2</v>
      </c>
      <c r="E196" s="450"/>
      <c r="F196" s="2086">
        <f>E196*D196</f>
        <v>0</v>
      </c>
    </row>
    <row r="197" spans="1:6" s="3087" customFormat="1">
      <c r="A197" s="3094"/>
      <c r="B197" s="3014"/>
      <c r="C197" s="3017"/>
      <c r="D197" s="3018"/>
      <c r="E197" s="450"/>
      <c r="F197" s="2086"/>
    </row>
    <row r="198" spans="1:6">
      <c r="A198" s="3094"/>
      <c r="B198" s="3014"/>
      <c r="C198" s="3017"/>
      <c r="D198" s="3018"/>
      <c r="E198" s="450"/>
      <c r="F198" s="2086"/>
    </row>
    <row r="199" spans="1:6" ht="38.25">
      <c r="A199" s="3002">
        <f>IF(ISTEXT(B199),MAX($A$15:$A198)+1,"")</f>
        <v>46</v>
      </c>
      <c r="B199" s="3014" t="s">
        <v>1224</v>
      </c>
      <c r="C199" s="3081" t="s">
        <v>11</v>
      </c>
      <c r="D199" s="3082">
        <v>150</v>
      </c>
      <c r="E199" s="450"/>
      <c r="F199" s="2086">
        <f>E199*D199</f>
        <v>0</v>
      </c>
    </row>
    <row r="200" spans="1:6" s="3087" customFormat="1">
      <c r="A200" s="3095"/>
      <c r="B200" s="3014"/>
      <c r="C200" s="3081"/>
      <c r="D200" s="3082"/>
      <c r="E200" s="450"/>
      <c r="F200" s="2086"/>
    </row>
    <row r="201" spans="1:6" s="3087" customFormat="1">
      <c r="A201" s="3094"/>
      <c r="B201" s="3014"/>
      <c r="C201" s="3017"/>
      <c r="D201" s="3018"/>
      <c r="E201" s="450"/>
      <c r="F201" s="2086"/>
    </row>
    <row r="202" spans="1:6" s="3087" customFormat="1">
      <c r="A202" s="3002">
        <f>IF(ISTEXT(B202),MAX($A$15:$A201)+1,"")</f>
        <v>47</v>
      </c>
      <c r="B202" s="3014" t="s">
        <v>1223</v>
      </c>
      <c r="C202" s="3081" t="s">
        <v>47</v>
      </c>
      <c r="D202" s="3082">
        <v>1</v>
      </c>
      <c r="E202" s="450"/>
      <c r="F202" s="2086">
        <f>E202*D202</f>
        <v>0</v>
      </c>
    </row>
    <row r="203" spans="1:6">
      <c r="A203" s="3096"/>
      <c r="B203" s="3003"/>
      <c r="C203" s="2285"/>
      <c r="D203" s="2925"/>
      <c r="E203" s="449"/>
    </row>
    <row r="204" spans="1:6" ht="13.5" thickBot="1">
      <c r="A204" s="3098"/>
      <c r="B204" s="3099"/>
      <c r="C204" s="3100"/>
      <c r="D204" s="3101"/>
      <c r="E204" s="3119"/>
      <c r="F204" s="3102"/>
    </row>
    <row r="205" spans="1:6">
      <c r="A205" s="3103"/>
      <c r="B205" s="3103"/>
      <c r="C205" s="3103"/>
      <c r="D205" s="3103"/>
      <c r="E205" s="3120"/>
      <c r="F205" s="3104"/>
    </row>
    <row r="206" spans="1:6">
      <c r="A206" s="3103"/>
      <c r="B206" s="3103" t="s">
        <v>1222</v>
      </c>
      <c r="C206" s="3103"/>
      <c r="D206" s="3103"/>
      <c r="E206" s="3120"/>
      <c r="F206" s="3105">
        <f>SUM(F15:F204)</f>
        <v>0</v>
      </c>
    </row>
    <row r="207" spans="1:6" ht="13.5" thickBot="1">
      <c r="A207" s="3106"/>
      <c r="B207" s="3106"/>
      <c r="C207" s="3106"/>
      <c r="D207" s="3106"/>
      <c r="E207" s="3121"/>
      <c r="F207" s="3107"/>
    </row>
    <row r="208" spans="1:6">
      <c r="B208" s="3090"/>
    </row>
    <row r="209" spans="1:1">
      <c r="A209" s="3109"/>
    </row>
  </sheetData>
  <sheetProtection password="CC28" sheet="1" objects="1" scenarios="1" selectLockedCells="1"/>
  <protectedRanges>
    <protectedRange sqref="E209:E65031 E195:E203 E178 E181:E183 E185:E188 E1:E3 E78 E190:E191 E8:E13" name="Obseg1"/>
    <protectedRange sqref="E14:E15 E76:E77" name="Obseg1_1"/>
    <protectedRange sqref="E204:E208" name="Obseg1_5"/>
    <protectedRange sqref="E16:E36 E73 E40:E41 E66:E69 E45:E47" name="Obseg1_1_2"/>
    <protectedRange sqref="E37:E39" name="Obseg1_1_1_1"/>
    <protectedRange sqref="E70:E72" name="Obseg1_1_3"/>
    <protectedRange sqref="E6:E7" name="Obseg1_2"/>
    <protectedRange sqref="E5" name="Obseg1_5_1"/>
    <protectedRange sqref="E4" name="Obseg1_3_3"/>
    <protectedRange sqref="E84" name="Obseg1_2_1"/>
  </protectedRanges>
  <pageMargins left="0.70866141732283472" right="0.70866141732283472" top="0.70866141732283472" bottom="0.70866141732283472" header="0.31496062992125984" footer="0.31496062992125984"/>
  <pageSetup paperSize="9" fitToWidth="0" orientation="portrait" r:id="rId1"/>
  <headerFooter>
    <oddFooter>&amp;L&amp;9Februar 2021&amp;C&amp;9ROG PZR&amp;R&amp;9&amp;A  &amp;P/&amp;N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0070C0"/>
  </sheetPr>
  <dimension ref="A1:IV1269"/>
  <sheetViews>
    <sheetView view="pageBreakPreview" topLeftCell="A1241" zoomScaleNormal="100" zoomScaleSheetLayoutView="100" workbookViewId="0">
      <selection activeCell="E1261" sqref="E1261"/>
    </sheetView>
  </sheetViews>
  <sheetFormatPr defaultColWidth="9.140625" defaultRowHeight="12.75"/>
  <cols>
    <col min="1" max="1" width="5.140625" style="2319" customWidth="1"/>
    <col min="2" max="2" width="46.28515625" style="2145" customWidth="1"/>
    <col min="3" max="3" width="5.140625" style="2146" customWidth="1"/>
    <col min="4" max="4" width="7.5703125" style="2147" customWidth="1"/>
    <col min="5" max="5" width="10.28515625" style="2841" customWidth="1"/>
    <col min="6" max="6" width="12.7109375" style="2810" customWidth="1"/>
    <col min="7" max="7" width="9.140625" style="2307"/>
    <col min="8" max="8" width="9.140625" style="2307" customWidth="1"/>
    <col min="9" max="10" width="9.140625" style="2307"/>
    <col min="11" max="11" width="171.28515625" style="2307" customWidth="1"/>
    <col min="12" max="16384" width="9.140625" style="2307"/>
  </cols>
  <sheetData>
    <row r="1" spans="1:11" s="2851" customFormat="1" ht="11.25">
      <c r="A1" s="2243"/>
      <c r="B1" s="2848"/>
      <c r="C1" s="2849" t="s">
        <v>1299</v>
      </c>
      <c r="D1" s="2850" t="s">
        <v>29</v>
      </c>
      <c r="E1" s="2966" t="s">
        <v>1298</v>
      </c>
      <c r="F1" s="2799" t="s">
        <v>1297</v>
      </c>
    </row>
    <row r="2" spans="1:11" s="2250" customFormat="1" ht="15">
      <c r="A2" s="2852" t="s">
        <v>1216</v>
      </c>
      <c r="B2" s="2853" t="s">
        <v>1799</v>
      </c>
      <c r="C2" s="2854"/>
      <c r="D2" s="2855"/>
      <c r="E2" s="2967"/>
      <c r="F2" s="2856"/>
    </row>
    <row r="3" spans="1:11" s="2087" customFormat="1">
      <c r="A3" s="2082"/>
      <c r="B3" s="2382"/>
      <c r="C3" s="2084"/>
      <c r="D3" s="2290"/>
      <c r="E3" s="2550"/>
      <c r="F3" s="2086"/>
    </row>
    <row r="4" spans="1:11" s="2087" customFormat="1" ht="63.75">
      <c r="A4" s="2082"/>
      <c r="B4" s="2083" t="s">
        <v>1294</v>
      </c>
      <c r="C4" s="2084"/>
      <c r="D4" s="2085"/>
      <c r="E4" s="2550"/>
      <c r="F4" s="2805"/>
    </row>
    <row r="5" spans="1:11" s="2087" customFormat="1">
      <c r="A5" s="2082"/>
      <c r="B5" s="2083"/>
      <c r="C5" s="2084"/>
      <c r="D5" s="2085"/>
      <c r="E5" s="2550"/>
      <c r="F5" s="2805"/>
    </row>
    <row r="6" spans="1:11" s="2087" customFormat="1" ht="51">
      <c r="A6" s="2082"/>
      <c r="B6" s="2083" t="s">
        <v>1293</v>
      </c>
      <c r="C6" s="2084"/>
      <c r="D6" s="2085"/>
      <c r="E6" s="2550"/>
      <c r="F6" s="2805"/>
    </row>
    <row r="7" spans="1:11" s="2092" customFormat="1">
      <c r="A7" s="2088"/>
      <c r="B7" s="2083"/>
      <c r="C7" s="2089"/>
      <c r="D7" s="2090"/>
      <c r="E7" s="2551"/>
      <c r="F7" s="2806"/>
    </row>
    <row r="8" spans="1:11" s="2092" customFormat="1" ht="63.75">
      <c r="A8" s="2088"/>
      <c r="B8" s="2083" t="s">
        <v>1292</v>
      </c>
      <c r="C8" s="2089"/>
      <c r="D8" s="2090"/>
      <c r="E8" s="2551"/>
      <c r="F8" s="2806"/>
    </row>
    <row r="9" spans="1:11" s="2092" customFormat="1">
      <c r="A9" s="2088"/>
      <c r="B9" s="2083"/>
      <c r="C9" s="2089"/>
      <c r="D9" s="2090"/>
      <c r="E9" s="2551"/>
      <c r="F9" s="2806"/>
    </row>
    <row r="10" spans="1:11" s="2092" customFormat="1" ht="51">
      <c r="A10" s="2088"/>
      <c r="B10" s="2093" t="s">
        <v>1291</v>
      </c>
      <c r="C10" s="2089"/>
      <c r="D10" s="2090"/>
      <c r="E10" s="2551"/>
      <c r="F10" s="2806"/>
    </row>
    <row r="11" spans="1:11" s="2092" customFormat="1">
      <c r="A11" s="2088"/>
      <c r="B11" s="2807"/>
      <c r="C11" s="2089"/>
      <c r="D11" s="2090"/>
      <c r="E11" s="2551"/>
      <c r="F11" s="2806"/>
    </row>
    <row r="12" spans="1:11" s="2092" customFormat="1">
      <c r="A12" s="2088"/>
      <c r="B12" s="2807"/>
      <c r="C12" s="2089"/>
      <c r="D12" s="2090"/>
      <c r="E12" s="2551"/>
      <c r="F12" s="2806"/>
    </row>
    <row r="13" spans="1:11" s="2186" customFormat="1">
      <c r="A13" s="2857" t="s">
        <v>1290</v>
      </c>
      <c r="B13" s="2858" t="s">
        <v>1798</v>
      </c>
      <c r="C13" s="2859"/>
      <c r="D13" s="2860"/>
      <c r="E13" s="2968"/>
      <c r="F13" s="2861"/>
    </row>
    <row r="14" spans="1:11" s="2186" customFormat="1">
      <c r="A14" s="2340"/>
      <c r="B14" s="2107"/>
      <c r="C14" s="2151"/>
      <c r="D14" s="2270"/>
      <c r="E14" s="2553"/>
      <c r="F14" s="2811"/>
    </row>
    <row r="15" spans="1:11" s="2379" customFormat="1" ht="25.5">
      <c r="A15" s="2340">
        <f>IF(ISTEXT(B15),MAX($A$13:$A14)+1,"")</f>
        <v>1</v>
      </c>
      <c r="B15" s="2083" t="s">
        <v>1797</v>
      </c>
      <c r="C15" s="2107"/>
      <c r="D15" s="2862"/>
      <c r="E15" s="2841"/>
      <c r="F15" s="2863"/>
      <c r="K15" s="2864"/>
    </row>
    <row r="16" spans="1:11" s="2379" customFormat="1" ht="25.5">
      <c r="A16" s="2865" t="s">
        <v>1130</v>
      </c>
      <c r="B16" s="2107" t="s">
        <v>1796</v>
      </c>
      <c r="C16" s="2151" t="s">
        <v>16</v>
      </c>
      <c r="D16" s="2270">
        <v>44</v>
      </c>
      <c r="E16" s="2550"/>
      <c r="F16" s="2810"/>
    </row>
    <row r="17" spans="1:6" s="2379" customFormat="1">
      <c r="A17" s="2866" t="s">
        <v>1130</v>
      </c>
      <c r="B17" s="2107" t="s">
        <v>1795</v>
      </c>
      <c r="C17" s="2151" t="s">
        <v>1793</v>
      </c>
      <c r="D17" s="2270">
        <v>47</v>
      </c>
      <c r="E17" s="2550"/>
      <c r="F17" s="2810"/>
    </row>
    <row r="18" spans="1:6" s="2379" customFormat="1" ht="25.5">
      <c r="A18" s="2865" t="s">
        <v>1130</v>
      </c>
      <c r="B18" s="2107" t="s">
        <v>1794</v>
      </c>
      <c r="C18" s="2151" t="s">
        <v>1793</v>
      </c>
      <c r="D18" s="2270">
        <v>47</v>
      </c>
      <c r="E18" s="2550"/>
      <c r="F18" s="2810"/>
    </row>
    <row r="19" spans="1:6" s="2176" customFormat="1">
      <c r="A19" s="2865" t="s">
        <v>1130</v>
      </c>
      <c r="B19" s="2107" t="s">
        <v>1792</v>
      </c>
      <c r="C19" s="2867" t="s">
        <v>16</v>
      </c>
      <c r="D19" s="2862">
        <v>14</v>
      </c>
      <c r="E19" s="2550"/>
      <c r="F19" s="2810"/>
    </row>
    <row r="20" spans="1:6" s="2176" customFormat="1" ht="38.25">
      <c r="A20" s="2865" t="s">
        <v>1130</v>
      </c>
      <c r="B20" s="2286" t="s">
        <v>5203</v>
      </c>
      <c r="C20" s="2867" t="s">
        <v>16</v>
      </c>
      <c r="D20" s="2862">
        <v>14</v>
      </c>
      <c r="E20" s="2550"/>
      <c r="F20" s="2810"/>
    </row>
    <row r="21" spans="1:6" ht="25.5">
      <c r="A21" s="2865" t="s">
        <v>1130</v>
      </c>
      <c r="B21" s="2107" t="s">
        <v>5204</v>
      </c>
      <c r="C21" s="2151" t="s">
        <v>16</v>
      </c>
      <c r="D21" s="2270">
        <v>3</v>
      </c>
      <c r="E21" s="2550"/>
    </row>
    <row r="22" spans="1:6">
      <c r="A22" s="2865" t="s">
        <v>1130</v>
      </c>
      <c r="B22" s="2107" t="s">
        <v>1791</v>
      </c>
      <c r="C22" s="2151" t="s">
        <v>16</v>
      </c>
      <c r="D22" s="2270">
        <v>44</v>
      </c>
      <c r="E22" s="2550"/>
    </row>
    <row r="23" spans="1:6">
      <c r="A23" s="2865" t="s">
        <v>1130</v>
      </c>
      <c r="B23" s="2107" t="s">
        <v>1790</v>
      </c>
      <c r="C23" s="2151" t="s">
        <v>16</v>
      </c>
      <c r="D23" s="2270">
        <v>47</v>
      </c>
      <c r="E23" s="2550"/>
    </row>
    <row r="24" spans="1:6" ht="25.5">
      <c r="A24" s="2865" t="s">
        <v>1130</v>
      </c>
      <c r="B24" s="2107" t="s">
        <v>1789</v>
      </c>
      <c r="C24" s="2151" t="s">
        <v>16</v>
      </c>
      <c r="D24" s="2270">
        <v>19</v>
      </c>
      <c r="E24" s="2550"/>
    </row>
    <row r="25" spans="1:6" ht="25.5">
      <c r="A25" s="2865" t="s">
        <v>1130</v>
      </c>
      <c r="B25" s="2107" t="s">
        <v>1788</v>
      </c>
      <c r="C25" s="2151" t="s">
        <v>16</v>
      </c>
      <c r="D25" s="2270">
        <v>18</v>
      </c>
      <c r="E25" s="2550"/>
    </row>
    <row r="26" spans="1:6" ht="25.5">
      <c r="A26" s="2865" t="s">
        <v>1130</v>
      </c>
      <c r="B26" s="2107" t="s">
        <v>1787</v>
      </c>
      <c r="C26" s="2151" t="s">
        <v>16</v>
      </c>
      <c r="D26" s="2270">
        <v>18</v>
      </c>
      <c r="E26" s="2550"/>
    </row>
    <row r="27" spans="1:6" ht="25.5">
      <c r="A27" s="2865" t="s">
        <v>1130</v>
      </c>
      <c r="B27" s="2107" t="s">
        <v>1786</v>
      </c>
      <c r="C27" s="2151" t="s">
        <v>16</v>
      </c>
      <c r="D27" s="2270">
        <v>57</v>
      </c>
      <c r="E27" s="2550"/>
    </row>
    <row r="28" spans="1:6">
      <c r="A28" s="2865" t="s">
        <v>1130</v>
      </c>
      <c r="B28" s="2107" t="s">
        <v>1785</v>
      </c>
      <c r="C28" s="2151" t="s">
        <v>16</v>
      </c>
      <c r="D28" s="2270">
        <v>21</v>
      </c>
      <c r="E28" s="2550"/>
    </row>
    <row r="29" spans="1:6" ht="25.5">
      <c r="A29" s="2865" t="s">
        <v>1130</v>
      </c>
      <c r="B29" s="2107" t="s">
        <v>1784</v>
      </c>
      <c r="C29" s="2151" t="s">
        <v>16</v>
      </c>
      <c r="D29" s="2270">
        <v>41</v>
      </c>
      <c r="E29" s="2550"/>
    </row>
    <row r="30" spans="1:6" ht="38.25">
      <c r="A30" s="2865" t="s">
        <v>1130</v>
      </c>
      <c r="B30" s="2107" t="s">
        <v>1783</v>
      </c>
      <c r="C30" s="2151" t="s">
        <v>16</v>
      </c>
      <c r="D30" s="2270">
        <v>41</v>
      </c>
      <c r="E30" s="2550"/>
    </row>
    <row r="31" spans="1:6">
      <c r="A31" s="2865" t="s">
        <v>1130</v>
      </c>
      <c r="B31" s="2107" t="s">
        <v>1782</v>
      </c>
      <c r="C31" s="2151" t="s">
        <v>16</v>
      </c>
      <c r="D31" s="2270">
        <v>21</v>
      </c>
      <c r="E31" s="2550"/>
    </row>
    <row r="32" spans="1:6" ht="25.5">
      <c r="A32" s="2865" t="s">
        <v>1130</v>
      </c>
      <c r="B32" s="2107" t="s">
        <v>1781</v>
      </c>
      <c r="C32" s="2151" t="s">
        <v>16</v>
      </c>
      <c r="D32" s="2270">
        <v>3</v>
      </c>
      <c r="E32" s="2550"/>
    </row>
    <row r="33" spans="1:5">
      <c r="A33" s="2865" t="s">
        <v>1130</v>
      </c>
      <c r="B33" s="2107" t="s">
        <v>1780</v>
      </c>
      <c r="C33" s="2151" t="s">
        <v>16</v>
      </c>
      <c r="D33" s="2270">
        <v>3</v>
      </c>
      <c r="E33" s="2550"/>
    </row>
    <row r="34" spans="1:5">
      <c r="A34" s="2865" t="s">
        <v>1130</v>
      </c>
      <c r="B34" s="2107" t="s">
        <v>1779</v>
      </c>
      <c r="C34" s="2151" t="s">
        <v>16</v>
      </c>
      <c r="D34" s="2270">
        <v>3</v>
      </c>
      <c r="E34" s="2550"/>
    </row>
    <row r="35" spans="1:5">
      <c r="A35" s="2865" t="s">
        <v>1130</v>
      </c>
      <c r="B35" s="2107" t="s">
        <v>1778</v>
      </c>
      <c r="C35" s="2151" t="s">
        <v>16</v>
      </c>
      <c r="D35" s="2270">
        <v>3</v>
      </c>
      <c r="E35" s="2550"/>
    </row>
    <row r="36" spans="1:5">
      <c r="A36" s="2865" t="s">
        <v>1130</v>
      </c>
      <c r="B36" s="2107" t="s">
        <v>1777</v>
      </c>
      <c r="C36" s="2151" t="s">
        <v>16</v>
      </c>
      <c r="D36" s="2270">
        <v>3</v>
      </c>
      <c r="E36" s="2550"/>
    </row>
    <row r="37" spans="1:5" ht="38.25">
      <c r="A37" s="2865" t="s">
        <v>1130</v>
      </c>
      <c r="B37" s="2307" t="s">
        <v>1776</v>
      </c>
      <c r="C37" s="2146" t="s">
        <v>16</v>
      </c>
      <c r="D37" s="2307">
        <v>3</v>
      </c>
      <c r="E37" s="2550"/>
    </row>
    <row r="38" spans="1:5">
      <c r="A38" s="2865" t="s">
        <v>1130</v>
      </c>
      <c r="B38" s="2307" t="s">
        <v>1775</v>
      </c>
      <c r="C38" s="2146" t="s">
        <v>16</v>
      </c>
      <c r="D38" s="2307">
        <v>3</v>
      </c>
      <c r="E38" s="2550"/>
    </row>
    <row r="39" spans="1:5">
      <c r="A39" s="2865" t="s">
        <v>1130</v>
      </c>
      <c r="B39" s="2307" t="s">
        <v>1774</v>
      </c>
      <c r="C39" s="2146" t="s">
        <v>16</v>
      </c>
      <c r="D39" s="2307">
        <v>3</v>
      </c>
      <c r="E39" s="2550"/>
    </row>
    <row r="40" spans="1:5" ht="38.25">
      <c r="A40" s="2865" t="s">
        <v>1130</v>
      </c>
      <c r="B40" s="2307" t="s">
        <v>1773</v>
      </c>
      <c r="C40" s="2146" t="s">
        <v>16</v>
      </c>
      <c r="D40" s="2307">
        <v>12</v>
      </c>
      <c r="E40" s="2550"/>
    </row>
    <row r="41" spans="1:5" ht="38.25">
      <c r="A41" s="2865" t="s">
        <v>1130</v>
      </c>
      <c r="B41" s="2307" t="s">
        <v>1772</v>
      </c>
      <c r="C41" s="2146" t="s">
        <v>16</v>
      </c>
      <c r="D41" s="2307">
        <v>12</v>
      </c>
      <c r="E41" s="2550"/>
    </row>
    <row r="42" spans="1:5">
      <c r="A42" s="2865" t="s">
        <v>1130</v>
      </c>
      <c r="B42" s="2307" t="s">
        <v>1771</v>
      </c>
      <c r="C42" s="2146" t="s">
        <v>16</v>
      </c>
      <c r="D42" s="2307">
        <v>3</v>
      </c>
      <c r="E42" s="2550"/>
    </row>
    <row r="43" spans="1:5">
      <c r="A43" s="2865" t="s">
        <v>1130</v>
      </c>
      <c r="B43" s="2307" t="s">
        <v>1770</v>
      </c>
      <c r="C43" s="2146" t="s">
        <v>16</v>
      </c>
      <c r="D43" s="2307">
        <v>3</v>
      </c>
      <c r="E43" s="2550"/>
    </row>
    <row r="44" spans="1:5">
      <c r="A44" s="2865" t="s">
        <v>1130</v>
      </c>
      <c r="B44" s="2307" t="s">
        <v>1769</v>
      </c>
      <c r="C44" s="2146" t="s">
        <v>16</v>
      </c>
      <c r="D44" s="2307">
        <v>3</v>
      </c>
      <c r="E44" s="2550"/>
    </row>
    <row r="45" spans="1:5">
      <c r="A45" s="2865" t="s">
        <v>1130</v>
      </c>
      <c r="B45" s="2307" t="s">
        <v>1768</v>
      </c>
      <c r="C45" s="2146" t="s">
        <v>16</v>
      </c>
      <c r="D45" s="2307">
        <v>3</v>
      </c>
      <c r="E45" s="2550"/>
    </row>
    <row r="46" spans="1:5">
      <c r="A46" s="2865" t="s">
        <v>1130</v>
      </c>
      <c r="B46" s="2307" t="s">
        <v>1767</v>
      </c>
      <c r="C46" s="2146" t="s">
        <v>16</v>
      </c>
      <c r="D46" s="2307">
        <v>3</v>
      </c>
      <c r="E46" s="2550"/>
    </row>
    <row r="47" spans="1:5" ht="25.5">
      <c r="A47" s="2865" t="s">
        <v>1130</v>
      </c>
      <c r="B47" s="2307" t="s">
        <v>1766</v>
      </c>
      <c r="C47" s="2146" t="s">
        <v>16</v>
      </c>
      <c r="D47" s="2307">
        <v>2</v>
      </c>
      <c r="E47" s="2550"/>
    </row>
    <row r="48" spans="1:5" ht="25.5">
      <c r="A48" s="2865" t="s">
        <v>1130</v>
      </c>
      <c r="B48" s="2307" t="s">
        <v>1765</v>
      </c>
      <c r="C48" s="2146" t="s">
        <v>16</v>
      </c>
      <c r="D48" s="2307">
        <v>7</v>
      </c>
      <c r="E48" s="2550"/>
    </row>
    <row r="49" spans="1:6" s="2186" customFormat="1">
      <c r="A49" s="2865" t="s">
        <v>1130</v>
      </c>
      <c r="B49" s="2107" t="s">
        <v>1764</v>
      </c>
      <c r="C49" s="2151" t="s">
        <v>16</v>
      </c>
      <c r="D49" s="2270">
        <v>7</v>
      </c>
      <c r="E49" s="2550"/>
      <c r="F49" s="2810"/>
    </row>
    <row r="50" spans="1:6" s="2186" customFormat="1">
      <c r="A50" s="2865"/>
      <c r="B50" s="2107"/>
      <c r="C50" s="2151"/>
      <c r="D50" s="2270"/>
      <c r="E50" s="2553"/>
      <c r="F50" s="2811"/>
    </row>
    <row r="51" spans="1:6" s="2186" customFormat="1">
      <c r="A51" s="2865"/>
      <c r="B51" s="2107"/>
      <c r="C51" s="2151"/>
      <c r="D51" s="2270"/>
      <c r="E51" s="2553"/>
      <c r="F51" s="2811"/>
    </row>
    <row r="52" spans="1:6">
      <c r="A52" s="2340">
        <f>IF(ISTEXT(B52),MAX($A$13:$A51)+1,"")</f>
        <v>2</v>
      </c>
      <c r="B52" s="2868" t="s">
        <v>1763</v>
      </c>
      <c r="C52" s="2307"/>
      <c r="D52" s="2307"/>
      <c r="E52" s="460"/>
    </row>
    <row r="53" spans="1:6" ht="25.5">
      <c r="A53" s="2340" t="s">
        <v>1130</v>
      </c>
      <c r="B53" s="2145" t="s">
        <v>1744</v>
      </c>
      <c r="C53" s="2151"/>
      <c r="D53" s="2270"/>
      <c r="E53" s="2550"/>
    </row>
    <row r="54" spans="1:6" ht="25.5">
      <c r="A54" s="2340" t="s">
        <v>1130</v>
      </c>
      <c r="B54" s="2145" t="s">
        <v>1762</v>
      </c>
      <c r="C54" s="2151"/>
      <c r="D54" s="2270"/>
      <c r="E54" s="2550"/>
    </row>
    <row r="55" spans="1:6">
      <c r="A55" s="2340" t="s">
        <v>1130</v>
      </c>
      <c r="B55" s="2107" t="s">
        <v>1741</v>
      </c>
      <c r="C55" s="2151"/>
      <c r="D55" s="2270"/>
      <c r="E55" s="2550"/>
    </row>
    <row r="56" spans="1:6">
      <c r="A56" s="2340" t="s">
        <v>1130</v>
      </c>
      <c r="B56" s="2123" t="s">
        <v>1363</v>
      </c>
      <c r="C56" s="2151"/>
      <c r="D56" s="2270"/>
      <c r="E56" s="2550"/>
    </row>
    <row r="57" spans="1:6">
      <c r="A57" s="2340" t="s">
        <v>1130</v>
      </c>
      <c r="B57" s="2123" t="s">
        <v>1740</v>
      </c>
      <c r="C57" s="2151"/>
      <c r="D57" s="2270"/>
      <c r="E57" s="2550"/>
    </row>
    <row r="58" spans="1:6" ht="25.5">
      <c r="A58" s="2340" t="s">
        <v>1130</v>
      </c>
      <c r="B58" s="2123" t="s">
        <v>1739</v>
      </c>
      <c r="C58" s="2151"/>
      <c r="D58" s="2270"/>
      <c r="E58" s="2550"/>
    </row>
    <row r="59" spans="1:6">
      <c r="A59" s="2340" t="s">
        <v>1130</v>
      </c>
      <c r="B59" s="2123" t="s">
        <v>1738</v>
      </c>
      <c r="C59" s="2151"/>
      <c r="D59" s="2270"/>
      <c r="E59" s="2550"/>
    </row>
    <row r="60" spans="1:6">
      <c r="A60" s="2340" t="s">
        <v>1130</v>
      </c>
      <c r="B60" s="2123" t="s">
        <v>1761</v>
      </c>
      <c r="C60" s="2151"/>
      <c r="D60" s="2270"/>
      <c r="E60" s="2550"/>
    </row>
    <row r="61" spans="1:6" ht="25.5">
      <c r="A61" s="2340"/>
      <c r="B61" s="2123" t="s">
        <v>1736</v>
      </c>
      <c r="C61" s="2151"/>
      <c r="D61" s="2270"/>
      <c r="E61" s="2550"/>
    </row>
    <row r="62" spans="1:6">
      <c r="A62" s="2340"/>
      <c r="B62" s="2107" t="s">
        <v>1735</v>
      </c>
      <c r="C62" s="2151" t="s">
        <v>47</v>
      </c>
      <c r="D62" s="2270">
        <v>3</v>
      </c>
      <c r="E62" s="2550"/>
      <c r="F62" s="2810">
        <f>D62*E62</f>
        <v>0</v>
      </c>
    </row>
    <row r="63" spans="1:6" ht="51">
      <c r="A63" s="2340"/>
      <c r="B63" s="2145" t="s">
        <v>1760</v>
      </c>
      <c r="C63" s="2151"/>
      <c r="D63" s="2270"/>
      <c r="E63" s="2550"/>
    </row>
    <row r="64" spans="1:6">
      <c r="A64" s="2865"/>
      <c r="B64" s="2107"/>
      <c r="C64" s="2151"/>
      <c r="D64" s="2270"/>
      <c r="E64" s="2550"/>
    </row>
    <row r="65" spans="1:6">
      <c r="A65" s="2865"/>
      <c r="B65" s="2107"/>
      <c r="C65" s="2151"/>
      <c r="D65" s="2270"/>
      <c r="E65" s="2550"/>
    </row>
    <row r="66" spans="1:6">
      <c r="A66" s="2340">
        <f>IF(ISTEXT(B66),MAX($A$13:$A65)+1,"")</f>
        <v>3</v>
      </c>
      <c r="B66" s="2868" t="s">
        <v>1759</v>
      </c>
      <c r="C66" s="2307"/>
      <c r="D66" s="2307"/>
      <c r="E66" s="460"/>
    </row>
    <row r="67" spans="1:6" ht="25.5">
      <c r="A67" s="2866" t="s">
        <v>1130</v>
      </c>
      <c r="B67" s="2123" t="s">
        <v>1365</v>
      </c>
      <c r="C67" s="2151"/>
      <c r="D67" s="2270"/>
      <c r="E67" s="2550"/>
    </row>
    <row r="68" spans="1:6" ht="25.5">
      <c r="A68" s="2866" t="s">
        <v>1130</v>
      </c>
      <c r="B68" s="2123" t="s">
        <v>1364</v>
      </c>
      <c r="C68" s="2151"/>
      <c r="D68" s="2270"/>
      <c r="E68" s="2550"/>
    </row>
    <row r="69" spans="1:6">
      <c r="A69" s="2866" t="s">
        <v>1130</v>
      </c>
      <c r="B69" s="2123" t="s">
        <v>1363</v>
      </c>
      <c r="C69" s="2151"/>
      <c r="D69" s="2270"/>
      <c r="E69" s="2550"/>
    </row>
    <row r="70" spans="1:6">
      <c r="A70" s="2866"/>
      <c r="B70" s="2123" t="s">
        <v>1738</v>
      </c>
      <c r="C70" s="2151"/>
      <c r="D70" s="2270"/>
      <c r="E70" s="2550"/>
    </row>
    <row r="71" spans="1:6" ht="25.5">
      <c r="A71" s="2866" t="s">
        <v>1130</v>
      </c>
      <c r="B71" s="2123" t="s">
        <v>1758</v>
      </c>
      <c r="C71" s="2151"/>
      <c r="D71" s="2270"/>
      <c r="E71" s="2550"/>
    </row>
    <row r="72" spans="1:6" ht="25.5">
      <c r="A72" s="2866" t="s">
        <v>1130</v>
      </c>
      <c r="B72" s="2123" t="s">
        <v>1754</v>
      </c>
      <c r="C72" s="2151"/>
      <c r="D72" s="2270"/>
      <c r="E72" s="2550"/>
    </row>
    <row r="73" spans="1:6">
      <c r="A73" s="2866"/>
      <c r="B73" s="2107" t="s">
        <v>1735</v>
      </c>
      <c r="C73" s="2151" t="s">
        <v>47</v>
      </c>
      <c r="D73" s="2270">
        <v>3</v>
      </c>
      <c r="E73" s="2550"/>
      <c r="F73" s="2810">
        <f>D73*E73</f>
        <v>0</v>
      </c>
    </row>
    <row r="74" spans="1:6">
      <c r="A74" s="2340"/>
      <c r="C74" s="2151"/>
      <c r="D74" s="2270"/>
      <c r="E74" s="2550"/>
    </row>
    <row r="75" spans="1:6" s="2087" customFormat="1">
      <c r="A75" s="2824"/>
      <c r="B75" s="2145"/>
      <c r="C75" s="2146"/>
      <c r="D75" s="2147"/>
      <c r="E75" s="2841"/>
      <c r="F75" s="2810"/>
    </row>
    <row r="76" spans="1:6">
      <c r="A76" s="2340">
        <f>IF(ISTEXT(B76),MAX($A$13:$A75)+1,"")</f>
        <v>4</v>
      </c>
      <c r="B76" s="2868" t="s">
        <v>1757</v>
      </c>
      <c r="C76" s="2151"/>
      <c r="D76" s="2270"/>
      <c r="E76" s="2550"/>
    </row>
    <row r="77" spans="1:6" ht="25.5">
      <c r="A77" s="2340" t="s">
        <v>1130</v>
      </c>
      <c r="B77" s="2145" t="s">
        <v>1744</v>
      </c>
      <c r="C77" s="2151"/>
      <c r="D77" s="2270"/>
      <c r="E77" s="2550"/>
    </row>
    <row r="78" spans="1:6" ht="25.5">
      <c r="A78" s="2340" t="s">
        <v>1130</v>
      </c>
      <c r="B78" s="2145" t="s">
        <v>1743</v>
      </c>
      <c r="C78" s="2151"/>
      <c r="D78" s="2270"/>
      <c r="E78" s="2550"/>
    </row>
    <row r="79" spans="1:6" ht="25.5">
      <c r="A79" s="2340" t="s">
        <v>1130</v>
      </c>
      <c r="B79" s="2145" t="s">
        <v>1742</v>
      </c>
      <c r="C79" s="2151"/>
      <c r="D79" s="2270"/>
      <c r="E79" s="2550"/>
    </row>
    <row r="80" spans="1:6">
      <c r="A80" s="2865" t="s">
        <v>1130</v>
      </c>
      <c r="B80" s="2107" t="s">
        <v>1741</v>
      </c>
      <c r="C80" s="2151"/>
      <c r="D80" s="2270"/>
      <c r="E80" s="2550"/>
    </row>
    <row r="81" spans="1:6">
      <c r="A81" s="2128" t="s">
        <v>1130</v>
      </c>
      <c r="B81" s="2123" t="s">
        <v>1363</v>
      </c>
      <c r="C81" s="2151"/>
      <c r="D81" s="2270"/>
      <c r="E81" s="2550"/>
    </row>
    <row r="82" spans="1:6">
      <c r="A82" s="2128" t="s">
        <v>1130</v>
      </c>
      <c r="B82" s="2123" t="s">
        <v>1740</v>
      </c>
      <c r="C82" s="2151"/>
      <c r="D82" s="2270"/>
      <c r="E82" s="2550"/>
    </row>
    <row r="83" spans="1:6" ht="25.5">
      <c r="A83" s="2128" t="s">
        <v>1130</v>
      </c>
      <c r="B83" s="2123" t="s">
        <v>1739</v>
      </c>
      <c r="C83" s="2151"/>
      <c r="D83" s="2270"/>
      <c r="E83" s="2550"/>
    </row>
    <row r="84" spans="1:6">
      <c r="A84" s="2128"/>
      <c r="B84" s="2123" t="s">
        <v>1738</v>
      </c>
      <c r="C84" s="2151"/>
      <c r="D84" s="2270"/>
      <c r="E84" s="2550"/>
    </row>
    <row r="85" spans="1:6">
      <c r="A85" s="2128" t="s">
        <v>1130</v>
      </c>
      <c r="B85" s="2123" t="s">
        <v>1737</v>
      </c>
      <c r="C85" s="2151"/>
      <c r="D85" s="2270"/>
      <c r="E85" s="2550"/>
    </row>
    <row r="86" spans="1:6" ht="25.5">
      <c r="A86" s="2128" t="s">
        <v>1130</v>
      </c>
      <c r="B86" s="2123" t="s">
        <v>1736</v>
      </c>
      <c r="C86" s="2307"/>
      <c r="D86" s="2307"/>
      <c r="E86" s="460"/>
    </row>
    <row r="87" spans="1:6">
      <c r="A87" s="2865"/>
      <c r="B87" s="2107" t="s">
        <v>1735</v>
      </c>
      <c r="C87" s="2151" t="s">
        <v>47</v>
      </c>
      <c r="D87" s="2270">
        <v>41</v>
      </c>
      <c r="E87" s="2550"/>
      <c r="F87" s="2810">
        <f>D87*E87</f>
        <v>0</v>
      </c>
    </row>
    <row r="88" spans="1:6">
      <c r="A88" s="2865"/>
      <c r="B88" s="2107"/>
      <c r="C88" s="2151"/>
      <c r="D88" s="2270"/>
      <c r="E88" s="2550"/>
    </row>
    <row r="89" spans="1:6" s="2186" customFormat="1">
      <c r="A89" s="2821"/>
      <c r="B89" s="2107"/>
      <c r="C89" s="2151"/>
      <c r="D89" s="2151"/>
      <c r="E89" s="2840"/>
      <c r="F89" s="2811"/>
    </row>
    <row r="90" spans="1:6" s="2869" customFormat="1">
      <c r="A90" s="2340">
        <f>IF(ISTEXT(B90),MAX($A$13:$A89)+1,"")</f>
        <v>5</v>
      </c>
      <c r="B90" s="2083" t="s">
        <v>1756</v>
      </c>
      <c r="C90" s="2151"/>
      <c r="D90" s="2151"/>
      <c r="E90" s="2969"/>
      <c r="F90" s="2870"/>
    </row>
    <row r="91" spans="1:6" s="2869" customFormat="1" ht="25.5">
      <c r="A91" s="2866" t="s">
        <v>1130</v>
      </c>
      <c r="B91" s="2123" t="s">
        <v>1365</v>
      </c>
      <c r="C91" s="2151"/>
      <c r="D91" s="2151"/>
      <c r="E91" s="2969"/>
      <c r="F91" s="2870"/>
    </row>
    <row r="92" spans="1:6" s="2869" customFormat="1" ht="25.5">
      <c r="A92" s="2866" t="s">
        <v>1130</v>
      </c>
      <c r="B92" s="2123" t="s">
        <v>1364</v>
      </c>
      <c r="C92" s="2151"/>
      <c r="D92" s="2151"/>
      <c r="E92" s="2969"/>
      <c r="F92" s="2870"/>
    </row>
    <row r="93" spans="1:6" s="2869" customFormat="1">
      <c r="A93" s="2866" t="s">
        <v>1130</v>
      </c>
      <c r="B93" s="2123" t="s">
        <v>1363</v>
      </c>
      <c r="C93" s="2151"/>
      <c r="D93" s="2151"/>
      <c r="E93" s="2969"/>
      <c r="F93" s="2870"/>
    </row>
    <row r="94" spans="1:6" s="2869" customFormat="1">
      <c r="A94" s="2866"/>
      <c r="B94" s="2123" t="s">
        <v>1738</v>
      </c>
      <c r="C94" s="2151"/>
      <c r="D94" s="2151"/>
      <c r="E94" s="2969"/>
      <c r="F94" s="2870"/>
    </row>
    <row r="95" spans="1:6" s="2869" customFormat="1" ht="25.5">
      <c r="A95" s="2866" t="s">
        <v>1130</v>
      </c>
      <c r="B95" s="2123" t="s">
        <v>1755</v>
      </c>
      <c r="C95" s="2186"/>
      <c r="D95" s="2186"/>
      <c r="E95" s="2969"/>
      <c r="F95" s="2870"/>
    </row>
    <row r="96" spans="1:6" s="2869" customFormat="1">
      <c r="A96" s="2866"/>
      <c r="B96" s="2123" t="s">
        <v>1738</v>
      </c>
      <c r="C96" s="2151"/>
      <c r="D96" s="2151"/>
      <c r="E96" s="2969"/>
      <c r="F96" s="2870"/>
    </row>
    <row r="97" spans="1:6" s="2869" customFormat="1" ht="25.5">
      <c r="A97" s="2866" t="s">
        <v>1130</v>
      </c>
      <c r="B97" s="2123" t="s">
        <v>1754</v>
      </c>
      <c r="E97" s="2969"/>
      <c r="F97" s="2870"/>
    </row>
    <row r="98" spans="1:6" s="2869" customFormat="1">
      <c r="A98" s="2866"/>
      <c r="B98" s="2107" t="s">
        <v>1735</v>
      </c>
      <c r="C98" s="2151" t="s">
        <v>47</v>
      </c>
      <c r="D98" s="2151">
        <v>44</v>
      </c>
      <c r="E98" s="2554"/>
      <c r="F98" s="2810">
        <f>D98*E98</f>
        <v>0</v>
      </c>
    </row>
    <row r="99" spans="1:6" s="2869" customFormat="1">
      <c r="A99" s="2866"/>
      <c r="B99" s="2107"/>
      <c r="C99" s="2151"/>
      <c r="D99" s="2151"/>
      <c r="E99" s="2969"/>
      <c r="F99" s="2870"/>
    </row>
    <row r="100" spans="1:6" s="2186" customFormat="1">
      <c r="A100" s="2821"/>
      <c r="B100" s="2107"/>
      <c r="C100" s="2151"/>
      <c r="D100" s="2151"/>
      <c r="E100" s="2840"/>
      <c r="F100" s="2811"/>
    </row>
    <row r="101" spans="1:6" s="2869" customFormat="1">
      <c r="A101" s="2340">
        <f>IF(ISTEXT(B101),MAX($A$13:$A100)+1,"")</f>
        <v>6</v>
      </c>
      <c r="B101" s="2083" t="s">
        <v>1753</v>
      </c>
      <c r="C101" s="2151"/>
      <c r="D101" s="2151"/>
      <c r="E101" s="2969"/>
      <c r="F101" s="2870"/>
    </row>
    <row r="102" spans="1:6" s="2869" customFormat="1" ht="25.5">
      <c r="A102" s="2866" t="s">
        <v>1130</v>
      </c>
      <c r="B102" s="2107" t="s">
        <v>1752</v>
      </c>
      <c r="C102" s="2151"/>
      <c r="D102" s="2151"/>
      <c r="E102" s="2969"/>
      <c r="F102" s="2870"/>
    </row>
    <row r="103" spans="1:6" s="2869" customFormat="1" ht="25.5">
      <c r="A103" s="2866" t="s">
        <v>1130</v>
      </c>
      <c r="B103" s="2107" t="s">
        <v>1364</v>
      </c>
      <c r="C103" s="2151"/>
      <c r="D103" s="2151"/>
      <c r="E103" s="2969"/>
      <c r="F103" s="2870"/>
    </row>
    <row r="104" spans="1:6" s="2869" customFormat="1">
      <c r="A104" s="2866" t="s">
        <v>1130</v>
      </c>
      <c r="B104" s="2107" t="s">
        <v>1363</v>
      </c>
      <c r="C104" s="2151"/>
      <c r="D104" s="2151"/>
      <c r="E104" s="2969"/>
      <c r="F104" s="2870"/>
    </row>
    <row r="105" spans="1:6" s="2869" customFormat="1" ht="102">
      <c r="A105" s="2866" t="s">
        <v>1130</v>
      </c>
      <c r="B105" s="2107" t="s">
        <v>1751</v>
      </c>
      <c r="C105" s="2151"/>
      <c r="D105" s="2151"/>
      <c r="E105" s="2969"/>
      <c r="F105" s="2870"/>
    </row>
    <row r="106" spans="1:6" s="2869" customFormat="1">
      <c r="A106" s="2866" t="s">
        <v>1130</v>
      </c>
      <c r="B106" s="2871" t="s">
        <v>1738</v>
      </c>
      <c r="C106" s="2151"/>
      <c r="D106" s="2151"/>
      <c r="E106" s="2969"/>
      <c r="F106" s="2870"/>
    </row>
    <row r="107" spans="1:6" s="2869" customFormat="1">
      <c r="A107" s="2866" t="s">
        <v>1130</v>
      </c>
      <c r="B107" s="2286" t="s">
        <v>5205</v>
      </c>
      <c r="C107" s="2186"/>
      <c r="D107" s="2186"/>
      <c r="E107" s="2969"/>
      <c r="F107" s="2870"/>
    </row>
    <row r="108" spans="1:6" s="2869" customFormat="1">
      <c r="A108" s="2866"/>
      <c r="B108" s="2286" t="s">
        <v>5206</v>
      </c>
      <c r="C108" s="2151"/>
      <c r="D108" s="2151"/>
      <c r="E108" s="2969"/>
      <c r="F108" s="2870"/>
    </row>
    <row r="109" spans="1:6" s="2869" customFormat="1">
      <c r="A109" s="2866"/>
      <c r="B109" s="2286" t="s">
        <v>5207</v>
      </c>
      <c r="C109" s="2151"/>
      <c r="D109" s="2151"/>
      <c r="E109" s="2554"/>
      <c r="F109" s="2872"/>
    </row>
    <row r="110" spans="1:6" s="2869" customFormat="1">
      <c r="A110" s="2866"/>
      <c r="B110" s="2107" t="s">
        <v>1735</v>
      </c>
      <c r="C110" s="2151" t="s">
        <v>47</v>
      </c>
      <c r="D110" s="2151">
        <v>14</v>
      </c>
      <c r="E110" s="2554"/>
      <c r="F110" s="2872">
        <f>D110*E110</f>
        <v>0</v>
      </c>
    </row>
    <row r="111" spans="1:6" s="2869" customFormat="1">
      <c r="A111" s="2866"/>
      <c r="B111" s="2107"/>
      <c r="C111" s="2151"/>
      <c r="D111" s="2151"/>
      <c r="E111" s="2969"/>
      <c r="F111" s="2870"/>
    </row>
    <row r="112" spans="1:6">
      <c r="A112" s="2865"/>
      <c r="B112" s="2107"/>
      <c r="C112" s="2151"/>
      <c r="D112" s="2270"/>
      <c r="E112" s="2550"/>
    </row>
    <row r="113" spans="1:6">
      <c r="A113" s="2340">
        <f>IF(ISTEXT(B113),MAX($A$13:$A112)+1,"")</f>
        <v>7</v>
      </c>
      <c r="B113" s="2093" t="s">
        <v>1750</v>
      </c>
      <c r="C113" s="2829"/>
      <c r="D113" s="2873"/>
      <c r="E113" s="460"/>
    </row>
    <row r="114" spans="1:6" ht="25.5">
      <c r="A114" s="2128" t="s">
        <v>1130</v>
      </c>
      <c r="B114" s="2123" t="s">
        <v>1743</v>
      </c>
      <c r="C114" s="2829"/>
      <c r="D114" s="2873"/>
      <c r="E114" s="460"/>
    </row>
    <row r="115" spans="1:6" ht="25.5">
      <c r="A115" s="2128" t="s">
        <v>1130</v>
      </c>
      <c r="B115" s="2123" t="s">
        <v>1749</v>
      </c>
      <c r="C115" s="2829"/>
      <c r="D115" s="2873"/>
      <c r="E115" s="460"/>
    </row>
    <row r="116" spans="1:6" s="2379" customFormat="1">
      <c r="A116" s="2128" t="s">
        <v>1130</v>
      </c>
      <c r="B116" s="2123" t="s">
        <v>1741</v>
      </c>
      <c r="C116" s="2829"/>
      <c r="D116" s="2874"/>
      <c r="E116" s="463"/>
      <c r="F116" s="2863"/>
    </row>
    <row r="117" spans="1:6" s="2379" customFormat="1">
      <c r="A117" s="2128" t="s">
        <v>1130</v>
      </c>
      <c r="B117" s="2123" t="s">
        <v>1363</v>
      </c>
      <c r="C117" s="2829"/>
      <c r="D117" s="2873"/>
      <c r="E117" s="463"/>
      <c r="F117" s="2863"/>
    </row>
    <row r="118" spans="1:6" s="2379" customFormat="1">
      <c r="A118" s="2128" t="s">
        <v>1130</v>
      </c>
      <c r="B118" s="2871" t="s">
        <v>1748</v>
      </c>
      <c r="C118" s="2151"/>
      <c r="D118" s="2270"/>
      <c r="E118" s="2550"/>
      <c r="F118" s="2872"/>
    </row>
    <row r="119" spans="1:6" s="2379" customFormat="1">
      <c r="A119" s="2128"/>
      <c r="B119" s="2123" t="s">
        <v>1738</v>
      </c>
      <c r="C119" s="2829"/>
      <c r="D119" s="2873"/>
      <c r="E119" s="463"/>
      <c r="F119" s="2863"/>
    </row>
    <row r="120" spans="1:6" s="2379" customFormat="1">
      <c r="A120" s="2875" t="s">
        <v>1130</v>
      </c>
      <c r="B120" s="2123" t="s">
        <v>1747</v>
      </c>
      <c r="C120" s="2151"/>
      <c r="D120" s="2874"/>
      <c r="E120" s="463"/>
      <c r="F120" s="2863"/>
    </row>
    <row r="121" spans="1:6" s="2379" customFormat="1" ht="25.5">
      <c r="A121" s="2128" t="s">
        <v>1130</v>
      </c>
      <c r="B121" s="2123" t="s">
        <v>1746</v>
      </c>
      <c r="C121" s="2829"/>
      <c r="D121" s="2873"/>
      <c r="E121" s="463"/>
      <c r="F121" s="2863"/>
    </row>
    <row r="122" spans="1:6" s="2869" customFormat="1">
      <c r="A122" s="2866"/>
      <c r="B122" s="2107" t="s">
        <v>1735</v>
      </c>
      <c r="C122" s="2151" t="s">
        <v>47</v>
      </c>
      <c r="D122" s="2151">
        <v>3</v>
      </c>
      <c r="E122" s="2554"/>
      <c r="F122" s="2810">
        <f>D122*E122</f>
        <v>0</v>
      </c>
    </row>
    <row r="123" spans="1:6" s="2379" customFormat="1">
      <c r="A123" s="2128"/>
      <c r="B123" s="2123"/>
      <c r="C123" s="2829"/>
      <c r="D123" s="2873"/>
      <c r="E123" s="463"/>
      <c r="F123" s="2863"/>
    </row>
    <row r="124" spans="1:6" s="2087" customFormat="1">
      <c r="A124" s="2876"/>
      <c r="B124" s="2107"/>
      <c r="C124" s="2151"/>
      <c r="D124" s="2874"/>
      <c r="E124" s="461"/>
      <c r="F124" s="2805"/>
    </row>
    <row r="125" spans="1:6">
      <c r="A125" s="2340">
        <f>IF(ISTEXT(B125),MAX($A$13:$A124)+1,"")</f>
        <v>8</v>
      </c>
      <c r="B125" s="2868" t="s">
        <v>1745</v>
      </c>
      <c r="C125" s="2868"/>
      <c r="D125" s="2146"/>
      <c r="E125" s="2970"/>
    </row>
    <row r="126" spans="1:6" ht="25.5">
      <c r="A126" s="2340" t="s">
        <v>1130</v>
      </c>
      <c r="B126" s="2145" t="s">
        <v>1744</v>
      </c>
      <c r="C126" s="2868"/>
      <c r="D126" s="2146"/>
      <c r="E126" s="2970"/>
    </row>
    <row r="127" spans="1:6" ht="25.5">
      <c r="A127" s="2340" t="s">
        <v>1130</v>
      </c>
      <c r="B127" s="2145" t="s">
        <v>1743</v>
      </c>
      <c r="C127" s="2145"/>
      <c r="D127" s="2146"/>
      <c r="E127" s="2970"/>
    </row>
    <row r="128" spans="1:6" ht="25.5">
      <c r="A128" s="2340" t="s">
        <v>1130</v>
      </c>
      <c r="B128" s="2145" t="s">
        <v>1742</v>
      </c>
      <c r="C128" s="2145"/>
      <c r="D128" s="2146"/>
      <c r="E128" s="2970"/>
    </row>
    <row r="129" spans="1:9" s="2820" customFormat="1">
      <c r="A129" s="2865" t="s">
        <v>1130</v>
      </c>
      <c r="B129" s="2107" t="s">
        <v>1741</v>
      </c>
      <c r="C129" s="2145"/>
      <c r="D129" s="2146"/>
      <c r="E129" s="2970"/>
      <c r="F129" s="2810"/>
    </row>
    <row r="130" spans="1:9" s="2820" customFormat="1">
      <c r="A130" s="2128" t="s">
        <v>1130</v>
      </c>
      <c r="B130" s="2123" t="s">
        <v>1363</v>
      </c>
      <c r="C130" s="2145"/>
      <c r="D130" s="2146"/>
      <c r="E130" s="2970"/>
      <c r="F130" s="2810"/>
    </row>
    <row r="131" spans="1:9" s="2820" customFormat="1">
      <c r="A131" s="2128" t="s">
        <v>1130</v>
      </c>
      <c r="B131" s="2123" t="s">
        <v>1740</v>
      </c>
      <c r="C131" s="2145"/>
      <c r="D131" s="2146"/>
      <c r="E131" s="2970"/>
      <c r="F131" s="2810"/>
    </row>
    <row r="132" spans="1:9" ht="25.5">
      <c r="A132" s="2128" t="s">
        <v>1130</v>
      </c>
      <c r="B132" s="2123" t="s">
        <v>1739</v>
      </c>
      <c r="C132" s="2145"/>
      <c r="D132" s="2146"/>
      <c r="E132" s="2970"/>
    </row>
    <row r="133" spans="1:9">
      <c r="A133" s="2128"/>
      <c r="B133" s="2123" t="s">
        <v>1738</v>
      </c>
      <c r="C133" s="2307"/>
      <c r="D133" s="2307"/>
      <c r="E133" s="460"/>
    </row>
    <row r="134" spans="1:9">
      <c r="A134" s="2128" t="s">
        <v>1130</v>
      </c>
      <c r="B134" s="2123" t="s">
        <v>1737</v>
      </c>
      <c r="D134" s="2146"/>
      <c r="E134" s="449"/>
    </row>
    <row r="135" spans="1:9" ht="25.5">
      <c r="A135" s="2128" t="s">
        <v>1130</v>
      </c>
      <c r="B135" s="2123" t="s">
        <v>1736</v>
      </c>
      <c r="C135" s="2094"/>
      <c r="D135" s="2175"/>
      <c r="E135" s="2571"/>
    </row>
    <row r="136" spans="1:9" s="2087" customFormat="1">
      <c r="A136" s="2865"/>
      <c r="B136" s="2107" t="s">
        <v>1735</v>
      </c>
      <c r="C136" s="2146" t="s">
        <v>47</v>
      </c>
      <c r="D136" s="2146">
        <v>3</v>
      </c>
      <c r="E136" s="449"/>
      <c r="F136" s="2810">
        <f>D136*E136</f>
        <v>0</v>
      </c>
    </row>
    <row r="137" spans="1:9" s="2087" customFormat="1">
      <c r="A137" s="2865"/>
      <c r="B137" s="2107"/>
      <c r="C137" s="2146"/>
      <c r="D137" s="2147"/>
      <c r="E137" s="2841"/>
      <c r="F137" s="2810"/>
    </row>
    <row r="138" spans="1:9" s="2087" customFormat="1">
      <c r="A138" s="2865"/>
      <c r="B138" s="2107"/>
      <c r="C138" s="2146"/>
      <c r="D138" s="2147"/>
      <c r="E138" s="2841"/>
      <c r="F138" s="2810"/>
    </row>
    <row r="139" spans="1:9" s="2269" customFormat="1">
      <c r="A139" s="2340">
        <f>IF(ISTEXT(B139),MAX($A$13:$A136)+1,"")</f>
        <v>9</v>
      </c>
      <c r="B139" s="2877" t="s">
        <v>1734</v>
      </c>
      <c r="C139" s="2878"/>
      <c r="D139" s="2138"/>
      <c r="E139" s="2971"/>
      <c r="F139" s="2810"/>
    </row>
    <row r="140" spans="1:9" s="2269" customFormat="1" ht="102">
      <c r="A140" s="2288"/>
      <c r="B140" s="2879" t="s">
        <v>1733</v>
      </c>
      <c r="C140" s="2175"/>
      <c r="D140" s="2175"/>
      <c r="E140" s="2971"/>
      <c r="F140" s="2810"/>
    </row>
    <row r="141" spans="1:9" s="2269" customFormat="1">
      <c r="A141" s="2288"/>
      <c r="B141" s="2459" t="s">
        <v>1732</v>
      </c>
      <c r="C141" s="2175"/>
      <c r="D141" s="2175"/>
      <c r="E141" s="2971"/>
      <c r="F141" s="2810"/>
    </row>
    <row r="142" spans="1:9" s="2269" customFormat="1" ht="89.25">
      <c r="A142" s="2340"/>
      <c r="B142" s="2879" t="s">
        <v>1731</v>
      </c>
      <c r="C142" s="2151"/>
      <c r="D142" s="2151"/>
      <c r="E142" s="2971"/>
      <c r="F142" s="2810"/>
    </row>
    <row r="143" spans="1:9">
      <c r="A143" s="2340"/>
      <c r="B143" s="1703" t="s">
        <v>1710</v>
      </c>
      <c r="C143" s="2175"/>
      <c r="D143" s="2175"/>
      <c r="E143" s="2971"/>
      <c r="G143" s="2269"/>
      <c r="H143" s="2269"/>
      <c r="I143" s="2269"/>
    </row>
    <row r="144" spans="1:9">
      <c r="A144" s="2340"/>
      <c r="B144" s="1703" t="s">
        <v>1730</v>
      </c>
      <c r="C144" s="2175"/>
      <c r="D144" s="2175"/>
      <c r="E144" s="2971"/>
      <c r="G144" s="2269"/>
      <c r="H144" s="2269"/>
      <c r="I144" s="2269"/>
    </row>
    <row r="145" spans="1:9">
      <c r="A145" s="2340"/>
      <c r="B145" s="2880" t="s">
        <v>1729</v>
      </c>
      <c r="C145" s="2175" t="s">
        <v>1229</v>
      </c>
      <c r="D145" s="2151">
        <v>41</v>
      </c>
      <c r="E145" s="2550"/>
      <c r="F145" s="2810">
        <f>D145*E145</f>
        <v>0</v>
      </c>
      <c r="G145" s="2269"/>
      <c r="H145" s="2881"/>
      <c r="I145" s="2269"/>
    </row>
    <row r="146" spans="1:9">
      <c r="A146" s="2340"/>
      <c r="B146" s="2880" t="s">
        <v>1728</v>
      </c>
      <c r="C146" s="2175" t="s">
        <v>1229</v>
      </c>
      <c r="D146" s="2151">
        <v>11</v>
      </c>
      <c r="E146" s="2550"/>
      <c r="F146" s="2810">
        <f>D146*E146</f>
        <v>0</v>
      </c>
      <c r="G146" s="2269"/>
      <c r="H146" s="2881"/>
      <c r="I146" s="2269"/>
    </row>
    <row r="147" spans="1:9">
      <c r="A147" s="2340"/>
      <c r="B147" s="2880" t="s">
        <v>1727</v>
      </c>
      <c r="C147" s="2175" t="s">
        <v>1229</v>
      </c>
      <c r="D147" s="2151">
        <v>168</v>
      </c>
      <c r="E147" s="2550"/>
      <c r="F147" s="2810">
        <f>D147*E147</f>
        <v>0</v>
      </c>
      <c r="G147" s="2269"/>
      <c r="H147" s="2881"/>
      <c r="I147" s="2269"/>
    </row>
    <row r="148" spans="1:9">
      <c r="A148" s="2340"/>
      <c r="B148" s="2880" t="s">
        <v>1726</v>
      </c>
      <c r="C148" s="2175" t="s">
        <v>1229</v>
      </c>
      <c r="D148" s="2151">
        <v>28</v>
      </c>
      <c r="E148" s="2550"/>
      <c r="F148" s="2810">
        <f>D148*E148</f>
        <v>0</v>
      </c>
      <c r="G148" s="2269"/>
      <c r="H148" s="2881"/>
      <c r="I148" s="2269"/>
    </row>
    <row r="149" spans="1:9">
      <c r="A149" s="2340"/>
      <c r="B149" s="2880" t="s">
        <v>1725</v>
      </c>
      <c r="C149" s="2175" t="s">
        <v>1229</v>
      </c>
      <c r="D149" s="2151">
        <v>12</v>
      </c>
      <c r="E149" s="2550"/>
      <c r="F149" s="2810">
        <f>D149*E149</f>
        <v>0</v>
      </c>
      <c r="G149" s="2269"/>
      <c r="H149" s="2881"/>
      <c r="I149" s="2269"/>
    </row>
    <row r="150" spans="1:9">
      <c r="A150" s="2340"/>
      <c r="B150" s="1703" t="s">
        <v>1703</v>
      </c>
      <c r="C150" s="2175"/>
      <c r="D150" s="2175"/>
      <c r="E150" s="2971"/>
      <c r="G150" s="2269"/>
      <c r="H150" s="2269"/>
      <c r="I150" s="2269"/>
    </row>
    <row r="151" spans="1:9">
      <c r="A151" s="2340"/>
      <c r="B151" s="2880" t="s">
        <v>1724</v>
      </c>
      <c r="C151" s="2175" t="s">
        <v>1229</v>
      </c>
      <c r="D151" s="2151">
        <v>59</v>
      </c>
      <c r="E151" s="2550"/>
      <c r="F151" s="2810">
        <f t="shared" ref="F151:F157" si="0">D151*E151</f>
        <v>0</v>
      </c>
      <c r="G151" s="2269"/>
      <c r="H151" s="2881"/>
      <c r="I151" s="2269"/>
    </row>
    <row r="152" spans="1:9">
      <c r="A152" s="2340"/>
      <c r="B152" s="2880" t="s">
        <v>1723</v>
      </c>
      <c r="C152" s="2175" t="s">
        <v>1229</v>
      </c>
      <c r="D152" s="2151">
        <v>178</v>
      </c>
      <c r="E152" s="2550"/>
      <c r="F152" s="2810">
        <f t="shared" si="0"/>
        <v>0</v>
      </c>
      <c r="G152" s="2269"/>
      <c r="H152" s="2881"/>
      <c r="I152" s="2269"/>
    </row>
    <row r="153" spans="1:9">
      <c r="A153" s="2340"/>
      <c r="B153" s="2880" t="s">
        <v>1722</v>
      </c>
      <c r="C153" s="2175" t="s">
        <v>1229</v>
      </c>
      <c r="D153" s="2151">
        <v>40</v>
      </c>
      <c r="E153" s="2550"/>
      <c r="F153" s="2810">
        <f t="shared" si="0"/>
        <v>0</v>
      </c>
      <c r="G153" s="2269"/>
      <c r="H153" s="2881"/>
      <c r="I153" s="2269"/>
    </row>
    <row r="154" spans="1:9">
      <c r="A154" s="2340"/>
      <c r="B154" s="2880" t="s">
        <v>1721</v>
      </c>
      <c r="C154" s="2175" t="s">
        <v>1229</v>
      </c>
      <c r="D154" s="2151">
        <v>16</v>
      </c>
      <c r="E154" s="2550"/>
      <c r="F154" s="2810">
        <f t="shared" si="0"/>
        <v>0</v>
      </c>
      <c r="G154" s="2269"/>
      <c r="H154" s="2881"/>
      <c r="I154" s="2269"/>
    </row>
    <row r="155" spans="1:9">
      <c r="A155" s="2340"/>
      <c r="B155" s="2880" t="s">
        <v>1720</v>
      </c>
      <c r="C155" s="2175" t="s">
        <v>1229</v>
      </c>
      <c r="D155" s="2151">
        <v>168</v>
      </c>
      <c r="E155" s="2550"/>
      <c r="F155" s="2810">
        <f t="shared" si="0"/>
        <v>0</v>
      </c>
      <c r="G155" s="2269"/>
      <c r="H155" s="2881"/>
      <c r="I155" s="2269"/>
    </row>
    <row r="156" spans="1:9">
      <c r="A156" s="2340"/>
      <c r="B156" s="2880" t="s">
        <v>1719</v>
      </c>
      <c r="C156" s="2175" t="s">
        <v>1229</v>
      </c>
      <c r="D156" s="2151">
        <v>28</v>
      </c>
      <c r="E156" s="2550"/>
      <c r="F156" s="2810">
        <f t="shared" si="0"/>
        <v>0</v>
      </c>
      <c r="G156" s="2269"/>
      <c r="H156" s="2881"/>
      <c r="I156" s="2269"/>
    </row>
    <row r="157" spans="1:9">
      <c r="A157" s="2340"/>
      <c r="B157" s="2880" t="s">
        <v>1718</v>
      </c>
      <c r="C157" s="2175" t="s">
        <v>1229</v>
      </c>
      <c r="D157" s="2151">
        <v>12</v>
      </c>
      <c r="E157" s="2550"/>
      <c r="F157" s="2810">
        <f t="shared" si="0"/>
        <v>0</v>
      </c>
      <c r="G157" s="2269"/>
      <c r="H157" s="2881"/>
      <c r="I157" s="2269"/>
    </row>
    <row r="158" spans="1:9">
      <c r="A158" s="2340"/>
      <c r="B158" s="2880"/>
      <c r="C158" s="2175"/>
      <c r="D158" s="2151"/>
      <c r="E158" s="2971"/>
      <c r="G158" s="2882"/>
      <c r="H158" s="2820"/>
      <c r="I158" s="2820"/>
    </row>
    <row r="159" spans="1:9" s="2087" customFormat="1">
      <c r="A159" s="2824"/>
      <c r="B159" s="2145"/>
      <c r="C159" s="2146"/>
      <c r="D159" s="2147"/>
      <c r="E159" s="2841"/>
      <c r="F159" s="2810"/>
    </row>
    <row r="160" spans="1:9" s="2087" customFormat="1" ht="89.25">
      <c r="A160" s="2340">
        <f>IF(ISTEXT(B160),MAX($A$13:$A159)+1,"")</f>
        <v>10</v>
      </c>
      <c r="B160" s="2289" t="s">
        <v>1717</v>
      </c>
      <c r="C160" s="2175"/>
      <c r="D160" s="2290"/>
      <c r="E160" s="2550"/>
      <c r="F160" s="2810"/>
    </row>
    <row r="161" spans="1:6" s="2087" customFormat="1">
      <c r="A161" s="2288"/>
      <c r="B161" s="2289" t="s">
        <v>1716</v>
      </c>
      <c r="C161" s="2175"/>
      <c r="D161" s="2290"/>
      <c r="E161" s="2550"/>
      <c r="F161" s="2810"/>
    </row>
    <row r="162" spans="1:6" s="2087" customFormat="1" ht="25.5">
      <c r="A162" s="2288"/>
      <c r="B162" s="2289" t="s">
        <v>1715</v>
      </c>
      <c r="C162" s="2175"/>
      <c r="D162" s="2290"/>
      <c r="E162" s="2550"/>
      <c r="F162" s="2810"/>
    </row>
    <row r="163" spans="1:6" s="2087" customFormat="1">
      <c r="A163" s="2288"/>
      <c r="B163" s="2289" t="s">
        <v>1714</v>
      </c>
      <c r="C163" s="2175"/>
      <c r="D163" s="2290"/>
      <c r="E163" s="2550"/>
      <c r="F163" s="2810"/>
    </row>
    <row r="164" spans="1:6" s="2087" customFormat="1">
      <c r="A164" s="2288"/>
      <c r="B164" s="2289" t="s">
        <v>1713</v>
      </c>
      <c r="C164" s="2175"/>
      <c r="D164" s="2290"/>
      <c r="E164" s="2550"/>
      <c r="F164" s="2810"/>
    </row>
    <row r="165" spans="1:6" s="2087" customFormat="1" ht="38.25">
      <c r="A165" s="2288"/>
      <c r="B165" s="2289" t="s">
        <v>1712</v>
      </c>
      <c r="C165" s="2175"/>
      <c r="D165" s="2290"/>
      <c r="E165" s="2550"/>
      <c r="F165" s="2810"/>
    </row>
    <row r="166" spans="1:6" s="2269" customFormat="1">
      <c r="A166" s="2288"/>
      <c r="B166" s="2459" t="s">
        <v>1711</v>
      </c>
      <c r="C166" s="2175"/>
      <c r="D166" s="2175"/>
      <c r="E166" s="2971"/>
      <c r="F166" s="2810"/>
    </row>
    <row r="167" spans="1:6" s="2087" customFormat="1">
      <c r="A167" s="2288"/>
      <c r="B167" s="1703" t="s">
        <v>1710</v>
      </c>
      <c r="C167" s="2175"/>
      <c r="D167" s="2290"/>
      <c r="E167" s="2550"/>
      <c r="F167" s="2810"/>
    </row>
    <row r="168" spans="1:6" s="2087" customFormat="1">
      <c r="A168" s="2288"/>
      <c r="B168" s="1703"/>
      <c r="C168" s="2175"/>
      <c r="D168" s="2290"/>
      <c r="E168" s="2550"/>
      <c r="F168" s="2810"/>
    </row>
    <row r="169" spans="1:6" s="2176" customFormat="1">
      <c r="A169" s="2288"/>
      <c r="B169" s="2192" t="s">
        <v>1709</v>
      </c>
      <c r="C169" s="2175"/>
      <c r="D169" s="2883"/>
      <c r="E169" s="2550"/>
      <c r="F169" s="2810"/>
    </row>
    <row r="170" spans="1:6">
      <c r="A170" s="2288"/>
      <c r="B170" s="2884" t="s">
        <v>1708</v>
      </c>
      <c r="C170" s="2175" t="s">
        <v>1229</v>
      </c>
      <c r="D170" s="2290">
        <v>420</v>
      </c>
      <c r="E170" s="2550"/>
      <c r="F170" s="2810">
        <f>D170*E170</f>
        <v>0</v>
      </c>
    </row>
    <row r="171" spans="1:6" s="2176" customFormat="1">
      <c r="A171" s="2288"/>
      <c r="B171" s="2884" t="s">
        <v>1707</v>
      </c>
      <c r="C171" s="2151" t="s">
        <v>1229</v>
      </c>
      <c r="D171" s="2874">
        <v>119</v>
      </c>
      <c r="E171" s="2550"/>
      <c r="F171" s="2810">
        <f>D171*E171</f>
        <v>0</v>
      </c>
    </row>
    <row r="172" spans="1:6" s="2176" customFormat="1">
      <c r="A172" s="2288"/>
      <c r="B172" s="2884" t="s">
        <v>1706</v>
      </c>
      <c r="C172" s="2151" t="s">
        <v>1229</v>
      </c>
      <c r="D172" s="2874">
        <v>143</v>
      </c>
      <c r="E172" s="2550"/>
      <c r="F172" s="2810">
        <f>D172*E172</f>
        <v>0</v>
      </c>
    </row>
    <row r="173" spans="1:6" s="2176" customFormat="1">
      <c r="A173" s="2288"/>
      <c r="B173" s="2884" t="s">
        <v>1705</v>
      </c>
      <c r="C173" s="2151" t="s">
        <v>1229</v>
      </c>
      <c r="D173" s="2874">
        <v>113</v>
      </c>
      <c r="E173" s="2550"/>
      <c r="F173" s="2810">
        <f>D173*E173</f>
        <v>0</v>
      </c>
    </row>
    <row r="174" spans="1:6" s="2176" customFormat="1">
      <c r="A174" s="2288"/>
      <c r="B174" s="2884" t="s">
        <v>1704</v>
      </c>
      <c r="C174" s="2151" t="s">
        <v>1229</v>
      </c>
      <c r="D174" s="2874">
        <v>11</v>
      </c>
      <c r="E174" s="2550"/>
      <c r="F174" s="2810">
        <f>D174*E174</f>
        <v>0</v>
      </c>
    </row>
    <row r="175" spans="1:6" s="2176" customFormat="1">
      <c r="A175" s="2288"/>
      <c r="B175" s="2884"/>
      <c r="C175" s="2151"/>
      <c r="D175" s="2874"/>
      <c r="E175" s="2550"/>
      <c r="F175" s="2810"/>
    </row>
    <row r="176" spans="1:6" s="2176" customFormat="1">
      <c r="A176" s="2288"/>
      <c r="B176" s="2192" t="s">
        <v>1703</v>
      </c>
      <c r="C176" s="2151"/>
      <c r="D176" s="2874"/>
      <c r="E176" s="2550"/>
      <c r="F176" s="2810"/>
    </row>
    <row r="177" spans="1:14" s="2176" customFormat="1">
      <c r="A177" s="2288"/>
      <c r="B177" s="2884" t="s">
        <v>1702</v>
      </c>
      <c r="C177" s="2175" t="s">
        <v>1229</v>
      </c>
      <c r="D177" s="2883">
        <v>1074</v>
      </c>
      <c r="E177" s="2550"/>
      <c r="F177" s="2810">
        <f>D177*E177</f>
        <v>0</v>
      </c>
    </row>
    <row r="178" spans="1:14" s="2176" customFormat="1">
      <c r="A178" s="2885"/>
      <c r="B178" s="2884" t="s">
        <v>1701</v>
      </c>
      <c r="C178" s="2151" t="s">
        <v>1229</v>
      </c>
      <c r="D178" s="2874">
        <v>80</v>
      </c>
      <c r="E178" s="2550"/>
      <c r="F178" s="2810">
        <f>D178*E178</f>
        <v>0</v>
      </c>
    </row>
    <row r="179" spans="1:14" s="2176" customFormat="1">
      <c r="A179" s="2885"/>
      <c r="B179" s="2884" t="s">
        <v>1700</v>
      </c>
      <c r="C179" s="2151" t="s">
        <v>1229</v>
      </c>
      <c r="D179" s="2874">
        <v>143</v>
      </c>
      <c r="E179" s="2550"/>
      <c r="F179" s="2810">
        <f>D179*E179</f>
        <v>0</v>
      </c>
    </row>
    <row r="180" spans="1:14" s="2176" customFormat="1">
      <c r="A180" s="2885"/>
      <c r="B180" s="2884" t="s">
        <v>1699</v>
      </c>
      <c r="C180" s="2151" t="s">
        <v>1229</v>
      </c>
      <c r="D180" s="2874">
        <v>125</v>
      </c>
      <c r="E180" s="2550"/>
      <c r="F180" s="2810">
        <f>D180*E180</f>
        <v>0</v>
      </c>
    </row>
    <row r="181" spans="1:14" s="2176" customFormat="1">
      <c r="A181" s="2885"/>
      <c r="B181" s="2884" t="s">
        <v>1698</v>
      </c>
      <c r="C181" s="2151" t="s">
        <v>1229</v>
      </c>
      <c r="D181" s="2874">
        <v>10</v>
      </c>
      <c r="E181" s="2550"/>
      <c r="F181" s="2810">
        <f>D181*E181</f>
        <v>0</v>
      </c>
    </row>
    <row r="182" spans="1:14" s="2087" customFormat="1">
      <c r="A182" s="2288"/>
      <c r="B182" s="2289"/>
      <c r="C182" s="2175"/>
      <c r="D182" s="2290"/>
      <c r="E182" s="2550"/>
      <c r="F182" s="2810"/>
    </row>
    <row r="183" spans="1:14" s="2087" customFormat="1">
      <c r="A183" s="2288"/>
      <c r="B183" s="2884" t="s">
        <v>1655</v>
      </c>
      <c r="C183" s="2175"/>
      <c r="D183" s="2290"/>
      <c r="E183" s="2550"/>
      <c r="F183" s="2810"/>
    </row>
    <row r="184" spans="1:14" s="2087" customFormat="1" ht="38.25">
      <c r="A184" s="2288"/>
      <c r="B184" s="2884" t="s">
        <v>1697</v>
      </c>
      <c r="C184" s="2175"/>
      <c r="D184" s="2290"/>
      <c r="E184" s="2550"/>
      <c r="F184" s="2810"/>
    </row>
    <row r="185" spans="1:14" s="2087" customFormat="1">
      <c r="A185" s="2288"/>
      <c r="B185" s="2884"/>
      <c r="C185" s="2175"/>
      <c r="D185" s="2290"/>
      <c r="E185" s="2550"/>
      <c r="F185" s="2810"/>
    </row>
    <row r="186" spans="1:14" s="2269" customFormat="1">
      <c r="A186" s="2886"/>
      <c r="B186" s="2183"/>
      <c r="C186" s="2814"/>
      <c r="D186" s="2815"/>
      <c r="E186" s="450"/>
      <c r="F186" s="2126"/>
    </row>
    <row r="187" spans="1:14" ht="51">
      <c r="A187" s="2340">
        <f>IF(ISTEXT(B187),MAX($A$13:$A186)+1,"")</f>
        <v>11</v>
      </c>
      <c r="B187" s="2107" t="s">
        <v>1696</v>
      </c>
      <c r="C187" s="2151"/>
      <c r="D187" s="2270"/>
      <c r="E187" s="449"/>
    </row>
    <row r="188" spans="1:14">
      <c r="A188" s="2340"/>
      <c r="B188" s="2107"/>
      <c r="C188" s="2151"/>
      <c r="D188" s="2270"/>
      <c r="E188" s="449"/>
    </row>
    <row r="189" spans="1:14" s="2820" customFormat="1">
      <c r="A189" s="2821"/>
      <c r="B189" s="2107" t="s">
        <v>1695</v>
      </c>
      <c r="C189" s="2151" t="s">
        <v>48</v>
      </c>
      <c r="D189" s="2270">
        <v>8</v>
      </c>
      <c r="E189" s="449"/>
      <c r="F189" s="2810">
        <f>D189*E189</f>
        <v>0</v>
      </c>
    </row>
    <row r="190" spans="1:14" s="2820" customFormat="1">
      <c r="A190" s="2821"/>
      <c r="B190" s="2107"/>
      <c r="C190" s="2151"/>
      <c r="D190" s="2270"/>
      <c r="E190" s="449"/>
      <c r="F190" s="2810"/>
    </row>
    <row r="191" spans="1:14" s="2186" customFormat="1">
      <c r="A191" s="2344"/>
      <c r="B191" s="2887"/>
      <c r="C191" s="2129"/>
      <c r="D191" s="2888"/>
      <c r="E191" s="2972"/>
      <c r="F191" s="2889"/>
      <c r="G191" s="2268"/>
      <c r="H191" s="2829"/>
      <c r="I191" s="2829"/>
      <c r="J191" s="2829"/>
      <c r="K191" s="2307"/>
      <c r="L191" s="2307"/>
      <c r="M191" s="2307"/>
      <c r="N191" s="2307"/>
    </row>
    <row r="192" spans="1:14" s="2186" customFormat="1">
      <c r="A192" s="2158">
        <f>IF(ISTEXT(B192),MAX($A$71:$A191)+1,"")</f>
        <v>12</v>
      </c>
      <c r="B192" s="2388" t="s">
        <v>1352</v>
      </c>
      <c r="C192" s="2829"/>
      <c r="D192" s="2829"/>
      <c r="E192" s="464"/>
      <c r="F192" s="2890"/>
      <c r="G192" s="2829"/>
      <c r="H192" s="2869"/>
      <c r="I192" s="2869"/>
      <c r="J192" s="2869"/>
      <c r="K192" s="2307"/>
      <c r="L192" s="2307"/>
      <c r="M192" s="2307"/>
      <c r="N192" s="2307"/>
    </row>
    <row r="193" spans="1:14" s="2186" customFormat="1" ht="38.25">
      <c r="A193" s="2891"/>
      <c r="B193" s="2145" t="s">
        <v>1350</v>
      </c>
      <c r="C193" s="2376"/>
      <c r="D193" s="2376"/>
      <c r="E193" s="464"/>
      <c r="F193" s="2890"/>
      <c r="G193" s="2829"/>
      <c r="H193" s="2869"/>
      <c r="I193" s="2869"/>
      <c r="J193" s="2869"/>
      <c r="K193" s="2307"/>
      <c r="L193" s="2307"/>
      <c r="M193" s="2307"/>
      <c r="N193" s="2307"/>
    </row>
    <row r="194" spans="1:14" s="2869" customFormat="1">
      <c r="A194" s="2891"/>
      <c r="B194" s="2145" t="s">
        <v>1349</v>
      </c>
      <c r="C194" s="2376"/>
      <c r="D194" s="2376"/>
      <c r="E194" s="464"/>
      <c r="F194" s="2890"/>
      <c r="G194" s="2829"/>
      <c r="K194" s="2307"/>
      <c r="L194" s="2186"/>
      <c r="M194" s="2186"/>
      <c r="N194" s="2186"/>
    </row>
    <row r="195" spans="1:14" s="2869" customFormat="1">
      <c r="A195" s="2891"/>
      <c r="B195" s="2145" t="s">
        <v>1348</v>
      </c>
      <c r="C195" s="2376"/>
      <c r="D195" s="2376"/>
      <c r="E195" s="464"/>
      <c r="F195" s="2890"/>
      <c r="G195" s="2829"/>
      <c r="K195" s="2307"/>
      <c r="L195" s="2186"/>
      <c r="M195" s="2186"/>
      <c r="N195" s="2186"/>
    </row>
    <row r="196" spans="1:14" s="2869" customFormat="1">
      <c r="A196" s="2891"/>
      <c r="B196" s="2145" t="s">
        <v>1347</v>
      </c>
      <c r="C196" s="2376"/>
      <c r="D196" s="2376"/>
      <c r="E196" s="464"/>
      <c r="F196" s="2890"/>
      <c r="G196" s="2829"/>
      <c r="K196" s="2307"/>
      <c r="L196" s="2186"/>
      <c r="M196" s="2186"/>
      <c r="N196" s="2186"/>
    </row>
    <row r="197" spans="1:14" s="2869" customFormat="1">
      <c r="A197" s="2891"/>
      <c r="B197" s="2145"/>
      <c r="C197" s="2376"/>
      <c r="D197" s="2376"/>
      <c r="E197" s="464"/>
      <c r="F197" s="2890"/>
      <c r="G197" s="2829"/>
      <c r="H197" s="2307"/>
      <c r="I197" s="2307"/>
      <c r="J197" s="2307"/>
      <c r="K197" s="2307"/>
    </row>
    <row r="198" spans="1:14" s="2186" customFormat="1" ht="40.5">
      <c r="A198" s="2891"/>
      <c r="B198" s="2145" t="s">
        <v>1346</v>
      </c>
      <c r="C198" s="2380" t="s">
        <v>48</v>
      </c>
      <c r="D198" s="2380">
        <v>11</v>
      </c>
      <c r="E198" s="2972"/>
      <c r="F198" s="2139">
        <f>E198*D198</f>
        <v>0</v>
      </c>
      <c r="G198" s="2829"/>
      <c r="H198" s="2307"/>
      <c r="I198" s="2307"/>
      <c r="J198" s="2307"/>
      <c r="K198" s="2307"/>
      <c r="L198" s="2869"/>
      <c r="M198" s="2869"/>
      <c r="N198" s="2869"/>
    </row>
    <row r="199" spans="1:14" s="2186" customFormat="1">
      <c r="A199" s="2275"/>
      <c r="B199" s="2083"/>
      <c r="C199" s="2151"/>
      <c r="D199" s="2270"/>
      <c r="E199" s="2840"/>
      <c r="F199" s="2811"/>
      <c r="H199" s="2307"/>
      <c r="I199" s="2307"/>
      <c r="J199" s="2307"/>
      <c r="K199" s="2307"/>
      <c r="L199" s="2869"/>
      <c r="M199" s="2869"/>
      <c r="N199" s="2869"/>
    </row>
    <row r="200" spans="1:14" s="2087" customFormat="1">
      <c r="A200" s="2876"/>
      <c r="B200" s="2094"/>
      <c r="C200" s="2151"/>
      <c r="D200" s="2270"/>
      <c r="E200" s="2553"/>
      <c r="F200" s="2810"/>
    </row>
    <row r="201" spans="1:14" s="2869" customFormat="1" ht="76.5">
      <c r="A201" s="2340">
        <f>IF(ISTEXT(B201),MAX($A$13:$A200)+1,"")</f>
        <v>13</v>
      </c>
      <c r="B201" s="2094" t="s">
        <v>1694</v>
      </c>
      <c r="C201" s="2151"/>
      <c r="D201" s="2151"/>
      <c r="E201" s="2973"/>
      <c r="F201" s="2810"/>
    </row>
    <row r="202" spans="1:14" s="2869" customFormat="1">
      <c r="A202" s="2876"/>
      <c r="B202" s="2094"/>
      <c r="C202" s="2151"/>
      <c r="D202" s="2151"/>
      <c r="E202" s="2973"/>
      <c r="F202" s="2810"/>
    </row>
    <row r="203" spans="1:14" s="2869" customFormat="1">
      <c r="A203" s="2892"/>
      <c r="B203" s="2094" t="s">
        <v>1693</v>
      </c>
      <c r="C203" s="2151" t="s">
        <v>47</v>
      </c>
      <c r="D203" s="2151">
        <v>11</v>
      </c>
      <c r="E203" s="2553"/>
      <c r="F203" s="2810">
        <f>D203*E203</f>
        <v>0</v>
      </c>
    </row>
    <row r="204" spans="1:14" s="2869" customFormat="1">
      <c r="A204" s="2892"/>
      <c r="B204" s="2893"/>
      <c r="C204" s="2894"/>
      <c r="D204" s="2894"/>
      <c r="E204" s="2973"/>
      <c r="F204" s="2810"/>
    </row>
    <row r="205" spans="1:14" s="2869" customFormat="1">
      <c r="A205" s="2892"/>
      <c r="B205" s="2893"/>
      <c r="C205" s="2894"/>
      <c r="D205" s="2894"/>
      <c r="E205" s="2973"/>
      <c r="F205" s="2810"/>
    </row>
    <row r="206" spans="1:14" s="2186" customFormat="1">
      <c r="A206" s="2857" t="s">
        <v>1265</v>
      </c>
      <c r="B206" s="2895" t="s">
        <v>1692</v>
      </c>
      <c r="C206" s="2859"/>
      <c r="D206" s="2860"/>
      <c r="E206" s="2968"/>
      <c r="F206" s="2861"/>
    </row>
    <row r="207" spans="1:14" s="2186" customFormat="1">
      <c r="A207" s="2340"/>
      <c r="B207" s="2083"/>
      <c r="C207" s="2151"/>
      <c r="D207" s="2270"/>
      <c r="E207" s="2553"/>
      <c r="F207" s="2086"/>
    </row>
    <row r="208" spans="1:14" s="2087" customFormat="1" ht="89.25">
      <c r="A208" s="2340">
        <f>IF(ISTEXT(B208),MAX($A$13:$A207)+1,"")</f>
        <v>14</v>
      </c>
      <c r="B208" s="2094" t="s">
        <v>1691</v>
      </c>
      <c r="C208" s="2151"/>
      <c r="D208" s="2270"/>
      <c r="E208" s="2550"/>
      <c r="F208" s="2810"/>
    </row>
    <row r="209" spans="1:6" s="2087" customFormat="1">
      <c r="A209" s="2340"/>
      <c r="B209" s="2896"/>
      <c r="C209" s="2151"/>
      <c r="D209" s="2270"/>
      <c r="E209" s="2550"/>
      <c r="F209" s="2810"/>
    </row>
    <row r="210" spans="1:6" s="2087" customFormat="1" ht="15">
      <c r="A210" s="2340"/>
      <c r="B210" s="2896" t="s">
        <v>1690</v>
      </c>
      <c r="C210" s="2151"/>
      <c r="D210" s="2270"/>
      <c r="E210" s="2550"/>
      <c r="F210" s="2810"/>
    </row>
    <row r="211" spans="1:6" s="2087" customFormat="1">
      <c r="A211" s="2340"/>
      <c r="B211" s="2896" t="s">
        <v>1689</v>
      </c>
      <c r="C211" s="2151"/>
      <c r="D211" s="2270"/>
      <c r="E211" s="2550"/>
      <c r="F211" s="2810"/>
    </row>
    <row r="212" spans="1:6" s="2087" customFormat="1">
      <c r="A212" s="2340"/>
      <c r="B212" s="2896" t="s">
        <v>1688</v>
      </c>
      <c r="C212" s="2151"/>
      <c r="D212" s="2270"/>
      <c r="E212" s="2550"/>
      <c r="F212" s="2810"/>
    </row>
    <row r="213" spans="1:6" s="2087" customFormat="1">
      <c r="A213" s="2340"/>
      <c r="B213" s="2896" t="s">
        <v>1687</v>
      </c>
      <c r="C213" s="2151"/>
      <c r="D213" s="2270"/>
      <c r="E213" s="2550"/>
      <c r="F213" s="2810"/>
    </row>
    <row r="214" spans="1:6" s="2087" customFormat="1">
      <c r="A214" s="2340"/>
      <c r="B214" s="2896" t="s">
        <v>1686</v>
      </c>
      <c r="C214" s="2151"/>
      <c r="D214" s="2270"/>
      <c r="E214" s="2550"/>
      <c r="F214" s="2810"/>
    </row>
    <row r="215" spans="1:6" s="2087" customFormat="1" ht="27.75">
      <c r="A215" s="2340"/>
      <c r="B215" s="2896" t="s">
        <v>1685</v>
      </c>
      <c r="C215" s="2151"/>
      <c r="D215" s="2270"/>
      <c r="E215" s="2550"/>
      <c r="F215" s="2810"/>
    </row>
    <row r="216" spans="1:6" s="2087" customFormat="1">
      <c r="A216" s="2340"/>
      <c r="B216" s="2896" t="s">
        <v>1684</v>
      </c>
      <c r="C216" s="2151"/>
      <c r="D216" s="2270"/>
      <c r="E216" s="2550"/>
      <c r="F216" s="2810"/>
    </row>
    <row r="217" spans="1:6" s="2087" customFormat="1">
      <c r="A217" s="2340"/>
      <c r="B217" s="2896" t="s">
        <v>1683</v>
      </c>
      <c r="C217" s="2151"/>
      <c r="D217" s="2270"/>
      <c r="E217" s="2550"/>
      <c r="F217" s="2810"/>
    </row>
    <row r="218" spans="1:6" s="2087" customFormat="1" ht="15">
      <c r="A218" s="2340"/>
      <c r="B218" s="2896" t="s">
        <v>1682</v>
      </c>
      <c r="E218" s="461"/>
      <c r="F218" s="2805"/>
    </row>
    <row r="219" spans="1:6" s="2087" customFormat="1" ht="25.5">
      <c r="A219" s="2340"/>
      <c r="B219" s="2896" t="s">
        <v>1681</v>
      </c>
      <c r="C219" s="2151" t="s">
        <v>48</v>
      </c>
      <c r="D219" s="2270">
        <v>1</v>
      </c>
      <c r="E219" s="2550"/>
      <c r="F219" s="2810">
        <f>D219*E219</f>
        <v>0</v>
      </c>
    </row>
    <row r="220" spans="1:6" s="2820" customFormat="1">
      <c r="A220" s="2275"/>
      <c r="B220" s="2896"/>
      <c r="C220" s="2151"/>
      <c r="D220" s="2270"/>
      <c r="E220" s="2550"/>
      <c r="F220" s="2810"/>
    </row>
    <row r="221" spans="1:6" s="2820" customFormat="1">
      <c r="A221" s="2275"/>
      <c r="B221" s="2896"/>
      <c r="C221" s="2151"/>
      <c r="D221" s="2270"/>
      <c r="E221" s="2550"/>
      <c r="F221" s="2810"/>
    </row>
    <row r="222" spans="1:6" s="2820" customFormat="1" ht="51">
      <c r="A222" s="2340">
        <f>IF(ISTEXT(B222),MAX($A$13:$A221)+1,"")</f>
        <v>15</v>
      </c>
      <c r="B222" s="2819" t="s">
        <v>1680</v>
      </c>
      <c r="C222" s="2146"/>
      <c r="D222" s="2147"/>
      <c r="E222" s="2550"/>
      <c r="F222" s="2810"/>
    </row>
    <row r="223" spans="1:6" s="2820" customFormat="1" ht="15">
      <c r="A223" s="2321"/>
      <c r="B223" s="2896" t="s">
        <v>1679</v>
      </c>
      <c r="C223" s="2146"/>
      <c r="D223" s="2147"/>
      <c r="E223" s="2550"/>
      <c r="F223" s="2810"/>
    </row>
    <row r="224" spans="1:6" s="2820" customFormat="1">
      <c r="A224" s="2321"/>
      <c r="B224" s="2819" t="s">
        <v>1678</v>
      </c>
      <c r="C224" s="2146"/>
      <c r="D224" s="2147"/>
      <c r="E224" s="2550"/>
      <c r="F224" s="2810"/>
    </row>
    <row r="225" spans="1:7" s="2820" customFormat="1">
      <c r="A225" s="2321"/>
      <c r="B225" s="2819" t="s">
        <v>1677</v>
      </c>
      <c r="C225" s="2151" t="s">
        <v>48</v>
      </c>
      <c r="D225" s="2147">
        <v>1</v>
      </c>
      <c r="E225" s="2550"/>
      <c r="F225" s="2810">
        <f>D225*E225</f>
        <v>0</v>
      </c>
    </row>
    <row r="226" spans="1:7" s="2820" customFormat="1">
      <c r="A226" s="2321"/>
      <c r="B226" s="2819"/>
      <c r="C226" s="2151"/>
      <c r="D226" s="2147"/>
      <c r="E226" s="2550"/>
      <c r="F226" s="2810"/>
    </row>
    <row r="227" spans="1:7" s="2820" customFormat="1">
      <c r="A227" s="2321"/>
      <c r="B227" s="2819"/>
      <c r="C227" s="2146"/>
      <c r="D227" s="2147"/>
      <c r="E227" s="2550"/>
      <c r="F227" s="2810"/>
    </row>
    <row r="228" spans="1:7" ht="25.5">
      <c r="A228" s="2340">
        <f>IF(ISTEXT(B228),MAX($A$13:$A227)+1,"")</f>
        <v>16</v>
      </c>
      <c r="B228" s="2107" t="s">
        <v>1676</v>
      </c>
      <c r="C228" s="2151"/>
      <c r="D228" s="2270"/>
      <c r="E228" s="449"/>
    </row>
    <row r="229" spans="1:7">
      <c r="A229" s="2340"/>
      <c r="B229" s="2107"/>
      <c r="C229" s="2151"/>
      <c r="D229" s="2270"/>
      <c r="E229" s="449"/>
    </row>
    <row r="230" spans="1:7" s="2820" customFormat="1">
      <c r="A230" s="2821"/>
      <c r="B230" s="2107" t="s">
        <v>1675</v>
      </c>
      <c r="C230" s="2151" t="s">
        <v>48</v>
      </c>
      <c r="D230" s="2270">
        <v>1</v>
      </c>
      <c r="E230" s="449"/>
      <c r="F230" s="2810">
        <f>D230*E230</f>
        <v>0</v>
      </c>
    </row>
    <row r="231" spans="1:7" s="2820" customFormat="1">
      <c r="A231" s="2821"/>
      <c r="B231" s="2107" t="s">
        <v>1674</v>
      </c>
      <c r="C231" s="2151" t="s">
        <v>48</v>
      </c>
      <c r="D231" s="2270">
        <v>4</v>
      </c>
      <c r="E231" s="449"/>
      <c r="F231" s="2810">
        <f>D231*E231</f>
        <v>0</v>
      </c>
    </row>
    <row r="232" spans="1:7" s="2087" customFormat="1">
      <c r="A232" s="2866"/>
      <c r="B232" s="2107"/>
      <c r="C232" s="2151"/>
      <c r="D232" s="2270"/>
      <c r="E232" s="449"/>
      <c r="F232" s="2810"/>
    </row>
    <row r="233" spans="1:7" s="2820" customFormat="1">
      <c r="A233" s="2321"/>
      <c r="B233" s="2819"/>
      <c r="C233" s="2146"/>
      <c r="D233" s="2147"/>
      <c r="E233" s="2550"/>
      <c r="F233" s="2810"/>
    </row>
    <row r="234" spans="1:7" ht="25.5">
      <c r="A234" s="2340">
        <f>IF(ISTEXT(B234),MAX($A$13:$A233)+1,"")</f>
        <v>17</v>
      </c>
      <c r="B234" s="2107" t="s">
        <v>1673</v>
      </c>
      <c r="C234" s="2151"/>
      <c r="D234" s="2270"/>
      <c r="E234" s="449"/>
    </row>
    <row r="235" spans="1:7">
      <c r="A235" s="2340"/>
      <c r="B235" s="2107"/>
      <c r="C235" s="2151"/>
      <c r="D235" s="2270"/>
      <c r="E235" s="449"/>
    </row>
    <row r="236" spans="1:7" s="2820" customFormat="1">
      <c r="A236" s="2821"/>
      <c r="B236" s="2107" t="s">
        <v>1672</v>
      </c>
      <c r="C236" s="2151" t="s">
        <v>48</v>
      </c>
      <c r="D236" s="2270">
        <v>3</v>
      </c>
      <c r="E236" s="449"/>
      <c r="F236" s="2810">
        <f>D236*E236</f>
        <v>0</v>
      </c>
    </row>
    <row r="237" spans="1:7" s="2820" customFormat="1">
      <c r="A237" s="2821"/>
      <c r="B237" s="2107" t="s">
        <v>1671</v>
      </c>
      <c r="C237" s="2151" t="s">
        <v>48</v>
      </c>
      <c r="D237" s="2270">
        <v>2</v>
      </c>
      <c r="E237" s="449"/>
      <c r="F237" s="2810">
        <f>D237*E237</f>
        <v>0</v>
      </c>
    </row>
    <row r="238" spans="1:7" s="2820" customFormat="1">
      <c r="A238" s="2821"/>
      <c r="B238" s="2107"/>
      <c r="C238" s="2151"/>
      <c r="D238" s="2270"/>
      <c r="E238" s="449"/>
      <c r="F238" s="2810"/>
    </row>
    <row r="239" spans="1:7" s="2820" customFormat="1" ht="165.75">
      <c r="A239" s="2897" t="s">
        <v>5208</v>
      </c>
      <c r="B239" s="2898" t="s">
        <v>5209</v>
      </c>
      <c r="C239" s="2899"/>
      <c r="D239" s="2900"/>
      <c r="E239" s="2974"/>
      <c r="F239" s="2901"/>
      <c r="G239" s="2412"/>
    </row>
    <row r="240" spans="1:7" s="2820" customFormat="1">
      <c r="A240" s="2902"/>
      <c r="B240" s="2903" t="s">
        <v>5210</v>
      </c>
      <c r="C240" s="2899"/>
      <c r="D240" s="2900"/>
      <c r="E240" s="2974"/>
      <c r="F240" s="2901"/>
      <c r="G240" s="2412"/>
    </row>
    <row r="241" spans="1:12" s="2820" customFormat="1" ht="25.5">
      <c r="A241" s="2902"/>
      <c r="B241" s="2898" t="s">
        <v>5211</v>
      </c>
      <c r="C241" s="2351" t="s">
        <v>48</v>
      </c>
      <c r="D241" s="2900">
        <v>5</v>
      </c>
      <c r="E241" s="2974"/>
      <c r="F241" s="2901">
        <f>D241*E241</f>
        <v>0</v>
      </c>
      <c r="G241" s="2412"/>
      <c r="H241" s="2822"/>
    </row>
    <row r="242" spans="1:12" s="2820" customFormat="1">
      <c r="A242" s="2321"/>
      <c r="B242" s="2819"/>
      <c r="C242" s="2151"/>
      <c r="D242" s="2147"/>
      <c r="E242" s="2550"/>
      <c r="F242" s="2825"/>
      <c r="G242" s="2412"/>
    </row>
    <row r="243" spans="1:12" s="2820" customFormat="1">
      <c r="A243" s="2275"/>
      <c r="B243" s="2896"/>
      <c r="C243" s="2151"/>
      <c r="D243" s="2270"/>
      <c r="E243" s="2550"/>
      <c r="F243" s="2825"/>
      <c r="G243" s="2412"/>
    </row>
    <row r="244" spans="1:12" s="2820" customFormat="1" ht="63.75">
      <c r="A244" s="2897" t="s">
        <v>5212</v>
      </c>
      <c r="B244" s="2898" t="s">
        <v>5213</v>
      </c>
      <c r="C244" s="2899"/>
      <c r="D244" s="2900"/>
      <c r="E244" s="2974"/>
      <c r="F244" s="2901"/>
      <c r="G244" s="2412"/>
    </row>
    <row r="245" spans="1:12" s="2820" customFormat="1" ht="25.5">
      <c r="A245" s="2902"/>
      <c r="B245" s="2898" t="s">
        <v>5214</v>
      </c>
      <c r="C245" s="2351" t="s">
        <v>48</v>
      </c>
      <c r="D245" s="2900">
        <v>1</v>
      </c>
      <c r="E245" s="2974"/>
      <c r="F245" s="2901">
        <f>D245*E245</f>
        <v>0</v>
      </c>
      <c r="G245" s="2412"/>
      <c r="H245" s="2822"/>
    </row>
    <row r="246" spans="1:12" s="2820" customFormat="1">
      <c r="A246" s="2321"/>
      <c r="B246" s="2819"/>
      <c r="C246" s="2151"/>
      <c r="D246" s="2147"/>
      <c r="E246" s="2550"/>
      <c r="F246" s="2825"/>
      <c r="G246" s="2412"/>
    </row>
    <row r="247" spans="1:12" s="2906" customFormat="1">
      <c r="A247" s="2904"/>
      <c r="B247" s="2905"/>
      <c r="C247" s="2084"/>
      <c r="D247" s="2084"/>
      <c r="E247" s="449"/>
      <c r="F247" s="2872"/>
    </row>
    <row r="248" spans="1:12" s="2906" customFormat="1" ht="51">
      <c r="A248" s="2907">
        <f>IF(ISTEXT(B248),MAX($A$13:$A247)+1,"")</f>
        <v>18</v>
      </c>
      <c r="B248" s="2286" t="s">
        <v>5215</v>
      </c>
      <c r="C248" s="2151" t="s">
        <v>47</v>
      </c>
      <c r="D248" s="2270">
        <v>1</v>
      </c>
      <c r="E248" s="448"/>
      <c r="F248" s="2872">
        <f>D248*E248</f>
        <v>0</v>
      </c>
    </row>
    <row r="249" spans="1:12" s="2906" customFormat="1">
      <c r="A249" s="2907"/>
      <c r="B249" s="2107"/>
      <c r="C249" s="2151"/>
      <c r="D249" s="2270"/>
      <c r="E249" s="448"/>
      <c r="F249" s="2872"/>
    </row>
    <row r="250" spans="1:12" s="2908" customFormat="1">
      <c r="A250" s="2288"/>
      <c r="B250" s="2094"/>
      <c r="C250" s="2175"/>
      <c r="D250" s="2290"/>
      <c r="E250" s="2571"/>
      <c r="F250" s="2872"/>
    </row>
    <row r="251" spans="1:12" s="2186" customFormat="1" ht="38.25">
      <c r="A251" s="2907">
        <f>IF(ISTEXT(B251),MAX($A$13:$A250)+1,"")</f>
        <v>19</v>
      </c>
      <c r="B251" s="2909" t="s">
        <v>5216</v>
      </c>
      <c r="C251" s="2910" t="s">
        <v>47</v>
      </c>
      <c r="D251" s="2910">
        <v>1</v>
      </c>
      <c r="E251" s="2553"/>
      <c r="F251" s="2872">
        <f>D251*E251</f>
        <v>0</v>
      </c>
      <c r="G251" s="2269"/>
      <c r="H251" s="2269"/>
      <c r="J251" s="2906"/>
      <c r="K251" s="2906"/>
      <c r="L251" s="2906"/>
    </row>
    <row r="252" spans="1:12">
      <c r="A252" s="2911"/>
      <c r="C252" s="2084"/>
      <c r="D252" s="2084"/>
      <c r="E252" s="449"/>
    </row>
    <row r="253" spans="1:12" s="2730" customFormat="1">
      <c r="A253" s="2615"/>
      <c r="B253" s="2744"/>
      <c r="C253" s="2476"/>
      <c r="D253" s="2477"/>
      <c r="E253" s="462"/>
      <c r="F253" s="2126"/>
    </row>
    <row r="254" spans="1:12" s="2186" customFormat="1">
      <c r="A254" s="2857" t="s">
        <v>1670</v>
      </c>
      <c r="B254" s="2895" t="s">
        <v>1669</v>
      </c>
      <c r="C254" s="2859"/>
      <c r="D254" s="2860"/>
      <c r="E254" s="2968"/>
      <c r="F254" s="2861"/>
    </row>
    <row r="255" spans="1:12" s="2186" customFormat="1">
      <c r="A255" s="2340"/>
      <c r="B255" s="2107"/>
      <c r="C255" s="2151"/>
      <c r="D255" s="2270"/>
      <c r="E255" s="2553"/>
      <c r="F255" s="2811"/>
    </row>
    <row r="256" spans="1:12" s="2087" customFormat="1">
      <c r="A256" s="2340">
        <f>IF(ISTEXT(B256),MAX($A$13:$A255)+1,"")</f>
        <v>20</v>
      </c>
      <c r="B256" s="2083" t="s">
        <v>1668</v>
      </c>
      <c r="C256" s="2151"/>
      <c r="D256" s="2874"/>
      <c r="E256" s="461"/>
      <c r="F256" s="2805"/>
    </row>
    <row r="257" spans="1:6" ht="38.25">
      <c r="A257" s="2876"/>
      <c r="B257" s="2107" t="s">
        <v>1666</v>
      </c>
      <c r="C257" s="2151"/>
      <c r="D257" s="2874"/>
      <c r="E257" s="460"/>
    </row>
    <row r="258" spans="1:6" ht="25.5">
      <c r="A258" s="2876"/>
      <c r="B258" s="2107" t="s">
        <v>1665</v>
      </c>
      <c r="C258" s="2151"/>
      <c r="D258" s="2874"/>
      <c r="E258" s="460"/>
    </row>
    <row r="259" spans="1:6" ht="38.25">
      <c r="A259" s="2876"/>
      <c r="B259" s="2107" t="s">
        <v>1664</v>
      </c>
      <c r="C259" s="2151" t="s">
        <v>48</v>
      </c>
      <c r="D259" s="2270">
        <v>9</v>
      </c>
      <c r="E259" s="2550"/>
      <c r="F259" s="2810">
        <f>D259*E259</f>
        <v>0</v>
      </c>
    </row>
    <row r="260" spans="1:6">
      <c r="A260" s="2876"/>
      <c r="B260" s="2107"/>
      <c r="C260" s="2151"/>
      <c r="D260" s="2874"/>
      <c r="E260" s="460"/>
    </row>
    <row r="261" spans="1:6" s="2186" customFormat="1">
      <c r="A261" s="2340"/>
      <c r="B261" s="2107"/>
      <c r="C261" s="2151"/>
      <c r="D261" s="2270"/>
      <c r="E261" s="2553"/>
      <c r="F261" s="2811"/>
    </row>
    <row r="262" spans="1:6" s="2087" customFormat="1">
      <c r="A262" s="2340">
        <f>IF(ISTEXT(B262),MAX($A$13:$A261)+1,"")</f>
        <v>21</v>
      </c>
      <c r="B262" s="2083" t="s">
        <v>1667</v>
      </c>
      <c r="C262" s="2151"/>
      <c r="D262" s="2874"/>
      <c r="E262" s="461"/>
      <c r="F262" s="2805"/>
    </row>
    <row r="263" spans="1:6" ht="38.25">
      <c r="A263" s="2876"/>
      <c r="B263" s="2107" t="s">
        <v>1666</v>
      </c>
      <c r="C263" s="2151"/>
      <c r="D263" s="2874"/>
      <c r="E263" s="460"/>
    </row>
    <row r="264" spans="1:6" ht="25.5">
      <c r="A264" s="2876"/>
      <c r="B264" s="2107" t="s">
        <v>1665</v>
      </c>
      <c r="C264" s="2151"/>
      <c r="D264" s="2874"/>
      <c r="E264" s="460"/>
    </row>
    <row r="265" spans="1:6" ht="38.25">
      <c r="A265" s="2876"/>
      <c r="B265" s="2107" t="s">
        <v>1664</v>
      </c>
      <c r="C265" s="2151" t="s">
        <v>48</v>
      </c>
      <c r="D265" s="2270">
        <v>25</v>
      </c>
      <c r="E265" s="2550"/>
      <c r="F265" s="2810">
        <f>D265*E265</f>
        <v>0</v>
      </c>
    </row>
    <row r="266" spans="1:6">
      <c r="A266" s="2876"/>
      <c r="B266" s="2107"/>
      <c r="C266" s="2151"/>
      <c r="D266" s="2874"/>
      <c r="E266" s="460"/>
    </row>
    <row r="267" spans="1:6" s="2186" customFormat="1">
      <c r="A267" s="2340"/>
      <c r="B267" s="2107"/>
      <c r="C267" s="2151"/>
      <c r="D267" s="2270"/>
      <c r="E267" s="2553"/>
      <c r="F267" s="2810"/>
    </row>
    <row r="268" spans="1:6" ht="25.5">
      <c r="A268" s="2340">
        <f>IF(ISTEXT(B268),MAX($A$13:$A267)+1,"")</f>
        <v>22</v>
      </c>
      <c r="B268" s="2094" t="s">
        <v>1663</v>
      </c>
      <c r="C268" s="2829"/>
      <c r="D268" s="2130"/>
      <c r="E268" s="2550"/>
    </row>
    <row r="269" spans="1:6">
      <c r="A269" s="2340"/>
      <c r="B269" s="1703" t="s">
        <v>1431</v>
      </c>
      <c r="C269" s="2829"/>
      <c r="D269" s="2130"/>
      <c r="E269" s="2550"/>
    </row>
    <row r="270" spans="1:6">
      <c r="A270" s="2821"/>
      <c r="B270" s="2094" t="s">
        <v>1433</v>
      </c>
      <c r="C270" s="2151" t="s">
        <v>1229</v>
      </c>
      <c r="D270" s="2270">
        <v>141</v>
      </c>
      <c r="E270" s="2550"/>
      <c r="F270" s="2810">
        <f>D270*E270</f>
        <v>0</v>
      </c>
    </row>
    <row r="271" spans="1:6">
      <c r="A271" s="2821"/>
      <c r="B271" s="2094" t="s">
        <v>1662</v>
      </c>
      <c r="C271" s="2151" t="s">
        <v>1229</v>
      </c>
      <c r="D271" s="2270">
        <v>110</v>
      </c>
      <c r="E271" s="2550"/>
      <c r="F271" s="2810">
        <f>D271*E271</f>
        <v>0</v>
      </c>
    </row>
    <row r="272" spans="1:6">
      <c r="A272" s="2821"/>
      <c r="B272" s="2094" t="s">
        <v>1661</v>
      </c>
      <c r="C272" s="2151" t="s">
        <v>1229</v>
      </c>
      <c r="D272" s="2270">
        <v>30</v>
      </c>
      <c r="E272" s="2550"/>
      <c r="F272" s="2810">
        <f>D272*E272</f>
        <v>0</v>
      </c>
    </row>
    <row r="273" spans="1:6">
      <c r="A273" s="2821"/>
      <c r="B273" s="2094" t="s">
        <v>1660</v>
      </c>
      <c r="C273" s="2151" t="s">
        <v>1229</v>
      </c>
      <c r="D273" s="2270">
        <v>116</v>
      </c>
      <c r="E273" s="2550"/>
      <c r="F273" s="2810">
        <f>D273*E273</f>
        <v>0</v>
      </c>
    </row>
    <row r="274" spans="1:6">
      <c r="A274" s="2821"/>
      <c r="B274" s="2094" t="s">
        <v>1656</v>
      </c>
      <c r="C274" s="2151" t="s">
        <v>1229</v>
      </c>
      <c r="D274" s="2270">
        <v>41</v>
      </c>
      <c r="E274" s="2550"/>
      <c r="F274" s="2810">
        <f>D274*E274</f>
        <v>0</v>
      </c>
    </row>
    <row r="275" spans="1:6">
      <c r="A275" s="2821"/>
      <c r="B275" s="2094"/>
      <c r="C275" s="2151"/>
      <c r="D275" s="2270"/>
      <c r="E275" s="2550"/>
    </row>
    <row r="276" spans="1:6" s="2127" customFormat="1">
      <c r="A276" s="2774"/>
      <c r="B276" s="2183"/>
      <c r="C276" s="2184"/>
      <c r="D276" s="2332"/>
      <c r="E276" s="459"/>
      <c r="F276" s="2126"/>
    </row>
    <row r="277" spans="1:6" s="2730" customFormat="1" ht="63.75">
      <c r="A277" s="2340">
        <f>IF(ISTEXT(B277),MAX($A$13:$A276)+1,"")</f>
        <v>23</v>
      </c>
      <c r="B277" s="2123" t="s">
        <v>1659</v>
      </c>
      <c r="C277" s="2634"/>
      <c r="D277" s="2912"/>
      <c r="E277" s="452"/>
      <c r="F277" s="2126"/>
    </row>
    <row r="278" spans="1:6">
      <c r="A278" s="2340"/>
      <c r="B278" s="1703" t="s">
        <v>1431</v>
      </c>
      <c r="C278" s="2829"/>
      <c r="D278" s="2130"/>
      <c r="E278" s="2550"/>
    </row>
    <row r="279" spans="1:6" s="2730" customFormat="1">
      <c r="A279" s="2875"/>
      <c r="B279" s="2123" t="s">
        <v>1658</v>
      </c>
      <c r="C279" s="2184" t="s">
        <v>1229</v>
      </c>
      <c r="D279" s="2332">
        <v>6</v>
      </c>
      <c r="E279" s="452"/>
      <c r="F279" s="2126">
        <f>E279*D279</f>
        <v>0</v>
      </c>
    </row>
    <row r="280" spans="1:6" s="2730" customFormat="1">
      <c r="A280" s="2875"/>
      <c r="B280" s="2123" t="s">
        <v>1657</v>
      </c>
      <c r="C280" s="2184" t="s">
        <v>1229</v>
      </c>
      <c r="D280" s="2332">
        <v>17</v>
      </c>
      <c r="E280" s="452"/>
      <c r="F280" s="2126">
        <f>E280*D280</f>
        <v>0</v>
      </c>
    </row>
    <row r="281" spans="1:6" s="2730" customFormat="1">
      <c r="A281" s="2875"/>
      <c r="B281" s="2123" t="s">
        <v>1656</v>
      </c>
      <c r="C281" s="2184" t="s">
        <v>1229</v>
      </c>
      <c r="D281" s="2332">
        <v>79</v>
      </c>
      <c r="E281" s="452"/>
      <c r="F281" s="2126">
        <f>E281*D281</f>
        <v>0</v>
      </c>
    </row>
    <row r="282" spans="1:6" s="2730" customFormat="1">
      <c r="A282" s="2875"/>
      <c r="B282" s="2123"/>
      <c r="C282" s="2184"/>
      <c r="D282" s="2332"/>
      <c r="E282" s="452"/>
      <c r="F282" s="2126"/>
    </row>
    <row r="283" spans="1:6" s="2730" customFormat="1">
      <c r="A283" s="2875"/>
      <c r="B283" s="2145" t="s">
        <v>1655</v>
      </c>
      <c r="C283" s="2184"/>
      <c r="D283" s="2332"/>
      <c r="E283" s="452"/>
      <c r="F283" s="2126"/>
    </row>
    <row r="284" spans="1:6" s="2730" customFormat="1" ht="38.25">
      <c r="A284" s="2875"/>
      <c r="B284" s="2145" t="s">
        <v>1654</v>
      </c>
      <c r="C284" s="2184"/>
      <c r="D284" s="2332"/>
      <c r="E284" s="452"/>
      <c r="F284" s="2126"/>
    </row>
    <row r="285" spans="1:6" s="2730" customFormat="1">
      <c r="A285" s="2875"/>
      <c r="B285" s="2145"/>
      <c r="C285" s="2184"/>
      <c r="D285" s="2332"/>
      <c r="E285" s="452"/>
      <c r="F285" s="2126"/>
    </row>
    <row r="286" spans="1:6" s="2437" customFormat="1">
      <c r="A286" s="2913"/>
      <c r="B286" s="2107"/>
      <c r="C286" s="2914"/>
      <c r="D286" s="2914"/>
      <c r="E286" s="2975"/>
      <c r="F286" s="2810"/>
    </row>
    <row r="287" spans="1:6" ht="25.5">
      <c r="A287" s="2340">
        <f>IF(ISTEXT(B287),MAX($A$13:$A286)+1,"")</f>
        <v>24</v>
      </c>
      <c r="B287" s="2094" t="s">
        <v>1653</v>
      </c>
      <c r="C287" s="2885"/>
      <c r="D287" s="2915"/>
      <c r="E287" s="2550"/>
    </row>
    <row r="288" spans="1:6">
      <c r="A288" s="2821"/>
      <c r="B288" s="2107" t="s">
        <v>1652</v>
      </c>
      <c r="C288" s="2151" t="s">
        <v>48</v>
      </c>
      <c r="D288" s="2270">
        <v>2</v>
      </c>
      <c r="E288" s="2550"/>
      <c r="F288" s="2810">
        <f>D288*E288</f>
        <v>0</v>
      </c>
    </row>
    <row r="289" spans="1:7">
      <c r="A289" s="2821"/>
      <c r="B289" s="2107" t="s">
        <v>1651</v>
      </c>
      <c r="C289" s="2151" t="s">
        <v>48</v>
      </c>
      <c r="D289" s="2270">
        <v>4</v>
      </c>
      <c r="E289" s="2550"/>
      <c r="F289" s="2810">
        <f>D289*E289</f>
        <v>0</v>
      </c>
    </row>
    <row r="290" spans="1:7">
      <c r="A290" s="2275"/>
      <c r="B290" s="2094"/>
      <c r="C290" s="2151"/>
      <c r="D290" s="2270"/>
      <c r="E290" s="2550"/>
    </row>
    <row r="291" spans="1:7" s="2186" customFormat="1">
      <c r="A291" s="2340"/>
      <c r="B291" s="2107"/>
      <c r="C291" s="2151"/>
      <c r="D291" s="2270"/>
      <c r="E291" s="2553"/>
      <c r="F291" s="2810"/>
    </row>
    <row r="292" spans="1:7" ht="38.25">
      <c r="A292" s="2340">
        <f>IF(ISTEXT(B292),MAX($A$13:$A291)+1,"")</f>
        <v>25</v>
      </c>
      <c r="B292" s="2094" t="s">
        <v>1442</v>
      </c>
      <c r="C292" s="2829"/>
      <c r="D292" s="2130"/>
      <c r="E292" s="2550"/>
    </row>
    <row r="293" spans="1:7">
      <c r="A293" s="2340"/>
      <c r="B293" s="1703" t="s">
        <v>1441</v>
      </c>
      <c r="C293" s="2829"/>
      <c r="D293" s="2130"/>
      <c r="E293" s="2550"/>
    </row>
    <row r="294" spans="1:7">
      <c r="A294" s="2821"/>
      <c r="B294" s="2094" t="s">
        <v>1650</v>
      </c>
      <c r="C294" s="2151" t="s">
        <v>1229</v>
      </c>
      <c r="D294" s="2270">
        <v>120</v>
      </c>
      <c r="E294" s="2550"/>
      <c r="F294" s="2810">
        <f>D294*E294</f>
        <v>0</v>
      </c>
    </row>
    <row r="295" spans="1:7">
      <c r="A295" s="2821"/>
      <c r="B295" s="2094"/>
      <c r="C295" s="2151"/>
      <c r="D295" s="2270"/>
      <c r="E295" s="2550"/>
    </row>
    <row r="296" spans="1:7" s="2820" customFormat="1">
      <c r="A296" s="2321"/>
      <c r="B296" s="2819"/>
      <c r="C296" s="2146"/>
      <c r="D296" s="2147"/>
      <c r="E296" s="2550"/>
      <c r="F296" s="2810"/>
    </row>
    <row r="297" spans="1:7" ht="25.5">
      <c r="A297" s="2340">
        <f>IF(ISTEXT(B297),MAX($A$13:$A296)+1,"")</f>
        <v>26</v>
      </c>
      <c r="B297" s="2107" t="s">
        <v>1649</v>
      </c>
      <c r="C297" s="2151"/>
      <c r="D297" s="2270"/>
      <c r="E297" s="449"/>
      <c r="G297" s="2916"/>
    </row>
    <row r="298" spans="1:7">
      <c r="A298" s="2340"/>
      <c r="B298" s="2107"/>
      <c r="C298" s="2151"/>
      <c r="D298" s="2270"/>
      <c r="E298" s="449"/>
    </row>
    <row r="299" spans="1:7" s="2820" customFormat="1">
      <c r="A299" s="2821"/>
      <c r="B299" s="2107" t="s">
        <v>1322</v>
      </c>
      <c r="C299" s="2151" t="s">
        <v>48</v>
      </c>
      <c r="D299" s="2270">
        <v>2</v>
      </c>
      <c r="E299" s="449"/>
      <c r="F299" s="2810">
        <f>D299*E299</f>
        <v>0</v>
      </c>
    </row>
    <row r="300" spans="1:7" s="2087" customFormat="1">
      <c r="A300" s="2866"/>
      <c r="B300" s="2107"/>
      <c r="C300" s="2151"/>
      <c r="D300" s="2270"/>
      <c r="E300" s="449"/>
      <c r="F300" s="2810"/>
    </row>
    <row r="301" spans="1:7">
      <c r="A301" s="2275"/>
      <c r="B301" s="2094"/>
      <c r="C301" s="2151"/>
      <c r="D301" s="2270"/>
      <c r="E301" s="2550"/>
    </row>
    <row r="302" spans="1:7" ht="38.25">
      <c r="A302" s="2340">
        <f>IF(ISTEXT(B302),MAX($A$13:$A301)+1,"")</f>
        <v>27</v>
      </c>
      <c r="B302" s="2107" t="s">
        <v>1648</v>
      </c>
      <c r="C302" s="2151" t="s">
        <v>47</v>
      </c>
      <c r="D302" s="2270">
        <v>20</v>
      </c>
      <c r="E302" s="449"/>
      <c r="F302" s="2810">
        <f>D302*E302</f>
        <v>0</v>
      </c>
    </row>
    <row r="303" spans="1:7" s="2087" customFormat="1">
      <c r="A303" s="2866"/>
      <c r="B303" s="2107"/>
      <c r="C303" s="2151"/>
      <c r="D303" s="2270"/>
      <c r="E303" s="449"/>
      <c r="F303" s="2810"/>
    </row>
    <row r="304" spans="1:7" s="2087" customFormat="1">
      <c r="A304" s="2866"/>
      <c r="B304" s="2107"/>
      <c r="C304" s="2151"/>
      <c r="D304" s="2270"/>
      <c r="E304" s="449"/>
      <c r="F304" s="2810"/>
    </row>
    <row r="305" spans="1:6" ht="38.25">
      <c r="A305" s="2340">
        <f>IF(ISTEXT(B305),MAX($A$13:$A304)+1,"")</f>
        <v>28</v>
      </c>
      <c r="B305" s="2107" t="s">
        <v>1647</v>
      </c>
    </row>
    <row r="306" spans="1:6" s="2087" customFormat="1">
      <c r="A306" s="2867" t="s">
        <v>1130</v>
      </c>
      <c r="B306" s="2107" t="s">
        <v>1325</v>
      </c>
      <c r="C306" s="2151" t="s">
        <v>48</v>
      </c>
      <c r="D306" s="2270">
        <v>1</v>
      </c>
      <c r="E306" s="449"/>
      <c r="F306" s="2810">
        <f>D306*E306</f>
        <v>0</v>
      </c>
    </row>
    <row r="307" spans="1:6" s="2087" customFormat="1">
      <c r="A307" s="2867"/>
      <c r="B307" s="2107" t="s">
        <v>1645</v>
      </c>
      <c r="C307" s="2151" t="s">
        <v>48</v>
      </c>
      <c r="D307" s="2270">
        <v>1</v>
      </c>
      <c r="E307" s="449"/>
      <c r="F307" s="2810">
        <f>D307*E307</f>
        <v>0</v>
      </c>
    </row>
    <row r="308" spans="1:6" s="2087" customFormat="1">
      <c r="A308" s="2867" t="s">
        <v>1130</v>
      </c>
      <c r="B308" s="2107" t="s">
        <v>1644</v>
      </c>
      <c r="C308" s="2151" t="s">
        <v>48</v>
      </c>
      <c r="D308" s="2270">
        <v>1</v>
      </c>
      <c r="E308" s="449"/>
      <c r="F308" s="2810">
        <f>D308*E308</f>
        <v>0</v>
      </c>
    </row>
    <row r="309" spans="1:6" s="2087" customFormat="1">
      <c r="A309" s="2866"/>
      <c r="B309" s="2107"/>
      <c r="C309" s="2151"/>
      <c r="D309" s="2270"/>
      <c r="E309" s="449"/>
      <c r="F309" s="2810"/>
    </row>
    <row r="310" spans="1:6">
      <c r="A310" s="2275"/>
      <c r="B310" s="2094"/>
      <c r="C310" s="2151"/>
      <c r="D310" s="2270"/>
      <c r="E310" s="2550"/>
    </row>
    <row r="311" spans="1:6" ht="38.25">
      <c r="A311" s="2340">
        <f>IF(ISTEXT(B311),MAX($A$13:$A310)+1,"")</f>
        <v>29</v>
      </c>
      <c r="B311" s="2107" t="s">
        <v>1646</v>
      </c>
      <c r="C311" s="2151"/>
      <c r="D311" s="2270"/>
      <c r="E311" s="449"/>
    </row>
    <row r="312" spans="1:6" s="2087" customFormat="1">
      <c r="A312" s="2867" t="s">
        <v>1130</v>
      </c>
      <c r="B312" s="2107" t="s">
        <v>1645</v>
      </c>
      <c r="C312" s="2151" t="s">
        <v>48</v>
      </c>
      <c r="D312" s="2270">
        <v>3</v>
      </c>
      <c r="E312" s="449"/>
      <c r="F312" s="2810">
        <f>D312*E312</f>
        <v>0</v>
      </c>
    </row>
    <row r="313" spans="1:6" s="2087" customFormat="1">
      <c r="A313" s="2867" t="s">
        <v>1130</v>
      </c>
      <c r="B313" s="2107" t="s">
        <v>1644</v>
      </c>
      <c r="C313" s="2151" t="s">
        <v>48</v>
      </c>
      <c r="D313" s="2270">
        <v>4</v>
      </c>
      <c r="E313" s="449"/>
      <c r="F313" s="2810">
        <f>D313*E313</f>
        <v>0</v>
      </c>
    </row>
    <row r="314" spans="1:6" s="2087" customFormat="1">
      <c r="A314" s="2866"/>
      <c r="B314" s="2107"/>
      <c r="C314" s="2151"/>
      <c r="D314" s="2270"/>
      <c r="E314" s="449"/>
      <c r="F314" s="2810"/>
    </row>
    <row r="315" spans="1:6" s="2087" customFormat="1">
      <c r="A315" s="2866"/>
      <c r="B315" s="2107"/>
      <c r="C315" s="2151"/>
      <c r="D315" s="2270"/>
      <c r="E315" s="449"/>
      <c r="F315" s="2810"/>
    </row>
    <row r="316" spans="1:6" s="2087" customFormat="1" ht="140.25">
      <c r="A316" s="2340">
        <f>IF(ISTEXT(B316),MAX($A$13:$A315)+1,"")</f>
        <v>30</v>
      </c>
      <c r="B316" s="2107" t="s">
        <v>1643</v>
      </c>
      <c r="C316" s="2151"/>
      <c r="D316" s="2270"/>
      <c r="E316" s="449"/>
      <c r="F316" s="2810"/>
    </row>
    <row r="317" spans="1:6" s="2087" customFormat="1" ht="76.5">
      <c r="A317" s="2866"/>
      <c r="B317" s="2107" t="s">
        <v>1642</v>
      </c>
      <c r="C317" s="2151"/>
      <c r="D317" s="2270"/>
      <c r="E317" s="449"/>
      <c r="F317" s="2810"/>
    </row>
    <row r="318" spans="1:6" s="2087" customFormat="1" ht="76.5">
      <c r="A318" s="2866"/>
      <c r="B318" s="2107" t="s">
        <v>1641</v>
      </c>
      <c r="C318" s="2151"/>
      <c r="D318" s="2270"/>
      <c r="E318" s="449"/>
      <c r="F318" s="2810"/>
    </row>
    <row r="319" spans="1:6" s="2087" customFormat="1" ht="216.75">
      <c r="A319" s="2866"/>
      <c r="B319" s="2107" t="s">
        <v>1640</v>
      </c>
      <c r="C319" s="2151"/>
      <c r="D319" s="2270"/>
      <c r="E319" s="449"/>
      <c r="F319" s="2810"/>
    </row>
    <row r="320" spans="1:6" s="2087" customFormat="1" ht="76.5">
      <c r="A320" s="2866"/>
      <c r="B320" s="2107" t="s">
        <v>1639</v>
      </c>
      <c r="C320" s="2151"/>
      <c r="D320" s="2270"/>
      <c r="E320" s="449"/>
      <c r="F320" s="2810"/>
    </row>
    <row r="321" spans="1:6" s="2087" customFormat="1" ht="102">
      <c r="A321" s="2866"/>
      <c r="B321" s="2107" t="s">
        <v>1638</v>
      </c>
      <c r="C321" s="2151"/>
      <c r="D321" s="2270"/>
      <c r="E321" s="449"/>
      <c r="F321" s="2810"/>
    </row>
    <row r="322" spans="1:6" s="2087" customFormat="1" ht="38.25">
      <c r="A322" s="2866"/>
      <c r="B322" s="2107" t="s">
        <v>1637</v>
      </c>
      <c r="C322" s="2151" t="s">
        <v>48</v>
      </c>
      <c r="D322" s="2270">
        <v>2</v>
      </c>
      <c r="E322" s="449"/>
      <c r="F322" s="2810">
        <f>D322*E322</f>
        <v>0</v>
      </c>
    </row>
    <row r="323" spans="1:6" s="2087" customFormat="1" ht="25.5">
      <c r="A323" s="2866"/>
      <c r="B323" s="2107" t="s">
        <v>1636</v>
      </c>
      <c r="C323" s="2151"/>
      <c r="D323" s="2270"/>
      <c r="E323" s="449"/>
      <c r="F323" s="2810"/>
    </row>
    <row r="324" spans="1:6" s="2087" customFormat="1">
      <c r="A324" s="2866"/>
      <c r="B324" s="2083" t="s">
        <v>1635</v>
      </c>
      <c r="C324" s="2151"/>
      <c r="D324" s="2270"/>
      <c r="E324" s="449"/>
      <c r="F324" s="2810"/>
    </row>
    <row r="325" spans="1:6" s="2087" customFormat="1" ht="127.5">
      <c r="A325" s="2866" t="s">
        <v>1465</v>
      </c>
      <c r="B325" s="2107" t="s">
        <v>1634</v>
      </c>
      <c r="C325" s="2151"/>
      <c r="D325" s="2270"/>
      <c r="E325" s="449"/>
      <c r="F325" s="2810"/>
    </row>
    <row r="326" spans="1:6" s="2087" customFormat="1" ht="63.75">
      <c r="A326" s="2866"/>
      <c r="B326" s="2107" t="s">
        <v>1633</v>
      </c>
      <c r="C326" s="2151" t="s">
        <v>48</v>
      </c>
      <c r="D326" s="2270">
        <v>2</v>
      </c>
      <c r="E326" s="449"/>
      <c r="F326" s="2810">
        <f>D326*E326</f>
        <v>0</v>
      </c>
    </row>
    <row r="327" spans="1:6" s="2087" customFormat="1" ht="89.25">
      <c r="A327" s="2866" t="s">
        <v>1454</v>
      </c>
      <c r="B327" s="2107" t="s">
        <v>1453</v>
      </c>
      <c r="C327" s="2151"/>
      <c r="D327" s="2270"/>
      <c r="E327" s="449"/>
      <c r="F327" s="2810"/>
    </row>
    <row r="328" spans="1:6" s="2087" customFormat="1" ht="63.75">
      <c r="A328" s="2866"/>
      <c r="B328" s="2107" t="s">
        <v>1632</v>
      </c>
      <c r="C328" s="2151" t="s">
        <v>48</v>
      </c>
      <c r="D328" s="2270">
        <v>2</v>
      </c>
      <c r="E328" s="449"/>
      <c r="F328" s="2810">
        <f>D328*E328</f>
        <v>0</v>
      </c>
    </row>
    <row r="329" spans="1:6" s="2087" customFormat="1">
      <c r="A329" s="2866"/>
      <c r="B329" s="2107" t="s">
        <v>1443</v>
      </c>
      <c r="C329" s="2151"/>
      <c r="D329" s="2270"/>
      <c r="E329" s="449"/>
      <c r="F329" s="2810"/>
    </row>
    <row r="330" spans="1:6" s="2087" customFormat="1">
      <c r="A330" s="2866" t="s">
        <v>1451</v>
      </c>
      <c r="B330" s="2107" t="s">
        <v>1631</v>
      </c>
      <c r="C330" s="2151"/>
      <c r="D330" s="2270"/>
      <c r="E330" s="449"/>
      <c r="F330" s="2810"/>
    </row>
    <row r="331" spans="1:6" s="2087" customFormat="1" ht="76.5">
      <c r="A331" s="2866"/>
      <c r="B331" s="2107" t="s">
        <v>1630</v>
      </c>
      <c r="C331" s="2151"/>
      <c r="D331" s="2270"/>
      <c r="E331" s="449"/>
      <c r="F331" s="2810"/>
    </row>
    <row r="332" spans="1:6" s="2087" customFormat="1" ht="306">
      <c r="A332" s="2866"/>
      <c r="B332" s="2107" t="s">
        <v>1629</v>
      </c>
      <c r="C332" s="2151"/>
      <c r="D332" s="2270"/>
      <c r="E332" s="449"/>
      <c r="F332" s="2810"/>
    </row>
    <row r="333" spans="1:6" s="2087" customFormat="1" ht="178.5">
      <c r="A333" s="2866"/>
      <c r="B333" s="2107" t="s">
        <v>1628</v>
      </c>
      <c r="C333" s="2151"/>
      <c r="D333" s="2270"/>
      <c r="E333" s="449"/>
      <c r="F333" s="2810"/>
    </row>
    <row r="334" spans="1:6" s="2087" customFormat="1" ht="280.5">
      <c r="A334" s="2866"/>
      <c r="B334" s="2107" t="s">
        <v>1627</v>
      </c>
      <c r="C334" s="2151"/>
      <c r="D334" s="2270"/>
      <c r="E334" s="449"/>
      <c r="F334" s="2810"/>
    </row>
    <row r="335" spans="1:6" s="2087" customFormat="1" ht="140.25">
      <c r="A335" s="2866"/>
      <c r="B335" s="2107" t="s">
        <v>1626</v>
      </c>
      <c r="C335" s="2151"/>
      <c r="D335" s="2270"/>
      <c r="E335" s="449"/>
      <c r="F335" s="2810"/>
    </row>
    <row r="336" spans="1:6" s="2087" customFormat="1" ht="204">
      <c r="A336" s="2866"/>
      <c r="B336" s="2107" t="s">
        <v>1625</v>
      </c>
      <c r="C336" s="2151" t="s">
        <v>48</v>
      </c>
      <c r="D336" s="2270">
        <v>2</v>
      </c>
      <c r="E336" s="449"/>
      <c r="F336" s="2810">
        <f>D336*E336</f>
        <v>0</v>
      </c>
    </row>
    <row r="337" spans="1:6" s="2087" customFormat="1" ht="63.75">
      <c r="A337" s="2866" t="s">
        <v>1447</v>
      </c>
      <c r="B337" s="2107" t="s">
        <v>1624</v>
      </c>
      <c r="C337" s="2151"/>
      <c r="D337" s="2270"/>
      <c r="E337" s="449"/>
      <c r="F337" s="2810"/>
    </row>
    <row r="338" spans="1:6" s="2087" customFormat="1" ht="76.5">
      <c r="A338" s="2866"/>
      <c r="B338" s="2107" t="s">
        <v>1623</v>
      </c>
      <c r="C338" s="2151" t="s">
        <v>48</v>
      </c>
      <c r="D338" s="2270">
        <v>2</v>
      </c>
      <c r="E338" s="449"/>
      <c r="F338" s="2810">
        <f>D338*E338</f>
        <v>0</v>
      </c>
    </row>
    <row r="339" spans="1:6" s="2087" customFormat="1">
      <c r="A339" s="2866"/>
      <c r="B339" s="2107" t="s">
        <v>1443</v>
      </c>
      <c r="C339" s="2151"/>
      <c r="D339" s="2270"/>
      <c r="E339" s="449"/>
      <c r="F339" s="2810"/>
    </row>
    <row r="340" spans="1:6" s="2087" customFormat="1">
      <c r="A340" s="2866"/>
      <c r="B340" s="2107"/>
      <c r="C340" s="2151"/>
      <c r="D340" s="2270"/>
      <c r="E340" s="449"/>
      <c r="F340" s="2810"/>
    </row>
    <row r="341" spans="1:6" s="2087" customFormat="1">
      <c r="A341" s="2866"/>
      <c r="B341" s="2107"/>
      <c r="C341" s="2151"/>
      <c r="D341" s="2270"/>
      <c r="E341" s="449"/>
      <c r="F341" s="2810"/>
    </row>
    <row r="342" spans="1:6" ht="76.5">
      <c r="A342" s="2340">
        <f>IF(ISTEXT(B342),MAX($A$13:$A341)+1,"")</f>
        <v>31</v>
      </c>
      <c r="B342" s="2341" t="s">
        <v>1345</v>
      </c>
      <c r="C342" s="2151" t="s">
        <v>47</v>
      </c>
      <c r="D342" s="2270">
        <v>8</v>
      </c>
      <c r="E342" s="448"/>
      <c r="F342" s="2810">
        <f>D342*E342</f>
        <v>0</v>
      </c>
    </row>
    <row r="343" spans="1:6">
      <c r="B343" s="2341"/>
      <c r="C343" s="2151"/>
      <c r="D343" s="2270"/>
      <c r="E343" s="448"/>
    </row>
    <row r="344" spans="1:6">
      <c r="A344" s="2340"/>
      <c r="B344" s="2341"/>
      <c r="C344" s="2151"/>
      <c r="D344" s="2270"/>
      <c r="E344" s="448"/>
    </row>
    <row r="345" spans="1:6" s="2186" customFormat="1">
      <c r="A345" s="2857" t="s">
        <v>454</v>
      </c>
      <c r="B345" s="2895" t="s">
        <v>649</v>
      </c>
      <c r="C345" s="2859"/>
      <c r="D345" s="2860"/>
      <c r="E345" s="2968"/>
      <c r="F345" s="2917"/>
    </row>
    <row r="346" spans="1:6" s="2087" customFormat="1">
      <c r="A346" s="2340"/>
      <c r="B346" s="2107"/>
      <c r="C346" s="2151"/>
      <c r="D346" s="2270"/>
      <c r="E346" s="454"/>
      <c r="F346" s="2810"/>
    </row>
    <row r="347" spans="1:6" s="2087" customFormat="1">
      <c r="A347" s="2340"/>
      <c r="B347" s="2083" t="s">
        <v>1622</v>
      </c>
      <c r="C347" s="2151"/>
      <c r="D347" s="2270"/>
      <c r="E347" s="454"/>
      <c r="F347" s="2810"/>
    </row>
    <row r="348" spans="1:6" s="2087" customFormat="1">
      <c r="A348" s="2340"/>
      <c r="B348" s="2107"/>
      <c r="C348" s="2151"/>
      <c r="D348" s="2270"/>
      <c r="E348" s="454"/>
      <c r="F348" s="2810"/>
    </row>
    <row r="349" spans="1:6" s="2087" customFormat="1" ht="25.5">
      <c r="A349" s="2340">
        <f>IF(ISTEXT(B349),MAX($A$13:$A346)+1,"")</f>
        <v>32</v>
      </c>
      <c r="B349" s="2107" t="s">
        <v>1621</v>
      </c>
      <c r="C349" s="2151" t="s">
        <v>16</v>
      </c>
      <c r="D349" s="2270">
        <v>15</v>
      </c>
      <c r="E349" s="449"/>
      <c r="F349" s="2810">
        <f>D349*E349</f>
        <v>0</v>
      </c>
    </row>
    <row r="350" spans="1:6" s="2087" customFormat="1">
      <c r="A350" s="2340" t="str">
        <f>IF(ISTEXT(B350),MAX($A$13:$A349)+1,"")</f>
        <v/>
      </c>
      <c r="B350" s="2107"/>
      <c r="C350" s="2151"/>
      <c r="D350" s="2270"/>
      <c r="E350" s="449"/>
      <c r="F350" s="2810"/>
    </row>
    <row r="351" spans="1:6" s="2087" customFormat="1">
      <c r="A351" s="2340"/>
      <c r="B351" s="2107"/>
      <c r="C351" s="2151"/>
      <c r="D351" s="2270"/>
      <c r="E351" s="449"/>
      <c r="F351" s="2810"/>
    </row>
    <row r="352" spans="1:6" s="2087" customFormat="1" ht="25.5">
      <c r="A352" s="2340">
        <f>IF(ISTEXT(B352),MAX($A$13:$A351)+1,"")</f>
        <v>33</v>
      </c>
      <c r="B352" s="2107" t="s">
        <v>1620</v>
      </c>
      <c r="C352" s="2151" t="s">
        <v>16</v>
      </c>
      <c r="D352" s="2270">
        <v>8</v>
      </c>
      <c r="E352" s="449"/>
      <c r="F352" s="2810">
        <f>D352*E352</f>
        <v>0</v>
      </c>
    </row>
    <row r="353" spans="1:6" s="2087" customFormat="1">
      <c r="A353" s="2340" t="str">
        <f>IF(ISTEXT(B346),MAX($A$13:$A345)+1,"")</f>
        <v/>
      </c>
      <c r="B353" s="2107"/>
      <c r="C353" s="2151"/>
      <c r="D353" s="2270"/>
      <c r="E353" s="449"/>
      <c r="F353" s="2810"/>
    </row>
    <row r="354" spans="1:6" s="2087" customFormat="1">
      <c r="A354" s="2340"/>
      <c r="B354" s="2107"/>
      <c r="C354" s="2151"/>
      <c r="D354" s="2270"/>
      <c r="E354" s="449"/>
      <c r="F354" s="2810"/>
    </row>
    <row r="355" spans="1:6" s="2087" customFormat="1">
      <c r="A355" s="2340">
        <f>IF(ISTEXT(B355),MAX($A$13:$A354)+1,"")</f>
        <v>34</v>
      </c>
      <c r="B355" s="2107" t="s">
        <v>1619</v>
      </c>
      <c r="C355" s="2151" t="s">
        <v>16</v>
      </c>
      <c r="D355" s="2270">
        <v>15</v>
      </c>
      <c r="E355" s="449"/>
      <c r="F355" s="2810">
        <f>D355*E355</f>
        <v>0</v>
      </c>
    </row>
    <row r="356" spans="1:6" s="2087" customFormat="1">
      <c r="A356" s="2340" t="str">
        <f>IF(ISTEXT(B356),MAX($A$13:$A353)+1,"")</f>
        <v/>
      </c>
      <c r="B356" s="2107"/>
      <c r="C356" s="2151"/>
      <c r="D356" s="2270"/>
      <c r="E356" s="449"/>
      <c r="F356" s="2810">
        <f>D356*E356</f>
        <v>0</v>
      </c>
    </row>
    <row r="357" spans="1:6" s="2087" customFormat="1">
      <c r="A357" s="2340"/>
      <c r="B357" s="2083" t="s">
        <v>1618</v>
      </c>
      <c r="C357" s="2151"/>
      <c r="D357" s="2270"/>
      <c r="E357" s="449"/>
      <c r="F357" s="2810"/>
    </row>
    <row r="358" spans="1:6" s="2087" customFormat="1">
      <c r="A358" s="2340"/>
      <c r="B358" s="2107"/>
      <c r="C358" s="2151"/>
      <c r="D358" s="2270"/>
      <c r="E358" s="449"/>
      <c r="F358" s="2810"/>
    </row>
    <row r="359" spans="1:6" s="2087" customFormat="1">
      <c r="A359" s="2340">
        <f>IF(ISTEXT(B359),MAX($A$13:$A358)+1,"")</f>
        <v>35</v>
      </c>
      <c r="B359" s="2107" t="s">
        <v>1617</v>
      </c>
      <c r="C359" s="2151" t="s">
        <v>1229</v>
      </c>
      <c r="D359" s="2918">
        <v>2.8</v>
      </c>
      <c r="E359" s="449"/>
      <c r="F359" s="2810">
        <f>D359*E359</f>
        <v>0</v>
      </c>
    </row>
    <row r="360" spans="1:6" s="2087" customFormat="1">
      <c r="A360" s="2340"/>
      <c r="B360" s="2107"/>
      <c r="C360" s="2151"/>
      <c r="D360" s="2918"/>
      <c r="E360" s="449"/>
      <c r="F360" s="2810"/>
    </row>
    <row r="361" spans="1:6" s="2087" customFormat="1">
      <c r="A361" s="2340"/>
      <c r="B361" s="2107"/>
      <c r="C361" s="2151"/>
      <c r="D361" s="2918"/>
      <c r="E361" s="449"/>
      <c r="F361" s="2810"/>
    </row>
    <row r="362" spans="1:6" s="2087" customFormat="1">
      <c r="A362" s="2340">
        <f>IF(ISTEXT(B362),MAX($A$13:$A361)+1,"")</f>
        <v>36</v>
      </c>
      <c r="B362" s="2107" t="s">
        <v>1616</v>
      </c>
      <c r="C362" s="2151" t="s">
        <v>1229</v>
      </c>
      <c r="D362" s="2918">
        <v>11.7</v>
      </c>
      <c r="E362" s="449"/>
      <c r="F362" s="2810">
        <f>D362*E362</f>
        <v>0</v>
      </c>
    </row>
    <row r="363" spans="1:6" s="2087" customFormat="1">
      <c r="A363" s="2340" t="str">
        <f>IF(ISTEXT(#REF!),MAX($A$13:$A358)+1,"")</f>
        <v/>
      </c>
      <c r="B363" s="2107"/>
      <c r="C363" s="2151"/>
      <c r="D363" s="2918"/>
      <c r="E363" s="449"/>
      <c r="F363" s="2810"/>
    </row>
    <row r="364" spans="1:6" s="2087" customFormat="1">
      <c r="A364" s="2340"/>
      <c r="B364" s="2107"/>
      <c r="C364" s="2151"/>
      <c r="D364" s="2918"/>
      <c r="E364" s="449"/>
      <c r="F364" s="2810"/>
    </row>
    <row r="365" spans="1:6" s="2087" customFormat="1">
      <c r="A365" s="2340">
        <f>IF(ISTEXT(B365),MAX($A$13:$A364)+1,"")</f>
        <v>37</v>
      </c>
      <c r="B365" s="2107" t="s">
        <v>1615</v>
      </c>
      <c r="C365" s="2151" t="s">
        <v>1229</v>
      </c>
      <c r="D365" s="2918">
        <v>4.9000000000000004</v>
      </c>
      <c r="E365" s="449"/>
      <c r="F365" s="2810">
        <f>D365*E365</f>
        <v>0</v>
      </c>
    </row>
    <row r="366" spans="1:6" s="2087" customFormat="1">
      <c r="A366" s="2340"/>
      <c r="B366" s="2107"/>
      <c r="C366" s="2151"/>
      <c r="D366" s="2918"/>
      <c r="E366" s="449"/>
      <c r="F366" s="2810"/>
    </row>
    <row r="367" spans="1:6" s="2087" customFormat="1">
      <c r="A367" s="2340"/>
      <c r="B367" s="2107"/>
      <c r="C367" s="2151"/>
      <c r="D367" s="2918"/>
      <c r="E367" s="449"/>
      <c r="F367" s="2810"/>
    </row>
    <row r="368" spans="1:6" s="2087" customFormat="1">
      <c r="A368" s="2340">
        <f>IF(ISTEXT(B368),MAX($A$13:$A367)+1,"")</f>
        <v>38</v>
      </c>
      <c r="B368" s="2107" t="s">
        <v>1614</v>
      </c>
      <c r="C368" s="2151" t="s">
        <v>1229</v>
      </c>
      <c r="D368" s="2918">
        <v>3.6</v>
      </c>
      <c r="E368" s="449"/>
      <c r="F368" s="2810">
        <f>D368*E368</f>
        <v>0</v>
      </c>
    </row>
    <row r="369" spans="1:6" s="2087" customFormat="1">
      <c r="A369" s="2340"/>
      <c r="B369" s="2107"/>
      <c r="C369" s="2151"/>
      <c r="D369" s="2918"/>
      <c r="E369" s="449"/>
      <c r="F369" s="2810"/>
    </row>
    <row r="370" spans="1:6" s="2087" customFormat="1">
      <c r="A370" s="2340"/>
      <c r="B370" s="2107"/>
      <c r="C370" s="2151"/>
      <c r="D370" s="2918"/>
      <c r="E370" s="449"/>
      <c r="F370" s="2810"/>
    </row>
    <row r="371" spans="1:6" s="2087" customFormat="1">
      <c r="A371" s="2340">
        <f>IF(ISTEXT(B371),MAX($A$13:$A370)+1,"")</f>
        <v>39</v>
      </c>
      <c r="B371" s="2107" t="s">
        <v>1613</v>
      </c>
      <c r="C371" s="2151" t="s">
        <v>1229</v>
      </c>
      <c r="D371" s="2918">
        <v>4</v>
      </c>
      <c r="E371" s="449"/>
      <c r="F371" s="2810">
        <f>D371*E371</f>
        <v>0</v>
      </c>
    </row>
    <row r="372" spans="1:6" s="2087" customFormat="1">
      <c r="A372" s="2340"/>
      <c r="B372" s="2107"/>
      <c r="C372" s="2151"/>
      <c r="D372" s="2918"/>
      <c r="E372" s="449"/>
      <c r="F372" s="2810"/>
    </row>
    <row r="373" spans="1:6" s="2087" customFormat="1">
      <c r="A373" s="2340"/>
      <c r="B373" s="2107"/>
      <c r="C373" s="2151"/>
      <c r="D373" s="2918"/>
      <c r="E373" s="449"/>
      <c r="F373" s="2810"/>
    </row>
    <row r="374" spans="1:6" s="2087" customFormat="1">
      <c r="A374" s="2340">
        <f>IF(ISTEXT(B374),MAX($A$13:$A373)+1,"")</f>
        <v>40</v>
      </c>
      <c r="B374" s="2107" t="s">
        <v>1612</v>
      </c>
      <c r="C374" s="2151" t="s">
        <v>1229</v>
      </c>
      <c r="D374" s="2918">
        <v>36.299999999999997</v>
      </c>
      <c r="E374" s="449"/>
      <c r="F374" s="2810">
        <f>D374*E374</f>
        <v>0</v>
      </c>
    </row>
    <row r="375" spans="1:6" s="2087" customFormat="1">
      <c r="A375" s="2340"/>
      <c r="B375" s="2107"/>
      <c r="C375" s="2151"/>
      <c r="D375" s="2918"/>
      <c r="E375" s="449"/>
      <c r="F375" s="2810"/>
    </row>
    <row r="376" spans="1:6" s="2087" customFormat="1">
      <c r="A376" s="2340"/>
      <c r="B376" s="2107"/>
      <c r="C376" s="2151"/>
      <c r="D376" s="2918"/>
      <c r="E376" s="449"/>
      <c r="F376" s="2810"/>
    </row>
    <row r="377" spans="1:6" s="2087" customFormat="1">
      <c r="A377" s="2340">
        <f>IF(ISTEXT(B377),MAX($A$13:$A376)+1,"")</f>
        <v>41</v>
      </c>
      <c r="B377" s="2107" t="s">
        <v>1611</v>
      </c>
      <c r="C377" s="2151" t="s">
        <v>1229</v>
      </c>
      <c r="D377" s="2918">
        <v>46.8</v>
      </c>
      <c r="E377" s="449"/>
      <c r="F377" s="2810">
        <f>D377*E377</f>
        <v>0</v>
      </c>
    </row>
    <row r="378" spans="1:6" s="2087" customFormat="1">
      <c r="A378" s="2340"/>
      <c r="B378" s="2107"/>
      <c r="C378" s="2151"/>
      <c r="D378" s="2270"/>
      <c r="E378" s="449"/>
      <c r="F378" s="2810"/>
    </row>
    <row r="379" spans="1:6" s="2087" customFormat="1">
      <c r="A379" s="2340"/>
      <c r="B379" s="2107"/>
      <c r="C379" s="2151"/>
      <c r="D379" s="2270"/>
      <c r="E379" s="449"/>
      <c r="F379" s="2810"/>
    </row>
    <row r="380" spans="1:6" s="2087" customFormat="1">
      <c r="A380" s="2340">
        <f>IF(ISTEXT(B380),MAX($A$13:$A379)+1,"")</f>
        <v>42</v>
      </c>
      <c r="B380" s="2107" t="s">
        <v>1610</v>
      </c>
      <c r="C380" s="2151" t="s">
        <v>1229</v>
      </c>
      <c r="D380" s="2918">
        <v>99.2</v>
      </c>
      <c r="E380" s="449"/>
      <c r="F380" s="2810">
        <f>D380*E380</f>
        <v>0</v>
      </c>
    </row>
    <row r="381" spans="1:6" s="2087" customFormat="1">
      <c r="A381" s="2340"/>
      <c r="B381" s="2107"/>
      <c r="C381" s="2151"/>
      <c r="D381" s="2270"/>
      <c r="E381" s="449"/>
      <c r="F381" s="2810"/>
    </row>
    <row r="382" spans="1:6" s="2087" customFormat="1">
      <c r="A382" s="2340"/>
      <c r="B382" s="2107"/>
      <c r="C382" s="2151"/>
      <c r="D382" s="2270"/>
      <c r="E382" s="449"/>
      <c r="F382" s="2810"/>
    </row>
    <row r="383" spans="1:6" s="2087" customFormat="1">
      <c r="A383" s="2340">
        <f>IF(ISTEXT(B383),MAX($A$13:$A382)+1,"")</f>
        <v>43</v>
      </c>
      <c r="B383" s="2107" t="s">
        <v>1609</v>
      </c>
      <c r="C383" s="2151" t="s">
        <v>1229</v>
      </c>
      <c r="D383" s="2918">
        <v>58.2</v>
      </c>
      <c r="E383" s="449"/>
      <c r="F383" s="2810">
        <f>D383*E383</f>
        <v>0</v>
      </c>
    </row>
    <row r="384" spans="1:6" s="2087" customFormat="1">
      <c r="A384" s="2340"/>
      <c r="B384" s="2107"/>
      <c r="C384" s="2151"/>
      <c r="D384" s="2270"/>
      <c r="E384" s="449"/>
      <c r="F384" s="2810"/>
    </row>
    <row r="385" spans="1:6" s="2087" customFormat="1">
      <c r="A385" s="2340"/>
      <c r="B385" s="2107"/>
      <c r="C385" s="2151"/>
      <c r="D385" s="2270"/>
      <c r="E385" s="449"/>
      <c r="F385" s="2810"/>
    </row>
    <row r="386" spans="1:6" s="2087" customFormat="1">
      <c r="A386" s="2340">
        <f>IF(ISTEXT(B386),MAX($A$13:$A385)+1,"")</f>
        <v>44</v>
      </c>
      <c r="B386" s="2107" t="s">
        <v>1608</v>
      </c>
      <c r="C386" s="2151" t="s">
        <v>1229</v>
      </c>
      <c r="D386" s="2918">
        <v>4.2</v>
      </c>
      <c r="E386" s="449"/>
      <c r="F386" s="2810">
        <f>D386*E386</f>
        <v>0</v>
      </c>
    </row>
    <row r="387" spans="1:6" s="2087" customFormat="1">
      <c r="A387" s="2340"/>
      <c r="B387" s="2107"/>
      <c r="C387" s="2151"/>
      <c r="D387" s="2270"/>
      <c r="E387" s="449"/>
      <c r="F387" s="2810"/>
    </row>
    <row r="388" spans="1:6" s="2087" customFormat="1">
      <c r="A388" s="2340"/>
      <c r="B388" s="2107"/>
      <c r="C388" s="2151"/>
      <c r="D388" s="2270"/>
      <c r="E388" s="449"/>
      <c r="F388" s="2810"/>
    </row>
    <row r="389" spans="1:6" s="2087" customFormat="1">
      <c r="A389" s="2340">
        <f>IF(ISTEXT(B389),MAX($A$13:$A388)+1,"")</f>
        <v>45</v>
      </c>
      <c r="B389" s="2107" t="s">
        <v>1607</v>
      </c>
      <c r="C389" s="2151" t="s">
        <v>1229</v>
      </c>
      <c r="D389" s="2918">
        <v>2.5</v>
      </c>
      <c r="E389" s="449"/>
      <c r="F389" s="2810">
        <f>D389*E389</f>
        <v>0</v>
      </c>
    </row>
    <row r="390" spans="1:6" s="2087" customFormat="1">
      <c r="A390" s="2340"/>
      <c r="B390" s="2107"/>
      <c r="C390" s="2151"/>
      <c r="D390" s="2270"/>
      <c r="E390" s="449"/>
      <c r="F390" s="2810"/>
    </row>
    <row r="391" spans="1:6" s="2087" customFormat="1">
      <c r="A391" s="2340"/>
      <c r="B391" s="2107"/>
      <c r="C391" s="2151"/>
      <c r="D391" s="2270"/>
      <c r="E391" s="449"/>
      <c r="F391" s="2810"/>
    </row>
    <row r="392" spans="1:6" s="2087" customFormat="1">
      <c r="A392" s="2340"/>
      <c r="B392" s="2083" t="s">
        <v>1606</v>
      </c>
      <c r="C392" s="2151"/>
      <c r="D392" s="2918"/>
      <c r="E392" s="449"/>
      <c r="F392" s="2810"/>
    </row>
    <row r="393" spans="1:6" s="2087" customFormat="1">
      <c r="A393" s="2340"/>
      <c r="B393" s="2107"/>
      <c r="C393" s="2151"/>
      <c r="D393" s="2270"/>
      <c r="E393" s="449"/>
      <c r="F393" s="2810"/>
    </row>
    <row r="394" spans="1:6" s="2087" customFormat="1">
      <c r="A394" s="2340"/>
      <c r="B394" s="2107"/>
      <c r="C394" s="2151"/>
      <c r="D394" s="2270"/>
      <c r="E394" s="449"/>
      <c r="F394" s="2810"/>
    </row>
    <row r="395" spans="1:6" s="2087" customFormat="1">
      <c r="A395" s="2340">
        <f>IF(ISTEXT(B395),MAX($A$13:$A394)+1,"")</f>
        <v>46</v>
      </c>
      <c r="B395" s="2107" t="s">
        <v>1605</v>
      </c>
      <c r="C395" s="2151" t="s">
        <v>16</v>
      </c>
      <c r="D395" s="2270">
        <v>4</v>
      </c>
      <c r="E395" s="449"/>
      <c r="F395" s="2810">
        <f>D395*E395</f>
        <v>0</v>
      </c>
    </row>
    <row r="396" spans="1:6" s="2087" customFormat="1">
      <c r="A396" s="2340"/>
      <c r="B396" s="2107"/>
      <c r="C396" s="2151"/>
      <c r="D396" s="2270"/>
      <c r="E396" s="449"/>
      <c r="F396" s="2810"/>
    </row>
    <row r="397" spans="1:6" s="2087" customFormat="1">
      <c r="A397" s="2340"/>
      <c r="B397" s="2107"/>
      <c r="C397" s="2151"/>
      <c r="D397" s="2270"/>
      <c r="E397" s="449"/>
      <c r="F397" s="2810"/>
    </row>
    <row r="398" spans="1:6" s="2087" customFormat="1">
      <c r="A398" s="2340">
        <f>IF(ISTEXT(B398),MAX($A$13:$A397)+1,"")</f>
        <v>47</v>
      </c>
      <c r="B398" s="2107" t="s">
        <v>1604</v>
      </c>
      <c r="C398" s="2151" t="s">
        <v>16</v>
      </c>
      <c r="D398" s="2270">
        <v>6</v>
      </c>
      <c r="E398" s="449"/>
      <c r="F398" s="2810">
        <f>D398*E398</f>
        <v>0</v>
      </c>
    </row>
    <row r="399" spans="1:6" s="2087" customFormat="1">
      <c r="A399" s="2340"/>
      <c r="B399" s="2107"/>
      <c r="C399" s="2151"/>
      <c r="D399" s="2270"/>
      <c r="E399" s="449"/>
      <c r="F399" s="2810"/>
    </row>
    <row r="400" spans="1:6" s="2087" customFormat="1">
      <c r="A400" s="2340"/>
      <c r="B400" s="2107"/>
      <c r="C400" s="2151"/>
      <c r="D400" s="2270"/>
      <c r="E400" s="449"/>
      <c r="F400" s="2810"/>
    </row>
    <row r="401" spans="1:6" s="2087" customFormat="1">
      <c r="A401" s="2340">
        <f>IF(ISTEXT(B401),MAX($A$13:$A400)+1,"")</f>
        <v>48</v>
      </c>
      <c r="B401" s="2107" t="s">
        <v>1603</v>
      </c>
      <c r="C401" s="2151" t="s">
        <v>16</v>
      </c>
      <c r="D401" s="2270">
        <v>4</v>
      </c>
      <c r="E401" s="449"/>
      <c r="F401" s="2810">
        <f>D401*E401</f>
        <v>0</v>
      </c>
    </row>
    <row r="402" spans="1:6" s="2087" customFormat="1">
      <c r="A402" s="2340"/>
      <c r="B402" s="2107"/>
      <c r="C402" s="2151"/>
      <c r="D402" s="2270"/>
      <c r="E402" s="449"/>
      <c r="F402" s="2810"/>
    </row>
    <row r="403" spans="1:6" s="2087" customFormat="1">
      <c r="A403" s="2340"/>
      <c r="B403" s="2107"/>
      <c r="C403" s="2151"/>
      <c r="D403" s="2270"/>
      <c r="E403" s="449"/>
      <c r="F403" s="2810"/>
    </row>
    <row r="404" spans="1:6" s="2087" customFormat="1">
      <c r="A404" s="2340">
        <f>IF(ISTEXT(B404),MAX($A$13:$A403)+1,"")</f>
        <v>49</v>
      </c>
      <c r="B404" s="2107" t="s">
        <v>1602</v>
      </c>
      <c r="C404" s="2151" t="s">
        <v>16</v>
      </c>
      <c r="D404" s="2270">
        <v>3</v>
      </c>
      <c r="E404" s="449"/>
      <c r="F404" s="2810">
        <f>D404*E404</f>
        <v>0</v>
      </c>
    </row>
    <row r="405" spans="1:6" s="2087" customFormat="1">
      <c r="A405" s="2340"/>
      <c r="B405" s="2107"/>
      <c r="C405" s="2151"/>
      <c r="D405" s="2270"/>
      <c r="E405" s="449"/>
      <c r="F405" s="2810"/>
    </row>
    <row r="406" spans="1:6" s="2087" customFormat="1">
      <c r="A406" s="2340"/>
      <c r="B406" s="2107"/>
      <c r="C406" s="2151"/>
      <c r="D406" s="2270"/>
      <c r="E406" s="449"/>
      <c r="F406" s="2810"/>
    </row>
    <row r="407" spans="1:6" s="2087" customFormat="1" ht="25.5">
      <c r="A407" s="2340">
        <f>IF(ISTEXT(B407),MAX($A$13:$A406)+1,"")</f>
        <v>50</v>
      </c>
      <c r="B407" s="2107" t="s">
        <v>1601</v>
      </c>
      <c r="C407" s="2151" t="s">
        <v>16</v>
      </c>
      <c r="D407" s="2270">
        <v>4</v>
      </c>
      <c r="E407" s="449"/>
      <c r="F407" s="2810">
        <f>D407*E407</f>
        <v>0</v>
      </c>
    </row>
    <row r="408" spans="1:6" s="2087" customFormat="1">
      <c r="A408" s="2340"/>
      <c r="B408" s="2107"/>
      <c r="C408" s="2151"/>
      <c r="D408" s="2270"/>
      <c r="E408" s="449"/>
      <c r="F408" s="2810"/>
    </row>
    <row r="409" spans="1:6" s="2087" customFormat="1">
      <c r="A409" s="2340"/>
      <c r="B409" s="2107"/>
      <c r="C409" s="2151"/>
      <c r="D409" s="2270"/>
      <c r="E409" s="449"/>
      <c r="F409" s="2810"/>
    </row>
    <row r="410" spans="1:6" s="2087" customFormat="1">
      <c r="A410" s="2340">
        <f>IF(ISTEXT(B410),MAX($A$13:$A409)+1,"")</f>
        <v>51</v>
      </c>
      <c r="B410" s="2107" t="s">
        <v>1600</v>
      </c>
      <c r="C410" s="2151" t="s">
        <v>16</v>
      </c>
      <c r="D410" s="2270">
        <v>21</v>
      </c>
      <c r="E410" s="449"/>
      <c r="F410" s="2810">
        <f>D410*E410</f>
        <v>0</v>
      </c>
    </row>
    <row r="411" spans="1:6" s="2087" customFormat="1">
      <c r="A411" s="2340"/>
      <c r="B411" s="2107"/>
      <c r="C411" s="2151"/>
      <c r="D411" s="2270"/>
      <c r="E411" s="449"/>
      <c r="F411" s="2810"/>
    </row>
    <row r="412" spans="1:6" s="2087" customFormat="1">
      <c r="A412" s="2340"/>
      <c r="B412" s="2107"/>
      <c r="C412" s="2151"/>
      <c r="D412" s="2270"/>
      <c r="E412" s="449"/>
      <c r="F412" s="2810"/>
    </row>
    <row r="413" spans="1:6" s="2087" customFormat="1">
      <c r="A413" s="2340">
        <f>IF(ISTEXT(B413),MAX($A$13:$A412)+1,"")</f>
        <v>52</v>
      </c>
      <c r="B413" s="2107" t="s">
        <v>1599</v>
      </c>
      <c r="C413" s="2151" t="s">
        <v>16</v>
      </c>
      <c r="D413" s="2270">
        <v>5</v>
      </c>
      <c r="E413" s="449"/>
      <c r="F413" s="2810">
        <f>D413*E413</f>
        <v>0</v>
      </c>
    </row>
    <row r="414" spans="1:6" s="2087" customFormat="1">
      <c r="A414" s="2340"/>
      <c r="B414" s="2107"/>
      <c r="C414" s="2151"/>
      <c r="D414" s="2270"/>
      <c r="E414" s="449"/>
      <c r="F414" s="2810"/>
    </row>
    <row r="415" spans="1:6" s="2087" customFormat="1">
      <c r="A415" s="2340"/>
      <c r="B415" s="2107"/>
      <c r="C415" s="2151"/>
      <c r="D415" s="2270"/>
      <c r="E415" s="449"/>
      <c r="F415" s="2810"/>
    </row>
    <row r="416" spans="1:6" s="2087" customFormat="1">
      <c r="A416" s="2340">
        <f>IF(ISTEXT(B416),MAX($A$13:$A415)+1,"")</f>
        <v>53</v>
      </c>
      <c r="B416" s="2107" t="s">
        <v>1598</v>
      </c>
      <c r="C416" s="2151" t="s">
        <v>16</v>
      </c>
      <c r="D416" s="2270">
        <v>3</v>
      </c>
      <c r="E416" s="449"/>
      <c r="F416" s="2810">
        <f>D416*E416</f>
        <v>0</v>
      </c>
    </row>
    <row r="417" spans="1:7" s="2087" customFormat="1">
      <c r="A417" s="2340"/>
      <c r="B417" s="2107"/>
      <c r="C417" s="2151"/>
      <c r="D417" s="2270"/>
      <c r="E417" s="449"/>
      <c r="F417" s="2810"/>
    </row>
    <row r="418" spans="1:7" s="2087" customFormat="1">
      <c r="A418" s="2340"/>
      <c r="B418" s="2107"/>
      <c r="C418" s="2151"/>
      <c r="D418" s="2270"/>
      <c r="E418" s="449"/>
      <c r="F418" s="2810"/>
    </row>
    <row r="419" spans="1:7" s="2087" customFormat="1" ht="25.5">
      <c r="A419" s="2340">
        <f>IF(ISTEXT(B419),MAX($A$13:$A418)+1,"")</f>
        <v>54</v>
      </c>
      <c r="B419" s="2107" t="s">
        <v>1597</v>
      </c>
      <c r="C419" s="2151" t="s">
        <v>16</v>
      </c>
      <c r="D419" s="2270">
        <v>4</v>
      </c>
      <c r="E419" s="449"/>
      <c r="F419" s="2810">
        <f>D419*E419</f>
        <v>0</v>
      </c>
    </row>
    <row r="420" spans="1:7" s="2087" customFormat="1">
      <c r="A420" s="2340"/>
      <c r="B420" s="2107"/>
      <c r="C420" s="2151"/>
      <c r="D420" s="2270"/>
      <c r="E420" s="449"/>
      <c r="F420" s="2810"/>
    </row>
    <row r="421" spans="1:7" s="2087" customFormat="1">
      <c r="A421" s="2340"/>
      <c r="B421" s="2107"/>
      <c r="C421" s="2151"/>
      <c r="D421" s="2270"/>
      <c r="E421" s="449"/>
      <c r="F421" s="2810"/>
    </row>
    <row r="422" spans="1:7" s="2087" customFormat="1">
      <c r="A422" s="2340">
        <f>IF(ISTEXT(B422),MAX($A$13:$A421)+1,"")</f>
        <v>55</v>
      </c>
      <c r="B422" s="2107" t="s">
        <v>1596</v>
      </c>
      <c r="C422" s="2151" t="s">
        <v>16</v>
      </c>
      <c r="D422" s="2270">
        <v>7</v>
      </c>
      <c r="E422" s="449"/>
      <c r="F422" s="2810">
        <f>D422*E422</f>
        <v>0</v>
      </c>
    </row>
    <row r="423" spans="1:7" s="2087" customFormat="1">
      <c r="A423" s="2340"/>
      <c r="B423" s="2107"/>
      <c r="C423" s="2151"/>
      <c r="D423" s="2270"/>
      <c r="E423" s="449"/>
      <c r="F423" s="2810"/>
    </row>
    <row r="424" spans="1:7" s="2087" customFormat="1">
      <c r="A424" s="2340"/>
      <c r="B424" s="2107"/>
      <c r="C424" s="2151"/>
      <c r="D424" s="2270"/>
      <c r="E424" s="449"/>
      <c r="F424" s="2810"/>
    </row>
    <row r="425" spans="1:7" s="2087" customFormat="1">
      <c r="A425" s="2340">
        <f>IF(ISTEXT(B425),MAX($A$13:$A424)+1,"")</f>
        <v>56</v>
      </c>
      <c r="B425" s="2107" t="s">
        <v>1595</v>
      </c>
      <c r="C425" s="2151" t="s">
        <v>16</v>
      </c>
      <c r="D425" s="2270">
        <v>12</v>
      </c>
      <c r="E425" s="449"/>
      <c r="F425" s="2810">
        <f>D425*E425</f>
        <v>0</v>
      </c>
    </row>
    <row r="426" spans="1:7" s="2087" customFormat="1">
      <c r="A426" s="2340"/>
      <c r="B426" s="2107"/>
      <c r="C426" s="2151"/>
      <c r="D426" s="2270"/>
      <c r="E426" s="449"/>
      <c r="F426" s="2810"/>
    </row>
    <row r="427" spans="1:7" s="2087" customFormat="1">
      <c r="A427" s="2340"/>
      <c r="B427" s="2107"/>
      <c r="C427" s="2151"/>
      <c r="D427" s="2270"/>
      <c r="E427" s="449"/>
      <c r="F427" s="2810"/>
    </row>
    <row r="428" spans="1:7" s="2087" customFormat="1">
      <c r="A428" s="2340">
        <f>IF(ISTEXT(B428),MAX($A$13:$A427)+1,"")</f>
        <v>57</v>
      </c>
      <c r="B428" s="2107" t="s">
        <v>1594</v>
      </c>
      <c r="C428" s="2151" t="s">
        <v>16</v>
      </c>
      <c r="D428" s="2270">
        <v>1</v>
      </c>
      <c r="E428" s="449"/>
      <c r="F428" s="2810">
        <f>D428*E428</f>
        <v>0</v>
      </c>
      <c r="G428" s="2916"/>
    </row>
    <row r="429" spans="1:7" s="2087" customFormat="1">
      <c r="A429" s="2340"/>
      <c r="B429" s="2107"/>
      <c r="C429" s="2151"/>
      <c r="D429" s="2270"/>
      <c r="E429" s="449"/>
      <c r="F429" s="2810"/>
    </row>
    <row r="430" spans="1:7" s="2087" customFormat="1">
      <c r="A430" s="2340"/>
      <c r="B430" s="2107"/>
      <c r="C430" s="2151"/>
      <c r="D430" s="2270"/>
      <c r="E430" s="449"/>
      <c r="F430" s="2810"/>
    </row>
    <row r="431" spans="1:7" s="2087" customFormat="1" ht="25.5">
      <c r="A431" s="2340">
        <f>IF(ISTEXT(B431),MAX($A$13:$A430)+1,"")</f>
        <v>58</v>
      </c>
      <c r="B431" s="2107" t="s">
        <v>1593</v>
      </c>
      <c r="C431" s="2151" t="s">
        <v>16</v>
      </c>
      <c r="D431" s="2270">
        <v>4</v>
      </c>
      <c r="E431" s="449"/>
      <c r="F431" s="2810">
        <f>D431*E431</f>
        <v>0</v>
      </c>
    </row>
    <row r="432" spans="1:7" s="2087" customFormat="1">
      <c r="A432" s="2340"/>
      <c r="B432" s="2107"/>
      <c r="C432" s="2151"/>
      <c r="D432" s="2270"/>
      <c r="E432" s="449"/>
      <c r="F432" s="2810"/>
    </row>
    <row r="433" spans="1:6" s="2186" customFormat="1">
      <c r="A433" s="2340"/>
      <c r="B433" s="2107"/>
      <c r="C433" s="2151"/>
      <c r="D433" s="2270"/>
      <c r="E433" s="2553"/>
      <c r="F433" s="2810"/>
    </row>
    <row r="434" spans="1:6" ht="25.5">
      <c r="A434" s="2340">
        <f>IF(ISTEXT(B434),MAX($A$13:$A433)+1,"")</f>
        <v>59</v>
      </c>
      <c r="B434" s="2341" t="s">
        <v>1592</v>
      </c>
      <c r="C434" s="2151" t="s">
        <v>16</v>
      </c>
      <c r="D434" s="2270">
        <v>7</v>
      </c>
      <c r="E434" s="449"/>
      <c r="F434" s="2810">
        <f>D434*E434</f>
        <v>0</v>
      </c>
    </row>
    <row r="435" spans="1:6" s="2186" customFormat="1">
      <c r="A435" s="2340"/>
      <c r="B435" s="2107"/>
      <c r="C435" s="2151"/>
      <c r="D435" s="2270"/>
      <c r="E435" s="2553"/>
      <c r="F435" s="2810"/>
    </row>
    <row r="436" spans="1:6" s="2186" customFormat="1">
      <c r="A436" s="2340"/>
      <c r="B436" s="2107"/>
      <c r="C436" s="2151"/>
      <c r="D436" s="2270"/>
      <c r="E436" s="2553"/>
      <c r="F436" s="2810"/>
    </row>
    <row r="437" spans="1:6" ht="25.5">
      <c r="A437" s="2340">
        <f>IF(ISTEXT(B437),MAX($A$13:$A436)+1,"")</f>
        <v>60</v>
      </c>
      <c r="B437" s="2341" t="s">
        <v>1591</v>
      </c>
      <c r="C437" s="2151" t="s">
        <v>16</v>
      </c>
      <c r="D437" s="2270">
        <v>3</v>
      </c>
      <c r="E437" s="448"/>
      <c r="F437" s="2810">
        <f>D437*E437</f>
        <v>0</v>
      </c>
    </row>
    <row r="438" spans="1:6" s="2186" customFormat="1">
      <c r="A438" s="2340"/>
      <c r="B438" s="2107"/>
      <c r="C438" s="2151"/>
      <c r="D438" s="2270"/>
      <c r="E438" s="2553"/>
      <c r="F438" s="2810"/>
    </row>
    <row r="439" spans="1:6" s="2186" customFormat="1">
      <c r="A439" s="2340"/>
      <c r="B439" s="2107"/>
      <c r="C439" s="2151"/>
      <c r="D439" s="2270"/>
      <c r="E439" s="2553"/>
      <c r="F439" s="2810"/>
    </row>
    <row r="440" spans="1:6">
      <c r="A440" s="2340">
        <f>IF(ISTEXT(B440),MAX($A$13:$A439)+1,"")</f>
        <v>61</v>
      </c>
      <c r="B440" s="2341" t="s">
        <v>1590</v>
      </c>
      <c r="C440" s="2151" t="s">
        <v>16</v>
      </c>
      <c r="D440" s="2270">
        <v>12</v>
      </c>
      <c r="E440" s="448"/>
      <c r="F440" s="2810">
        <f>D440*E440</f>
        <v>0</v>
      </c>
    </row>
    <row r="441" spans="1:6" s="2186" customFormat="1">
      <c r="A441" s="2340"/>
      <c r="B441" s="2107"/>
      <c r="C441" s="2151"/>
      <c r="D441" s="2270"/>
      <c r="E441" s="2553"/>
      <c r="F441" s="2810"/>
    </row>
    <row r="442" spans="1:6" s="2186" customFormat="1">
      <c r="A442" s="2340"/>
      <c r="B442" s="2107"/>
      <c r="C442" s="2151"/>
      <c r="D442" s="2270"/>
      <c r="E442" s="2553"/>
      <c r="F442" s="2810"/>
    </row>
    <row r="443" spans="1:6">
      <c r="A443" s="2340">
        <f>IF(ISTEXT(B443),MAX($A$13:$A442)+1,"")</f>
        <v>62</v>
      </c>
      <c r="B443" s="2341" t="s">
        <v>1589</v>
      </c>
      <c r="C443" s="2151" t="s">
        <v>16</v>
      </c>
      <c r="D443" s="2270">
        <v>5</v>
      </c>
      <c r="E443" s="448"/>
      <c r="F443" s="2810">
        <f>D443*E443</f>
        <v>0</v>
      </c>
    </row>
    <row r="444" spans="1:6" s="2186" customFormat="1">
      <c r="A444" s="2340"/>
      <c r="B444" s="2341"/>
      <c r="C444" s="2151"/>
      <c r="D444" s="2270"/>
      <c r="E444" s="448"/>
      <c r="F444" s="2810"/>
    </row>
    <row r="445" spans="1:6" s="2186" customFormat="1">
      <c r="A445" s="2340"/>
      <c r="B445" s="2341"/>
      <c r="C445" s="2151"/>
      <c r="D445" s="2270"/>
      <c r="E445" s="448"/>
      <c r="F445" s="2810"/>
    </row>
    <row r="446" spans="1:6" s="2186" customFormat="1">
      <c r="A446" s="2340">
        <f>IF(ISTEXT(B446),MAX($A$13:$A445)+1,"")</f>
        <v>63</v>
      </c>
      <c r="B446" s="2341" t="s">
        <v>1588</v>
      </c>
      <c r="C446" s="2151" t="s">
        <v>16</v>
      </c>
      <c r="D446" s="2270">
        <v>2</v>
      </c>
      <c r="E446" s="448"/>
      <c r="F446" s="2810">
        <f>D446*E446</f>
        <v>0</v>
      </c>
    </row>
    <row r="447" spans="1:6" s="2186" customFormat="1">
      <c r="A447" s="2340"/>
      <c r="B447" s="2341"/>
      <c r="C447" s="2151"/>
      <c r="D447" s="2270"/>
      <c r="E447" s="448"/>
      <c r="F447" s="2810"/>
    </row>
    <row r="448" spans="1:6">
      <c r="A448" s="2340"/>
      <c r="B448" s="2341"/>
      <c r="C448" s="2151"/>
      <c r="D448" s="2270"/>
      <c r="E448" s="448"/>
    </row>
    <row r="449" spans="1:6" s="2186" customFormat="1" ht="25.5">
      <c r="A449" s="2340">
        <f>IF(ISTEXT(B449),MAX($A$13:$A448)+1,"")</f>
        <v>64</v>
      </c>
      <c r="B449" s="2341" t="s">
        <v>1587</v>
      </c>
      <c r="C449" s="2151" t="s">
        <v>16</v>
      </c>
      <c r="D449" s="2270">
        <v>2</v>
      </c>
      <c r="E449" s="448"/>
      <c r="F449" s="2810">
        <f>D449*E449</f>
        <v>0</v>
      </c>
    </row>
    <row r="450" spans="1:6" s="2186" customFormat="1">
      <c r="A450" s="2340"/>
      <c r="B450" s="2341"/>
      <c r="C450" s="2151"/>
      <c r="D450" s="2270"/>
      <c r="E450" s="448"/>
      <c r="F450" s="2810"/>
    </row>
    <row r="451" spans="1:6" s="2186" customFormat="1">
      <c r="A451" s="2340"/>
      <c r="B451" s="2341"/>
      <c r="C451" s="2151"/>
      <c r="D451" s="2270"/>
      <c r="E451" s="448"/>
      <c r="F451" s="2810"/>
    </row>
    <row r="452" spans="1:6" s="2186" customFormat="1">
      <c r="A452" s="2340">
        <f>IF(ISTEXT(B452),MAX($A$13:$A451)+1,"")</f>
        <v>65</v>
      </c>
      <c r="B452" s="2341" t="s">
        <v>1586</v>
      </c>
      <c r="C452" s="2151" t="s">
        <v>16</v>
      </c>
      <c r="D452" s="2270">
        <v>5</v>
      </c>
      <c r="E452" s="448"/>
      <c r="F452" s="2810">
        <f>D452*E452</f>
        <v>0</v>
      </c>
    </row>
    <row r="453" spans="1:6" s="2186" customFormat="1">
      <c r="A453" s="2340"/>
      <c r="B453" s="2341"/>
      <c r="C453" s="2151"/>
      <c r="D453" s="2270"/>
      <c r="E453" s="448"/>
      <c r="F453" s="2810"/>
    </row>
    <row r="454" spans="1:6" s="2186" customFormat="1">
      <c r="A454" s="2340"/>
      <c r="B454" s="2341"/>
      <c r="C454" s="2151"/>
      <c r="D454" s="2270"/>
      <c r="E454" s="448"/>
      <c r="F454" s="2810"/>
    </row>
    <row r="455" spans="1:6" s="2186" customFormat="1">
      <c r="A455" s="2340">
        <f>IF(ISTEXT(B455),MAX($A$13:$A454)+1,"")</f>
        <v>66</v>
      </c>
      <c r="B455" s="2341" t="s">
        <v>1585</v>
      </c>
      <c r="C455" s="2151" t="s">
        <v>16</v>
      </c>
      <c r="D455" s="2270">
        <v>6</v>
      </c>
      <c r="E455" s="448"/>
      <c r="F455" s="2810">
        <f>D455*E455</f>
        <v>0</v>
      </c>
    </row>
    <row r="456" spans="1:6" s="2186" customFormat="1">
      <c r="A456" s="2340"/>
      <c r="B456" s="2341"/>
      <c r="C456" s="2151"/>
      <c r="D456" s="2270"/>
      <c r="E456" s="448"/>
      <c r="F456" s="2810"/>
    </row>
    <row r="457" spans="1:6" s="2186" customFormat="1">
      <c r="A457" s="2340"/>
      <c r="B457" s="2341"/>
      <c r="C457" s="2151"/>
      <c r="D457" s="2270"/>
      <c r="E457" s="448"/>
      <c r="F457" s="2810"/>
    </row>
    <row r="458" spans="1:6" s="2186" customFormat="1">
      <c r="A458" s="2340">
        <f>IF(ISTEXT(B458),MAX($A$13:$A457)+1,"")</f>
        <v>67</v>
      </c>
      <c r="B458" s="2341" t="s">
        <v>1584</v>
      </c>
      <c r="C458" s="2151" t="s">
        <v>16</v>
      </c>
      <c r="D458" s="2270">
        <v>2</v>
      </c>
      <c r="E458" s="448"/>
      <c r="F458" s="2810">
        <f>D458*E458</f>
        <v>0</v>
      </c>
    </row>
    <row r="459" spans="1:6">
      <c r="A459" s="2340"/>
      <c r="B459" s="2341"/>
      <c r="C459" s="2151"/>
      <c r="D459" s="2270"/>
      <c r="E459" s="448"/>
    </row>
    <row r="460" spans="1:6" s="2186" customFormat="1">
      <c r="A460" s="2340"/>
      <c r="B460" s="2341"/>
      <c r="C460" s="2151"/>
      <c r="D460" s="2270"/>
      <c r="E460" s="448"/>
      <c r="F460" s="2810"/>
    </row>
    <row r="461" spans="1:6" s="2186" customFormat="1" ht="25.5">
      <c r="A461" s="2340">
        <f>IF(ISTEXT(B461),MAX($A$13:$A460)+1,"")</f>
        <v>68</v>
      </c>
      <c r="B461" s="2341" t="s">
        <v>1583</v>
      </c>
      <c r="C461" s="2151" t="s">
        <v>16</v>
      </c>
      <c r="D461" s="2270">
        <v>2</v>
      </c>
      <c r="E461" s="448"/>
      <c r="F461" s="2810">
        <f>D461*E461</f>
        <v>0</v>
      </c>
    </row>
    <row r="462" spans="1:6" s="2186" customFormat="1">
      <c r="A462" s="2340"/>
      <c r="B462" s="2341"/>
      <c r="C462" s="2151"/>
      <c r="D462" s="2270"/>
      <c r="E462" s="448"/>
      <c r="F462" s="2810"/>
    </row>
    <row r="463" spans="1:6" s="2186" customFormat="1">
      <c r="A463" s="2340"/>
      <c r="B463" s="2341"/>
      <c r="C463" s="2151"/>
      <c r="D463" s="2270"/>
      <c r="E463" s="448"/>
      <c r="F463" s="2810"/>
    </row>
    <row r="464" spans="1:6" s="2186" customFormat="1" ht="25.5">
      <c r="A464" s="2340">
        <f>IF(ISTEXT(B464),MAX($A$13:$A463)+1,"")</f>
        <v>69</v>
      </c>
      <c r="B464" s="2341" t="s">
        <v>1582</v>
      </c>
      <c r="C464" s="2151" t="s">
        <v>16</v>
      </c>
      <c r="D464" s="2270">
        <v>1</v>
      </c>
      <c r="E464" s="448"/>
      <c r="F464" s="2810">
        <f>D464*E464</f>
        <v>0</v>
      </c>
    </row>
    <row r="465" spans="1:6" s="2186" customFormat="1">
      <c r="A465" s="2340"/>
      <c r="B465" s="2341"/>
      <c r="C465" s="2151"/>
      <c r="D465" s="2270"/>
      <c r="E465" s="448"/>
      <c r="F465" s="2810"/>
    </row>
    <row r="466" spans="1:6" s="2186" customFormat="1">
      <c r="A466" s="2340"/>
      <c r="B466" s="2341"/>
      <c r="C466" s="2151"/>
      <c r="D466" s="2270"/>
      <c r="E466" s="448"/>
      <c r="F466" s="2810"/>
    </row>
    <row r="467" spans="1:6" s="2186" customFormat="1">
      <c r="A467" s="2340">
        <f>IF(ISTEXT(B467),MAX($A$13:$A466)+1,"")</f>
        <v>70</v>
      </c>
      <c r="B467" s="2341" t="s">
        <v>1581</v>
      </c>
      <c r="C467" s="2151" t="s">
        <v>16</v>
      </c>
      <c r="D467" s="2270">
        <v>7</v>
      </c>
      <c r="E467" s="448"/>
      <c r="F467" s="2810">
        <f>D467*E467</f>
        <v>0</v>
      </c>
    </row>
    <row r="468" spans="1:6" s="2186" customFormat="1">
      <c r="A468" s="2340"/>
      <c r="B468" s="2341"/>
      <c r="C468" s="2151"/>
      <c r="D468" s="2270"/>
      <c r="E468" s="448"/>
      <c r="F468" s="2810"/>
    </row>
    <row r="469" spans="1:6" s="2186" customFormat="1">
      <c r="A469" s="2340"/>
      <c r="B469" s="2341"/>
      <c r="C469" s="2151"/>
      <c r="D469" s="2270"/>
      <c r="E469" s="448"/>
      <c r="F469" s="2810"/>
    </row>
    <row r="470" spans="1:6" s="2186" customFormat="1">
      <c r="A470" s="2340">
        <f>IF(ISTEXT(B470),MAX($A$13:$A469)+1,"")</f>
        <v>71</v>
      </c>
      <c r="B470" s="2341" t="s">
        <v>1580</v>
      </c>
      <c r="C470" s="2151" t="s">
        <v>16</v>
      </c>
      <c r="D470" s="2270">
        <v>3</v>
      </c>
      <c r="E470" s="448"/>
      <c r="F470" s="2810">
        <f>D470*E470</f>
        <v>0</v>
      </c>
    </row>
    <row r="471" spans="1:6" s="2186" customFormat="1">
      <c r="A471" s="2340"/>
      <c r="B471" s="2341"/>
      <c r="C471" s="2151"/>
      <c r="D471" s="2270"/>
      <c r="E471" s="448"/>
      <c r="F471" s="2810"/>
    </row>
    <row r="472" spans="1:6" s="2186" customFormat="1">
      <c r="A472" s="2340"/>
      <c r="B472" s="2341"/>
      <c r="C472" s="2151"/>
      <c r="D472" s="2270"/>
      <c r="E472" s="448"/>
      <c r="F472" s="2810"/>
    </row>
    <row r="473" spans="1:6" s="2186" customFormat="1">
      <c r="A473" s="2340">
        <f>IF(ISTEXT(B473),MAX($A$13:$A472)+1,"")</f>
        <v>72</v>
      </c>
      <c r="B473" s="2341" t="s">
        <v>1579</v>
      </c>
      <c r="C473" s="2151" t="s">
        <v>16</v>
      </c>
      <c r="D473" s="2270">
        <v>1</v>
      </c>
      <c r="E473" s="448"/>
      <c r="F473" s="2810">
        <f>D473*E473</f>
        <v>0</v>
      </c>
    </row>
    <row r="474" spans="1:6" s="2186" customFormat="1">
      <c r="A474" s="2340"/>
      <c r="B474" s="2341"/>
      <c r="C474" s="2151"/>
      <c r="D474" s="2270"/>
      <c r="E474" s="448"/>
      <c r="F474" s="2810"/>
    </row>
    <row r="475" spans="1:6">
      <c r="A475" s="2340"/>
      <c r="B475" s="2341"/>
      <c r="C475" s="2151"/>
      <c r="D475" s="2270"/>
      <c r="E475" s="448"/>
    </row>
    <row r="476" spans="1:6" s="2186" customFormat="1" ht="25.5">
      <c r="A476" s="2340">
        <f>IF(ISTEXT(B476),MAX($A$13:$A475)+1,"")</f>
        <v>73</v>
      </c>
      <c r="B476" s="2341" t="s">
        <v>1578</v>
      </c>
      <c r="C476" s="2151" t="s">
        <v>16</v>
      </c>
      <c r="D476" s="2270">
        <v>2</v>
      </c>
      <c r="E476" s="448"/>
      <c r="F476" s="2810">
        <f>D476*E476</f>
        <v>0</v>
      </c>
    </row>
    <row r="477" spans="1:6" s="2186" customFormat="1">
      <c r="A477" s="2340"/>
      <c r="B477" s="2341"/>
      <c r="C477" s="2151"/>
      <c r="D477" s="2270"/>
      <c r="E477" s="448"/>
      <c r="F477" s="2810"/>
    </row>
    <row r="478" spans="1:6">
      <c r="A478" s="2340"/>
      <c r="B478" s="2341"/>
      <c r="C478" s="2151"/>
      <c r="D478" s="2270"/>
      <c r="E478" s="448"/>
    </row>
    <row r="479" spans="1:6" s="2186" customFormat="1">
      <c r="A479" s="2340">
        <f>IF(ISTEXT(B479),MAX($A$13:$A478)+1,"")</f>
        <v>74</v>
      </c>
      <c r="B479" s="2341" t="s">
        <v>1577</v>
      </c>
      <c r="C479" s="2151" t="s">
        <v>16</v>
      </c>
      <c r="D479" s="2270">
        <v>5</v>
      </c>
      <c r="E479" s="448"/>
      <c r="F479" s="2810">
        <f>D479*E479</f>
        <v>0</v>
      </c>
    </row>
    <row r="480" spans="1:6">
      <c r="A480" s="2340"/>
      <c r="B480" s="2341"/>
      <c r="C480" s="2151"/>
      <c r="D480" s="2270"/>
      <c r="E480" s="448"/>
    </row>
    <row r="481" spans="1:6">
      <c r="A481" s="2340"/>
      <c r="B481" s="2341"/>
      <c r="C481" s="2151"/>
      <c r="D481" s="2270"/>
      <c r="E481" s="448"/>
    </row>
    <row r="482" spans="1:6">
      <c r="A482" s="2340">
        <f>IF(ISTEXT(B482),MAX($A$13:$A481)+1,"")</f>
        <v>75</v>
      </c>
      <c r="B482" s="2341" t="s">
        <v>1576</v>
      </c>
      <c r="C482" s="2151" t="s">
        <v>16</v>
      </c>
      <c r="D482" s="2270">
        <v>7</v>
      </c>
      <c r="E482" s="448"/>
      <c r="F482" s="2810">
        <f>D482*E482</f>
        <v>0</v>
      </c>
    </row>
    <row r="483" spans="1:6">
      <c r="A483" s="2340"/>
      <c r="B483" s="2341"/>
      <c r="C483" s="2151"/>
      <c r="D483" s="2270"/>
      <c r="E483" s="448"/>
    </row>
    <row r="484" spans="1:6">
      <c r="A484" s="2340"/>
      <c r="B484" s="2341"/>
      <c r="C484" s="2151"/>
      <c r="D484" s="2270"/>
      <c r="E484" s="448"/>
    </row>
    <row r="485" spans="1:6">
      <c r="A485" s="2340">
        <f>IF(ISTEXT(B485),MAX($A$13:$A484)+1,"")</f>
        <v>76</v>
      </c>
      <c r="B485" s="2341" t="s">
        <v>1575</v>
      </c>
      <c r="C485" s="2151" t="s">
        <v>16</v>
      </c>
      <c r="D485" s="2270">
        <v>4</v>
      </c>
      <c r="E485" s="448"/>
      <c r="F485" s="2810">
        <f>D485*E485</f>
        <v>0</v>
      </c>
    </row>
    <row r="486" spans="1:6">
      <c r="A486" s="2340"/>
      <c r="B486" s="2341"/>
      <c r="C486" s="2151"/>
      <c r="D486" s="2270"/>
      <c r="E486" s="448"/>
    </row>
    <row r="487" spans="1:6">
      <c r="A487" s="2340"/>
      <c r="B487" s="2341"/>
      <c r="C487" s="2151"/>
      <c r="D487" s="2270"/>
      <c r="E487" s="448"/>
    </row>
    <row r="488" spans="1:6">
      <c r="A488" s="2340">
        <f>IF(ISTEXT(B488),MAX($A$13:$A487)+1,"")</f>
        <v>77</v>
      </c>
      <c r="B488" s="2341" t="s">
        <v>1574</v>
      </c>
      <c r="C488" s="2151" t="s">
        <v>16</v>
      </c>
      <c r="D488" s="2270">
        <v>1</v>
      </c>
      <c r="E488" s="448"/>
      <c r="F488" s="2810">
        <f>D488*E488</f>
        <v>0</v>
      </c>
    </row>
    <row r="489" spans="1:6">
      <c r="A489" s="2340"/>
      <c r="B489" s="2341"/>
      <c r="C489" s="2151"/>
      <c r="D489" s="2270"/>
      <c r="E489" s="448"/>
    </row>
    <row r="490" spans="1:6">
      <c r="A490" s="2340"/>
      <c r="B490" s="2341"/>
      <c r="C490" s="2151"/>
      <c r="D490" s="2270"/>
      <c r="E490" s="448"/>
    </row>
    <row r="491" spans="1:6">
      <c r="A491" s="2340">
        <f>IF(ISTEXT(B491),MAX($A$13:$A490)+1,"")</f>
        <v>78</v>
      </c>
      <c r="B491" s="2341" t="s">
        <v>1573</v>
      </c>
      <c r="C491" s="2151" t="s">
        <v>16</v>
      </c>
      <c r="D491" s="2270">
        <v>1</v>
      </c>
      <c r="E491" s="448"/>
      <c r="F491" s="2810">
        <f>D491*E491</f>
        <v>0</v>
      </c>
    </row>
    <row r="492" spans="1:6">
      <c r="A492" s="2340"/>
      <c r="B492" s="2341"/>
      <c r="C492" s="2151"/>
      <c r="D492" s="2270"/>
      <c r="E492" s="448"/>
    </row>
    <row r="493" spans="1:6">
      <c r="A493" s="2340"/>
      <c r="B493" s="2341"/>
      <c r="C493" s="2151"/>
      <c r="D493" s="2270"/>
      <c r="E493" s="448"/>
    </row>
    <row r="494" spans="1:6" ht="25.5">
      <c r="A494" s="2340">
        <f>IF(ISTEXT(B494),MAX($A$13:$A493)+1,"")</f>
        <v>79</v>
      </c>
      <c r="B494" s="2341" t="s">
        <v>1572</v>
      </c>
      <c r="C494" s="2151" t="s">
        <v>16</v>
      </c>
      <c r="D494" s="2270">
        <v>1</v>
      </c>
      <c r="E494" s="448"/>
      <c r="F494" s="2810">
        <f>D494*E494</f>
        <v>0</v>
      </c>
    </row>
    <row r="495" spans="1:6">
      <c r="A495" s="2340"/>
      <c r="B495" s="2341"/>
      <c r="C495" s="2151"/>
      <c r="D495" s="2270"/>
      <c r="E495" s="448"/>
    </row>
    <row r="496" spans="1:6">
      <c r="A496" s="2340"/>
      <c r="B496" s="2341"/>
      <c r="C496" s="2151"/>
      <c r="D496" s="2270"/>
      <c r="E496" s="448"/>
    </row>
    <row r="497" spans="1:6">
      <c r="A497" s="2340">
        <f>IF(ISTEXT(B497),MAX($A$13:$A496)+1,"")</f>
        <v>80</v>
      </c>
      <c r="B497" s="2341" t="s">
        <v>1571</v>
      </c>
      <c r="C497" s="2151" t="s">
        <v>16</v>
      </c>
      <c r="D497" s="2270">
        <v>11</v>
      </c>
      <c r="E497" s="448"/>
      <c r="F497" s="2810">
        <f>D497*E497</f>
        <v>0</v>
      </c>
    </row>
    <row r="498" spans="1:6">
      <c r="A498" s="2340"/>
      <c r="B498" s="2341"/>
      <c r="C498" s="2151"/>
      <c r="D498" s="2270"/>
      <c r="E498" s="448"/>
    </row>
    <row r="499" spans="1:6">
      <c r="A499" s="2340"/>
      <c r="B499" s="2341"/>
      <c r="C499" s="2151"/>
      <c r="D499" s="2270"/>
      <c r="E499" s="448"/>
    </row>
    <row r="500" spans="1:6">
      <c r="A500" s="2340">
        <f>IF(ISTEXT(B500),MAX($A$13:$A499)+1,"")</f>
        <v>81</v>
      </c>
      <c r="B500" s="2341" t="s">
        <v>1570</v>
      </c>
      <c r="C500" s="2151" t="s">
        <v>16</v>
      </c>
      <c r="D500" s="2270">
        <v>8</v>
      </c>
      <c r="E500" s="448"/>
      <c r="F500" s="2810">
        <f>D500*E500</f>
        <v>0</v>
      </c>
    </row>
    <row r="501" spans="1:6">
      <c r="A501" s="2340"/>
      <c r="B501" s="2341"/>
      <c r="C501" s="2151"/>
      <c r="D501" s="2270"/>
      <c r="E501" s="448"/>
    </row>
    <row r="502" spans="1:6">
      <c r="A502" s="2340"/>
      <c r="B502" s="2341"/>
      <c r="C502" s="2151"/>
      <c r="D502" s="2270"/>
      <c r="E502" s="448"/>
    </row>
    <row r="503" spans="1:6">
      <c r="A503" s="2340">
        <f>IF(ISTEXT(B503),MAX($A$13:$A502)+1,"")</f>
        <v>82</v>
      </c>
      <c r="B503" s="2341" t="s">
        <v>1569</v>
      </c>
      <c r="C503" s="2151" t="s">
        <v>16</v>
      </c>
      <c r="D503" s="2270">
        <v>6</v>
      </c>
      <c r="E503" s="448"/>
      <c r="F503" s="2810">
        <f>D503*E503</f>
        <v>0</v>
      </c>
    </row>
    <row r="504" spans="1:6">
      <c r="A504" s="2340"/>
      <c r="B504" s="2341"/>
      <c r="C504" s="2151"/>
      <c r="D504" s="2270"/>
      <c r="E504" s="448"/>
    </row>
    <row r="505" spans="1:6">
      <c r="A505" s="2340"/>
      <c r="B505" s="2341"/>
      <c r="C505" s="2151"/>
      <c r="D505" s="2270"/>
      <c r="E505" s="448"/>
    </row>
    <row r="506" spans="1:6" ht="25.5">
      <c r="A506" s="2340">
        <f>IF(ISTEXT(B506),MAX($A$13:$A505)+1,"")</f>
        <v>83</v>
      </c>
      <c r="B506" s="2341" t="s">
        <v>1568</v>
      </c>
      <c r="C506" s="2151" t="s">
        <v>16</v>
      </c>
      <c r="D506" s="2270">
        <v>4</v>
      </c>
      <c r="E506" s="448"/>
      <c r="F506" s="2810">
        <f>D506*E506</f>
        <v>0</v>
      </c>
    </row>
    <row r="507" spans="1:6">
      <c r="A507" s="2340"/>
      <c r="B507" s="2341"/>
      <c r="C507" s="2151"/>
      <c r="D507" s="2270"/>
      <c r="E507" s="448"/>
    </row>
    <row r="508" spans="1:6">
      <c r="A508" s="2340"/>
      <c r="B508" s="2341"/>
      <c r="C508" s="2151"/>
      <c r="D508" s="2270"/>
      <c r="E508" s="448"/>
    </row>
    <row r="509" spans="1:6" ht="25.5">
      <c r="A509" s="2340">
        <f>IF(ISTEXT(B509),MAX($A$13:$A508)+1,"")</f>
        <v>84</v>
      </c>
      <c r="B509" s="2341" t="s">
        <v>1567</v>
      </c>
      <c r="C509" s="2151" t="s">
        <v>16</v>
      </c>
      <c r="D509" s="2270">
        <v>2</v>
      </c>
      <c r="E509" s="448"/>
      <c r="F509" s="2810">
        <f>D509*E509</f>
        <v>0</v>
      </c>
    </row>
    <row r="510" spans="1:6">
      <c r="A510" s="2340"/>
      <c r="B510" s="2341"/>
      <c r="C510" s="2151"/>
      <c r="D510" s="2270"/>
      <c r="E510" s="448"/>
    </row>
    <row r="511" spans="1:6">
      <c r="A511" s="2340"/>
      <c r="B511" s="2341"/>
      <c r="C511" s="2151"/>
      <c r="D511" s="2270"/>
      <c r="E511" s="448"/>
    </row>
    <row r="512" spans="1:6" ht="25.5">
      <c r="A512" s="2340">
        <f>IF(ISTEXT(B512),MAX($A$13:$A511)+1,"")</f>
        <v>85</v>
      </c>
      <c r="B512" s="2341" t="s">
        <v>1566</v>
      </c>
      <c r="C512" s="2151" t="s">
        <v>16</v>
      </c>
      <c r="D512" s="2270">
        <v>13</v>
      </c>
      <c r="E512" s="448"/>
      <c r="F512" s="2810">
        <f>D512*E512</f>
        <v>0</v>
      </c>
    </row>
    <row r="513" spans="1:6">
      <c r="A513" s="2340"/>
      <c r="B513" s="2341"/>
      <c r="C513" s="2151"/>
      <c r="D513" s="2270"/>
      <c r="E513" s="448"/>
    </row>
    <row r="514" spans="1:6">
      <c r="A514" s="2340"/>
      <c r="B514" s="2341"/>
      <c r="C514" s="2151"/>
      <c r="D514" s="2270"/>
      <c r="E514" s="448"/>
    </row>
    <row r="515" spans="1:6">
      <c r="A515" s="2340">
        <f>IF(ISTEXT(B515),MAX($A$13:$A514)+1,"")</f>
        <v>86</v>
      </c>
      <c r="B515" s="2341" t="s">
        <v>1565</v>
      </c>
      <c r="C515" s="2151" t="s">
        <v>16</v>
      </c>
      <c r="D515" s="2270">
        <v>2</v>
      </c>
      <c r="E515" s="448"/>
      <c r="F515" s="2810">
        <f>D515*E515</f>
        <v>0</v>
      </c>
    </row>
    <row r="516" spans="1:6">
      <c r="A516" s="2340"/>
      <c r="B516" s="2341"/>
      <c r="C516" s="2151"/>
      <c r="D516" s="2270"/>
      <c r="E516" s="448"/>
    </row>
    <row r="517" spans="1:6">
      <c r="A517" s="2340"/>
      <c r="B517" s="2341"/>
      <c r="C517" s="2151"/>
      <c r="D517" s="2270"/>
      <c r="E517" s="448"/>
    </row>
    <row r="518" spans="1:6" ht="25.5">
      <c r="A518" s="2340">
        <f>IF(ISTEXT(B518),MAX($A$13:$A517)+1,"")</f>
        <v>87</v>
      </c>
      <c r="B518" s="2341" t="s">
        <v>1564</v>
      </c>
      <c r="C518" s="2151" t="s">
        <v>16</v>
      </c>
      <c r="D518" s="2270">
        <v>1</v>
      </c>
      <c r="E518" s="448"/>
      <c r="F518" s="2810">
        <f>D518*E518</f>
        <v>0</v>
      </c>
    </row>
    <row r="519" spans="1:6">
      <c r="A519" s="2340"/>
      <c r="B519" s="2341"/>
      <c r="C519" s="2151"/>
      <c r="D519" s="2270"/>
      <c r="E519" s="448"/>
    </row>
    <row r="520" spans="1:6">
      <c r="A520" s="2340"/>
      <c r="B520" s="2341"/>
      <c r="C520" s="2151"/>
      <c r="D520" s="2270"/>
      <c r="E520" s="448"/>
    </row>
    <row r="521" spans="1:6" ht="25.5">
      <c r="A521" s="2340">
        <f>IF(ISTEXT(B521),MAX($A$13:$A520)+1,"")</f>
        <v>88</v>
      </c>
      <c r="B521" s="2341" t="s">
        <v>1563</v>
      </c>
      <c r="C521" s="2151" t="s">
        <v>16</v>
      </c>
      <c r="D521" s="2270">
        <v>2</v>
      </c>
      <c r="E521" s="448"/>
      <c r="F521" s="2810">
        <f>D521*E521</f>
        <v>0</v>
      </c>
    </row>
    <row r="522" spans="1:6">
      <c r="A522" s="2340"/>
      <c r="B522" s="2341"/>
      <c r="C522" s="2151"/>
      <c r="D522" s="2270"/>
      <c r="E522" s="448"/>
    </row>
    <row r="523" spans="1:6">
      <c r="A523" s="2340"/>
      <c r="B523" s="2919" t="s">
        <v>1562</v>
      </c>
      <c r="C523" s="2151"/>
      <c r="D523" s="2270"/>
      <c r="E523" s="448"/>
    </row>
    <row r="524" spans="1:6">
      <c r="A524" s="2340"/>
      <c r="B524" s="2341"/>
      <c r="C524" s="2151"/>
      <c r="D524" s="2270"/>
      <c r="E524" s="448"/>
    </row>
    <row r="525" spans="1:6" ht="25.5">
      <c r="A525" s="2340">
        <f>IF(ISTEXT(B525),MAX($A$13:$A524)+1,"")</f>
        <v>89</v>
      </c>
      <c r="B525" s="2341" t="s">
        <v>1561</v>
      </c>
      <c r="C525" s="2151" t="s">
        <v>16</v>
      </c>
      <c r="D525" s="2270">
        <v>4</v>
      </c>
      <c r="E525" s="448"/>
      <c r="F525" s="2810">
        <f>D525*E525</f>
        <v>0</v>
      </c>
    </row>
    <row r="526" spans="1:6">
      <c r="A526" s="2340"/>
      <c r="B526" s="2341"/>
      <c r="C526" s="2151"/>
      <c r="D526" s="2270"/>
      <c r="E526" s="448"/>
    </row>
    <row r="527" spans="1:6">
      <c r="A527" s="2340"/>
      <c r="B527" s="2341"/>
      <c r="C527" s="2151"/>
      <c r="D527" s="2270"/>
      <c r="E527" s="448"/>
    </row>
    <row r="528" spans="1:6" ht="25.5">
      <c r="A528" s="2340">
        <f>IF(ISTEXT(B528),MAX($A$13:$A527)+1,"")</f>
        <v>90</v>
      </c>
      <c r="B528" s="2341" t="s">
        <v>1560</v>
      </c>
      <c r="C528" s="2151" t="s">
        <v>16</v>
      </c>
      <c r="D528" s="2270">
        <v>60</v>
      </c>
      <c r="E528" s="448"/>
      <c r="F528" s="2810">
        <f>D528*E528</f>
        <v>0</v>
      </c>
    </row>
    <row r="529" spans="1:6">
      <c r="A529" s="2340"/>
      <c r="B529" s="2341"/>
      <c r="C529" s="2151"/>
      <c r="D529" s="2270"/>
      <c r="E529" s="448"/>
    </row>
    <row r="530" spans="1:6">
      <c r="A530" s="2340"/>
      <c r="B530" s="2341"/>
      <c r="C530" s="2151"/>
      <c r="D530" s="2270"/>
      <c r="E530" s="448"/>
    </row>
    <row r="531" spans="1:6">
      <c r="A531" s="2340">
        <f>IF(ISTEXT(B531),MAX($A$13:$A530)+1,"")</f>
        <v>91</v>
      </c>
      <c r="B531" s="2341" t="s">
        <v>1559</v>
      </c>
      <c r="C531" s="2151" t="s">
        <v>16</v>
      </c>
      <c r="D531" s="2270">
        <v>106</v>
      </c>
      <c r="E531" s="448"/>
      <c r="F531" s="2810">
        <f>D531*E531</f>
        <v>0</v>
      </c>
    </row>
    <row r="532" spans="1:6">
      <c r="A532" s="2340"/>
      <c r="B532" s="2341"/>
      <c r="C532" s="2151"/>
      <c r="D532" s="2270"/>
      <c r="E532" s="448"/>
    </row>
    <row r="533" spans="1:6">
      <c r="A533" s="2340"/>
      <c r="B533" s="2341"/>
      <c r="C533" s="2151"/>
      <c r="D533" s="2270"/>
      <c r="E533" s="448"/>
    </row>
    <row r="534" spans="1:6" ht="25.5">
      <c r="A534" s="2340">
        <f>IF(ISTEXT(B534),MAX($A$13:$A533)+1,"")</f>
        <v>92</v>
      </c>
      <c r="B534" s="2341" t="s">
        <v>1558</v>
      </c>
      <c r="C534" s="2151" t="s">
        <v>16</v>
      </c>
      <c r="D534" s="2270">
        <v>67</v>
      </c>
      <c r="E534" s="448"/>
      <c r="F534" s="2810">
        <f>D534*E534</f>
        <v>0</v>
      </c>
    </row>
    <row r="535" spans="1:6">
      <c r="A535" s="2340"/>
      <c r="B535" s="2341"/>
      <c r="C535" s="2151"/>
      <c r="D535" s="2270"/>
      <c r="E535" s="448"/>
    </row>
    <row r="536" spans="1:6">
      <c r="A536" s="2340"/>
      <c r="B536" s="2341"/>
      <c r="C536" s="2151"/>
      <c r="D536" s="2270"/>
      <c r="E536" s="448"/>
    </row>
    <row r="537" spans="1:6">
      <c r="A537" s="2340">
        <f>IF(ISTEXT(B537),MAX($A$13:$A536)+1,"")</f>
        <v>93</v>
      </c>
      <c r="B537" s="2341" t="s">
        <v>1557</v>
      </c>
      <c r="C537" s="2151" t="s">
        <v>16</v>
      </c>
      <c r="D537" s="2270">
        <v>39</v>
      </c>
      <c r="E537" s="448"/>
      <c r="F537" s="2810">
        <f>D537*E537</f>
        <v>0</v>
      </c>
    </row>
    <row r="538" spans="1:6">
      <c r="A538" s="2340"/>
      <c r="B538" s="2341"/>
      <c r="C538" s="2151"/>
      <c r="D538" s="2270"/>
      <c r="E538" s="448"/>
    </row>
    <row r="539" spans="1:6">
      <c r="A539" s="2340"/>
      <c r="B539" s="2341"/>
      <c r="C539" s="2151"/>
      <c r="D539" s="2270"/>
      <c r="E539" s="448"/>
    </row>
    <row r="540" spans="1:6">
      <c r="A540" s="2340">
        <f>IF(ISTEXT(B540),MAX($A$13:$A539)+1,"")</f>
        <v>94</v>
      </c>
      <c r="B540" s="2341" t="s">
        <v>1556</v>
      </c>
      <c r="C540" s="2151" t="s">
        <v>16</v>
      </c>
      <c r="D540" s="2270">
        <v>67</v>
      </c>
      <c r="E540" s="448"/>
      <c r="F540" s="2810">
        <f>D540*E540</f>
        <v>0</v>
      </c>
    </row>
    <row r="541" spans="1:6">
      <c r="A541" s="2340"/>
      <c r="B541" s="2341"/>
      <c r="C541" s="2151"/>
      <c r="D541" s="2270"/>
      <c r="E541" s="448"/>
    </row>
    <row r="542" spans="1:6">
      <c r="A542" s="2340"/>
      <c r="B542" s="2341"/>
      <c r="C542" s="2151"/>
      <c r="D542" s="2270"/>
      <c r="E542" s="448"/>
    </row>
    <row r="543" spans="1:6">
      <c r="A543" s="2340">
        <f>IF(ISTEXT(B543),MAX($A$13:$A542)+1,"")</f>
        <v>95</v>
      </c>
      <c r="B543" s="2341" t="s">
        <v>1555</v>
      </c>
      <c r="C543" s="2151" t="s">
        <v>1229</v>
      </c>
      <c r="D543" s="2918">
        <v>222.8</v>
      </c>
      <c r="E543" s="448"/>
      <c r="F543" s="2810">
        <f>D543*E543</f>
        <v>0</v>
      </c>
    </row>
    <row r="544" spans="1:6">
      <c r="A544" s="2340"/>
      <c r="B544" s="2341"/>
      <c r="C544" s="2151"/>
      <c r="D544" s="2270"/>
      <c r="E544" s="448"/>
    </row>
    <row r="545" spans="1:6">
      <c r="A545" s="2340"/>
      <c r="B545" s="2341"/>
      <c r="C545" s="2151"/>
      <c r="D545" s="2270"/>
      <c r="E545" s="448"/>
    </row>
    <row r="546" spans="1:6">
      <c r="A546" s="2340">
        <f>IF(ISTEXT(B546),MAX($A$13:$A545)+1,"")</f>
        <v>96</v>
      </c>
      <c r="B546" s="2341" t="s">
        <v>1554</v>
      </c>
      <c r="C546" s="2151" t="s">
        <v>16</v>
      </c>
      <c r="D546" s="2270">
        <v>39</v>
      </c>
      <c r="E546" s="448"/>
      <c r="F546" s="2810">
        <f>D546*E546</f>
        <v>0</v>
      </c>
    </row>
    <row r="547" spans="1:6">
      <c r="A547" s="2340"/>
      <c r="B547" s="2341"/>
      <c r="C547" s="2151"/>
      <c r="D547" s="2270"/>
      <c r="E547" s="448"/>
    </row>
    <row r="548" spans="1:6">
      <c r="A548" s="2340"/>
      <c r="B548" s="2341"/>
      <c r="C548" s="2151"/>
      <c r="D548" s="2270"/>
      <c r="E548" s="448"/>
    </row>
    <row r="549" spans="1:6">
      <c r="A549" s="2340">
        <f>IF(ISTEXT(B549),MAX($A$13:$A548)+1,"")</f>
        <v>97</v>
      </c>
      <c r="B549" s="2341" t="s">
        <v>1553</v>
      </c>
      <c r="C549" s="2151" t="s">
        <v>16</v>
      </c>
      <c r="D549" s="2270">
        <v>414</v>
      </c>
      <c r="E549" s="448"/>
      <c r="F549" s="2810">
        <f>D549*E549</f>
        <v>0</v>
      </c>
    </row>
    <row r="550" spans="1:6">
      <c r="A550" s="2340"/>
      <c r="B550" s="2341"/>
      <c r="C550" s="2151"/>
      <c r="D550" s="2270"/>
      <c r="E550" s="448"/>
    </row>
    <row r="551" spans="1:6">
      <c r="A551" s="2340"/>
      <c r="B551" s="2341"/>
      <c r="C551" s="2151"/>
      <c r="D551" s="2270"/>
      <c r="E551" s="448"/>
    </row>
    <row r="552" spans="1:6" ht="25.5">
      <c r="A552" s="2340">
        <f>IF(ISTEXT(B552),MAX($A$13:$A551)+1,"")</f>
        <v>98</v>
      </c>
      <c r="B552" s="2341" t="s">
        <v>1552</v>
      </c>
      <c r="C552" s="2151" t="s">
        <v>16</v>
      </c>
      <c r="D552" s="2270">
        <v>5</v>
      </c>
      <c r="E552" s="448"/>
      <c r="F552" s="2810">
        <f>D552*E552</f>
        <v>0</v>
      </c>
    </row>
    <row r="553" spans="1:6">
      <c r="A553" s="2340"/>
      <c r="B553" s="2341"/>
      <c r="C553" s="2151"/>
      <c r="D553" s="2270"/>
      <c r="E553" s="448"/>
    </row>
    <row r="554" spans="1:6">
      <c r="A554" s="2340"/>
      <c r="B554" s="2341"/>
      <c r="C554" s="2151"/>
      <c r="D554" s="2270"/>
      <c r="E554" s="448"/>
    </row>
    <row r="555" spans="1:6" ht="25.5">
      <c r="A555" s="2340">
        <f>IF(ISTEXT(B555),MAX($A$13:$A554)+1,"")</f>
        <v>99</v>
      </c>
      <c r="B555" s="2341" t="s">
        <v>1551</v>
      </c>
      <c r="C555" s="2151" t="s">
        <v>16</v>
      </c>
      <c r="D555" s="2270">
        <v>2</v>
      </c>
      <c r="E555" s="448"/>
      <c r="F555" s="2810">
        <f>D555*E555</f>
        <v>0</v>
      </c>
    </row>
    <row r="556" spans="1:6">
      <c r="A556" s="2340"/>
      <c r="B556" s="2341"/>
      <c r="C556" s="2151"/>
      <c r="D556" s="2270"/>
      <c r="E556" s="448"/>
    </row>
    <row r="557" spans="1:6">
      <c r="A557" s="2340"/>
      <c r="B557" s="2341"/>
      <c r="C557" s="2151"/>
      <c r="D557" s="2270"/>
      <c r="E557" s="448"/>
    </row>
    <row r="558" spans="1:6" ht="25.5">
      <c r="A558" s="2340">
        <f>IF(ISTEXT(B558),MAX($A$13:$A557)+1,"")</f>
        <v>100</v>
      </c>
      <c r="B558" s="2341" t="s">
        <v>1550</v>
      </c>
      <c r="C558" s="2151" t="s">
        <v>16</v>
      </c>
      <c r="D558" s="2270">
        <v>3</v>
      </c>
      <c r="E558" s="448"/>
      <c r="F558" s="2810">
        <f>D558*E558</f>
        <v>0</v>
      </c>
    </row>
    <row r="559" spans="1:6">
      <c r="A559" s="2340"/>
      <c r="B559" s="2341"/>
      <c r="C559" s="2151"/>
      <c r="D559" s="2270"/>
      <c r="E559" s="448"/>
    </row>
    <row r="560" spans="1:6">
      <c r="A560" s="2340"/>
      <c r="B560" s="2341"/>
      <c r="C560" s="2151"/>
      <c r="D560" s="2270"/>
      <c r="E560" s="448"/>
    </row>
    <row r="561" spans="1:6" ht="25.5">
      <c r="A561" s="2340">
        <f>IF(ISTEXT(B561),MAX($A$13:$A560)+1,"")</f>
        <v>101</v>
      </c>
      <c r="B561" s="2341" t="s">
        <v>1549</v>
      </c>
      <c r="C561" s="2151" t="s">
        <v>16</v>
      </c>
      <c r="D561" s="2270">
        <v>13</v>
      </c>
      <c r="E561" s="448"/>
      <c r="F561" s="2810">
        <f>D561*E561</f>
        <v>0</v>
      </c>
    </row>
    <row r="562" spans="1:6">
      <c r="A562" s="2340"/>
      <c r="B562" s="2341"/>
      <c r="C562" s="2151"/>
      <c r="D562" s="2270"/>
      <c r="E562" s="448"/>
    </row>
    <row r="563" spans="1:6">
      <c r="A563" s="2340"/>
      <c r="B563" s="2341"/>
      <c r="C563" s="2151"/>
      <c r="D563" s="2270"/>
      <c r="E563" s="448"/>
    </row>
    <row r="564" spans="1:6" ht="25.5">
      <c r="A564" s="2340">
        <f>IF(ISTEXT(B564),MAX($A$13:$A563)+1,"")</f>
        <v>102</v>
      </c>
      <c r="B564" s="2341" t="s">
        <v>1548</v>
      </c>
      <c r="C564" s="2151" t="s">
        <v>16</v>
      </c>
      <c r="D564" s="2270">
        <v>4</v>
      </c>
      <c r="E564" s="448"/>
      <c r="F564" s="2810">
        <f>D564*E564</f>
        <v>0</v>
      </c>
    </row>
    <row r="565" spans="1:6">
      <c r="A565" s="2340"/>
      <c r="B565" s="2341"/>
      <c r="C565" s="2151"/>
      <c r="D565" s="2270"/>
      <c r="E565" s="448"/>
    </row>
    <row r="566" spans="1:6">
      <c r="A566" s="2340"/>
      <c r="B566" s="2341"/>
      <c r="C566" s="2151"/>
      <c r="D566" s="2270"/>
      <c r="E566" s="448"/>
    </row>
    <row r="567" spans="1:6" ht="25.5">
      <c r="A567" s="2340">
        <f>IF(ISTEXT(B567),MAX($A$13:$A566)+1,"")</f>
        <v>103</v>
      </c>
      <c r="B567" s="2341" t="s">
        <v>1547</v>
      </c>
      <c r="C567" s="2151" t="s">
        <v>16</v>
      </c>
      <c r="D567" s="2270">
        <v>4</v>
      </c>
      <c r="E567" s="448"/>
      <c r="F567" s="2810">
        <f>D567*E567</f>
        <v>0</v>
      </c>
    </row>
    <row r="568" spans="1:6">
      <c r="A568" s="2340"/>
      <c r="B568" s="2341"/>
      <c r="C568" s="2151"/>
      <c r="D568" s="2270"/>
      <c r="E568" s="448"/>
    </row>
    <row r="569" spans="1:6">
      <c r="A569" s="2340"/>
      <c r="B569" s="2341"/>
      <c r="C569" s="2151"/>
      <c r="D569" s="2270"/>
      <c r="E569" s="448"/>
    </row>
    <row r="570" spans="1:6" ht="25.5">
      <c r="A570" s="2340">
        <f>IF(ISTEXT(B570),MAX($A$13:$A569)+1,"")</f>
        <v>104</v>
      </c>
      <c r="B570" s="2341" t="s">
        <v>1546</v>
      </c>
      <c r="C570" s="2151" t="s">
        <v>16</v>
      </c>
      <c r="D570" s="2270">
        <v>3</v>
      </c>
      <c r="E570" s="448"/>
      <c r="F570" s="2810">
        <f>D570*E570</f>
        <v>0</v>
      </c>
    </row>
    <row r="571" spans="1:6">
      <c r="A571" s="2340"/>
      <c r="B571" s="2341"/>
      <c r="C571" s="2151"/>
      <c r="D571" s="2270"/>
      <c r="E571" s="448"/>
    </row>
    <row r="572" spans="1:6">
      <c r="A572" s="2340"/>
      <c r="B572" s="2341"/>
      <c r="C572" s="2151"/>
      <c r="D572" s="2270"/>
      <c r="E572" s="448"/>
    </row>
    <row r="573" spans="1:6" ht="25.5">
      <c r="A573" s="2340">
        <f>IF(ISTEXT(B573),MAX($A$13:$A572)+1,"")</f>
        <v>105</v>
      </c>
      <c r="B573" s="2341" t="s">
        <v>1545</v>
      </c>
      <c r="C573" s="2151" t="s">
        <v>16</v>
      </c>
      <c r="D573" s="2270">
        <v>2</v>
      </c>
      <c r="E573" s="448"/>
      <c r="F573" s="2810">
        <f>D573*E573</f>
        <v>0</v>
      </c>
    </row>
    <row r="574" spans="1:6">
      <c r="A574" s="2340"/>
      <c r="B574" s="2341"/>
      <c r="C574" s="2151"/>
      <c r="D574" s="2270"/>
      <c r="E574" s="448"/>
    </row>
    <row r="575" spans="1:6">
      <c r="A575" s="2340"/>
      <c r="B575" s="2341"/>
      <c r="C575" s="2151"/>
      <c r="D575" s="2270"/>
      <c r="E575" s="448"/>
    </row>
    <row r="576" spans="1:6" ht="25.5">
      <c r="A576" s="2340">
        <f>IF(ISTEXT(B576),MAX($A$13:$A575)+1,"")</f>
        <v>106</v>
      </c>
      <c r="B576" s="2341" t="s">
        <v>1544</v>
      </c>
      <c r="C576" s="2151" t="s">
        <v>16</v>
      </c>
      <c r="D576" s="2270">
        <v>2</v>
      </c>
      <c r="E576" s="448"/>
      <c r="F576" s="2810">
        <f>D576*E576</f>
        <v>0</v>
      </c>
    </row>
    <row r="577" spans="1:6">
      <c r="A577" s="2340"/>
      <c r="B577" s="2341"/>
      <c r="C577" s="2151"/>
      <c r="D577" s="2270"/>
      <c r="E577" s="448"/>
    </row>
    <row r="578" spans="1:6">
      <c r="A578" s="2340"/>
      <c r="B578" s="2341"/>
      <c r="C578" s="2151"/>
      <c r="D578" s="2270"/>
      <c r="E578" s="448"/>
    </row>
    <row r="579" spans="1:6" ht="25.5">
      <c r="A579" s="2340">
        <f>IF(ISTEXT(B579),MAX($A$13:$A578)+1,"")</f>
        <v>107</v>
      </c>
      <c r="B579" s="2341" t="s">
        <v>1543</v>
      </c>
      <c r="C579" s="2151" t="s">
        <v>16</v>
      </c>
      <c r="D579" s="2270">
        <v>1</v>
      </c>
      <c r="E579" s="448"/>
      <c r="F579" s="2810">
        <f>D579*E579</f>
        <v>0</v>
      </c>
    </row>
    <row r="580" spans="1:6">
      <c r="A580" s="2340"/>
      <c r="B580" s="2341"/>
      <c r="C580" s="2151"/>
      <c r="D580" s="2270"/>
      <c r="E580" s="448"/>
    </row>
    <row r="581" spans="1:6">
      <c r="A581" s="2340"/>
      <c r="B581" s="2341"/>
      <c r="C581" s="2151"/>
      <c r="D581" s="2270"/>
      <c r="E581" s="448"/>
    </row>
    <row r="582" spans="1:6" ht="25.5">
      <c r="A582" s="2340">
        <f>IF(ISTEXT(B582),MAX($A$13:$A581)+1,"")</f>
        <v>108</v>
      </c>
      <c r="B582" s="2341" t="s">
        <v>1542</v>
      </c>
      <c r="C582" s="2151" t="s">
        <v>16</v>
      </c>
      <c r="D582" s="2270">
        <v>4</v>
      </c>
      <c r="E582" s="448"/>
      <c r="F582" s="2810">
        <f>D582*E582</f>
        <v>0</v>
      </c>
    </row>
    <row r="583" spans="1:6">
      <c r="A583" s="2340"/>
      <c r="B583" s="2341"/>
      <c r="C583" s="2151"/>
      <c r="D583" s="2270"/>
      <c r="E583" s="448"/>
    </row>
    <row r="584" spans="1:6">
      <c r="A584" s="2340"/>
      <c r="B584" s="2341"/>
      <c r="C584" s="2151"/>
      <c r="D584" s="2270"/>
      <c r="E584" s="448"/>
    </row>
    <row r="585" spans="1:6" ht="25.5">
      <c r="A585" s="2340">
        <f>IF(ISTEXT(B585),MAX($A$13:$A584)+1,"")</f>
        <v>109</v>
      </c>
      <c r="B585" s="2341" t="s">
        <v>1541</v>
      </c>
      <c r="C585" s="2151" t="s">
        <v>16</v>
      </c>
      <c r="D585" s="2270">
        <v>4</v>
      </c>
      <c r="E585" s="448"/>
      <c r="F585" s="2810">
        <f>D585*E585</f>
        <v>0</v>
      </c>
    </row>
    <row r="586" spans="1:6">
      <c r="A586" s="2340"/>
      <c r="B586" s="2341"/>
      <c r="C586" s="2151"/>
      <c r="D586" s="2270"/>
      <c r="E586" s="448"/>
    </row>
    <row r="587" spans="1:6">
      <c r="A587" s="2340"/>
      <c r="B587" s="2341"/>
      <c r="C587" s="2151"/>
      <c r="D587" s="2270"/>
      <c r="E587" s="448"/>
    </row>
    <row r="588" spans="1:6" ht="25.5">
      <c r="A588" s="2340">
        <f>IF(ISTEXT(B588),MAX($A$13:$A587)+1,"")</f>
        <v>110</v>
      </c>
      <c r="B588" s="2341" t="s">
        <v>1540</v>
      </c>
      <c r="C588" s="2151" t="s">
        <v>16</v>
      </c>
      <c r="D588" s="2270">
        <v>2</v>
      </c>
      <c r="E588" s="448"/>
      <c r="F588" s="2810">
        <f>D588*E588</f>
        <v>0</v>
      </c>
    </row>
    <row r="589" spans="1:6">
      <c r="A589" s="2340"/>
      <c r="B589" s="2341"/>
      <c r="C589" s="2151"/>
      <c r="D589" s="2270"/>
      <c r="E589" s="448"/>
    </row>
    <row r="590" spans="1:6">
      <c r="A590" s="2340"/>
      <c r="B590" s="2341"/>
      <c r="C590" s="2151"/>
      <c r="D590" s="2270"/>
      <c r="E590" s="448"/>
    </row>
    <row r="591" spans="1:6" ht="25.5">
      <c r="A591" s="2340">
        <f>IF(ISTEXT(B591),MAX($A$13:$A590)+1,"")</f>
        <v>111</v>
      </c>
      <c r="B591" s="2341" t="s">
        <v>1539</v>
      </c>
      <c r="C591" s="2151" t="s">
        <v>16</v>
      </c>
      <c r="D591" s="2270">
        <v>11</v>
      </c>
      <c r="E591" s="448"/>
      <c r="F591" s="2810">
        <f>D591*E591</f>
        <v>0</v>
      </c>
    </row>
    <row r="592" spans="1:6">
      <c r="A592" s="2340"/>
      <c r="B592" s="2341"/>
      <c r="C592" s="2151"/>
      <c r="D592" s="2270"/>
      <c r="E592" s="448"/>
    </row>
    <row r="593" spans="1:6">
      <c r="A593" s="2340"/>
      <c r="B593" s="2341"/>
      <c r="C593" s="2151"/>
      <c r="D593" s="2270"/>
      <c r="E593" s="448"/>
    </row>
    <row r="594" spans="1:6" ht="25.5">
      <c r="A594" s="2340">
        <f>IF(ISTEXT(B594),MAX($A$13:$A593)+1,"")</f>
        <v>112</v>
      </c>
      <c r="B594" s="2341" t="s">
        <v>1538</v>
      </c>
      <c r="C594" s="2151" t="s">
        <v>16</v>
      </c>
      <c r="D594" s="2270">
        <v>2</v>
      </c>
      <c r="E594" s="448"/>
      <c r="F594" s="2810">
        <f>D594*E594</f>
        <v>0</v>
      </c>
    </row>
    <row r="595" spans="1:6">
      <c r="A595" s="2340"/>
      <c r="B595" s="2341"/>
      <c r="C595" s="2151"/>
      <c r="D595" s="2270"/>
      <c r="E595" s="448"/>
    </row>
    <row r="596" spans="1:6">
      <c r="A596" s="2340"/>
      <c r="B596" s="2341"/>
      <c r="C596" s="2151"/>
      <c r="D596" s="2270"/>
      <c r="E596" s="448"/>
    </row>
    <row r="597" spans="1:6" ht="25.5">
      <c r="A597" s="2340">
        <f>IF(ISTEXT(B597),MAX($A$13:$A596)+1,"")</f>
        <v>113</v>
      </c>
      <c r="B597" s="2341" t="s">
        <v>1537</v>
      </c>
      <c r="C597" s="2151" t="s">
        <v>16</v>
      </c>
      <c r="D597" s="2270">
        <v>1</v>
      </c>
      <c r="E597" s="448"/>
      <c r="F597" s="2810">
        <f>D597*E597</f>
        <v>0</v>
      </c>
    </row>
    <row r="598" spans="1:6">
      <c r="A598" s="2340"/>
      <c r="B598" s="2341"/>
      <c r="C598" s="2151"/>
      <c r="D598" s="2270"/>
      <c r="E598" s="448"/>
    </row>
    <row r="599" spans="1:6">
      <c r="A599" s="2340"/>
      <c r="B599" s="2341"/>
      <c r="C599" s="2151"/>
      <c r="D599" s="2270"/>
      <c r="E599" s="448"/>
    </row>
    <row r="600" spans="1:6" ht="25.5">
      <c r="A600" s="2340">
        <f>IF(ISTEXT(B600),MAX($A$13:$A599)+1,"")</f>
        <v>114</v>
      </c>
      <c r="B600" s="2341" t="s">
        <v>1536</v>
      </c>
      <c r="C600" s="2151" t="s">
        <v>16</v>
      </c>
      <c r="D600" s="2270">
        <v>35</v>
      </c>
      <c r="E600" s="448"/>
      <c r="F600" s="2810">
        <f>D600*E600</f>
        <v>0</v>
      </c>
    </row>
    <row r="601" spans="1:6">
      <c r="A601" s="2340"/>
      <c r="B601" s="2341"/>
      <c r="C601" s="2151"/>
      <c r="D601" s="2270"/>
      <c r="E601" s="448"/>
    </row>
    <row r="602" spans="1:6">
      <c r="A602" s="2340"/>
      <c r="B602" s="2341"/>
      <c r="C602" s="2151"/>
      <c r="D602" s="2270"/>
      <c r="E602" s="448"/>
    </row>
    <row r="603" spans="1:6" ht="25.5">
      <c r="A603" s="2340">
        <f>IF(ISTEXT(B603),MAX($A$13:$A602)+1,"")</f>
        <v>115</v>
      </c>
      <c r="B603" s="2341" t="s">
        <v>1535</v>
      </c>
      <c r="C603" s="2151" t="s">
        <v>16</v>
      </c>
      <c r="D603" s="2270">
        <v>14</v>
      </c>
      <c r="E603" s="448"/>
      <c r="F603" s="2810">
        <f>D603*E603</f>
        <v>0</v>
      </c>
    </row>
    <row r="604" spans="1:6">
      <c r="A604" s="2340"/>
      <c r="B604" s="2341"/>
      <c r="C604" s="2151"/>
      <c r="D604" s="2270"/>
      <c r="E604" s="448"/>
    </row>
    <row r="605" spans="1:6">
      <c r="A605" s="2340"/>
      <c r="B605" s="2341"/>
      <c r="C605" s="2151"/>
      <c r="D605" s="2270"/>
      <c r="E605" s="448"/>
    </row>
    <row r="606" spans="1:6" ht="25.5">
      <c r="A606" s="2340">
        <f>IF(ISTEXT(B606),MAX($A$13:$A605)+1,"")</f>
        <v>116</v>
      </c>
      <c r="B606" s="2341" t="s">
        <v>1534</v>
      </c>
      <c r="C606" s="2151" t="s">
        <v>16</v>
      </c>
      <c r="D606" s="2270">
        <v>7</v>
      </c>
      <c r="E606" s="448"/>
      <c r="F606" s="2810">
        <f>D606*E606</f>
        <v>0</v>
      </c>
    </row>
    <row r="607" spans="1:6">
      <c r="A607" s="2340"/>
      <c r="B607" s="2341"/>
      <c r="C607" s="2151"/>
      <c r="D607" s="2270"/>
      <c r="E607" s="448"/>
    </row>
    <row r="608" spans="1:6">
      <c r="A608" s="2340"/>
      <c r="B608" s="2341"/>
      <c r="C608" s="2151"/>
      <c r="D608" s="2270"/>
      <c r="E608" s="448"/>
    </row>
    <row r="609" spans="1:6" ht="25.5">
      <c r="A609" s="2340">
        <f>IF(ISTEXT(B609),MAX($A$13:$A608)+1,"")</f>
        <v>117</v>
      </c>
      <c r="B609" s="2341" t="s">
        <v>1533</v>
      </c>
      <c r="C609" s="2151" t="s">
        <v>16</v>
      </c>
      <c r="D609" s="2270">
        <v>11</v>
      </c>
      <c r="E609" s="448"/>
      <c r="F609" s="2810">
        <f>D609*E609</f>
        <v>0</v>
      </c>
    </row>
    <row r="610" spans="1:6">
      <c r="A610" s="2340"/>
      <c r="B610" s="2341"/>
      <c r="C610" s="2151"/>
      <c r="D610" s="2270"/>
      <c r="E610" s="448"/>
    </row>
    <row r="611" spans="1:6">
      <c r="A611" s="2340"/>
      <c r="B611" s="2341"/>
      <c r="C611" s="2151"/>
      <c r="D611" s="2270"/>
      <c r="E611" s="448"/>
    </row>
    <row r="612" spans="1:6" ht="25.5">
      <c r="A612" s="2340">
        <f>IF(ISTEXT(B612),MAX($A$13:$A611)+1,"")</f>
        <v>118</v>
      </c>
      <c r="B612" s="2341" t="s">
        <v>1532</v>
      </c>
      <c r="C612" s="2151" t="s">
        <v>16</v>
      </c>
      <c r="D612" s="2270">
        <v>20</v>
      </c>
      <c r="E612" s="448"/>
      <c r="F612" s="2810">
        <f>D612*E612</f>
        <v>0</v>
      </c>
    </row>
    <row r="613" spans="1:6">
      <c r="A613" s="2340"/>
      <c r="B613" s="2341"/>
      <c r="C613" s="2151"/>
      <c r="D613" s="2270"/>
      <c r="E613" s="448"/>
    </row>
    <row r="614" spans="1:6">
      <c r="A614" s="2340"/>
      <c r="B614" s="2341"/>
      <c r="C614" s="2151"/>
      <c r="D614" s="2270"/>
      <c r="E614" s="448"/>
    </row>
    <row r="615" spans="1:6" ht="25.5">
      <c r="A615" s="2340">
        <f>IF(ISTEXT(B615),MAX($A$13:$A614)+1,"")</f>
        <v>119</v>
      </c>
      <c r="B615" s="2341" t="s">
        <v>1531</v>
      </c>
      <c r="C615" s="2151" t="s">
        <v>16</v>
      </c>
      <c r="D615" s="2270">
        <v>25</v>
      </c>
      <c r="E615" s="448"/>
      <c r="F615" s="2810">
        <f>D615*E615</f>
        <v>0</v>
      </c>
    </row>
    <row r="616" spans="1:6">
      <c r="A616" s="2340"/>
      <c r="B616" s="2341"/>
      <c r="C616" s="2151"/>
      <c r="D616" s="2270"/>
      <c r="E616" s="448"/>
    </row>
    <row r="617" spans="1:6">
      <c r="A617" s="2340"/>
      <c r="B617" s="2341"/>
      <c r="C617" s="2151"/>
      <c r="D617" s="2270"/>
      <c r="E617" s="448"/>
    </row>
    <row r="618" spans="1:6" ht="25.5">
      <c r="A618" s="2340">
        <f>IF(ISTEXT(B618),MAX($A$13:$A617)+1,"")</f>
        <v>120</v>
      </c>
      <c r="B618" s="2341" t="s">
        <v>1530</v>
      </c>
      <c r="C618" s="2151" t="s">
        <v>16</v>
      </c>
      <c r="D618" s="2270">
        <v>82</v>
      </c>
      <c r="E618" s="448"/>
      <c r="F618" s="2810">
        <f>D618*E618</f>
        <v>0</v>
      </c>
    </row>
    <row r="619" spans="1:6">
      <c r="A619" s="2340"/>
      <c r="B619" s="2341"/>
      <c r="C619" s="2151"/>
      <c r="D619" s="2270"/>
      <c r="E619" s="448"/>
    </row>
    <row r="620" spans="1:6">
      <c r="A620" s="2340"/>
      <c r="B620" s="2341"/>
      <c r="C620" s="2151"/>
      <c r="D620" s="2270"/>
      <c r="E620" s="448"/>
    </row>
    <row r="621" spans="1:6" ht="25.5">
      <c r="A621" s="2340">
        <f>IF(ISTEXT(B621),MAX($A$13:$A620)+1,"")</f>
        <v>121</v>
      </c>
      <c r="B621" s="2341" t="s">
        <v>1529</v>
      </c>
      <c r="C621" s="2151" t="s">
        <v>16</v>
      </c>
      <c r="D621" s="2270">
        <v>18</v>
      </c>
      <c r="E621" s="448"/>
      <c r="F621" s="2810">
        <f>D621*E621</f>
        <v>0</v>
      </c>
    </row>
    <row r="622" spans="1:6">
      <c r="A622" s="2340"/>
      <c r="B622" s="2341"/>
      <c r="C622" s="2151"/>
      <c r="D622" s="2270"/>
      <c r="E622" s="448"/>
    </row>
    <row r="623" spans="1:6">
      <c r="A623" s="2340"/>
      <c r="B623" s="2341"/>
      <c r="C623" s="2151"/>
      <c r="D623" s="2270"/>
      <c r="E623" s="448"/>
    </row>
    <row r="624" spans="1:6" ht="38.25">
      <c r="A624" s="2340">
        <f>IF(ISTEXT(B624),MAX($A$13:$A623)+1,"")</f>
        <v>122</v>
      </c>
      <c r="B624" s="2341" t="s">
        <v>1528</v>
      </c>
      <c r="C624" s="2151" t="s">
        <v>16</v>
      </c>
      <c r="D624" s="2270">
        <v>41</v>
      </c>
      <c r="E624" s="448"/>
      <c r="F624" s="2810">
        <f>D624*E624</f>
        <v>0</v>
      </c>
    </row>
    <row r="625" spans="1:6">
      <c r="A625" s="2340"/>
      <c r="B625" s="2341"/>
      <c r="C625" s="2151"/>
      <c r="D625" s="2270"/>
      <c r="E625" s="448"/>
    </row>
    <row r="626" spans="1:6">
      <c r="A626" s="2340"/>
      <c r="B626" s="2341"/>
      <c r="C626" s="2151"/>
      <c r="D626" s="2270"/>
      <c r="E626" s="448"/>
    </row>
    <row r="627" spans="1:6">
      <c r="A627" s="2340"/>
      <c r="B627" s="2919" t="s">
        <v>1527</v>
      </c>
      <c r="C627" s="2151"/>
      <c r="D627" s="2270"/>
      <c r="E627" s="448"/>
    </row>
    <row r="628" spans="1:6">
      <c r="A628" s="2340"/>
      <c r="B628" s="2341"/>
      <c r="C628" s="2151"/>
      <c r="D628" s="2270"/>
      <c r="E628" s="448"/>
    </row>
    <row r="629" spans="1:6">
      <c r="A629" s="2340">
        <f>IF(ISTEXT(B629),MAX($A$13:$A628)+1,"")</f>
        <v>123</v>
      </c>
      <c r="B629" s="2341" t="s">
        <v>1526</v>
      </c>
      <c r="C629" s="2151" t="s">
        <v>7</v>
      </c>
      <c r="D629" s="2270">
        <v>180</v>
      </c>
      <c r="E629" s="448"/>
      <c r="F629" s="2810">
        <f>D629*E629</f>
        <v>0</v>
      </c>
    </row>
    <row r="630" spans="1:6">
      <c r="A630" s="2340"/>
      <c r="B630" s="2341"/>
      <c r="C630" s="2151"/>
      <c r="D630" s="2270"/>
      <c r="E630" s="448"/>
    </row>
    <row r="631" spans="1:6">
      <c r="A631" s="2340"/>
      <c r="B631" s="2341"/>
      <c r="C631" s="2151"/>
      <c r="D631" s="2270"/>
      <c r="E631" s="448"/>
    </row>
    <row r="632" spans="1:6">
      <c r="A632" s="2340"/>
      <c r="B632" s="2919" t="s">
        <v>1525</v>
      </c>
      <c r="C632" s="2151"/>
      <c r="D632" s="2270"/>
      <c r="E632" s="448"/>
    </row>
    <row r="633" spans="1:6">
      <c r="A633" s="2340"/>
      <c r="B633" s="2341"/>
      <c r="C633" s="2151"/>
      <c r="D633" s="2270"/>
      <c r="E633" s="448"/>
    </row>
    <row r="634" spans="1:6">
      <c r="A634" s="2340">
        <f>IF(ISTEXT(B634),MAX($A$13:$A633)+1,"")</f>
        <v>124</v>
      </c>
      <c r="B634" s="2341" t="s">
        <v>1524</v>
      </c>
      <c r="C634" s="2151" t="s">
        <v>16</v>
      </c>
      <c r="D634" s="2270">
        <v>227</v>
      </c>
      <c r="E634" s="448"/>
      <c r="F634" s="2810">
        <f>D634*E634</f>
        <v>0</v>
      </c>
    </row>
    <row r="635" spans="1:6">
      <c r="A635" s="2340"/>
      <c r="B635" s="2341"/>
      <c r="C635" s="2151"/>
      <c r="D635" s="2270"/>
      <c r="E635" s="448"/>
    </row>
    <row r="636" spans="1:6">
      <c r="A636" s="2340"/>
      <c r="B636" s="2341"/>
      <c r="C636" s="2151"/>
      <c r="D636" s="2270"/>
      <c r="E636" s="448"/>
    </row>
    <row r="637" spans="1:6" s="2087" customFormat="1" ht="102">
      <c r="A637" s="2340">
        <f>IF(ISTEXT(B637),MAX($A$13:$A636)+1,"")</f>
        <v>125</v>
      </c>
      <c r="B637" s="2107" t="s">
        <v>1523</v>
      </c>
      <c r="C637" s="2151"/>
      <c r="D637" s="2270"/>
      <c r="E637" s="449"/>
      <c r="F637" s="2810"/>
    </row>
    <row r="638" spans="1:6" s="2087" customFormat="1">
      <c r="A638" s="2866"/>
      <c r="B638" s="2107" t="s">
        <v>1522</v>
      </c>
      <c r="C638" s="2151"/>
      <c r="D638" s="2270"/>
      <c r="E638" s="449"/>
      <c r="F638" s="2810"/>
    </row>
    <row r="639" spans="1:6" s="2087" customFormat="1">
      <c r="A639" s="2866"/>
      <c r="B639" s="2107" t="s">
        <v>1521</v>
      </c>
      <c r="C639" s="2151"/>
      <c r="D639" s="2270"/>
      <c r="E639" s="449"/>
      <c r="F639" s="2810"/>
    </row>
    <row r="640" spans="1:6" s="2087" customFormat="1">
      <c r="A640" s="2866"/>
      <c r="B640" s="2107" t="s">
        <v>1520</v>
      </c>
      <c r="C640" s="2151"/>
      <c r="D640" s="2270"/>
      <c r="E640" s="449"/>
      <c r="F640" s="2810"/>
    </row>
    <row r="641" spans="1:6" s="2087" customFormat="1">
      <c r="A641" s="2866"/>
      <c r="B641" s="2107" t="s">
        <v>1519</v>
      </c>
      <c r="C641" s="2151"/>
      <c r="D641" s="2270"/>
      <c r="E641" s="449"/>
      <c r="F641" s="2810"/>
    </row>
    <row r="642" spans="1:6" s="2087" customFormat="1">
      <c r="A642" s="2866"/>
      <c r="B642" s="2107" t="s">
        <v>1518</v>
      </c>
      <c r="C642" s="2151"/>
      <c r="D642" s="2270"/>
      <c r="E642" s="449"/>
      <c r="F642" s="2810"/>
    </row>
    <row r="643" spans="1:6" s="2087" customFormat="1">
      <c r="A643" s="2866"/>
      <c r="B643" s="2107" t="s">
        <v>1517</v>
      </c>
      <c r="C643" s="2151"/>
      <c r="D643" s="2270"/>
      <c r="E643" s="449"/>
      <c r="F643" s="2810"/>
    </row>
    <row r="644" spans="1:6" s="2087" customFormat="1">
      <c r="A644" s="2866"/>
      <c r="B644" s="2107" t="s">
        <v>1516</v>
      </c>
      <c r="C644" s="2151"/>
      <c r="D644" s="2270"/>
      <c r="E644" s="449"/>
      <c r="F644" s="2810"/>
    </row>
    <row r="645" spans="1:6" s="2087" customFormat="1">
      <c r="A645" s="2866"/>
      <c r="B645" s="2107" t="s">
        <v>1515</v>
      </c>
      <c r="C645" s="2151"/>
      <c r="D645" s="2270"/>
      <c r="E645" s="449"/>
      <c r="F645" s="2810"/>
    </row>
    <row r="646" spans="1:6" s="2087" customFormat="1">
      <c r="A646" s="2866"/>
      <c r="B646" s="2107" t="s">
        <v>1514</v>
      </c>
      <c r="C646" s="2151"/>
      <c r="D646" s="2270"/>
      <c r="E646" s="449"/>
      <c r="F646" s="2810"/>
    </row>
    <row r="647" spans="1:6" s="2087" customFormat="1">
      <c r="A647" s="2866"/>
      <c r="B647" s="2107" t="s">
        <v>1513</v>
      </c>
      <c r="C647" s="2151"/>
      <c r="D647" s="2270"/>
      <c r="E647" s="449"/>
      <c r="F647" s="2810"/>
    </row>
    <row r="648" spans="1:6" s="2087" customFormat="1">
      <c r="A648" s="2866"/>
      <c r="B648" s="2107" t="s">
        <v>1510</v>
      </c>
      <c r="C648" s="2151"/>
      <c r="D648" s="2270"/>
      <c r="E648" s="449"/>
      <c r="F648" s="2810"/>
    </row>
    <row r="649" spans="1:6" s="2087" customFormat="1">
      <c r="A649" s="2866"/>
      <c r="B649" s="2107" t="s">
        <v>1512</v>
      </c>
      <c r="C649" s="2151"/>
      <c r="D649" s="2270"/>
      <c r="E649" s="449"/>
      <c r="F649" s="2810"/>
    </row>
    <row r="650" spans="1:6" s="2087" customFormat="1">
      <c r="A650" s="2866"/>
      <c r="B650" s="2107" t="s">
        <v>1511</v>
      </c>
      <c r="C650" s="2151"/>
      <c r="D650" s="2270"/>
      <c r="E650" s="449"/>
      <c r="F650" s="2810"/>
    </row>
    <row r="651" spans="1:6" s="2087" customFormat="1">
      <c r="A651" s="2866"/>
      <c r="B651" s="2107" t="s">
        <v>1510</v>
      </c>
      <c r="C651" s="2151"/>
      <c r="D651" s="2270"/>
      <c r="E651" s="449"/>
      <c r="F651" s="2810"/>
    </row>
    <row r="652" spans="1:6" s="2087" customFormat="1">
      <c r="A652" s="2866"/>
      <c r="B652" s="2107" t="s">
        <v>1509</v>
      </c>
      <c r="C652" s="2151"/>
      <c r="D652" s="2270"/>
      <c r="E652" s="449"/>
      <c r="F652" s="2810"/>
    </row>
    <row r="653" spans="1:6" s="2087" customFormat="1">
      <c r="A653" s="2866"/>
      <c r="B653" s="2107" t="s">
        <v>1508</v>
      </c>
      <c r="C653" s="2151"/>
      <c r="D653" s="2270"/>
      <c r="E653" s="449"/>
      <c r="F653" s="2810"/>
    </row>
    <row r="654" spans="1:6" s="2087" customFormat="1">
      <c r="A654" s="2866"/>
      <c r="B654" s="2107" t="s">
        <v>1507</v>
      </c>
      <c r="C654" s="2151"/>
      <c r="D654" s="2270"/>
      <c r="E654" s="449"/>
      <c r="F654" s="2810"/>
    </row>
    <row r="655" spans="1:6" s="2087" customFormat="1">
      <c r="A655" s="2866"/>
      <c r="B655" s="2107" t="s">
        <v>1506</v>
      </c>
      <c r="C655" s="2151"/>
      <c r="D655" s="2270"/>
      <c r="E655" s="449"/>
      <c r="F655" s="2810"/>
    </row>
    <row r="656" spans="1:6" s="2087" customFormat="1">
      <c r="A656" s="2866"/>
      <c r="B656" s="2107" t="s">
        <v>1505</v>
      </c>
      <c r="C656" s="2151"/>
      <c r="D656" s="2270"/>
      <c r="E656" s="449"/>
      <c r="F656" s="2810"/>
    </row>
    <row r="657" spans="1:6" s="2087" customFormat="1">
      <c r="A657" s="2866"/>
      <c r="B657" s="2107" t="s">
        <v>1504</v>
      </c>
      <c r="C657" s="2151"/>
      <c r="D657" s="2270"/>
      <c r="E657" s="449"/>
      <c r="F657" s="2810"/>
    </row>
    <row r="658" spans="1:6" s="2087" customFormat="1">
      <c r="A658" s="2866"/>
      <c r="B658" s="2107" t="s">
        <v>1503</v>
      </c>
      <c r="C658" s="2151"/>
      <c r="D658" s="2270"/>
      <c r="E658" s="449"/>
      <c r="F658" s="2810"/>
    </row>
    <row r="659" spans="1:6" s="2087" customFormat="1">
      <c r="A659" s="2866"/>
      <c r="B659" s="2107" t="s">
        <v>1502</v>
      </c>
      <c r="C659" s="2151"/>
      <c r="D659" s="2270"/>
      <c r="E659" s="449"/>
      <c r="F659" s="2810"/>
    </row>
    <row r="660" spans="1:6" s="2087" customFormat="1">
      <c r="A660" s="2866"/>
      <c r="B660" s="2107" t="s">
        <v>1501</v>
      </c>
      <c r="C660" s="2151"/>
      <c r="D660" s="2270"/>
      <c r="E660" s="449"/>
      <c r="F660" s="2810"/>
    </row>
    <row r="661" spans="1:6" s="2087" customFormat="1">
      <c r="A661" s="2866"/>
      <c r="B661" s="2107" t="s">
        <v>1500</v>
      </c>
      <c r="C661" s="2151"/>
      <c r="D661" s="2270"/>
      <c r="E661" s="449"/>
      <c r="F661" s="2810"/>
    </row>
    <row r="662" spans="1:6" s="2087" customFormat="1">
      <c r="A662" s="2866"/>
      <c r="B662" s="2107" t="s">
        <v>1499</v>
      </c>
      <c r="C662" s="2151"/>
      <c r="D662" s="2270"/>
      <c r="E662" s="449"/>
      <c r="F662" s="2810"/>
    </row>
    <row r="663" spans="1:6" s="2087" customFormat="1">
      <c r="A663" s="2866"/>
      <c r="B663" s="2107" t="s">
        <v>1498</v>
      </c>
      <c r="C663" s="2151"/>
      <c r="D663" s="2270"/>
      <c r="E663" s="449"/>
      <c r="F663" s="2810"/>
    </row>
    <row r="664" spans="1:6" s="2087" customFormat="1">
      <c r="A664" s="2866"/>
      <c r="B664" s="2107" t="s">
        <v>1497</v>
      </c>
      <c r="C664" s="2151"/>
      <c r="D664" s="2270"/>
      <c r="E664" s="449"/>
      <c r="F664" s="2810"/>
    </row>
    <row r="665" spans="1:6" s="2087" customFormat="1">
      <c r="A665" s="2866"/>
      <c r="B665" s="2107" t="s">
        <v>1496</v>
      </c>
      <c r="C665" s="2151"/>
      <c r="D665" s="2270"/>
      <c r="E665" s="449"/>
      <c r="F665" s="2810"/>
    </row>
    <row r="666" spans="1:6" s="2087" customFormat="1">
      <c r="A666" s="2866"/>
      <c r="B666" s="2107" t="s">
        <v>1495</v>
      </c>
      <c r="C666" s="2151"/>
      <c r="D666" s="2270"/>
      <c r="E666" s="449"/>
      <c r="F666" s="2810"/>
    </row>
    <row r="667" spans="1:6" s="2087" customFormat="1">
      <c r="A667" s="2866"/>
      <c r="B667" s="2107" t="s">
        <v>1494</v>
      </c>
      <c r="C667" s="2151"/>
      <c r="D667" s="2270"/>
      <c r="E667" s="449"/>
      <c r="F667" s="2810"/>
    </row>
    <row r="668" spans="1:6" s="2087" customFormat="1">
      <c r="A668" s="2866"/>
      <c r="B668" s="2107" t="s">
        <v>1493</v>
      </c>
      <c r="C668" s="2151"/>
      <c r="D668" s="2270"/>
      <c r="E668" s="449"/>
      <c r="F668" s="2810"/>
    </row>
    <row r="669" spans="1:6" s="2087" customFormat="1">
      <c r="A669" s="2866"/>
      <c r="B669" s="2107" t="s">
        <v>1492</v>
      </c>
      <c r="C669" s="2151"/>
      <c r="D669" s="2270"/>
      <c r="E669" s="449"/>
      <c r="F669" s="2810"/>
    </row>
    <row r="670" spans="1:6" s="2087" customFormat="1">
      <c r="A670" s="2866"/>
      <c r="B670" s="2107" t="s">
        <v>1491</v>
      </c>
      <c r="C670" s="2151"/>
      <c r="D670" s="2270"/>
      <c r="E670" s="449"/>
      <c r="F670" s="2810"/>
    </row>
    <row r="671" spans="1:6" s="2087" customFormat="1">
      <c r="A671" s="2866"/>
      <c r="B671" s="2107" t="s">
        <v>1490</v>
      </c>
      <c r="C671" s="2151"/>
      <c r="D671" s="2270"/>
      <c r="E671" s="449"/>
      <c r="F671" s="2810"/>
    </row>
    <row r="672" spans="1:6" s="2087" customFormat="1">
      <c r="A672" s="2866"/>
      <c r="B672" s="2107" t="s">
        <v>1489</v>
      </c>
      <c r="C672" s="2151"/>
      <c r="D672" s="2270"/>
      <c r="E672" s="449"/>
      <c r="F672" s="2810"/>
    </row>
    <row r="673" spans="1:6" s="2087" customFormat="1">
      <c r="A673" s="2866"/>
      <c r="B673" s="2107" t="s">
        <v>1488</v>
      </c>
      <c r="C673" s="2151"/>
      <c r="D673" s="2270"/>
      <c r="E673" s="449"/>
      <c r="F673" s="2810"/>
    </row>
    <row r="674" spans="1:6" s="2087" customFormat="1">
      <c r="A674" s="2866"/>
      <c r="B674" s="2107" t="s">
        <v>1487</v>
      </c>
      <c r="C674" s="2151"/>
      <c r="D674" s="2270"/>
      <c r="E674" s="449"/>
      <c r="F674" s="2810"/>
    </row>
    <row r="675" spans="1:6" s="2087" customFormat="1">
      <c r="A675" s="2866"/>
      <c r="B675" s="2107" t="s">
        <v>1486</v>
      </c>
      <c r="C675" s="2151"/>
      <c r="D675" s="2270"/>
      <c r="E675" s="449"/>
      <c r="F675" s="2810"/>
    </row>
    <row r="676" spans="1:6" s="2087" customFormat="1">
      <c r="A676" s="2866"/>
      <c r="B676" s="2107" t="s">
        <v>1485</v>
      </c>
      <c r="C676" s="2151"/>
      <c r="D676" s="2270"/>
      <c r="E676" s="449"/>
      <c r="F676" s="2810"/>
    </row>
    <row r="677" spans="1:6" s="2087" customFormat="1">
      <c r="A677" s="2866"/>
      <c r="B677" s="2107" t="s">
        <v>1484</v>
      </c>
      <c r="C677" s="2151"/>
      <c r="D677" s="2270"/>
      <c r="E677" s="449"/>
      <c r="F677" s="2810"/>
    </row>
    <row r="678" spans="1:6" s="2087" customFormat="1">
      <c r="A678" s="2866"/>
      <c r="B678" s="2107" t="s">
        <v>1483</v>
      </c>
      <c r="C678" s="2151"/>
      <c r="D678" s="2270"/>
      <c r="E678" s="449"/>
      <c r="F678" s="2810"/>
    </row>
    <row r="679" spans="1:6" s="2087" customFormat="1">
      <c r="A679" s="2866"/>
      <c r="B679" s="2107" t="s">
        <v>1482</v>
      </c>
      <c r="C679" s="2151"/>
      <c r="D679" s="2270"/>
      <c r="E679" s="449"/>
      <c r="F679" s="2810"/>
    </row>
    <row r="680" spans="1:6" s="2087" customFormat="1">
      <c r="A680" s="2866"/>
      <c r="B680" s="2107" t="s">
        <v>1481</v>
      </c>
      <c r="C680" s="2151"/>
      <c r="D680" s="2270"/>
      <c r="E680" s="449"/>
      <c r="F680" s="2810"/>
    </row>
    <row r="681" spans="1:6" s="2087" customFormat="1">
      <c r="A681" s="2866"/>
      <c r="B681" s="2107" t="s">
        <v>1480</v>
      </c>
      <c r="C681" s="2151"/>
      <c r="D681" s="2270"/>
      <c r="E681" s="449"/>
      <c r="F681" s="2810"/>
    </row>
    <row r="682" spans="1:6" s="2087" customFormat="1">
      <c r="A682" s="2866"/>
      <c r="B682" s="2107" t="s">
        <v>1479</v>
      </c>
      <c r="C682" s="2151"/>
      <c r="D682" s="2270"/>
      <c r="E682" s="449"/>
      <c r="F682" s="2810"/>
    </row>
    <row r="683" spans="1:6" s="2087" customFormat="1">
      <c r="A683" s="2866"/>
      <c r="B683" s="2107" t="s">
        <v>1478</v>
      </c>
      <c r="C683" s="2151"/>
      <c r="D683" s="2270"/>
      <c r="E683" s="449"/>
      <c r="F683" s="2810"/>
    </row>
    <row r="684" spans="1:6" s="2087" customFormat="1">
      <c r="A684" s="2866"/>
      <c r="B684" s="2107" t="s">
        <v>1477</v>
      </c>
      <c r="C684" s="2151"/>
      <c r="D684" s="2270"/>
      <c r="E684" s="449"/>
      <c r="F684" s="2810"/>
    </row>
    <row r="685" spans="1:6" s="2087" customFormat="1">
      <c r="A685" s="2866"/>
      <c r="B685" s="2107"/>
      <c r="C685" s="2151"/>
      <c r="D685" s="2270"/>
      <c r="E685" s="449"/>
      <c r="F685" s="2810"/>
    </row>
    <row r="686" spans="1:6" s="2087" customFormat="1">
      <c r="A686" s="2866"/>
      <c r="B686" s="2107" t="s">
        <v>1476</v>
      </c>
      <c r="C686" s="2151"/>
      <c r="D686" s="2270"/>
      <c r="E686" s="449"/>
      <c r="F686" s="2810"/>
    </row>
    <row r="687" spans="1:6" s="2087" customFormat="1">
      <c r="A687" s="2866"/>
      <c r="B687" s="2107" t="s">
        <v>1475</v>
      </c>
      <c r="C687" s="2151"/>
      <c r="D687" s="2270"/>
      <c r="E687" s="449"/>
      <c r="F687" s="2810"/>
    </row>
    <row r="688" spans="1:6" s="2087" customFormat="1">
      <c r="A688" s="2866"/>
      <c r="B688" s="2107" t="s">
        <v>1474</v>
      </c>
      <c r="C688" s="2151" t="s">
        <v>48</v>
      </c>
      <c r="D688" s="2270">
        <v>1</v>
      </c>
      <c r="E688" s="449"/>
      <c r="F688" s="2810">
        <f>D688*E688</f>
        <v>0</v>
      </c>
    </row>
    <row r="689" spans="1:6" s="2087" customFormat="1">
      <c r="A689" s="2866"/>
      <c r="B689" s="2107" t="s">
        <v>1473</v>
      </c>
      <c r="C689" s="2151"/>
      <c r="D689" s="2270"/>
      <c r="E689" s="449"/>
      <c r="F689" s="2810"/>
    </row>
    <row r="690" spans="1:6" s="2087" customFormat="1">
      <c r="A690" s="2866"/>
      <c r="B690" s="2107"/>
      <c r="C690" s="2151"/>
      <c r="D690" s="2270"/>
      <c r="E690" s="449"/>
      <c r="F690" s="2810"/>
    </row>
    <row r="691" spans="1:6" s="2087" customFormat="1">
      <c r="A691" s="2866"/>
      <c r="B691" s="2083" t="s">
        <v>1472</v>
      </c>
      <c r="C691" s="2151"/>
      <c r="D691" s="2270"/>
      <c r="E691" s="449"/>
      <c r="F691" s="2810"/>
    </row>
    <row r="692" spans="1:6" s="2087" customFormat="1" ht="63.75">
      <c r="A692" s="2866"/>
      <c r="B692" s="2107" t="s">
        <v>1471</v>
      </c>
      <c r="C692" s="2151"/>
      <c r="D692" s="2270"/>
      <c r="E692" s="449"/>
      <c r="F692" s="2810"/>
    </row>
    <row r="693" spans="1:6" s="2087" customFormat="1" ht="25.5">
      <c r="A693" s="2866"/>
      <c r="B693" s="2920" t="s">
        <v>1470</v>
      </c>
      <c r="C693" s="2151"/>
      <c r="D693" s="2270"/>
      <c r="E693" s="449"/>
      <c r="F693" s="2810"/>
    </row>
    <row r="694" spans="1:6" s="2087" customFormat="1" ht="25.5">
      <c r="A694" s="2866"/>
      <c r="B694" s="2107" t="s">
        <v>1469</v>
      </c>
      <c r="C694" s="2151"/>
      <c r="D694" s="2270"/>
      <c r="E694" s="449"/>
      <c r="F694" s="2810"/>
    </row>
    <row r="695" spans="1:6" s="2087" customFormat="1">
      <c r="A695" s="2866"/>
      <c r="B695" s="2920" t="s">
        <v>1468</v>
      </c>
      <c r="C695" s="2151"/>
      <c r="D695" s="2270"/>
      <c r="E695" s="449"/>
      <c r="F695" s="2810"/>
    </row>
    <row r="696" spans="1:6" s="2087" customFormat="1">
      <c r="A696" s="2866"/>
      <c r="B696" s="2920" t="s">
        <v>1467</v>
      </c>
      <c r="C696" s="2151"/>
      <c r="D696" s="2270"/>
      <c r="E696" s="449"/>
      <c r="F696" s="2810"/>
    </row>
    <row r="697" spans="1:6" s="2087" customFormat="1">
      <c r="A697" s="2866"/>
      <c r="B697" s="2920" t="s">
        <v>1466</v>
      </c>
      <c r="E697" s="461"/>
      <c r="F697" s="2805"/>
    </row>
    <row r="698" spans="1:6" s="2087" customFormat="1">
      <c r="A698" s="2866"/>
      <c r="B698" s="2107"/>
      <c r="C698" s="2151"/>
      <c r="D698" s="2270"/>
      <c r="E698" s="449"/>
      <c r="F698" s="2810"/>
    </row>
    <row r="699" spans="1:6" s="2087" customFormat="1">
      <c r="A699" s="2866" t="s">
        <v>1465</v>
      </c>
      <c r="B699" s="2107" t="s">
        <v>1464</v>
      </c>
      <c r="C699" s="2151" t="s">
        <v>48</v>
      </c>
      <c r="D699" s="2270">
        <v>1</v>
      </c>
      <c r="E699" s="449"/>
      <c r="F699" s="2810">
        <f>D699*E699</f>
        <v>0</v>
      </c>
    </row>
    <row r="700" spans="1:6" s="2087" customFormat="1">
      <c r="A700" s="2866"/>
      <c r="B700" s="2107" t="s">
        <v>1463</v>
      </c>
      <c r="C700" s="2151"/>
      <c r="D700" s="2270"/>
      <c r="E700" s="449"/>
      <c r="F700" s="2810"/>
    </row>
    <row r="701" spans="1:6" s="2087" customFormat="1" ht="25.5">
      <c r="A701" s="2866"/>
      <c r="B701" s="2107" t="s">
        <v>1462</v>
      </c>
      <c r="C701" s="2151"/>
      <c r="D701" s="2270"/>
      <c r="E701" s="449"/>
      <c r="F701" s="2810"/>
    </row>
    <row r="702" spans="1:6" s="2087" customFormat="1">
      <c r="A702" s="2866"/>
      <c r="B702" s="2107" t="s">
        <v>1461</v>
      </c>
      <c r="C702" s="2151"/>
      <c r="D702" s="2270"/>
      <c r="E702" s="449"/>
      <c r="F702" s="2810"/>
    </row>
    <row r="703" spans="1:6" s="2087" customFormat="1">
      <c r="A703" s="2866"/>
      <c r="B703" s="2107" t="s">
        <v>1460</v>
      </c>
      <c r="C703" s="2151"/>
      <c r="D703" s="2270"/>
      <c r="E703" s="449"/>
      <c r="F703" s="2810"/>
    </row>
    <row r="704" spans="1:6" s="2087" customFormat="1">
      <c r="A704" s="2866"/>
      <c r="B704" s="2107" t="s">
        <v>1459</v>
      </c>
      <c r="C704" s="2151"/>
      <c r="D704" s="2270"/>
      <c r="E704" s="449"/>
      <c r="F704" s="2810"/>
    </row>
    <row r="705" spans="1:7" s="2087" customFormat="1">
      <c r="A705" s="2866"/>
      <c r="B705" s="2107" t="s">
        <v>1458</v>
      </c>
      <c r="C705" s="2151"/>
      <c r="D705" s="2270"/>
      <c r="E705" s="449"/>
      <c r="F705" s="2810"/>
    </row>
    <row r="706" spans="1:7" s="2087" customFormat="1">
      <c r="A706" s="2866"/>
      <c r="B706" s="2107" t="s">
        <v>1457</v>
      </c>
      <c r="C706" s="2151"/>
      <c r="D706" s="2270"/>
      <c r="E706" s="449"/>
      <c r="F706" s="2810"/>
    </row>
    <row r="707" spans="1:7" s="2087" customFormat="1">
      <c r="A707" s="2866"/>
      <c r="B707" s="2107" t="s">
        <v>1456</v>
      </c>
      <c r="C707" s="2151"/>
      <c r="D707" s="2270"/>
      <c r="E707" s="449"/>
      <c r="F707" s="2810"/>
    </row>
    <row r="708" spans="1:7" s="2087" customFormat="1">
      <c r="A708" s="2866"/>
      <c r="B708" s="2107" t="s">
        <v>1455</v>
      </c>
      <c r="C708" s="2151"/>
      <c r="D708" s="2270"/>
      <c r="E708" s="449"/>
      <c r="F708" s="2810"/>
    </row>
    <row r="709" spans="1:7" s="2087" customFormat="1">
      <c r="A709" s="2866"/>
      <c r="B709" s="2107" t="s">
        <v>1443</v>
      </c>
      <c r="C709" s="2151"/>
      <c r="D709" s="2270"/>
      <c r="E709" s="449"/>
      <c r="F709" s="2810"/>
    </row>
    <row r="710" spans="1:7" s="2087" customFormat="1" ht="89.25">
      <c r="A710" s="2866" t="s">
        <v>1454</v>
      </c>
      <c r="B710" s="2107" t="s">
        <v>1453</v>
      </c>
      <c r="C710" s="2151"/>
      <c r="D710" s="2270"/>
      <c r="E710" s="449"/>
      <c r="F710" s="2810"/>
      <c r="G710" s="2916"/>
    </row>
    <row r="711" spans="1:7" s="2087" customFormat="1" ht="63.75">
      <c r="A711" s="2866"/>
      <c r="B711" s="2107" t="s">
        <v>1452</v>
      </c>
      <c r="C711" s="2151" t="s">
        <v>48</v>
      </c>
      <c r="D711" s="2270">
        <v>1</v>
      </c>
      <c r="E711" s="449"/>
      <c r="F711" s="2810">
        <f>D711*E711</f>
        <v>0</v>
      </c>
    </row>
    <row r="712" spans="1:7" s="2087" customFormat="1" ht="38.25">
      <c r="A712" s="2866" t="s">
        <v>1451</v>
      </c>
      <c r="B712" s="2107" t="s">
        <v>1450</v>
      </c>
      <c r="C712" s="2151"/>
      <c r="D712" s="2270"/>
      <c r="E712" s="449"/>
      <c r="F712" s="2810"/>
    </row>
    <row r="713" spans="1:7" s="2087" customFormat="1" ht="76.5">
      <c r="A713" s="2866"/>
      <c r="B713" s="2107" t="s">
        <v>1449</v>
      </c>
      <c r="C713" s="2151"/>
      <c r="D713" s="2270"/>
      <c r="E713" s="449"/>
      <c r="F713" s="2810"/>
    </row>
    <row r="714" spans="1:7" s="2087" customFormat="1">
      <c r="A714" s="2866"/>
      <c r="B714" s="2107" t="s">
        <v>1448</v>
      </c>
      <c r="C714" s="2151" t="s">
        <v>48</v>
      </c>
      <c r="D714" s="2270">
        <v>1</v>
      </c>
      <c r="E714" s="449"/>
      <c r="F714" s="2810">
        <f>D714*E714</f>
        <v>0</v>
      </c>
    </row>
    <row r="715" spans="1:7" s="2087" customFormat="1" ht="51">
      <c r="A715" s="2866" t="s">
        <v>1447</v>
      </c>
      <c r="B715" s="2107" t="s">
        <v>1446</v>
      </c>
      <c r="C715" s="2151"/>
      <c r="D715" s="2270"/>
      <c r="E715" s="454"/>
      <c r="F715" s="2810"/>
    </row>
    <row r="716" spans="1:7" s="2087" customFormat="1" ht="76.5">
      <c r="A716" s="2866"/>
      <c r="B716" s="2107" t="s">
        <v>1445</v>
      </c>
      <c r="C716" s="2151"/>
      <c r="D716" s="2270"/>
      <c r="E716" s="454"/>
      <c r="F716" s="2810"/>
    </row>
    <row r="717" spans="1:7" s="2087" customFormat="1" ht="25.5">
      <c r="A717" s="2866"/>
      <c r="B717" s="2107" t="s">
        <v>1444</v>
      </c>
      <c r="C717" s="2151" t="s">
        <v>48</v>
      </c>
      <c r="D717" s="2270">
        <v>1</v>
      </c>
      <c r="E717" s="449"/>
      <c r="F717" s="2810">
        <f>D717*E717</f>
        <v>0</v>
      </c>
    </row>
    <row r="718" spans="1:7" s="2087" customFormat="1">
      <c r="A718" s="2866"/>
      <c r="B718" s="2107" t="s">
        <v>1443</v>
      </c>
      <c r="C718" s="2151"/>
      <c r="D718" s="2270"/>
      <c r="E718" s="449"/>
      <c r="F718" s="2810"/>
    </row>
    <row r="719" spans="1:7" s="2087" customFormat="1">
      <c r="A719" s="2866"/>
      <c r="B719" s="2107"/>
      <c r="C719" s="2151"/>
      <c r="D719" s="2270"/>
      <c r="E719" s="454"/>
      <c r="F719" s="2810"/>
    </row>
    <row r="720" spans="1:7" s="2186" customFormat="1">
      <c r="A720" s="2340"/>
      <c r="B720" s="2107"/>
      <c r="C720" s="2151"/>
      <c r="D720" s="2270"/>
      <c r="E720" s="2553"/>
      <c r="F720" s="2810"/>
    </row>
    <row r="721" spans="1:6" ht="38.25">
      <c r="A721" s="2340">
        <f>IF(ISTEXT(B721),MAX($A$13:$A720)+1,"")</f>
        <v>126</v>
      </c>
      <c r="B721" s="2094" t="s">
        <v>1442</v>
      </c>
      <c r="C721" s="2829"/>
      <c r="D721" s="2130"/>
      <c r="E721" s="2550"/>
    </row>
    <row r="722" spans="1:6">
      <c r="A722" s="2340"/>
      <c r="B722" s="1703" t="s">
        <v>1441</v>
      </c>
      <c r="C722" s="2829"/>
      <c r="D722" s="2130"/>
      <c r="E722" s="2550"/>
    </row>
    <row r="723" spans="1:6">
      <c r="A723" s="2821"/>
      <c r="B723" s="2094" t="s">
        <v>1440</v>
      </c>
      <c r="C723" s="2151" t="s">
        <v>1229</v>
      </c>
      <c r="D723" s="2270">
        <v>50</v>
      </c>
      <c r="E723" s="2550"/>
      <c r="F723" s="2810">
        <f>D723*E723</f>
        <v>0</v>
      </c>
    </row>
    <row r="724" spans="1:6">
      <c r="A724" s="2821"/>
      <c r="B724" s="2094" t="s">
        <v>1439</v>
      </c>
      <c r="C724" s="2151" t="s">
        <v>1229</v>
      </c>
      <c r="D724" s="2270">
        <v>10</v>
      </c>
      <c r="E724" s="2550"/>
      <c r="F724" s="2810">
        <f>D724*E724</f>
        <v>0</v>
      </c>
    </row>
    <row r="725" spans="1:6">
      <c r="A725" s="2821"/>
      <c r="B725" s="2094" t="s">
        <v>1438</v>
      </c>
      <c r="C725" s="2151" t="s">
        <v>1229</v>
      </c>
      <c r="D725" s="2270">
        <v>10</v>
      </c>
      <c r="E725" s="2550"/>
      <c r="F725" s="2810">
        <f>D725*E725</f>
        <v>0</v>
      </c>
    </row>
    <row r="726" spans="1:6">
      <c r="A726" s="2821"/>
      <c r="B726" s="2094" t="s">
        <v>1437</v>
      </c>
      <c r="C726" s="2151" t="s">
        <v>1229</v>
      </c>
      <c r="D726" s="2270">
        <v>10</v>
      </c>
      <c r="E726" s="2550"/>
      <c r="F726" s="2810">
        <f>D726*E726</f>
        <v>0</v>
      </c>
    </row>
    <row r="727" spans="1:6">
      <c r="A727" s="2821"/>
      <c r="B727" s="2094"/>
      <c r="C727" s="2151"/>
      <c r="D727" s="2270"/>
      <c r="E727" s="2550"/>
    </row>
    <row r="728" spans="1:6" s="2906" customFormat="1" ht="76.5">
      <c r="A728" s="2921" t="s">
        <v>5217</v>
      </c>
      <c r="B728" s="2350" t="s">
        <v>5218</v>
      </c>
      <c r="C728" s="2351" t="s">
        <v>47</v>
      </c>
      <c r="D728" s="2352">
        <v>1</v>
      </c>
      <c r="E728" s="2976"/>
      <c r="F728" s="2922">
        <f>D728*E728</f>
        <v>0</v>
      </c>
    </row>
    <row r="729" spans="1:6" s="2927" customFormat="1">
      <c r="A729" s="2923"/>
      <c r="B729" s="2924"/>
      <c r="C729" s="2285"/>
      <c r="D729" s="2925"/>
      <c r="E729" s="2977"/>
      <c r="F729" s="2926"/>
    </row>
    <row r="730" spans="1:6" s="2186" customFormat="1">
      <c r="A730" s="2340"/>
      <c r="B730" s="2107"/>
      <c r="C730" s="2151"/>
      <c r="D730" s="2270"/>
      <c r="E730" s="2553"/>
      <c r="F730" s="2810"/>
    </row>
    <row r="731" spans="1:6" s="2186" customFormat="1">
      <c r="A731" s="2857" t="s">
        <v>593</v>
      </c>
      <c r="B731" s="2895" t="s">
        <v>1436</v>
      </c>
      <c r="C731" s="2859"/>
      <c r="D731" s="2860"/>
      <c r="E731" s="2968"/>
      <c r="F731" s="2861"/>
    </row>
    <row r="732" spans="1:6" s="2186" customFormat="1">
      <c r="A732" s="2340"/>
      <c r="B732" s="2107"/>
      <c r="C732" s="2151"/>
      <c r="D732" s="2270"/>
      <c r="E732" s="2553"/>
      <c r="F732" s="2811"/>
    </row>
    <row r="733" spans="1:6" ht="25.5">
      <c r="A733" s="2340">
        <f>IF(ISTEXT(B733),MAX($A$13:$A732)+1,"")</f>
        <v>127</v>
      </c>
      <c r="B733" s="2094" t="s">
        <v>1435</v>
      </c>
      <c r="C733" s="2829"/>
      <c r="D733" s="2130"/>
      <c r="E733" s="2550"/>
    </row>
    <row r="734" spans="1:6">
      <c r="A734" s="2340"/>
      <c r="B734" s="1703" t="s">
        <v>1431</v>
      </c>
      <c r="C734" s="2829"/>
      <c r="D734" s="2130"/>
      <c r="E734" s="2550"/>
    </row>
    <row r="735" spans="1:6">
      <c r="A735" s="2821"/>
      <c r="B735" s="2094" t="s">
        <v>1434</v>
      </c>
      <c r="C735" s="2151" t="s">
        <v>1229</v>
      </c>
      <c r="D735" s="2270">
        <v>717</v>
      </c>
      <c r="E735" s="2550"/>
      <c r="F735" s="2810">
        <f>D735*E735</f>
        <v>0</v>
      </c>
    </row>
    <row r="736" spans="1:6">
      <c r="A736" s="2821"/>
      <c r="B736" s="2094" t="s">
        <v>1433</v>
      </c>
      <c r="C736" s="2151" t="s">
        <v>1229</v>
      </c>
      <c r="D736" s="2270">
        <v>554</v>
      </c>
      <c r="E736" s="2550"/>
      <c r="F736" s="2810">
        <f>D736*E736</f>
        <v>0</v>
      </c>
    </row>
    <row r="737" spans="1:9">
      <c r="A737" s="2821"/>
      <c r="B737" s="2094"/>
      <c r="C737" s="2151"/>
      <c r="D737" s="2270"/>
      <c r="E737" s="2550"/>
    </row>
    <row r="738" spans="1:9" s="2186" customFormat="1">
      <c r="A738" s="2340"/>
      <c r="B738" s="2107"/>
      <c r="C738" s="2151"/>
      <c r="D738" s="2270"/>
      <c r="E738" s="2553"/>
      <c r="F738" s="2811"/>
    </row>
    <row r="739" spans="1:9" ht="38.25">
      <c r="A739" s="2340">
        <f>IF(ISTEXT(B739),MAX($A$13:$A738)+1,"")</f>
        <v>128</v>
      </c>
      <c r="B739" s="2094" t="s">
        <v>1432</v>
      </c>
      <c r="C739" s="2829"/>
      <c r="D739" s="2130"/>
      <c r="E739" s="2550"/>
    </row>
    <row r="740" spans="1:9">
      <c r="A740" s="2340"/>
      <c r="B740" s="1703" t="s">
        <v>1431</v>
      </c>
      <c r="C740" s="2829"/>
      <c r="D740" s="2130"/>
      <c r="E740" s="2550"/>
    </row>
    <row r="741" spans="1:9">
      <c r="A741" s="2821"/>
      <c r="B741" s="2094" t="s">
        <v>1430</v>
      </c>
      <c r="C741" s="2151" t="s">
        <v>1229</v>
      </c>
      <c r="D741" s="2270">
        <v>160</v>
      </c>
      <c r="E741" s="2550"/>
      <c r="F741" s="2810">
        <f>D741*E741</f>
        <v>0</v>
      </c>
    </row>
    <row r="742" spans="1:9">
      <c r="A742" s="2340"/>
      <c r="B742" s="2880"/>
      <c r="C742" s="2175"/>
      <c r="D742" s="2151"/>
      <c r="E742" s="2971"/>
      <c r="G742" s="2882"/>
      <c r="H742" s="2820"/>
      <c r="I742" s="2820"/>
    </row>
    <row r="743" spans="1:9">
      <c r="A743" s="2821"/>
      <c r="B743" s="2094"/>
      <c r="C743" s="2151"/>
      <c r="D743" s="2270"/>
      <c r="E743" s="2550"/>
    </row>
    <row r="744" spans="1:9" ht="89.25">
      <c r="A744" s="2340">
        <f>IF(ISTEXT(B744),MAX($A$13:$A743)+1,"")</f>
        <v>129</v>
      </c>
      <c r="B744" s="2094" t="s">
        <v>1429</v>
      </c>
      <c r="C744" s="2829"/>
      <c r="D744" s="2130"/>
      <c r="E744" s="2550"/>
    </row>
    <row r="745" spans="1:9" ht="76.5">
      <c r="A745" s="2340"/>
      <c r="B745" s="2094" t="s">
        <v>1428</v>
      </c>
      <c r="C745" s="2829"/>
      <c r="D745" s="2130"/>
      <c r="E745" s="2550"/>
    </row>
    <row r="746" spans="1:9" ht="204">
      <c r="A746" s="2340"/>
      <c r="B746" s="2094" t="s">
        <v>1427</v>
      </c>
      <c r="C746" s="2829"/>
      <c r="D746" s="2130"/>
      <c r="E746" s="2550"/>
    </row>
    <row r="747" spans="1:9">
      <c r="A747" s="2340"/>
      <c r="B747" s="2094"/>
      <c r="C747" s="2829"/>
      <c r="D747" s="2130"/>
      <c r="E747" s="2550"/>
    </row>
    <row r="748" spans="1:9" ht="25.5">
      <c r="A748" s="2821"/>
      <c r="B748" s="2094" t="s">
        <v>1426</v>
      </c>
      <c r="C748" s="2151" t="s">
        <v>16</v>
      </c>
      <c r="D748" s="2270">
        <v>8</v>
      </c>
      <c r="E748" s="2550"/>
      <c r="F748" s="2810">
        <f>D748*E748</f>
        <v>0</v>
      </c>
    </row>
    <row r="749" spans="1:9">
      <c r="A749" s="2821"/>
      <c r="B749" s="2094"/>
      <c r="C749" s="2151"/>
      <c r="D749" s="2270"/>
      <c r="E749" s="2550"/>
    </row>
    <row r="750" spans="1:9">
      <c r="A750" s="2821"/>
      <c r="B750" s="2094"/>
      <c r="C750" s="2151"/>
      <c r="D750" s="2270"/>
      <c r="E750" s="2550"/>
    </row>
    <row r="751" spans="1:9" s="2906" customFormat="1" ht="76.5">
      <c r="A751" s="2921" t="s">
        <v>5219</v>
      </c>
      <c r="B751" s="2350" t="s">
        <v>5220</v>
      </c>
      <c r="C751" s="2351" t="s">
        <v>47</v>
      </c>
      <c r="D751" s="2352">
        <v>1</v>
      </c>
      <c r="E751" s="2976"/>
      <c r="F751" s="2922">
        <f>D751*E751</f>
        <v>0</v>
      </c>
    </row>
    <row r="752" spans="1:9">
      <c r="A752" s="2821"/>
      <c r="B752" s="2094"/>
      <c r="C752" s="2151"/>
      <c r="D752" s="2270"/>
      <c r="E752" s="2550"/>
    </row>
    <row r="753" spans="1:6">
      <c r="A753" s="2821"/>
      <c r="B753" s="2094"/>
      <c r="C753" s="2151"/>
      <c r="D753" s="2270"/>
      <c r="E753" s="2550"/>
    </row>
    <row r="754" spans="1:6" s="2186" customFormat="1">
      <c r="A754" s="2857" t="s">
        <v>1425</v>
      </c>
      <c r="B754" s="2895" t="s">
        <v>1424</v>
      </c>
      <c r="C754" s="2859"/>
      <c r="D754" s="2860"/>
      <c r="E754" s="2968"/>
      <c r="F754" s="2861"/>
    </row>
    <row r="755" spans="1:6">
      <c r="A755" s="2821"/>
      <c r="B755" s="2094"/>
      <c r="C755" s="2151"/>
      <c r="D755" s="2270"/>
      <c r="E755" s="2550"/>
    </row>
    <row r="756" spans="1:6">
      <c r="A756" s="2340">
        <f>IF(ISTEXT(B756),MAX($A$13:$A755)+1,"")</f>
        <v>130</v>
      </c>
      <c r="B756" s="2093" t="s">
        <v>1375</v>
      </c>
      <c r="C756" s="2151"/>
      <c r="D756" s="2270"/>
      <c r="E756" s="2550"/>
    </row>
    <row r="757" spans="1:6" ht="25.5">
      <c r="A757" s="2821"/>
      <c r="B757" s="2094" t="s">
        <v>1393</v>
      </c>
      <c r="C757" s="2151" t="s">
        <v>16</v>
      </c>
      <c r="D757" s="2270">
        <v>1</v>
      </c>
      <c r="E757" s="2550"/>
      <c r="F757" s="2810">
        <f t="shared" ref="F757:F771" si="1">D757*E757</f>
        <v>0</v>
      </c>
    </row>
    <row r="758" spans="1:6" ht="25.5">
      <c r="A758" s="2821"/>
      <c r="B758" s="2094" t="s">
        <v>1399</v>
      </c>
      <c r="C758" s="2151" t="s">
        <v>16</v>
      </c>
      <c r="D758" s="2270">
        <v>1</v>
      </c>
      <c r="E758" s="2550"/>
      <c r="F758" s="2810">
        <f t="shared" si="1"/>
        <v>0</v>
      </c>
    </row>
    <row r="759" spans="1:6" ht="25.5">
      <c r="A759" s="2821"/>
      <c r="B759" s="2094" t="s">
        <v>1390</v>
      </c>
      <c r="C759" s="2151" t="s">
        <v>16</v>
      </c>
      <c r="D759" s="2270">
        <v>1</v>
      </c>
      <c r="E759" s="2550"/>
      <c r="F759" s="2810">
        <f t="shared" si="1"/>
        <v>0</v>
      </c>
    </row>
    <row r="760" spans="1:6" ht="25.5">
      <c r="A760" s="2821"/>
      <c r="B760" s="2094" t="s">
        <v>1394</v>
      </c>
      <c r="C760" s="2151" t="s">
        <v>16</v>
      </c>
      <c r="D760" s="2270">
        <v>1</v>
      </c>
      <c r="E760" s="2550"/>
      <c r="F760" s="2810">
        <f t="shared" si="1"/>
        <v>0</v>
      </c>
    </row>
    <row r="761" spans="1:6" ht="25.5">
      <c r="A761" s="2821"/>
      <c r="B761" s="2094" t="s">
        <v>1393</v>
      </c>
      <c r="C761" s="2151" t="s">
        <v>16</v>
      </c>
      <c r="D761" s="2270">
        <v>1</v>
      </c>
      <c r="E761" s="2550"/>
      <c r="F761" s="2810">
        <f t="shared" si="1"/>
        <v>0</v>
      </c>
    </row>
    <row r="762" spans="1:6" ht="25.5">
      <c r="A762" s="2821"/>
      <c r="B762" s="2094" t="s">
        <v>1419</v>
      </c>
      <c r="C762" s="2151" t="s">
        <v>16</v>
      </c>
      <c r="D762" s="2270">
        <v>1</v>
      </c>
      <c r="E762" s="2550"/>
      <c r="F762" s="2810">
        <f t="shared" si="1"/>
        <v>0</v>
      </c>
    </row>
    <row r="763" spans="1:6" ht="25.5">
      <c r="A763" s="2821"/>
      <c r="B763" s="2094" t="s">
        <v>1390</v>
      </c>
      <c r="C763" s="2151" t="s">
        <v>16</v>
      </c>
      <c r="D763" s="2270">
        <v>1</v>
      </c>
      <c r="E763" s="2550"/>
      <c r="F763" s="2810">
        <f t="shared" si="1"/>
        <v>0</v>
      </c>
    </row>
    <row r="764" spans="1:6" ht="25.5">
      <c r="A764" s="2821"/>
      <c r="B764" s="2094" t="s">
        <v>1391</v>
      </c>
      <c r="C764" s="2151" t="s">
        <v>16</v>
      </c>
      <c r="D764" s="2270">
        <v>1</v>
      </c>
      <c r="E764" s="2550"/>
      <c r="F764" s="2810">
        <f t="shared" si="1"/>
        <v>0</v>
      </c>
    </row>
    <row r="765" spans="1:6" ht="25.5">
      <c r="A765" s="2821"/>
      <c r="B765" s="2094" t="s">
        <v>1372</v>
      </c>
      <c r="C765" s="2151" t="s">
        <v>16</v>
      </c>
      <c r="D765" s="2270">
        <v>1</v>
      </c>
      <c r="E765" s="2550"/>
      <c r="F765" s="2810">
        <f t="shared" si="1"/>
        <v>0</v>
      </c>
    </row>
    <row r="766" spans="1:6" ht="25.5">
      <c r="A766" s="2821"/>
      <c r="B766" s="2094" t="s">
        <v>1416</v>
      </c>
      <c r="C766" s="2151" t="s">
        <v>16</v>
      </c>
      <c r="D766" s="2270">
        <v>1</v>
      </c>
      <c r="E766" s="2550"/>
      <c r="F766" s="2810">
        <f t="shared" si="1"/>
        <v>0</v>
      </c>
    </row>
    <row r="767" spans="1:6" ht="25.5">
      <c r="A767" s="2821"/>
      <c r="B767" s="2094" t="s">
        <v>1396</v>
      </c>
      <c r="C767" s="2151" t="s">
        <v>16</v>
      </c>
      <c r="D767" s="2270">
        <v>1</v>
      </c>
      <c r="E767" s="2550"/>
      <c r="F767" s="2810">
        <f t="shared" si="1"/>
        <v>0</v>
      </c>
    </row>
    <row r="768" spans="1:6">
      <c r="A768" s="2821"/>
      <c r="B768" s="2094" t="s">
        <v>1397</v>
      </c>
      <c r="C768" s="2151" t="s">
        <v>16</v>
      </c>
      <c r="D768" s="2270">
        <v>1</v>
      </c>
      <c r="E768" s="2550"/>
      <c r="F768" s="2810">
        <f t="shared" si="1"/>
        <v>0</v>
      </c>
    </row>
    <row r="769" spans="1:6" ht="25.5">
      <c r="A769" s="2821"/>
      <c r="B769" s="2094" t="s">
        <v>1398</v>
      </c>
      <c r="C769" s="2151" t="s">
        <v>16</v>
      </c>
      <c r="D769" s="2270">
        <v>1</v>
      </c>
      <c r="E769" s="2550"/>
      <c r="F769" s="2810">
        <f t="shared" si="1"/>
        <v>0</v>
      </c>
    </row>
    <row r="770" spans="1:6" ht="25.5">
      <c r="A770" s="2821"/>
      <c r="B770" s="2094" t="s">
        <v>1391</v>
      </c>
      <c r="C770" s="2151" t="s">
        <v>16</v>
      </c>
      <c r="D770" s="2270">
        <v>1</v>
      </c>
      <c r="E770" s="2550"/>
      <c r="F770" s="2810">
        <f t="shared" si="1"/>
        <v>0</v>
      </c>
    </row>
    <row r="771" spans="1:6" ht="25.5">
      <c r="A771" s="2821"/>
      <c r="B771" s="2094" t="s">
        <v>1390</v>
      </c>
      <c r="C771" s="2151" t="s">
        <v>16</v>
      </c>
      <c r="D771" s="2270">
        <v>1</v>
      </c>
      <c r="E771" s="2550"/>
      <c r="F771" s="2810">
        <f t="shared" si="1"/>
        <v>0</v>
      </c>
    </row>
    <row r="772" spans="1:6">
      <c r="A772" s="2821"/>
      <c r="B772" s="2093" t="s">
        <v>1367</v>
      </c>
      <c r="C772" s="2151"/>
      <c r="D772" s="2270"/>
      <c r="E772" s="2550"/>
    </row>
    <row r="773" spans="1:6" ht="25.5">
      <c r="A773" s="2821" t="s">
        <v>1130</v>
      </c>
      <c r="B773" s="2094" t="s">
        <v>1366</v>
      </c>
      <c r="C773" s="2151"/>
      <c r="D773" s="2270"/>
      <c r="E773" s="2550"/>
    </row>
    <row r="774" spans="1:6" ht="25.5">
      <c r="A774" s="2821" t="s">
        <v>1130</v>
      </c>
      <c r="B774" s="2094" t="s">
        <v>1365</v>
      </c>
      <c r="C774" s="2151"/>
      <c r="D774" s="2270"/>
      <c r="E774" s="2550"/>
    </row>
    <row r="775" spans="1:6" ht="25.5">
      <c r="A775" s="2821" t="s">
        <v>1130</v>
      </c>
      <c r="B775" s="2094" t="s">
        <v>1364</v>
      </c>
      <c r="C775" s="2151"/>
      <c r="D775" s="2270"/>
      <c r="E775" s="2550"/>
    </row>
    <row r="776" spans="1:6">
      <c r="A776" s="2821" t="s">
        <v>1130</v>
      </c>
      <c r="B776" s="2094" t="s">
        <v>1363</v>
      </c>
      <c r="C776" s="2151"/>
      <c r="D776" s="2270"/>
      <c r="E776" s="2550"/>
    </row>
    <row r="777" spans="1:6">
      <c r="A777" s="2821"/>
      <c r="B777" s="2094"/>
      <c r="C777" s="2151"/>
      <c r="D777" s="2270"/>
      <c r="E777" s="2550"/>
    </row>
    <row r="778" spans="1:6">
      <c r="A778" s="2821"/>
      <c r="B778" s="2094"/>
      <c r="C778" s="2151"/>
      <c r="D778" s="2270"/>
      <c r="E778" s="2550"/>
    </row>
    <row r="779" spans="1:6">
      <c r="A779" s="2340">
        <f>IF(ISTEXT(B779),MAX($A$13:$A778)+1,"")</f>
        <v>131</v>
      </c>
      <c r="B779" s="2093" t="s">
        <v>1362</v>
      </c>
      <c r="C779" s="2151"/>
      <c r="D779" s="2270"/>
      <c r="E779" s="2550"/>
    </row>
    <row r="780" spans="1:6">
      <c r="A780" s="2821"/>
      <c r="B780" s="2094" t="s">
        <v>1380</v>
      </c>
      <c r="C780" s="2151" t="s">
        <v>16</v>
      </c>
      <c r="D780" s="2270">
        <v>1</v>
      </c>
      <c r="E780" s="2550"/>
      <c r="F780" s="2810">
        <f t="shared" ref="F780:F794" si="2">D780*E780</f>
        <v>0</v>
      </c>
    </row>
    <row r="781" spans="1:6">
      <c r="A781" s="2821"/>
      <c r="B781" s="2094" t="s">
        <v>1386</v>
      </c>
      <c r="C781" s="2151" t="s">
        <v>16</v>
      </c>
      <c r="D781" s="2270">
        <v>1</v>
      </c>
      <c r="E781" s="2550"/>
      <c r="F781" s="2810">
        <f t="shared" si="2"/>
        <v>0</v>
      </c>
    </row>
    <row r="782" spans="1:6">
      <c r="A782" s="2821"/>
      <c r="B782" s="2094" t="s">
        <v>1379</v>
      </c>
      <c r="C782" s="2151" t="s">
        <v>16</v>
      </c>
      <c r="D782" s="2270">
        <v>1</v>
      </c>
      <c r="E782" s="2550"/>
      <c r="F782" s="2810">
        <f t="shared" si="2"/>
        <v>0</v>
      </c>
    </row>
    <row r="783" spans="1:6">
      <c r="A783" s="2821"/>
      <c r="B783" s="2094" t="s">
        <v>1382</v>
      </c>
      <c r="C783" s="2151" t="s">
        <v>16</v>
      </c>
      <c r="D783" s="2270">
        <v>1</v>
      </c>
      <c r="E783" s="2550"/>
      <c r="F783" s="2810">
        <f t="shared" si="2"/>
        <v>0</v>
      </c>
    </row>
    <row r="784" spans="1:6">
      <c r="A784" s="2821"/>
      <c r="B784" s="2094" t="s">
        <v>1380</v>
      </c>
      <c r="C784" s="2151" t="s">
        <v>16</v>
      </c>
      <c r="D784" s="2270">
        <v>1</v>
      </c>
      <c r="E784" s="2550"/>
      <c r="F784" s="2810">
        <f t="shared" si="2"/>
        <v>0</v>
      </c>
    </row>
    <row r="785" spans="1:6">
      <c r="A785" s="2821"/>
      <c r="B785" s="2094" t="s">
        <v>1414</v>
      </c>
      <c r="C785" s="2151" t="s">
        <v>16</v>
      </c>
      <c r="D785" s="2270">
        <v>1</v>
      </c>
      <c r="E785" s="2550"/>
      <c r="F785" s="2810">
        <f t="shared" si="2"/>
        <v>0</v>
      </c>
    </row>
    <row r="786" spans="1:6">
      <c r="A786" s="2821"/>
      <c r="B786" s="2094" t="s">
        <v>1379</v>
      </c>
      <c r="C786" s="2151" t="s">
        <v>16</v>
      </c>
      <c r="D786" s="2270">
        <v>1</v>
      </c>
      <c r="E786" s="2550"/>
      <c r="F786" s="2810">
        <f t="shared" si="2"/>
        <v>0</v>
      </c>
    </row>
    <row r="787" spans="1:6">
      <c r="A787" s="2821"/>
      <c r="B787" s="2094" t="s">
        <v>1380</v>
      </c>
      <c r="C787" s="2151" t="s">
        <v>16</v>
      </c>
      <c r="D787" s="2270">
        <v>1</v>
      </c>
      <c r="E787" s="2550"/>
      <c r="F787" s="2810">
        <f t="shared" si="2"/>
        <v>0</v>
      </c>
    </row>
    <row r="788" spans="1:6">
      <c r="A788" s="2821"/>
      <c r="B788" s="2094" t="s">
        <v>1407</v>
      </c>
      <c r="C788" s="2151" t="s">
        <v>16</v>
      </c>
      <c r="D788" s="2270">
        <v>1</v>
      </c>
      <c r="E788" s="2550"/>
      <c r="F788" s="2810">
        <f t="shared" si="2"/>
        <v>0</v>
      </c>
    </row>
    <row r="789" spans="1:6">
      <c r="A789" s="2821"/>
      <c r="B789" s="2094" t="s">
        <v>1413</v>
      </c>
      <c r="C789" s="2151" t="s">
        <v>16</v>
      </c>
      <c r="D789" s="2270">
        <v>1</v>
      </c>
      <c r="E789" s="2550"/>
      <c r="F789" s="2810">
        <f t="shared" si="2"/>
        <v>0</v>
      </c>
    </row>
    <row r="790" spans="1:6">
      <c r="A790" s="2821"/>
      <c r="B790" s="2094" t="s">
        <v>1405</v>
      </c>
      <c r="C790" s="2151" t="s">
        <v>16</v>
      </c>
      <c r="D790" s="2270">
        <v>1</v>
      </c>
      <c r="E790" s="2550"/>
      <c r="F790" s="2810">
        <f t="shared" si="2"/>
        <v>0</v>
      </c>
    </row>
    <row r="791" spans="1:6">
      <c r="A791" s="2821"/>
      <c r="B791" s="2094" t="s">
        <v>1355</v>
      </c>
      <c r="C791" s="2151" t="s">
        <v>16</v>
      </c>
      <c r="D791" s="2270">
        <v>1</v>
      </c>
      <c r="E791" s="2550"/>
      <c r="F791" s="2810">
        <f t="shared" si="2"/>
        <v>0</v>
      </c>
    </row>
    <row r="792" spans="1:6">
      <c r="A792" s="2821"/>
      <c r="B792" s="2094" t="s">
        <v>1423</v>
      </c>
      <c r="C792" s="2151" t="s">
        <v>16</v>
      </c>
      <c r="D792" s="2270">
        <v>1</v>
      </c>
      <c r="E792" s="2550"/>
      <c r="F792" s="2810">
        <f t="shared" si="2"/>
        <v>0</v>
      </c>
    </row>
    <row r="793" spans="1:6">
      <c r="A793" s="2821"/>
      <c r="B793" s="2094" t="s">
        <v>1380</v>
      </c>
      <c r="C793" s="2151" t="s">
        <v>16</v>
      </c>
      <c r="D793" s="2270">
        <v>1</v>
      </c>
      <c r="E793" s="2550"/>
      <c r="F793" s="2810">
        <f t="shared" si="2"/>
        <v>0</v>
      </c>
    </row>
    <row r="794" spans="1:6">
      <c r="A794" s="2821"/>
      <c r="B794" s="2094" t="s">
        <v>1379</v>
      </c>
      <c r="C794" s="2151" t="s">
        <v>16</v>
      </c>
      <c r="D794" s="2270">
        <v>1</v>
      </c>
      <c r="E794" s="2550"/>
      <c r="F794" s="2810">
        <f t="shared" si="2"/>
        <v>0</v>
      </c>
    </row>
    <row r="795" spans="1:6" ht="51">
      <c r="A795" s="2821"/>
      <c r="B795" s="2094" t="s">
        <v>1354</v>
      </c>
      <c r="C795" s="2151"/>
      <c r="D795" s="2270"/>
      <c r="E795" s="2550"/>
    </row>
    <row r="796" spans="1:6" ht="25.5">
      <c r="A796" s="2821"/>
      <c r="B796" s="2094" t="s">
        <v>1353</v>
      </c>
      <c r="C796" s="2151"/>
      <c r="D796" s="2270"/>
      <c r="E796" s="2550"/>
    </row>
    <row r="797" spans="1:6">
      <c r="A797" s="2821"/>
      <c r="B797" s="2094"/>
      <c r="C797" s="2151"/>
      <c r="D797" s="2270"/>
      <c r="E797" s="2550"/>
    </row>
    <row r="798" spans="1:6">
      <c r="A798" s="2821"/>
      <c r="B798" s="2094"/>
      <c r="C798" s="2151"/>
      <c r="D798" s="2270"/>
      <c r="E798" s="2550"/>
    </row>
    <row r="799" spans="1:6" ht="38.25">
      <c r="A799" s="2340">
        <f>IF(ISTEXT(B799),MAX($A$13:$A798)+1,"")</f>
        <v>132</v>
      </c>
      <c r="B799" s="2928" t="s">
        <v>5221</v>
      </c>
      <c r="C799" s="2151" t="s">
        <v>16</v>
      </c>
      <c r="D799" s="2270">
        <v>1</v>
      </c>
      <c r="E799" s="2550"/>
      <c r="F799" s="2810">
        <f>D799*E799</f>
        <v>0</v>
      </c>
    </row>
    <row r="800" spans="1:6" ht="38.25">
      <c r="A800" s="2821"/>
      <c r="B800" s="2928" t="s">
        <v>5222</v>
      </c>
      <c r="C800" s="2151" t="s">
        <v>16</v>
      </c>
      <c r="D800" s="2270">
        <v>1</v>
      </c>
      <c r="E800" s="2550"/>
      <c r="F800" s="2810">
        <f>D800*E800</f>
        <v>0</v>
      </c>
    </row>
    <row r="801" spans="1:14" s="2186" customFormat="1">
      <c r="A801" s="2344"/>
      <c r="B801" s="2887"/>
      <c r="C801" s="2129"/>
      <c r="D801" s="2888"/>
      <c r="E801" s="2972"/>
      <c r="F801" s="2889"/>
      <c r="G801" s="2268"/>
      <c r="H801" s="2829"/>
      <c r="I801" s="2829"/>
      <c r="J801" s="2829"/>
      <c r="K801" s="2307"/>
      <c r="L801" s="2307"/>
      <c r="M801" s="2307"/>
      <c r="N801" s="2307"/>
    </row>
    <row r="802" spans="1:14" s="2186" customFormat="1">
      <c r="A802" s="2344"/>
      <c r="B802" s="2887"/>
      <c r="C802" s="2129"/>
      <c r="D802" s="2888"/>
      <c r="E802" s="2972"/>
      <c r="F802" s="2889"/>
      <c r="G802" s="2268"/>
      <c r="H802" s="2829"/>
      <c r="I802" s="2829"/>
      <c r="J802" s="2829"/>
      <c r="K802" s="2307"/>
      <c r="L802" s="2307"/>
      <c r="M802" s="2307"/>
      <c r="N802" s="2307"/>
    </row>
    <row r="803" spans="1:14" s="2186" customFormat="1">
      <c r="A803" s="2158">
        <f>IF(ISTEXT(B803),MAX($A$71:$A802)+1,"")</f>
        <v>133</v>
      </c>
      <c r="B803" s="2388" t="s">
        <v>1352</v>
      </c>
      <c r="C803" s="2829"/>
      <c r="D803" s="2829"/>
      <c r="E803" s="464"/>
      <c r="F803" s="2890"/>
      <c r="G803" s="2829"/>
      <c r="H803" s="2869"/>
      <c r="I803" s="2869"/>
      <c r="J803" s="2869"/>
      <c r="K803" s="2307"/>
      <c r="L803" s="2307"/>
      <c r="M803" s="2307"/>
      <c r="N803" s="2307"/>
    </row>
    <row r="804" spans="1:14" s="2186" customFormat="1" ht="38.25">
      <c r="A804" s="2891"/>
      <c r="B804" s="2145" t="s">
        <v>1350</v>
      </c>
      <c r="C804" s="2376"/>
      <c r="D804" s="2376"/>
      <c r="E804" s="464"/>
      <c r="F804" s="2890"/>
      <c r="G804" s="2829"/>
      <c r="H804" s="2869"/>
      <c r="I804" s="2869"/>
      <c r="J804" s="2869"/>
      <c r="K804" s="2307"/>
      <c r="L804" s="2307"/>
      <c r="M804" s="2307"/>
      <c r="N804" s="2307"/>
    </row>
    <row r="805" spans="1:14" s="2869" customFormat="1">
      <c r="A805" s="2891"/>
      <c r="B805" s="2145" t="s">
        <v>1349</v>
      </c>
      <c r="C805" s="2376"/>
      <c r="D805" s="2376"/>
      <c r="E805" s="464"/>
      <c r="F805" s="2890"/>
      <c r="G805" s="2829"/>
      <c r="K805" s="2307"/>
      <c r="L805" s="2186"/>
      <c r="M805" s="2186"/>
      <c r="N805" s="2186"/>
    </row>
    <row r="806" spans="1:14" s="2869" customFormat="1">
      <c r="A806" s="2891"/>
      <c r="B806" s="2145" t="s">
        <v>1348</v>
      </c>
      <c r="C806" s="2376"/>
      <c r="D806" s="2376"/>
      <c r="E806" s="464"/>
      <c r="F806" s="2890"/>
      <c r="G806" s="2829"/>
      <c r="K806" s="2307"/>
      <c r="L806" s="2186"/>
      <c r="M806" s="2186"/>
      <c r="N806" s="2186"/>
    </row>
    <row r="807" spans="1:14" s="2869" customFormat="1">
      <c r="A807" s="2891"/>
      <c r="B807" s="2145" t="s">
        <v>1347</v>
      </c>
      <c r="C807" s="2376"/>
      <c r="D807" s="2376"/>
      <c r="E807" s="464"/>
      <c r="F807" s="2890"/>
      <c r="G807" s="2829"/>
      <c r="K807" s="2307"/>
      <c r="L807" s="2186"/>
      <c r="M807" s="2186"/>
      <c r="N807" s="2186"/>
    </row>
    <row r="808" spans="1:14" s="2869" customFormat="1">
      <c r="A808" s="2891"/>
      <c r="B808" s="2145"/>
      <c r="C808" s="2376"/>
      <c r="D808" s="2376"/>
      <c r="E808" s="464"/>
      <c r="F808" s="2890"/>
      <c r="G808" s="2829"/>
      <c r="H808" s="2307"/>
      <c r="I808" s="2307"/>
      <c r="J808" s="2307"/>
      <c r="K808" s="2307"/>
    </row>
    <row r="809" spans="1:14" s="2186" customFormat="1" ht="40.5">
      <c r="A809" s="2891"/>
      <c r="B809" s="2145" t="s">
        <v>1346</v>
      </c>
      <c r="C809" s="2380" t="s">
        <v>48</v>
      </c>
      <c r="D809" s="2380">
        <v>1</v>
      </c>
      <c r="E809" s="2972"/>
      <c r="F809" s="2139">
        <f>E809*D809</f>
        <v>0</v>
      </c>
      <c r="G809" s="2829"/>
      <c r="H809" s="2307"/>
      <c r="I809" s="2307"/>
      <c r="J809" s="2307"/>
      <c r="K809" s="2307"/>
      <c r="L809" s="2869"/>
      <c r="M809" s="2869"/>
      <c r="N809" s="2869"/>
    </row>
    <row r="810" spans="1:14" s="2186" customFormat="1">
      <c r="A810" s="2275"/>
      <c r="B810" s="2083"/>
      <c r="C810" s="2151"/>
      <c r="D810" s="2270"/>
      <c r="E810" s="2840"/>
      <c r="F810" s="2811"/>
      <c r="H810" s="2307"/>
      <c r="I810" s="2307"/>
      <c r="J810" s="2307"/>
      <c r="K810" s="2307"/>
      <c r="L810" s="2869"/>
      <c r="M810" s="2869"/>
      <c r="N810" s="2869"/>
    </row>
    <row r="811" spans="1:14" s="2186" customFormat="1">
      <c r="A811" s="2256"/>
      <c r="B811" s="2868"/>
      <c r="C811" s="2929"/>
      <c r="D811" s="2930"/>
      <c r="E811" s="457"/>
      <c r="F811" s="2810"/>
      <c r="G811" s="2307"/>
      <c r="H811" s="2307"/>
      <c r="I811" s="2307"/>
      <c r="J811" s="2307"/>
      <c r="K811" s="2307"/>
      <c r="L811" s="2869"/>
      <c r="M811" s="2869"/>
      <c r="N811" s="2869"/>
    </row>
    <row r="812" spans="1:14" s="2186" customFormat="1">
      <c r="A812" s="2158">
        <f>IF(ISTEXT(B812),MAX($A$71:$A811)+1,"")</f>
        <v>134</v>
      </c>
      <c r="B812" s="2388" t="s">
        <v>1351</v>
      </c>
      <c r="C812" s="2829"/>
      <c r="D812" s="2829"/>
      <c r="E812" s="464"/>
      <c r="F812" s="2890"/>
      <c r="G812" s="2829"/>
      <c r="H812" s="2869"/>
      <c r="I812" s="2869"/>
      <c r="J812" s="2869"/>
      <c r="K812" s="2307"/>
      <c r="L812" s="2307"/>
      <c r="M812" s="2307"/>
      <c r="N812" s="2307"/>
    </row>
    <row r="813" spans="1:14" s="2186" customFormat="1" ht="38.25">
      <c r="A813" s="2891"/>
      <c r="B813" s="2145" t="s">
        <v>1350</v>
      </c>
      <c r="C813" s="2376"/>
      <c r="D813" s="2376"/>
      <c r="E813" s="464"/>
      <c r="F813" s="2890"/>
      <c r="G813" s="2829"/>
      <c r="H813" s="2869"/>
      <c r="I813" s="2869"/>
      <c r="J813" s="2869"/>
      <c r="K813" s="2307"/>
      <c r="L813" s="2307"/>
      <c r="M813" s="2307"/>
      <c r="N813" s="2307"/>
    </row>
    <row r="814" spans="1:14" s="2869" customFormat="1">
      <c r="A814" s="2891"/>
      <c r="B814" s="2145" t="s">
        <v>1349</v>
      </c>
      <c r="C814" s="2376"/>
      <c r="D814" s="2376"/>
      <c r="E814" s="464"/>
      <c r="F814" s="2890"/>
      <c r="G814" s="2829"/>
      <c r="K814" s="2307"/>
      <c r="L814" s="2186"/>
      <c r="M814" s="2186"/>
      <c r="N814" s="2186"/>
    </row>
    <row r="815" spans="1:14" s="2869" customFormat="1">
      <c r="A815" s="2891"/>
      <c r="B815" s="2145" t="s">
        <v>1348</v>
      </c>
      <c r="C815" s="2376"/>
      <c r="D815" s="2376"/>
      <c r="E815" s="464"/>
      <c r="F815" s="2890"/>
      <c r="G815" s="2829"/>
      <c r="K815" s="2307"/>
      <c r="L815" s="2186"/>
      <c r="M815" s="2186"/>
      <c r="N815" s="2186"/>
    </row>
    <row r="816" spans="1:14" s="2869" customFormat="1">
      <c r="A816" s="2891"/>
      <c r="B816" s="2145" t="s">
        <v>1347</v>
      </c>
      <c r="C816" s="2376"/>
      <c r="D816" s="2376"/>
      <c r="E816" s="464"/>
      <c r="F816" s="2890"/>
      <c r="G816" s="2829"/>
      <c r="K816" s="2307"/>
      <c r="L816" s="2186"/>
      <c r="M816" s="2186"/>
      <c r="N816" s="2186"/>
    </row>
    <row r="817" spans="1:14" s="2869" customFormat="1">
      <c r="A817" s="2891"/>
      <c r="B817" s="2145"/>
      <c r="C817" s="2376"/>
      <c r="D817" s="2376"/>
      <c r="E817" s="464"/>
      <c r="F817" s="2890"/>
      <c r="G817" s="2829"/>
      <c r="H817" s="2307"/>
      <c r="I817" s="2307"/>
      <c r="J817" s="2307"/>
      <c r="K817" s="2307"/>
    </row>
    <row r="818" spans="1:14" s="2186" customFormat="1" ht="40.5">
      <c r="A818" s="2891"/>
      <c r="B818" s="2145" t="s">
        <v>1346</v>
      </c>
      <c r="C818" s="2380" t="s">
        <v>48</v>
      </c>
      <c r="D818" s="2380">
        <v>2</v>
      </c>
      <c r="E818" s="2972"/>
      <c r="F818" s="2139">
        <f>E818*D818</f>
        <v>0</v>
      </c>
      <c r="G818" s="2829"/>
      <c r="H818" s="2307"/>
      <c r="I818" s="2307"/>
      <c r="J818" s="2307"/>
      <c r="K818" s="2307"/>
      <c r="L818" s="2869"/>
      <c r="M818" s="2869"/>
      <c r="N818" s="2869"/>
    </row>
    <row r="819" spans="1:14" s="2186" customFormat="1">
      <c r="A819" s="2275"/>
      <c r="B819" s="2083"/>
      <c r="C819" s="2151"/>
      <c r="D819" s="2270"/>
      <c r="E819" s="2840"/>
      <c r="F819" s="2811"/>
      <c r="H819" s="2307"/>
      <c r="I819" s="2307"/>
      <c r="J819" s="2307"/>
      <c r="K819" s="2307"/>
      <c r="L819" s="2869"/>
      <c r="M819" s="2869"/>
      <c r="N819" s="2869"/>
    </row>
    <row r="820" spans="1:14">
      <c r="A820" s="2911"/>
      <c r="C820" s="2084"/>
      <c r="D820" s="2084"/>
      <c r="E820" s="449"/>
    </row>
    <row r="821" spans="1:14" ht="51">
      <c r="A821" s="2340">
        <f>IF(ISTEXT(B821),MAX($A$13:$A820)+1,"")</f>
        <v>135</v>
      </c>
      <c r="B821" s="2286" t="s">
        <v>5223</v>
      </c>
      <c r="C821" s="2151" t="s">
        <v>47</v>
      </c>
      <c r="D821" s="2270">
        <v>1</v>
      </c>
      <c r="E821" s="448"/>
      <c r="F821" s="2810">
        <f>D821*E821</f>
        <v>0</v>
      </c>
    </row>
    <row r="822" spans="1:14">
      <c r="A822" s="2340"/>
      <c r="B822" s="2107"/>
      <c r="C822" s="2151"/>
      <c r="D822" s="2270"/>
      <c r="E822" s="448"/>
    </row>
    <row r="823" spans="1:14" s="2829" customFormat="1">
      <c r="A823" s="2288"/>
      <c r="B823" s="2094"/>
      <c r="C823" s="2175"/>
      <c r="D823" s="2290"/>
      <c r="E823" s="2571"/>
      <c r="F823" s="2810"/>
    </row>
    <row r="824" spans="1:14" s="2186" customFormat="1" ht="38.25">
      <c r="A824" s="2340">
        <f>IF(ISTEXT(B824),MAX($A$13:$A823)+1,"")</f>
        <v>136</v>
      </c>
      <c r="B824" s="2909" t="s">
        <v>5224</v>
      </c>
      <c r="C824" s="2146" t="s">
        <v>47</v>
      </c>
      <c r="D824" s="2146">
        <v>1</v>
      </c>
      <c r="E824" s="2553"/>
      <c r="F824" s="2810">
        <f>D824*E824</f>
        <v>0</v>
      </c>
      <c r="G824" s="2269"/>
      <c r="H824" s="2269"/>
      <c r="I824" s="2269"/>
      <c r="K824" s="2307"/>
      <c r="L824" s="2307"/>
      <c r="M824" s="2307"/>
    </row>
    <row r="825" spans="1:14">
      <c r="A825" s="2340"/>
      <c r="B825" s="2341"/>
      <c r="C825" s="2151"/>
      <c r="D825" s="2270"/>
      <c r="E825" s="448"/>
    </row>
    <row r="826" spans="1:14" s="2087" customFormat="1">
      <c r="A826" s="2866"/>
      <c r="B826" s="2107"/>
      <c r="C826" s="2151"/>
      <c r="D826" s="2270"/>
      <c r="E826" s="449"/>
      <c r="F826" s="2810"/>
    </row>
    <row r="827" spans="1:14" ht="76.5">
      <c r="A827" s="2340">
        <f>IF(ISTEXT(B827),MAX($A$13:$A826)+1,"")</f>
        <v>137</v>
      </c>
      <c r="B827" s="2341" t="s">
        <v>1345</v>
      </c>
      <c r="C827" s="2151" t="s">
        <v>47</v>
      </c>
      <c r="D827" s="2270">
        <v>1</v>
      </c>
      <c r="E827" s="448"/>
      <c r="F827" s="2810">
        <f>D827*E827</f>
        <v>0</v>
      </c>
    </row>
    <row r="828" spans="1:14">
      <c r="A828" s="2340"/>
      <c r="B828" s="2341"/>
      <c r="C828" s="2151"/>
      <c r="D828" s="2270"/>
      <c r="E828" s="448"/>
    </row>
    <row r="829" spans="1:14">
      <c r="A829" s="2275"/>
      <c r="B829" s="2094"/>
      <c r="C829" s="2151"/>
      <c r="D829" s="2270"/>
      <c r="E829" s="2550"/>
    </row>
    <row r="830" spans="1:14" ht="38.25">
      <c r="A830" s="2340">
        <f>IF(ISTEXT(B830),MAX($A$13:$A829)+1,"")</f>
        <v>138</v>
      </c>
      <c r="B830" s="2107" t="s">
        <v>1422</v>
      </c>
      <c r="C830" s="2151" t="s">
        <v>47</v>
      </c>
      <c r="D830" s="2270">
        <v>1</v>
      </c>
      <c r="E830" s="449"/>
      <c r="F830" s="2810">
        <f>D830*E830</f>
        <v>0</v>
      </c>
    </row>
    <row r="831" spans="1:14" s="2087" customFormat="1">
      <c r="A831" s="2866"/>
      <c r="B831" s="2107"/>
      <c r="C831" s="2151"/>
      <c r="D831" s="2270"/>
      <c r="E831" s="449"/>
      <c r="F831" s="2810"/>
    </row>
    <row r="832" spans="1:14">
      <c r="A832" s="2821"/>
      <c r="B832" s="2094"/>
      <c r="C832" s="2151"/>
      <c r="D832" s="2270"/>
      <c r="E832" s="2550"/>
    </row>
    <row r="833" spans="1:6" s="2186" customFormat="1">
      <c r="A833" s="2857" t="s">
        <v>1421</v>
      </c>
      <c r="B833" s="2895" t="s">
        <v>1420</v>
      </c>
      <c r="C833" s="2859"/>
      <c r="D833" s="2860"/>
      <c r="E833" s="2968"/>
      <c r="F833" s="2861"/>
    </row>
    <row r="834" spans="1:6">
      <c r="A834" s="2821"/>
      <c r="B834" s="2094"/>
      <c r="C834" s="2151"/>
      <c r="D834" s="2270"/>
      <c r="E834" s="2550"/>
    </row>
    <row r="835" spans="1:6">
      <c r="A835" s="2340">
        <f>IF(ISTEXT(B835),MAX($A$13:$A834)+1,"")</f>
        <v>139</v>
      </c>
      <c r="B835" s="2093" t="s">
        <v>1375</v>
      </c>
      <c r="C835" s="2151"/>
      <c r="D835" s="2270"/>
      <c r="E835" s="2550"/>
    </row>
    <row r="836" spans="1:6" ht="25.5">
      <c r="A836" s="2821"/>
      <c r="B836" s="2094" t="s">
        <v>1393</v>
      </c>
      <c r="C836" s="2151" t="s">
        <v>16</v>
      </c>
      <c r="D836" s="2270">
        <v>1</v>
      </c>
      <c r="E836" s="2550"/>
      <c r="F836" s="2810">
        <f t="shared" ref="F836:F853" si="3">D836*E836</f>
        <v>0</v>
      </c>
    </row>
    <row r="837" spans="1:6" ht="25.5">
      <c r="A837" s="2821"/>
      <c r="B837" s="2094" t="s">
        <v>1399</v>
      </c>
      <c r="C837" s="2151" t="s">
        <v>16</v>
      </c>
      <c r="D837" s="2270">
        <v>1</v>
      </c>
      <c r="E837" s="2550"/>
      <c r="F837" s="2810">
        <f t="shared" si="3"/>
        <v>0</v>
      </c>
    </row>
    <row r="838" spans="1:6" ht="25.5">
      <c r="A838" s="2821"/>
      <c r="B838" s="2094" t="s">
        <v>1419</v>
      </c>
      <c r="C838" s="2151" t="s">
        <v>16</v>
      </c>
      <c r="D838" s="2270">
        <v>1</v>
      </c>
      <c r="E838" s="2550"/>
      <c r="F838" s="2810">
        <f t="shared" si="3"/>
        <v>0</v>
      </c>
    </row>
    <row r="839" spans="1:6" ht="25.5">
      <c r="A839" s="2821"/>
      <c r="B839" s="2094" t="s">
        <v>1390</v>
      </c>
      <c r="C839" s="2151" t="s">
        <v>16</v>
      </c>
      <c r="D839" s="2270">
        <v>1</v>
      </c>
      <c r="E839" s="2550"/>
      <c r="F839" s="2810">
        <f t="shared" si="3"/>
        <v>0</v>
      </c>
    </row>
    <row r="840" spans="1:6" ht="25.5">
      <c r="A840" s="2821"/>
      <c r="B840" s="2094" t="s">
        <v>1418</v>
      </c>
      <c r="C840" s="2151" t="s">
        <v>16</v>
      </c>
      <c r="D840" s="2270">
        <v>1</v>
      </c>
      <c r="E840" s="2550"/>
      <c r="F840" s="2810">
        <f t="shared" si="3"/>
        <v>0</v>
      </c>
    </row>
    <row r="841" spans="1:6" ht="25.5">
      <c r="A841" s="2821"/>
      <c r="B841" s="2094" t="s">
        <v>1391</v>
      </c>
      <c r="C841" s="2151" t="s">
        <v>16</v>
      </c>
      <c r="D841" s="2270">
        <v>1</v>
      </c>
      <c r="E841" s="2550"/>
      <c r="F841" s="2810">
        <f t="shared" si="3"/>
        <v>0</v>
      </c>
    </row>
    <row r="842" spans="1:6" ht="25.5">
      <c r="A842" s="2821"/>
      <c r="B842" s="2094" t="s">
        <v>1391</v>
      </c>
      <c r="C842" s="2151" t="s">
        <v>16</v>
      </c>
      <c r="D842" s="2270">
        <v>1</v>
      </c>
      <c r="E842" s="2550"/>
      <c r="F842" s="2810">
        <f t="shared" si="3"/>
        <v>0</v>
      </c>
    </row>
    <row r="843" spans="1:6" ht="25.5">
      <c r="A843" s="2821"/>
      <c r="B843" s="2094" t="s">
        <v>1417</v>
      </c>
      <c r="C843" s="2151" t="s">
        <v>16</v>
      </c>
      <c r="D843" s="2270">
        <v>1</v>
      </c>
      <c r="E843" s="2550"/>
      <c r="F843" s="2810">
        <f t="shared" si="3"/>
        <v>0</v>
      </c>
    </row>
    <row r="844" spans="1:6" ht="25.5">
      <c r="A844" s="2821"/>
      <c r="B844" s="2094" t="s">
        <v>1416</v>
      </c>
      <c r="C844" s="2151" t="s">
        <v>16</v>
      </c>
      <c r="D844" s="2270">
        <v>1</v>
      </c>
      <c r="E844" s="2550"/>
      <c r="F844" s="2810">
        <f t="shared" si="3"/>
        <v>0</v>
      </c>
    </row>
    <row r="845" spans="1:6" ht="25.5">
      <c r="A845" s="2821"/>
      <c r="B845" s="2094" t="s">
        <v>1396</v>
      </c>
      <c r="C845" s="2151" t="s">
        <v>16</v>
      </c>
      <c r="D845" s="2270">
        <v>1</v>
      </c>
      <c r="E845" s="2550"/>
      <c r="F845" s="2810">
        <f t="shared" si="3"/>
        <v>0</v>
      </c>
    </row>
    <row r="846" spans="1:6">
      <c r="A846" s="2821"/>
      <c r="B846" s="2094" t="s">
        <v>1397</v>
      </c>
      <c r="C846" s="2151" t="s">
        <v>16</v>
      </c>
      <c r="D846" s="2270">
        <v>1</v>
      </c>
      <c r="E846" s="2550"/>
      <c r="F846" s="2810">
        <f t="shared" si="3"/>
        <v>0</v>
      </c>
    </row>
    <row r="847" spans="1:6" ht="25.5">
      <c r="A847" s="2821"/>
      <c r="B847" s="2094" t="s">
        <v>1398</v>
      </c>
      <c r="C847" s="2151" t="s">
        <v>16</v>
      </c>
      <c r="D847" s="2270">
        <v>1</v>
      </c>
      <c r="E847" s="2550"/>
      <c r="F847" s="2810">
        <f t="shared" si="3"/>
        <v>0</v>
      </c>
    </row>
    <row r="848" spans="1:6" ht="25.5">
      <c r="A848" s="2821"/>
      <c r="B848" s="2094" t="s">
        <v>1390</v>
      </c>
      <c r="C848" s="2151" t="s">
        <v>16</v>
      </c>
      <c r="D848" s="2270">
        <v>1</v>
      </c>
      <c r="E848" s="2550"/>
      <c r="F848" s="2810">
        <f t="shared" si="3"/>
        <v>0</v>
      </c>
    </row>
    <row r="849" spans="1:6" ht="25.5">
      <c r="A849" s="2821"/>
      <c r="B849" s="2094" t="s">
        <v>1391</v>
      </c>
      <c r="C849" s="2151" t="s">
        <v>16</v>
      </c>
      <c r="D849" s="2270">
        <v>1</v>
      </c>
      <c r="E849" s="2550"/>
      <c r="F849" s="2810">
        <f t="shared" si="3"/>
        <v>0</v>
      </c>
    </row>
    <row r="850" spans="1:6" ht="25.5">
      <c r="A850" s="2821"/>
      <c r="B850" s="2094" t="s">
        <v>1415</v>
      </c>
      <c r="C850" s="2151" t="s">
        <v>16</v>
      </c>
      <c r="D850" s="2270">
        <v>1</v>
      </c>
      <c r="E850" s="2550"/>
      <c r="F850" s="2810">
        <f t="shared" si="3"/>
        <v>0</v>
      </c>
    </row>
    <row r="851" spans="1:6" ht="25.5">
      <c r="A851" s="2821"/>
      <c r="B851" s="2094" t="s">
        <v>1390</v>
      </c>
      <c r="C851" s="2151" t="s">
        <v>16</v>
      </c>
      <c r="D851" s="2270">
        <v>1</v>
      </c>
      <c r="E851" s="2550"/>
      <c r="F851" s="2810">
        <f t="shared" si="3"/>
        <v>0</v>
      </c>
    </row>
    <row r="852" spans="1:6" ht="25.5">
      <c r="A852" s="2821"/>
      <c r="B852" s="2094" t="s">
        <v>1393</v>
      </c>
      <c r="C852" s="2151" t="s">
        <v>16</v>
      </c>
      <c r="D852" s="2270">
        <v>1</v>
      </c>
      <c r="E852" s="2550"/>
      <c r="F852" s="2810">
        <f t="shared" si="3"/>
        <v>0</v>
      </c>
    </row>
    <row r="853" spans="1:6" ht="25.5">
      <c r="A853" s="2821"/>
      <c r="B853" s="2094" t="s">
        <v>1394</v>
      </c>
      <c r="C853" s="2151" t="s">
        <v>16</v>
      </c>
      <c r="D853" s="2270">
        <v>1</v>
      </c>
      <c r="E853" s="2550"/>
      <c r="F853" s="2810">
        <f t="shared" si="3"/>
        <v>0</v>
      </c>
    </row>
    <row r="854" spans="1:6">
      <c r="A854" s="2821"/>
      <c r="B854" s="2093" t="s">
        <v>1367</v>
      </c>
      <c r="C854" s="2151"/>
      <c r="D854" s="2270"/>
      <c r="E854" s="2550"/>
    </row>
    <row r="855" spans="1:6" ht="25.5">
      <c r="A855" s="2821" t="s">
        <v>1130</v>
      </c>
      <c r="B855" s="2094" t="s">
        <v>1365</v>
      </c>
      <c r="C855" s="2151"/>
      <c r="D855" s="2270"/>
      <c r="E855" s="2550"/>
    </row>
    <row r="856" spans="1:6" ht="25.5">
      <c r="A856" s="2821" t="s">
        <v>1130</v>
      </c>
      <c r="B856" s="2094" t="s">
        <v>1364</v>
      </c>
      <c r="C856" s="2151"/>
      <c r="D856" s="2270"/>
      <c r="E856" s="2550"/>
    </row>
    <row r="857" spans="1:6">
      <c r="A857" s="2821" t="s">
        <v>1130</v>
      </c>
      <c r="B857" s="2094" t="s">
        <v>1363</v>
      </c>
      <c r="C857" s="2151"/>
      <c r="D857" s="2270"/>
      <c r="E857" s="2550"/>
    </row>
    <row r="858" spans="1:6">
      <c r="A858" s="2821"/>
      <c r="B858" s="2094"/>
      <c r="C858" s="2151"/>
      <c r="D858" s="2270"/>
      <c r="E858" s="2550"/>
    </row>
    <row r="859" spans="1:6">
      <c r="A859" s="2821"/>
      <c r="B859" s="2094"/>
      <c r="C859" s="2151"/>
      <c r="D859" s="2270"/>
      <c r="E859" s="2550"/>
    </row>
    <row r="860" spans="1:6">
      <c r="A860" s="2340">
        <f>IF(ISTEXT(B860),MAX($A$13:$A859)+1,"")</f>
        <v>140</v>
      </c>
      <c r="B860" s="2093" t="s">
        <v>1362</v>
      </c>
      <c r="C860" s="2151"/>
      <c r="D860" s="2270"/>
      <c r="E860" s="2550"/>
    </row>
    <row r="861" spans="1:6">
      <c r="A861" s="2821"/>
      <c r="B861" s="2094" t="s">
        <v>1380</v>
      </c>
      <c r="C861" s="2151" t="s">
        <v>16</v>
      </c>
      <c r="D861" s="2270">
        <v>1</v>
      </c>
      <c r="E861" s="2550"/>
      <c r="F861" s="2810">
        <f t="shared" ref="F861:F877" si="4">D861*E861</f>
        <v>0</v>
      </c>
    </row>
    <row r="862" spans="1:6">
      <c r="A862" s="2821"/>
      <c r="B862" s="2094" t="s">
        <v>1386</v>
      </c>
      <c r="C862" s="2151" t="s">
        <v>16</v>
      </c>
      <c r="D862" s="2270">
        <v>1</v>
      </c>
      <c r="E862" s="2550"/>
      <c r="F862" s="2810">
        <f t="shared" si="4"/>
        <v>0</v>
      </c>
    </row>
    <row r="863" spans="1:6">
      <c r="A863" s="2821"/>
      <c r="B863" s="2094" t="s">
        <v>1414</v>
      </c>
      <c r="C863" s="2151" t="s">
        <v>16</v>
      </c>
      <c r="D863" s="2270">
        <v>1</v>
      </c>
      <c r="E863" s="2550"/>
      <c r="F863" s="2810">
        <f t="shared" si="4"/>
        <v>0</v>
      </c>
    </row>
    <row r="864" spans="1:6">
      <c r="A864" s="2821"/>
      <c r="B864" s="2094" t="s">
        <v>1379</v>
      </c>
      <c r="C864" s="2151" t="s">
        <v>16</v>
      </c>
      <c r="D864" s="2270">
        <v>1</v>
      </c>
      <c r="E864" s="2550"/>
      <c r="F864" s="2810">
        <f t="shared" si="4"/>
        <v>0</v>
      </c>
    </row>
    <row r="865" spans="1:6">
      <c r="A865" s="2821"/>
      <c r="B865" s="2094" t="s">
        <v>1380</v>
      </c>
      <c r="C865" s="2151" t="s">
        <v>16</v>
      </c>
      <c r="D865" s="2270">
        <v>1</v>
      </c>
      <c r="E865" s="2550"/>
      <c r="F865" s="2810">
        <f t="shared" si="4"/>
        <v>0</v>
      </c>
    </row>
    <row r="866" spans="1:6">
      <c r="A866" s="2821"/>
      <c r="B866" s="2094" t="s">
        <v>1380</v>
      </c>
      <c r="C866" s="2151" t="s">
        <v>16</v>
      </c>
      <c r="D866" s="2270">
        <v>1</v>
      </c>
      <c r="E866" s="2550"/>
      <c r="F866" s="2810">
        <f t="shared" si="4"/>
        <v>0</v>
      </c>
    </row>
    <row r="867" spans="1:6">
      <c r="A867" s="2821"/>
      <c r="B867" s="2094" t="s">
        <v>1407</v>
      </c>
      <c r="C867" s="2151" t="s">
        <v>16</v>
      </c>
      <c r="D867" s="2270">
        <v>1</v>
      </c>
      <c r="E867" s="2550"/>
      <c r="F867" s="2810">
        <f t="shared" si="4"/>
        <v>0</v>
      </c>
    </row>
    <row r="868" spans="1:6">
      <c r="A868" s="2821"/>
      <c r="B868" s="2094" t="s">
        <v>1413</v>
      </c>
      <c r="C868" s="2151" t="s">
        <v>16</v>
      </c>
      <c r="D868" s="2270">
        <v>1</v>
      </c>
      <c r="E868" s="2550"/>
      <c r="F868" s="2810">
        <f t="shared" si="4"/>
        <v>0</v>
      </c>
    </row>
    <row r="869" spans="1:6">
      <c r="A869" s="2821"/>
      <c r="B869" s="2094" t="s">
        <v>1405</v>
      </c>
      <c r="C869" s="2151" t="s">
        <v>16</v>
      </c>
      <c r="D869" s="2270">
        <v>1</v>
      </c>
      <c r="E869" s="2550"/>
      <c r="F869" s="2810">
        <f t="shared" si="4"/>
        <v>0</v>
      </c>
    </row>
    <row r="870" spans="1:6">
      <c r="A870" s="2821"/>
      <c r="B870" s="2094" t="s">
        <v>1355</v>
      </c>
      <c r="C870" s="2151" t="s">
        <v>16</v>
      </c>
      <c r="D870" s="2270">
        <v>1</v>
      </c>
      <c r="E870" s="2550"/>
      <c r="F870" s="2810">
        <f t="shared" si="4"/>
        <v>0</v>
      </c>
    </row>
    <row r="871" spans="1:6">
      <c r="A871" s="2821"/>
      <c r="B871" s="2094" t="s">
        <v>1385</v>
      </c>
      <c r="C871" s="2151" t="s">
        <v>16</v>
      </c>
      <c r="D871" s="2270">
        <v>1</v>
      </c>
      <c r="E871" s="2550"/>
      <c r="F871" s="2810">
        <f t="shared" si="4"/>
        <v>0</v>
      </c>
    </row>
    <row r="872" spans="1:6">
      <c r="A872" s="2821"/>
      <c r="B872" s="2094" t="s">
        <v>1379</v>
      </c>
      <c r="C872" s="2151" t="s">
        <v>16</v>
      </c>
      <c r="D872" s="2270">
        <v>1</v>
      </c>
      <c r="E872" s="2550"/>
      <c r="F872" s="2810">
        <f t="shared" si="4"/>
        <v>0</v>
      </c>
    </row>
    <row r="873" spans="1:6">
      <c r="A873" s="2821"/>
      <c r="B873" s="2094" t="s">
        <v>1380</v>
      </c>
      <c r="C873" s="2151" t="s">
        <v>16</v>
      </c>
      <c r="D873" s="2270">
        <v>1</v>
      </c>
      <c r="E873" s="2550"/>
      <c r="F873" s="2810">
        <f t="shared" si="4"/>
        <v>0</v>
      </c>
    </row>
    <row r="874" spans="1:6">
      <c r="A874" s="2821"/>
      <c r="B874" s="2094" t="s">
        <v>1412</v>
      </c>
      <c r="C874" s="2151" t="s">
        <v>16</v>
      </c>
      <c r="D874" s="2270">
        <v>1</v>
      </c>
      <c r="E874" s="2550"/>
      <c r="F874" s="2810">
        <f t="shared" si="4"/>
        <v>0</v>
      </c>
    </row>
    <row r="875" spans="1:6">
      <c r="A875" s="2821"/>
      <c r="B875" s="2094" t="s">
        <v>1379</v>
      </c>
      <c r="C875" s="2151" t="s">
        <v>16</v>
      </c>
      <c r="D875" s="2270">
        <v>1</v>
      </c>
      <c r="E875" s="2550"/>
      <c r="F875" s="2810">
        <f t="shared" si="4"/>
        <v>0</v>
      </c>
    </row>
    <row r="876" spans="1:6">
      <c r="A876" s="2821"/>
      <c r="B876" s="2094" t="s">
        <v>1380</v>
      </c>
      <c r="C876" s="2151" t="s">
        <v>16</v>
      </c>
      <c r="D876" s="2270">
        <v>1</v>
      </c>
      <c r="E876" s="2550"/>
      <c r="F876" s="2810">
        <f t="shared" si="4"/>
        <v>0</v>
      </c>
    </row>
    <row r="877" spans="1:6">
      <c r="A877" s="2821"/>
      <c r="B877" s="2094" t="s">
        <v>1382</v>
      </c>
      <c r="C877" s="2151" t="s">
        <v>16</v>
      </c>
      <c r="D877" s="2270">
        <v>1</v>
      </c>
      <c r="E877" s="2550"/>
      <c r="F877" s="2810">
        <f t="shared" si="4"/>
        <v>0</v>
      </c>
    </row>
    <row r="878" spans="1:6" ht="51">
      <c r="A878" s="2821"/>
      <c r="B878" s="2094" t="s">
        <v>1354</v>
      </c>
      <c r="C878" s="2151"/>
      <c r="D878" s="2270"/>
      <c r="E878" s="2550"/>
    </row>
    <row r="879" spans="1:6" ht="25.5">
      <c r="A879" s="2821"/>
      <c r="B879" s="2094" t="s">
        <v>1353</v>
      </c>
      <c r="C879" s="2151"/>
      <c r="D879" s="2270"/>
      <c r="E879" s="2550"/>
    </row>
    <row r="880" spans="1:6">
      <c r="A880" s="2821"/>
      <c r="B880" s="2094"/>
      <c r="C880" s="2151"/>
      <c r="D880" s="2270"/>
      <c r="E880" s="2550"/>
    </row>
    <row r="881" spans="1:14">
      <c r="A881" s="2821"/>
      <c r="B881" s="2094"/>
      <c r="C881" s="2151"/>
      <c r="D881" s="2270"/>
      <c r="E881" s="2550"/>
    </row>
    <row r="882" spans="1:14" ht="38.25">
      <c r="A882" s="2340">
        <f>IF(ISTEXT(B882),MAX($A$13:$A881)+1,"")</f>
        <v>141</v>
      </c>
      <c r="B882" s="2928" t="s">
        <v>5221</v>
      </c>
      <c r="C882" s="2151" t="s">
        <v>16</v>
      </c>
      <c r="D882" s="2270">
        <v>1</v>
      </c>
      <c r="E882" s="2550"/>
      <c r="F882" s="2810">
        <f>D882*E882</f>
        <v>0</v>
      </c>
    </row>
    <row r="883" spans="1:14" ht="38.25">
      <c r="A883" s="2821"/>
      <c r="B883" s="2928" t="s">
        <v>5222</v>
      </c>
      <c r="C883" s="2151" t="s">
        <v>16</v>
      </c>
      <c r="D883" s="2270">
        <v>1</v>
      </c>
      <c r="E883" s="2550"/>
      <c r="F883" s="2810">
        <f>D883*E883</f>
        <v>0</v>
      </c>
    </row>
    <row r="884" spans="1:14">
      <c r="A884" s="2821"/>
      <c r="B884" s="2094"/>
      <c r="C884" s="2151"/>
      <c r="D884" s="2270"/>
      <c r="E884" s="2550"/>
    </row>
    <row r="885" spans="1:14" s="2186" customFormat="1">
      <c r="A885" s="2344"/>
      <c r="B885" s="2887"/>
      <c r="C885" s="2129"/>
      <c r="D885" s="2888"/>
      <c r="E885" s="2972"/>
      <c r="F885" s="2889"/>
      <c r="G885" s="2268"/>
      <c r="H885" s="2829"/>
      <c r="I885" s="2829"/>
      <c r="J885" s="2829"/>
      <c r="K885" s="2307"/>
      <c r="L885" s="2307"/>
      <c r="M885" s="2307"/>
      <c r="N885" s="2307"/>
    </row>
    <row r="886" spans="1:14" s="2186" customFormat="1">
      <c r="A886" s="2158">
        <f>IF(ISTEXT(B886),MAX($A$71:$A885)+1,"")</f>
        <v>142</v>
      </c>
      <c r="B886" s="2388" t="s">
        <v>1352</v>
      </c>
      <c r="C886" s="2829"/>
      <c r="D886" s="2829"/>
      <c r="E886" s="464"/>
      <c r="F886" s="2890"/>
      <c r="G886" s="2829"/>
      <c r="H886" s="2869"/>
      <c r="I886" s="2869"/>
      <c r="J886" s="2869"/>
      <c r="K886" s="2307"/>
      <c r="L886" s="2307"/>
      <c r="M886" s="2307"/>
      <c r="N886" s="2307"/>
    </row>
    <row r="887" spans="1:14" s="2186" customFormat="1" ht="38.25">
      <c r="A887" s="2891"/>
      <c r="B887" s="2145" t="s">
        <v>1350</v>
      </c>
      <c r="C887" s="2376"/>
      <c r="D887" s="2376"/>
      <c r="E887" s="464"/>
      <c r="F887" s="2890"/>
      <c r="G887" s="2829"/>
      <c r="H887" s="2869"/>
      <c r="I887" s="2869"/>
      <c r="J887" s="2869"/>
      <c r="K887" s="2307"/>
      <c r="L887" s="2307"/>
      <c r="M887" s="2307"/>
      <c r="N887" s="2307"/>
    </row>
    <row r="888" spans="1:14" s="2869" customFormat="1">
      <c r="A888" s="2891"/>
      <c r="B888" s="2145" t="s">
        <v>1349</v>
      </c>
      <c r="C888" s="2376"/>
      <c r="D888" s="2376"/>
      <c r="E888" s="464"/>
      <c r="F888" s="2890"/>
      <c r="G888" s="2829"/>
      <c r="K888" s="2307"/>
      <c r="L888" s="2186"/>
      <c r="M888" s="2186"/>
      <c r="N888" s="2186"/>
    </row>
    <row r="889" spans="1:14" s="2869" customFormat="1">
      <c r="A889" s="2891"/>
      <c r="B889" s="2145" t="s">
        <v>1348</v>
      </c>
      <c r="C889" s="2376"/>
      <c r="D889" s="2376"/>
      <c r="E889" s="464"/>
      <c r="F889" s="2890"/>
      <c r="G889" s="2829"/>
      <c r="K889" s="2307"/>
      <c r="L889" s="2186"/>
      <c r="M889" s="2186"/>
      <c r="N889" s="2186"/>
    </row>
    <row r="890" spans="1:14" s="2869" customFormat="1">
      <c r="A890" s="2891"/>
      <c r="B890" s="2145" t="s">
        <v>1347</v>
      </c>
      <c r="C890" s="2376"/>
      <c r="D890" s="2376"/>
      <c r="E890" s="464"/>
      <c r="F890" s="2890"/>
      <c r="G890" s="2829"/>
      <c r="K890" s="2307"/>
      <c r="L890" s="2186"/>
      <c r="M890" s="2186"/>
      <c r="N890" s="2186"/>
    </row>
    <row r="891" spans="1:14" s="2869" customFormat="1">
      <c r="A891" s="2891"/>
      <c r="B891" s="2145"/>
      <c r="C891" s="2376"/>
      <c r="D891" s="2376"/>
      <c r="E891" s="464"/>
      <c r="F891" s="2890"/>
      <c r="G891" s="2829"/>
      <c r="H891" s="2307"/>
      <c r="I891" s="2307"/>
      <c r="J891" s="2307"/>
      <c r="K891" s="2307"/>
    </row>
    <row r="892" spans="1:14" s="2186" customFormat="1" ht="40.5">
      <c r="A892" s="2891"/>
      <c r="B892" s="2145" t="s">
        <v>1346</v>
      </c>
      <c r="C892" s="2380" t="s">
        <v>48</v>
      </c>
      <c r="D892" s="2380">
        <v>1</v>
      </c>
      <c r="E892" s="2972"/>
      <c r="F892" s="2139">
        <f>E892*D892</f>
        <v>0</v>
      </c>
      <c r="G892" s="2829"/>
      <c r="H892" s="2307"/>
      <c r="I892" s="2307"/>
      <c r="J892" s="2307"/>
      <c r="K892" s="2307"/>
      <c r="L892" s="2869"/>
      <c r="M892" s="2869"/>
      <c r="N892" s="2869"/>
    </row>
    <row r="893" spans="1:14" s="2186" customFormat="1">
      <c r="A893" s="2275"/>
      <c r="B893" s="2083"/>
      <c r="C893" s="2151"/>
      <c r="D893" s="2270"/>
      <c r="E893" s="2840"/>
      <c r="F893" s="2811"/>
      <c r="H893" s="2307"/>
      <c r="I893" s="2307"/>
      <c r="J893" s="2307"/>
      <c r="K893" s="2307"/>
      <c r="L893" s="2869"/>
      <c r="M893" s="2869"/>
      <c r="N893" s="2869"/>
    </row>
    <row r="894" spans="1:14" s="2186" customFormat="1">
      <c r="A894" s="2256"/>
      <c r="B894" s="2868"/>
      <c r="C894" s="2929"/>
      <c r="D894" s="2930"/>
      <c r="E894" s="457"/>
      <c r="F894" s="2810"/>
      <c r="G894" s="2307"/>
      <c r="H894" s="2307"/>
      <c r="I894" s="2307"/>
      <c r="J894" s="2307"/>
      <c r="K894" s="2307"/>
      <c r="L894" s="2869"/>
      <c r="M894" s="2869"/>
      <c r="N894" s="2869"/>
    </row>
    <row r="895" spans="1:14" s="2186" customFormat="1">
      <c r="A895" s="2158">
        <f>IF(ISTEXT(B895),MAX($A$71:$A894)+1,"")</f>
        <v>143</v>
      </c>
      <c r="B895" s="2388" t="s">
        <v>1351</v>
      </c>
      <c r="C895" s="2829"/>
      <c r="D895" s="2829"/>
      <c r="E895" s="464"/>
      <c r="F895" s="2890"/>
      <c r="G895" s="2829"/>
      <c r="H895" s="2869"/>
      <c r="I895" s="2869"/>
      <c r="J895" s="2869"/>
      <c r="K895" s="2307"/>
      <c r="L895" s="2307"/>
      <c r="M895" s="2307"/>
      <c r="N895" s="2307"/>
    </row>
    <row r="896" spans="1:14" s="2186" customFormat="1" ht="38.25">
      <c r="A896" s="2891"/>
      <c r="B896" s="2145" t="s">
        <v>1350</v>
      </c>
      <c r="C896" s="2376"/>
      <c r="D896" s="2376"/>
      <c r="E896" s="464"/>
      <c r="F896" s="2890"/>
      <c r="G896" s="2829"/>
      <c r="H896" s="2869"/>
      <c r="I896" s="2869"/>
      <c r="J896" s="2869"/>
      <c r="K896" s="2307"/>
      <c r="L896" s="2307"/>
      <c r="M896" s="2307"/>
      <c r="N896" s="2307"/>
    </row>
    <row r="897" spans="1:14" s="2869" customFormat="1">
      <c r="A897" s="2891"/>
      <c r="B897" s="2145" t="s">
        <v>1349</v>
      </c>
      <c r="C897" s="2376"/>
      <c r="D897" s="2376"/>
      <c r="E897" s="464"/>
      <c r="F897" s="2890"/>
      <c r="G897" s="2829"/>
      <c r="K897" s="2307"/>
      <c r="L897" s="2186"/>
      <c r="M897" s="2186"/>
      <c r="N897" s="2186"/>
    </row>
    <row r="898" spans="1:14" s="2869" customFormat="1">
      <c r="A898" s="2891"/>
      <c r="B898" s="2145" t="s">
        <v>1348</v>
      </c>
      <c r="C898" s="2376"/>
      <c r="D898" s="2376"/>
      <c r="E898" s="464"/>
      <c r="F898" s="2890"/>
      <c r="G898" s="2829"/>
      <c r="K898" s="2307"/>
      <c r="L898" s="2186"/>
      <c r="M898" s="2186"/>
      <c r="N898" s="2186"/>
    </row>
    <row r="899" spans="1:14" s="2869" customFormat="1">
      <c r="A899" s="2891"/>
      <c r="B899" s="2145" t="s">
        <v>1347</v>
      </c>
      <c r="C899" s="2376"/>
      <c r="D899" s="2376"/>
      <c r="E899" s="464"/>
      <c r="F899" s="2890"/>
      <c r="G899" s="2829"/>
      <c r="K899" s="2307"/>
      <c r="L899" s="2186"/>
      <c r="M899" s="2186"/>
      <c r="N899" s="2186"/>
    </row>
    <row r="900" spans="1:14" s="2869" customFormat="1">
      <c r="A900" s="2891"/>
      <c r="B900" s="2145"/>
      <c r="C900" s="2376"/>
      <c r="D900" s="2376"/>
      <c r="E900" s="464"/>
      <c r="F900" s="2890"/>
      <c r="G900" s="2829"/>
      <c r="H900" s="2307"/>
      <c r="I900" s="2307"/>
      <c r="J900" s="2307"/>
      <c r="K900" s="2307"/>
    </row>
    <row r="901" spans="1:14" s="2186" customFormat="1" ht="40.5">
      <c r="A901" s="2891"/>
      <c r="B901" s="2145" t="s">
        <v>1346</v>
      </c>
      <c r="C901" s="2380" t="s">
        <v>48</v>
      </c>
      <c r="D901" s="2380">
        <v>2</v>
      </c>
      <c r="E901" s="2972"/>
      <c r="F901" s="2139">
        <f>E901*D901</f>
        <v>0</v>
      </c>
      <c r="G901" s="2829"/>
      <c r="H901" s="2307"/>
      <c r="I901" s="2307"/>
      <c r="J901" s="2307"/>
      <c r="K901" s="2307"/>
      <c r="L901" s="2869"/>
      <c r="M901" s="2869"/>
      <c r="N901" s="2869"/>
    </row>
    <row r="902" spans="1:14" s="2186" customFormat="1">
      <c r="A902" s="2275"/>
      <c r="B902" s="2083"/>
      <c r="C902" s="2151"/>
      <c r="D902" s="2270"/>
      <c r="E902" s="2840"/>
      <c r="F902" s="2811"/>
      <c r="H902" s="2307"/>
      <c r="I902" s="2307"/>
      <c r="J902" s="2307"/>
      <c r="K902" s="2307"/>
      <c r="L902" s="2869"/>
      <c r="M902" s="2869"/>
      <c r="N902" s="2869"/>
    </row>
    <row r="903" spans="1:14">
      <c r="A903" s="2911"/>
      <c r="C903" s="2084"/>
      <c r="D903" s="2084"/>
      <c r="E903" s="449"/>
    </row>
    <row r="904" spans="1:14" ht="51">
      <c r="A904" s="2340">
        <f>IF(ISTEXT(B904),MAX($A$13:$A903)+1,"")</f>
        <v>144</v>
      </c>
      <c r="B904" s="2286" t="s">
        <v>5225</v>
      </c>
      <c r="C904" s="2151" t="s">
        <v>47</v>
      </c>
      <c r="D904" s="2270">
        <v>1</v>
      </c>
      <c r="E904" s="448"/>
      <c r="F904" s="2810">
        <f>D904*E904</f>
        <v>0</v>
      </c>
    </row>
    <row r="905" spans="1:14">
      <c r="A905" s="2340"/>
      <c r="B905" s="2107"/>
      <c r="C905" s="2151"/>
      <c r="D905" s="2270"/>
      <c r="E905" s="448"/>
    </row>
    <row r="906" spans="1:14" s="2829" customFormat="1">
      <c r="A906" s="2288"/>
      <c r="B906" s="2094"/>
      <c r="C906" s="2175"/>
      <c r="D906" s="2290"/>
      <c r="E906" s="2571"/>
      <c r="F906" s="2810"/>
    </row>
    <row r="907" spans="1:14" s="2186" customFormat="1" ht="38.25">
      <c r="A907" s="2340">
        <f>IF(ISTEXT(B907),MAX($A$13:$A906)+1,"")</f>
        <v>145</v>
      </c>
      <c r="B907" s="2909" t="s">
        <v>5226</v>
      </c>
      <c r="C907" s="2146" t="s">
        <v>47</v>
      </c>
      <c r="D907" s="2146">
        <v>1</v>
      </c>
      <c r="E907" s="2553"/>
      <c r="F907" s="2810">
        <f>D907*E907</f>
        <v>0</v>
      </c>
      <c r="G907" s="2269"/>
      <c r="H907" s="2269"/>
      <c r="I907" s="2269"/>
      <c r="K907" s="2307"/>
      <c r="L907" s="2307"/>
      <c r="M907" s="2307"/>
    </row>
    <row r="908" spans="1:14">
      <c r="A908" s="2340"/>
      <c r="B908" s="2341"/>
      <c r="C908" s="2151"/>
      <c r="D908" s="2270"/>
      <c r="E908" s="448"/>
    </row>
    <row r="909" spans="1:14" s="2087" customFormat="1">
      <c r="A909" s="2866"/>
      <c r="B909" s="2107"/>
      <c r="C909" s="2151"/>
      <c r="D909" s="2270"/>
      <c r="E909" s="449"/>
      <c r="F909" s="2810"/>
    </row>
    <row r="910" spans="1:14" ht="76.5">
      <c r="A910" s="2340">
        <f>IF(ISTEXT(B910),MAX($A$13:$A909)+1,"")</f>
        <v>146</v>
      </c>
      <c r="B910" s="2341" t="s">
        <v>1345</v>
      </c>
      <c r="C910" s="2151" t="s">
        <v>47</v>
      </c>
      <c r="D910" s="2270">
        <v>1</v>
      </c>
      <c r="E910" s="448"/>
      <c r="F910" s="2810">
        <f>D910*E910</f>
        <v>0</v>
      </c>
    </row>
    <row r="911" spans="1:14">
      <c r="A911" s="2340"/>
      <c r="B911" s="2341"/>
      <c r="C911" s="2151"/>
      <c r="D911" s="2270"/>
      <c r="E911" s="448"/>
    </row>
    <row r="912" spans="1:14">
      <c r="A912" s="2275"/>
      <c r="B912" s="2094"/>
      <c r="C912" s="2151"/>
      <c r="D912" s="2270"/>
      <c r="E912" s="2550"/>
    </row>
    <row r="913" spans="1:6" ht="38.25">
      <c r="A913" s="2340">
        <f>IF(ISTEXT(B913),MAX($A$13:$A912)+1,"")</f>
        <v>147</v>
      </c>
      <c r="B913" s="2107" t="s">
        <v>1378</v>
      </c>
      <c r="C913" s="2151" t="s">
        <v>47</v>
      </c>
      <c r="D913" s="2270">
        <v>1</v>
      </c>
      <c r="E913" s="449"/>
      <c r="F913" s="2810">
        <f>D913*E913</f>
        <v>0</v>
      </c>
    </row>
    <row r="914" spans="1:6" s="2087" customFormat="1">
      <c r="A914" s="2866"/>
      <c r="B914" s="2107"/>
      <c r="C914" s="2151"/>
      <c r="D914" s="2270"/>
      <c r="E914" s="449"/>
      <c r="F914" s="2810"/>
    </row>
    <row r="915" spans="1:6">
      <c r="A915" s="2821"/>
      <c r="B915" s="2094"/>
      <c r="C915" s="2151"/>
      <c r="D915" s="2270"/>
      <c r="E915" s="2550"/>
    </row>
    <row r="916" spans="1:6" s="2186" customFormat="1">
      <c r="A916" s="2857" t="s">
        <v>1411</v>
      </c>
      <c r="B916" s="2895" t="s">
        <v>1410</v>
      </c>
      <c r="C916" s="2859"/>
      <c r="D916" s="2860"/>
      <c r="E916" s="2968"/>
      <c r="F916" s="2861"/>
    </row>
    <row r="917" spans="1:6">
      <c r="A917" s="2821"/>
      <c r="B917" s="2094"/>
      <c r="C917" s="2151"/>
      <c r="D917" s="2270"/>
      <c r="E917" s="2550"/>
    </row>
    <row r="918" spans="1:6">
      <c r="A918" s="2340">
        <f>IF(ISTEXT(B918),MAX($A$13:$A917)+1,"")</f>
        <v>148</v>
      </c>
      <c r="B918" s="2093" t="s">
        <v>1375</v>
      </c>
      <c r="C918" s="2151"/>
      <c r="D918" s="2270"/>
      <c r="E918" s="2550"/>
    </row>
    <row r="919" spans="1:6" ht="25.5">
      <c r="A919" s="2821"/>
      <c r="B919" s="2094" t="s">
        <v>1409</v>
      </c>
      <c r="C919" s="2151" t="s">
        <v>16</v>
      </c>
      <c r="D919" s="2270">
        <v>1</v>
      </c>
      <c r="E919" s="2550"/>
      <c r="F919" s="2810">
        <f>D919*E919</f>
        <v>0</v>
      </c>
    </row>
    <row r="920" spans="1:6" ht="25.5">
      <c r="A920" s="2821"/>
      <c r="B920" s="2094" t="s">
        <v>1408</v>
      </c>
      <c r="C920" s="2151" t="s">
        <v>16</v>
      </c>
      <c r="D920" s="2270">
        <v>1</v>
      </c>
      <c r="E920" s="2550"/>
      <c r="F920" s="2810">
        <f>D920*E920</f>
        <v>0</v>
      </c>
    </row>
    <row r="921" spans="1:6" ht="25.5">
      <c r="A921" s="2821"/>
      <c r="B921" s="2094" t="s">
        <v>1408</v>
      </c>
      <c r="C921" s="2151" t="s">
        <v>16</v>
      </c>
      <c r="D921" s="2270">
        <v>1</v>
      </c>
      <c r="E921" s="2550"/>
      <c r="F921" s="2810">
        <f>D921*E921</f>
        <v>0</v>
      </c>
    </row>
    <row r="922" spans="1:6" ht="25.5">
      <c r="A922" s="2821"/>
      <c r="B922" s="2094" t="s">
        <v>1396</v>
      </c>
      <c r="C922" s="2151" t="s">
        <v>16</v>
      </c>
      <c r="D922" s="2270">
        <v>1</v>
      </c>
      <c r="E922" s="2550"/>
      <c r="F922" s="2810">
        <f>D922*E922</f>
        <v>0</v>
      </c>
    </row>
    <row r="923" spans="1:6">
      <c r="A923" s="2821"/>
      <c r="B923" s="2094" t="s">
        <v>1397</v>
      </c>
      <c r="C923" s="2151" t="s">
        <v>16</v>
      </c>
      <c r="D923" s="2270">
        <v>1</v>
      </c>
      <c r="E923" s="2550"/>
      <c r="F923" s="2810">
        <f>D923*E923</f>
        <v>0</v>
      </c>
    </row>
    <row r="924" spans="1:6">
      <c r="A924" s="2821"/>
      <c r="B924" s="2093" t="s">
        <v>1367</v>
      </c>
      <c r="C924" s="2151"/>
      <c r="D924" s="2270"/>
      <c r="E924" s="2550"/>
    </row>
    <row r="925" spans="1:6" ht="25.5">
      <c r="A925" s="2821" t="s">
        <v>1130</v>
      </c>
      <c r="B925" s="2094" t="s">
        <v>1365</v>
      </c>
      <c r="C925" s="2151"/>
      <c r="D925" s="2270"/>
      <c r="E925" s="2550"/>
    </row>
    <row r="926" spans="1:6" ht="25.5">
      <c r="A926" s="2821" t="s">
        <v>1130</v>
      </c>
      <c r="B926" s="2094" t="s">
        <v>1364</v>
      </c>
      <c r="C926" s="2151"/>
      <c r="D926" s="2270"/>
      <c r="E926" s="2550"/>
    </row>
    <row r="927" spans="1:6">
      <c r="A927" s="2821" t="s">
        <v>1130</v>
      </c>
      <c r="B927" s="2094" t="s">
        <v>1363</v>
      </c>
      <c r="C927" s="2151"/>
      <c r="D927" s="2270"/>
      <c r="E927" s="2550"/>
    </row>
    <row r="928" spans="1:6">
      <c r="A928" s="2821"/>
      <c r="B928" s="2094"/>
      <c r="C928" s="2151"/>
      <c r="D928" s="2270"/>
      <c r="E928" s="2550"/>
    </row>
    <row r="929" spans="1:14">
      <c r="A929" s="2821"/>
      <c r="B929" s="2094"/>
      <c r="C929" s="2151"/>
      <c r="D929" s="2270"/>
      <c r="E929" s="2550"/>
    </row>
    <row r="930" spans="1:14">
      <c r="A930" s="2340">
        <f>IF(ISTEXT(B930),MAX($A$13:$A929)+1,"")</f>
        <v>149</v>
      </c>
      <c r="B930" s="2093" t="s">
        <v>1362</v>
      </c>
      <c r="C930" s="2151"/>
      <c r="D930" s="2270"/>
      <c r="E930" s="2550"/>
    </row>
    <row r="931" spans="1:14">
      <c r="A931" s="2821"/>
      <c r="B931" s="2094" t="s">
        <v>1407</v>
      </c>
      <c r="C931" s="2151" t="s">
        <v>16</v>
      </c>
      <c r="D931" s="2270">
        <v>1</v>
      </c>
      <c r="E931" s="2550"/>
      <c r="F931" s="2810">
        <f>D931*E931</f>
        <v>0</v>
      </c>
    </row>
    <row r="932" spans="1:14">
      <c r="A932" s="2821"/>
      <c r="B932" s="2094" t="s">
        <v>1406</v>
      </c>
      <c r="C932" s="2151" t="s">
        <v>16</v>
      </c>
      <c r="D932" s="2270">
        <v>1</v>
      </c>
      <c r="E932" s="2550"/>
      <c r="F932" s="2810">
        <f>D932*E932</f>
        <v>0</v>
      </c>
    </row>
    <row r="933" spans="1:14">
      <c r="A933" s="2821"/>
      <c r="B933" s="2094" t="s">
        <v>1405</v>
      </c>
      <c r="C933" s="2151" t="s">
        <v>16</v>
      </c>
      <c r="D933" s="2270">
        <v>1</v>
      </c>
      <c r="E933" s="2550"/>
      <c r="F933" s="2810">
        <f>D933*E933</f>
        <v>0</v>
      </c>
    </row>
    <row r="934" spans="1:14">
      <c r="A934" s="2821"/>
      <c r="B934" s="2094" t="s">
        <v>1355</v>
      </c>
      <c r="C934" s="2151" t="s">
        <v>16</v>
      </c>
      <c r="D934" s="2270">
        <v>1</v>
      </c>
      <c r="E934" s="2550"/>
      <c r="F934" s="2810">
        <f>D934*E934</f>
        <v>0</v>
      </c>
    </row>
    <row r="935" spans="1:14" ht="51">
      <c r="A935" s="2821"/>
      <c r="B935" s="2094" t="s">
        <v>1354</v>
      </c>
      <c r="C935" s="2151"/>
      <c r="D935" s="2270"/>
      <c r="E935" s="2550"/>
    </row>
    <row r="936" spans="1:14" ht="25.5">
      <c r="A936" s="2821"/>
      <c r="B936" s="2094" t="s">
        <v>1353</v>
      </c>
      <c r="C936" s="2151"/>
      <c r="D936" s="2270"/>
      <c r="E936" s="2550"/>
    </row>
    <row r="937" spans="1:14">
      <c r="A937" s="2821"/>
      <c r="B937" s="2094"/>
      <c r="C937" s="2151"/>
      <c r="D937" s="2270"/>
      <c r="E937" s="2550"/>
    </row>
    <row r="938" spans="1:14">
      <c r="A938" s="2821"/>
      <c r="B938" s="2094"/>
      <c r="C938" s="2151"/>
      <c r="D938" s="2270"/>
      <c r="E938" s="2550"/>
    </row>
    <row r="939" spans="1:14" ht="38.25">
      <c r="A939" s="2340">
        <f>IF(ISTEXT(B939),MAX($A$13:$A938)+1,"")</f>
        <v>150</v>
      </c>
      <c r="B939" s="2928" t="s">
        <v>5222</v>
      </c>
      <c r="C939" s="2151" t="s">
        <v>16</v>
      </c>
      <c r="D939" s="2270">
        <v>1</v>
      </c>
      <c r="E939" s="2550"/>
      <c r="F939" s="2810">
        <f>D939*E939</f>
        <v>0</v>
      </c>
    </row>
    <row r="940" spans="1:14">
      <c r="A940" s="2821"/>
      <c r="B940" s="2307"/>
      <c r="C940" s="2307"/>
      <c r="D940" s="2307"/>
      <c r="E940" s="460"/>
    </row>
    <row r="941" spans="1:14" s="2186" customFormat="1">
      <c r="A941" s="2344"/>
      <c r="B941" s="2887"/>
      <c r="C941" s="2129"/>
      <c r="D941" s="2888"/>
      <c r="E941" s="2972"/>
      <c r="F941" s="2889"/>
      <c r="G941" s="2268"/>
      <c r="H941" s="2829"/>
      <c r="I941" s="2829"/>
      <c r="J941" s="2829"/>
      <c r="K941" s="2307"/>
      <c r="L941" s="2307"/>
      <c r="M941" s="2307"/>
      <c r="N941" s="2307"/>
    </row>
    <row r="942" spans="1:14" s="2186" customFormat="1">
      <c r="A942" s="2158">
        <f>IF(ISTEXT(B942),MAX($A$71:$A941)+1,"")</f>
        <v>151</v>
      </c>
      <c r="B942" s="2388" t="s">
        <v>1352</v>
      </c>
      <c r="C942" s="2829"/>
      <c r="D942" s="2829"/>
      <c r="E942" s="464"/>
      <c r="F942" s="2890"/>
      <c r="G942" s="2829"/>
      <c r="H942" s="2869"/>
      <c r="I942" s="2869"/>
      <c r="J942" s="2869"/>
      <c r="K942" s="2307"/>
      <c r="L942" s="2307"/>
      <c r="M942" s="2307"/>
      <c r="N942" s="2307"/>
    </row>
    <row r="943" spans="1:14" s="2186" customFormat="1" ht="38.25">
      <c r="A943" s="2891"/>
      <c r="B943" s="2145" t="s">
        <v>1350</v>
      </c>
      <c r="C943" s="2376"/>
      <c r="D943" s="2376"/>
      <c r="E943" s="464"/>
      <c r="F943" s="2890"/>
      <c r="G943" s="2829"/>
      <c r="H943" s="2869"/>
      <c r="I943" s="2869"/>
      <c r="J943" s="2869"/>
      <c r="K943" s="2307"/>
      <c r="L943" s="2307"/>
      <c r="M943" s="2307"/>
      <c r="N943" s="2307"/>
    </row>
    <row r="944" spans="1:14" s="2869" customFormat="1">
      <c r="A944" s="2891"/>
      <c r="B944" s="2145" t="s">
        <v>1349</v>
      </c>
      <c r="C944" s="2376"/>
      <c r="D944" s="2376"/>
      <c r="E944" s="464"/>
      <c r="F944" s="2890"/>
      <c r="G944" s="2829"/>
      <c r="K944" s="2307"/>
      <c r="L944" s="2186"/>
      <c r="M944" s="2186"/>
      <c r="N944" s="2186"/>
    </row>
    <row r="945" spans="1:14" s="2869" customFormat="1">
      <c r="A945" s="2891"/>
      <c r="B945" s="2145" t="s">
        <v>1348</v>
      </c>
      <c r="C945" s="2376"/>
      <c r="D945" s="2376"/>
      <c r="E945" s="464"/>
      <c r="F945" s="2890"/>
      <c r="G945" s="2829"/>
      <c r="K945" s="2307"/>
      <c r="L945" s="2186"/>
      <c r="M945" s="2186"/>
      <c r="N945" s="2186"/>
    </row>
    <row r="946" spans="1:14" s="2869" customFormat="1">
      <c r="A946" s="2891"/>
      <c r="B946" s="2145" t="s">
        <v>1347</v>
      </c>
      <c r="C946" s="2376"/>
      <c r="D946" s="2376"/>
      <c r="E946" s="464"/>
      <c r="F946" s="2890"/>
      <c r="G946" s="2829"/>
      <c r="K946" s="2307"/>
      <c r="L946" s="2186"/>
      <c r="M946" s="2186"/>
      <c r="N946" s="2186"/>
    </row>
    <row r="947" spans="1:14" s="2869" customFormat="1">
      <c r="A947" s="2891"/>
      <c r="B947" s="2145"/>
      <c r="C947" s="2376"/>
      <c r="D947" s="2376"/>
      <c r="E947" s="464"/>
      <c r="F947" s="2890"/>
      <c r="G947" s="2829"/>
      <c r="H947" s="2307"/>
      <c r="I947" s="2307"/>
      <c r="J947" s="2307"/>
      <c r="K947" s="2307"/>
    </row>
    <row r="948" spans="1:14" s="2186" customFormat="1" ht="40.5">
      <c r="A948" s="2891"/>
      <c r="B948" s="2145" t="s">
        <v>1346</v>
      </c>
      <c r="C948" s="2380" t="s">
        <v>48</v>
      </c>
      <c r="D948" s="2380">
        <v>1</v>
      </c>
      <c r="E948" s="2972"/>
      <c r="F948" s="2139">
        <f>E948*D948</f>
        <v>0</v>
      </c>
      <c r="G948" s="2829"/>
      <c r="H948" s="2307"/>
      <c r="I948" s="2307"/>
      <c r="J948" s="2307"/>
      <c r="K948" s="2307"/>
      <c r="L948" s="2869"/>
      <c r="M948" s="2869"/>
      <c r="N948" s="2869"/>
    </row>
    <row r="949" spans="1:14" s="2186" customFormat="1">
      <c r="A949" s="2275"/>
      <c r="B949" s="2083"/>
      <c r="C949" s="2151"/>
      <c r="D949" s="2270"/>
      <c r="E949" s="2840"/>
      <c r="F949" s="2811"/>
      <c r="H949" s="2307"/>
      <c r="I949" s="2307"/>
      <c r="J949" s="2307"/>
      <c r="K949" s="2307"/>
      <c r="L949" s="2869"/>
      <c r="M949" s="2869"/>
      <c r="N949" s="2869"/>
    </row>
    <row r="950" spans="1:14" s="2186" customFormat="1">
      <c r="A950" s="2256"/>
      <c r="B950" s="2868"/>
      <c r="C950" s="2929"/>
      <c r="D950" s="2930"/>
      <c r="E950" s="457"/>
      <c r="F950" s="2810"/>
      <c r="G950" s="2307"/>
      <c r="H950" s="2307"/>
      <c r="I950" s="2307"/>
      <c r="J950" s="2307"/>
      <c r="K950" s="2307"/>
      <c r="L950" s="2869"/>
      <c r="M950" s="2869"/>
      <c r="N950" s="2869"/>
    </row>
    <row r="951" spans="1:14" s="2186" customFormat="1">
      <c r="A951" s="2158">
        <f>IF(ISTEXT(B951),MAX($A$71:$A950)+1,"")</f>
        <v>152</v>
      </c>
      <c r="B951" s="2388" t="s">
        <v>1351</v>
      </c>
      <c r="C951" s="2829"/>
      <c r="D951" s="2829"/>
      <c r="E951" s="464"/>
      <c r="F951" s="2890"/>
      <c r="G951" s="2829"/>
      <c r="H951" s="2869"/>
      <c r="I951" s="2869"/>
      <c r="J951" s="2869"/>
      <c r="K951" s="2307"/>
      <c r="L951" s="2307"/>
      <c r="M951" s="2307"/>
      <c r="N951" s="2307"/>
    </row>
    <row r="952" spans="1:14" s="2186" customFormat="1" ht="38.25">
      <c r="A952" s="2891"/>
      <c r="B952" s="2145" t="s">
        <v>1350</v>
      </c>
      <c r="C952" s="2376"/>
      <c r="D952" s="2376"/>
      <c r="E952" s="464"/>
      <c r="F952" s="2890"/>
      <c r="G952" s="2829"/>
      <c r="H952" s="2869"/>
      <c r="I952" s="2869"/>
      <c r="J952" s="2869"/>
      <c r="K952" s="2307"/>
      <c r="L952" s="2307"/>
      <c r="M952" s="2307"/>
      <c r="N952" s="2307"/>
    </row>
    <row r="953" spans="1:14" s="2869" customFormat="1">
      <c r="A953" s="2891"/>
      <c r="B953" s="2145" t="s">
        <v>1349</v>
      </c>
      <c r="C953" s="2376"/>
      <c r="D953" s="2376"/>
      <c r="E953" s="464"/>
      <c r="F953" s="2890"/>
      <c r="G953" s="2829"/>
      <c r="K953" s="2307"/>
      <c r="L953" s="2186"/>
      <c r="M953" s="2186"/>
      <c r="N953" s="2186"/>
    </row>
    <row r="954" spans="1:14" s="2869" customFormat="1">
      <c r="A954" s="2891"/>
      <c r="B954" s="2145" t="s">
        <v>1348</v>
      </c>
      <c r="C954" s="2376"/>
      <c r="D954" s="2376"/>
      <c r="E954" s="464"/>
      <c r="F954" s="2890"/>
      <c r="G954" s="2829"/>
      <c r="K954" s="2307"/>
      <c r="L954" s="2186"/>
      <c r="M954" s="2186"/>
      <c r="N954" s="2186"/>
    </row>
    <row r="955" spans="1:14" s="2869" customFormat="1">
      <c r="A955" s="2891"/>
      <c r="B955" s="2145" t="s">
        <v>1347</v>
      </c>
      <c r="C955" s="2376"/>
      <c r="D955" s="2376"/>
      <c r="E955" s="464"/>
      <c r="F955" s="2890"/>
      <c r="G955" s="2829"/>
      <c r="K955" s="2307"/>
      <c r="L955" s="2186"/>
      <c r="M955" s="2186"/>
      <c r="N955" s="2186"/>
    </row>
    <row r="956" spans="1:14" s="2869" customFormat="1">
      <c r="A956" s="2891"/>
      <c r="B956" s="2145"/>
      <c r="C956" s="2376"/>
      <c r="D956" s="2376"/>
      <c r="E956" s="464"/>
      <c r="F956" s="2890"/>
      <c r="G956" s="2829"/>
      <c r="H956" s="2307"/>
      <c r="I956" s="2307"/>
      <c r="J956" s="2307"/>
      <c r="K956" s="2307"/>
    </row>
    <row r="957" spans="1:14" s="2186" customFormat="1" ht="40.5">
      <c r="A957" s="2891"/>
      <c r="B957" s="2145" t="s">
        <v>1346</v>
      </c>
      <c r="C957" s="2380" t="s">
        <v>48</v>
      </c>
      <c r="D957" s="2380">
        <v>2</v>
      </c>
      <c r="E957" s="2972"/>
      <c r="F957" s="2139">
        <f>E957*D957</f>
        <v>0</v>
      </c>
      <c r="G957" s="2829"/>
      <c r="H957" s="2307"/>
      <c r="I957" s="2307"/>
      <c r="J957" s="2307"/>
      <c r="K957" s="2307"/>
      <c r="L957" s="2869"/>
      <c r="M957" s="2869"/>
      <c r="N957" s="2869"/>
    </row>
    <row r="958" spans="1:14" s="2186" customFormat="1">
      <c r="A958" s="2275"/>
      <c r="B958" s="2083"/>
      <c r="C958" s="2151"/>
      <c r="D958" s="2270"/>
      <c r="E958" s="2840"/>
      <c r="F958" s="2811"/>
      <c r="H958" s="2307"/>
      <c r="I958" s="2307"/>
      <c r="J958" s="2307"/>
      <c r="K958" s="2307"/>
      <c r="L958" s="2869"/>
      <c r="M958" s="2869"/>
      <c r="N958" s="2869"/>
    </row>
    <row r="959" spans="1:14">
      <c r="A959" s="2911"/>
      <c r="C959" s="2084"/>
      <c r="D959" s="2084"/>
      <c r="E959" s="449"/>
    </row>
    <row r="960" spans="1:14" ht="51">
      <c r="A960" s="2340">
        <f>IF(ISTEXT(B960),MAX($A$13:$A959)+1,"")</f>
        <v>153</v>
      </c>
      <c r="B960" s="2286" t="s">
        <v>5227</v>
      </c>
      <c r="C960" s="2151" t="s">
        <v>47</v>
      </c>
      <c r="D960" s="2270">
        <v>1</v>
      </c>
      <c r="E960" s="448"/>
      <c r="F960" s="2810">
        <f>D960*E960</f>
        <v>0</v>
      </c>
    </row>
    <row r="961" spans="1:13">
      <c r="A961" s="2340"/>
      <c r="B961" s="2107"/>
      <c r="C961" s="2151"/>
      <c r="D961" s="2270"/>
      <c r="E961" s="448"/>
    </row>
    <row r="962" spans="1:13" s="2829" customFormat="1">
      <c r="A962" s="2288"/>
      <c r="B962" s="2094"/>
      <c r="C962" s="2175"/>
      <c r="D962" s="2290"/>
      <c r="E962" s="2571"/>
      <c r="F962" s="2810"/>
    </row>
    <row r="963" spans="1:13" s="2186" customFormat="1" ht="38.25">
      <c r="A963" s="2340">
        <f>IF(ISTEXT(B963),MAX($A$13:$A962)+1,"")</f>
        <v>154</v>
      </c>
      <c r="B963" s="2909" t="s">
        <v>5228</v>
      </c>
      <c r="C963" s="2146" t="s">
        <v>47</v>
      </c>
      <c r="D963" s="2146">
        <v>1</v>
      </c>
      <c r="E963" s="2553"/>
      <c r="F963" s="2810">
        <f>D963*E963</f>
        <v>0</v>
      </c>
      <c r="G963" s="2269"/>
      <c r="H963" s="2269"/>
      <c r="I963" s="2269"/>
      <c r="K963" s="2307"/>
      <c r="L963" s="2307"/>
      <c r="M963" s="2307"/>
    </row>
    <row r="964" spans="1:13">
      <c r="A964" s="2340"/>
      <c r="B964" s="2341"/>
      <c r="C964" s="2151"/>
      <c r="D964" s="2270"/>
      <c r="E964" s="448"/>
    </row>
    <row r="965" spans="1:13" s="2087" customFormat="1">
      <c r="A965" s="2866"/>
      <c r="B965" s="2107"/>
      <c r="C965" s="2151"/>
      <c r="D965" s="2270"/>
      <c r="E965" s="449"/>
      <c r="F965" s="2810"/>
    </row>
    <row r="966" spans="1:13" ht="76.5">
      <c r="A966" s="2340">
        <f>IF(ISTEXT(B966),MAX($A$13:$A965)+1,"")</f>
        <v>155</v>
      </c>
      <c r="B966" s="2341" t="s">
        <v>1345</v>
      </c>
      <c r="C966" s="2151" t="s">
        <v>47</v>
      </c>
      <c r="D966" s="2270">
        <v>1</v>
      </c>
      <c r="E966" s="448"/>
      <c r="F966" s="2810">
        <f>D966*E966</f>
        <v>0</v>
      </c>
    </row>
    <row r="967" spans="1:13">
      <c r="A967" s="2340"/>
      <c r="B967" s="2341"/>
      <c r="C967" s="2151"/>
      <c r="D967" s="2270"/>
      <c r="E967" s="448"/>
    </row>
    <row r="968" spans="1:13">
      <c r="A968" s="2275"/>
      <c r="B968" s="2094"/>
      <c r="C968" s="2151"/>
      <c r="D968" s="2270"/>
      <c r="E968" s="2550"/>
    </row>
    <row r="969" spans="1:13" ht="38.25">
      <c r="A969" s="2340">
        <f>IF(ISTEXT(B969),MAX($A$13:$A968)+1,"")</f>
        <v>156</v>
      </c>
      <c r="B969" s="2107" t="s">
        <v>1344</v>
      </c>
      <c r="C969" s="2151" t="s">
        <v>47</v>
      </c>
      <c r="D969" s="2270">
        <v>1</v>
      </c>
      <c r="E969" s="449"/>
      <c r="F969" s="2810">
        <f>D969*E969</f>
        <v>0</v>
      </c>
    </row>
    <row r="970" spans="1:13" s="2087" customFormat="1">
      <c r="A970" s="2866"/>
      <c r="B970" s="2107"/>
      <c r="C970" s="2151"/>
      <c r="D970" s="2270"/>
      <c r="E970" s="449"/>
      <c r="F970" s="2810"/>
    </row>
    <row r="971" spans="1:13">
      <c r="A971" s="2821"/>
      <c r="B971" s="2094"/>
      <c r="C971" s="2151"/>
      <c r="D971" s="2270"/>
      <c r="E971" s="2550"/>
    </row>
    <row r="972" spans="1:13" s="2186" customFormat="1">
      <c r="A972" s="2857" t="s">
        <v>10</v>
      </c>
      <c r="B972" s="2895" t="s">
        <v>1404</v>
      </c>
      <c r="C972" s="2859"/>
      <c r="D972" s="2860"/>
      <c r="E972" s="2968"/>
      <c r="F972" s="2861"/>
    </row>
    <row r="973" spans="1:13">
      <c r="A973" s="2821"/>
      <c r="B973" s="2094"/>
      <c r="C973" s="2151"/>
      <c r="D973" s="2270"/>
      <c r="E973" s="2550"/>
    </row>
    <row r="974" spans="1:13">
      <c r="A974" s="2340">
        <f>IF(ISTEXT(B974),MAX($A$13:$A973)+1,"")</f>
        <v>157</v>
      </c>
      <c r="B974" s="2093" t="s">
        <v>1375</v>
      </c>
      <c r="C974" s="2151"/>
      <c r="D974" s="2270"/>
      <c r="E974" s="2550"/>
    </row>
    <row r="975" spans="1:13">
      <c r="A975" s="2821"/>
      <c r="B975" s="2094" t="s">
        <v>1397</v>
      </c>
      <c r="C975" s="2151" t="s">
        <v>16</v>
      </c>
      <c r="D975" s="2270">
        <v>1</v>
      </c>
      <c r="E975" s="2550"/>
      <c r="F975" s="2810">
        <f t="shared" ref="F975:F982" si="5">D975*E975</f>
        <v>0</v>
      </c>
    </row>
    <row r="976" spans="1:13" ht="25.5">
      <c r="A976" s="2821"/>
      <c r="B976" s="2094" t="s">
        <v>1374</v>
      </c>
      <c r="C976" s="2151" t="s">
        <v>16</v>
      </c>
      <c r="D976" s="2270">
        <v>1</v>
      </c>
      <c r="E976" s="2550"/>
      <c r="F976" s="2810">
        <f t="shared" si="5"/>
        <v>0</v>
      </c>
    </row>
    <row r="977" spans="1:6" ht="25.5">
      <c r="A977" s="2821"/>
      <c r="B977" s="2094" t="s">
        <v>1372</v>
      </c>
      <c r="C977" s="2151" t="s">
        <v>16</v>
      </c>
      <c r="D977" s="2270">
        <v>1</v>
      </c>
      <c r="E977" s="2550"/>
      <c r="F977" s="2810">
        <f t="shared" si="5"/>
        <v>0</v>
      </c>
    </row>
    <row r="978" spans="1:6" ht="25.5">
      <c r="A978" s="2821"/>
      <c r="B978" s="2094" t="s">
        <v>1371</v>
      </c>
      <c r="C978" s="2151" t="s">
        <v>16</v>
      </c>
      <c r="D978" s="2270">
        <v>1</v>
      </c>
      <c r="E978" s="2550"/>
      <c r="F978" s="2810">
        <f t="shared" si="5"/>
        <v>0</v>
      </c>
    </row>
    <row r="979" spans="1:6" ht="25.5">
      <c r="A979" s="2821"/>
      <c r="B979" s="2094" t="s">
        <v>1369</v>
      </c>
      <c r="C979" s="2151" t="s">
        <v>16</v>
      </c>
      <c r="D979" s="2270">
        <v>1</v>
      </c>
      <c r="E979" s="2550"/>
      <c r="F979" s="2810">
        <f t="shared" si="5"/>
        <v>0</v>
      </c>
    </row>
    <row r="980" spans="1:6">
      <c r="A980" s="2821"/>
      <c r="B980" s="2094" t="s">
        <v>1397</v>
      </c>
      <c r="C980" s="2151" t="s">
        <v>16</v>
      </c>
      <c r="D980" s="2270">
        <v>1</v>
      </c>
      <c r="E980" s="2550"/>
      <c r="F980" s="2810">
        <f t="shared" si="5"/>
        <v>0</v>
      </c>
    </row>
    <row r="981" spans="1:6" ht="25.5">
      <c r="A981" s="2821"/>
      <c r="B981" s="2094" t="s">
        <v>1399</v>
      </c>
      <c r="C981" s="2151" t="s">
        <v>16</v>
      </c>
      <c r="D981" s="2270">
        <v>1</v>
      </c>
      <c r="E981" s="2550"/>
      <c r="F981" s="2810">
        <f t="shared" si="5"/>
        <v>0</v>
      </c>
    </row>
    <row r="982" spans="1:6" ht="25.5">
      <c r="A982" s="2821"/>
      <c r="B982" s="2094" t="s">
        <v>1398</v>
      </c>
      <c r="C982" s="2151" t="s">
        <v>16</v>
      </c>
      <c r="D982" s="2270">
        <v>1</v>
      </c>
      <c r="E982" s="2550"/>
      <c r="F982" s="2810">
        <f t="shared" si="5"/>
        <v>0</v>
      </c>
    </row>
    <row r="983" spans="1:6">
      <c r="A983" s="2821"/>
      <c r="B983" s="2093" t="s">
        <v>1367</v>
      </c>
      <c r="C983" s="2151"/>
      <c r="D983" s="2270"/>
      <c r="E983" s="2550"/>
    </row>
    <row r="984" spans="1:6" ht="25.5">
      <c r="A984" s="2821" t="s">
        <v>1130</v>
      </c>
      <c r="B984" s="2094" t="s">
        <v>1366</v>
      </c>
      <c r="C984" s="2151"/>
      <c r="D984" s="2270"/>
      <c r="E984" s="2550"/>
    </row>
    <row r="985" spans="1:6" ht="25.5">
      <c r="A985" s="2821" t="s">
        <v>1130</v>
      </c>
      <c r="B985" s="2094" t="s">
        <v>1365</v>
      </c>
      <c r="C985" s="2151"/>
      <c r="D985" s="2270"/>
      <c r="E985" s="2550"/>
    </row>
    <row r="986" spans="1:6" ht="25.5">
      <c r="A986" s="2821" t="s">
        <v>1130</v>
      </c>
      <c r="B986" s="2094" t="s">
        <v>1364</v>
      </c>
      <c r="C986" s="2151"/>
      <c r="D986" s="2270"/>
      <c r="E986" s="2550"/>
    </row>
    <row r="987" spans="1:6">
      <c r="A987" s="2821" t="s">
        <v>1130</v>
      </c>
      <c r="B987" s="2094" t="s">
        <v>1363</v>
      </c>
      <c r="C987" s="2151"/>
      <c r="D987" s="2270"/>
      <c r="E987" s="2550"/>
    </row>
    <row r="988" spans="1:6">
      <c r="A988" s="2821"/>
      <c r="B988" s="2094"/>
      <c r="C988" s="2151"/>
      <c r="D988" s="2270"/>
      <c r="E988" s="2550"/>
    </row>
    <row r="989" spans="1:6">
      <c r="A989" s="2821"/>
      <c r="B989" s="2094"/>
      <c r="C989" s="2151"/>
      <c r="D989" s="2270"/>
      <c r="E989" s="2550"/>
    </row>
    <row r="990" spans="1:6">
      <c r="A990" s="2340">
        <f>IF(ISTEXT(B990),MAX($A$13:$A989)+1,"")</f>
        <v>158</v>
      </c>
      <c r="B990" s="2093" t="s">
        <v>1362</v>
      </c>
      <c r="C990" s="2151"/>
      <c r="D990" s="2270"/>
      <c r="E990" s="2550"/>
    </row>
    <row r="991" spans="1:6">
      <c r="A991" s="2821"/>
      <c r="B991" s="2094" t="s">
        <v>1355</v>
      </c>
      <c r="C991" s="2151" t="s">
        <v>16</v>
      </c>
      <c r="D991" s="2270">
        <v>1</v>
      </c>
      <c r="E991" s="2550"/>
      <c r="F991" s="2810">
        <f t="shared" ref="F991:F998" si="6">D991*E991</f>
        <v>0</v>
      </c>
    </row>
    <row r="992" spans="1:6">
      <c r="A992" s="2821"/>
      <c r="B992" s="2094" t="s">
        <v>1384</v>
      </c>
      <c r="C992" s="2151" t="s">
        <v>16</v>
      </c>
      <c r="D992" s="2270">
        <v>1</v>
      </c>
      <c r="E992" s="2550"/>
      <c r="F992" s="2810">
        <f t="shared" si="6"/>
        <v>0</v>
      </c>
    </row>
    <row r="993" spans="1:14">
      <c r="A993" s="2821"/>
      <c r="B993" s="2094" t="s">
        <v>1359</v>
      </c>
      <c r="C993" s="2151" t="s">
        <v>16</v>
      </c>
      <c r="D993" s="2270">
        <v>1</v>
      </c>
      <c r="E993" s="2550"/>
      <c r="F993" s="2810">
        <f t="shared" si="6"/>
        <v>0</v>
      </c>
    </row>
    <row r="994" spans="1:14">
      <c r="A994" s="2821"/>
      <c r="B994" s="2094" t="s">
        <v>1358</v>
      </c>
      <c r="C994" s="2151" t="s">
        <v>16</v>
      </c>
      <c r="D994" s="2270">
        <v>1</v>
      </c>
      <c r="E994" s="2550"/>
      <c r="F994" s="2810">
        <f t="shared" si="6"/>
        <v>0</v>
      </c>
    </row>
    <row r="995" spans="1:14">
      <c r="A995" s="2821"/>
      <c r="B995" s="2094" t="s">
        <v>1356</v>
      </c>
      <c r="C995" s="2151" t="s">
        <v>16</v>
      </c>
      <c r="D995" s="2270">
        <v>1</v>
      </c>
      <c r="E995" s="2550"/>
      <c r="F995" s="2810">
        <f t="shared" si="6"/>
        <v>0</v>
      </c>
    </row>
    <row r="996" spans="1:14">
      <c r="A996" s="2821"/>
      <c r="B996" s="2094" t="s">
        <v>1355</v>
      </c>
      <c r="C996" s="2151" t="s">
        <v>16</v>
      </c>
      <c r="D996" s="2270">
        <v>1</v>
      </c>
      <c r="E996" s="2550"/>
      <c r="F996" s="2810">
        <f t="shared" si="6"/>
        <v>0</v>
      </c>
    </row>
    <row r="997" spans="1:14">
      <c r="A997" s="2821"/>
      <c r="B997" s="2094" t="s">
        <v>1386</v>
      </c>
      <c r="C997" s="2151" t="s">
        <v>16</v>
      </c>
      <c r="D997" s="2270">
        <v>1</v>
      </c>
      <c r="E997" s="2550"/>
      <c r="F997" s="2810">
        <f t="shared" si="6"/>
        <v>0</v>
      </c>
    </row>
    <row r="998" spans="1:14">
      <c r="A998" s="2821"/>
      <c r="B998" s="2094" t="s">
        <v>1385</v>
      </c>
      <c r="C998" s="2151" t="s">
        <v>16</v>
      </c>
      <c r="D998" s="2270">
        <v>1</v>
      </c>
      <c r="E998" s="2550"/>
      <c r="F998" s="2810">
        <f t="shared" si="6"/>
        <v>0</v>
      </c>
    </row>
    <row r="999" spans="1:14" ht="51">
      <c r="A999" s="2821"/>
      <c r="B999" s="2094" t="s">
        <v>1354</v>
      </c>
      <c r="C999" s="2151"/>
      <c r="D999" s="2270"/>
      <c r="E999" s="2550"/>
    </row>
    <row r="1000" spans="1:14" ht="25.5">
      <c r="A1000" s="2821"/>
      <c r="B1000" s="2094" t="s">
        <v>1353</v>
      </c>
      <c r="C1000" s="2151"/>
      <c r="D1000" s="2270"/>
      <c r="E1000" s="2550"/>
    </row>
    <row r="1001" spans="1:14">
      <c r="A1001" s="2821"/>
      <c r="B1001" s="2094"/>
      <c r="C1001" s="2151"/>
      <c r="D1001" s="2270"/>
      <c r="E1001" s="2550"/>
    </row>
    <row r="1002" spans="1:14">
      <c r="A1002" s="2821"/>
      <c r="B1002" s="2094"/>
      <c r="C1002" s="2151"/>
      <c r="D1002" s="2270"/>
      <c r="E1002" s="2550"/>
    </row>
    <row r="1003" spans="1:14" ht="38.25">
      <c r="A1003" s="2340">
        <f>IF(ISTEXT(B1003),MAX($A$13:$A1002)+1,"")</f>
        <v>159</v>
      </c>
      <c r="B1003" s="2928" t="s">
        <v>5222</v>
      </c>
      <c r="C1003" s="2151" t="s">
        <v>16</v>
      </c>
      <c r="D1003" s="2270">
        <v>1</v>
      </c>
      <c r="E1003" s="2550"/>
      <c r="F1003" s="2810">
        <f>D1003*E1003</f>
        <v>0</v>
      </c>
    </row>
    <row r="1004" spans="1:14">
      <c r="A1004" s="2821"/>
      <c r="B1004" s="2307"/>
      <c r="C1004" s="2307"/>
      <c r="D1004" s="2307"/>
      <c r="E1004" s="460"/>
    </row>
    <row r="1005" spans="1:14" s="2186" customFormat="1">
      <c r="A1005" s="2344"/>
      <c r="B1005" s="2887"/>
      <c r="C1005" s="2129"/>
      <c r="D1005" s="2888"/>
      <c r="E1005" s="2972"/>
      <c r="F1005" s="2889"/>
      <c r="G1005" s="2268"/>
      <c r="H1005" s="2829"/>
      <c r="I1005" s="2829"/>
      <c r="J1005" s="2829"/>
      <c r="K1005" s="2307"/>
      <c r="L1005" s="2307"/>
      <c r="M1005" s="2307"/>
      <c r="N1005" s="2307"/>
    </row>
    <row r="1006" spans="1:14" s="2186" customFormat="1">
      <c r="A1006" s="2158">
        <f>IF(ISTEXT(B1006),MAX($A$71:$A1005)+1,"")</f>
        <v>160</v>
      </c>
      <c r="B1006" s="2388" t="s">
        <v>1352</v>
      </c>
      <c r="C1006" s="2829"/>
      <c r="D1006" s="2829"/>
      <c r="E1006" s="464"/>
      <c r="F1006" s="2890"/>
      <c r="G1006" s="2829"/>
      <c r="H1006" s="2869"/>
      <c r="I1006" s="2869"/>
      <c r="J1006" s="2869"/>
      <c r="K1006" s="2307"/>
      <c r="L1006" s="2307"/>
      <c r="M1006" s="2307"/>
      <c r="N1006" s="2307"/>
    </row>
    <row r="1007" spans="1:14" s="2186" customFormat="1" ht="38.25">
      <c r="A1007" s="2891"/>
      <c r="B1007" s="2145" t="s">
        <v>1350</v>
      </c>
      <c r="C1007" s="2376"/>
      <c r="D1007" s="2376"/>
      <c r="E1007" s="464"/>
      <c r="F1007" s="2890"/>
      <c r="G1007" s="2829"/>
      <c r="H1007" s="2869"/>
      <c r="I1007" s="2869"/>
      <c r="J1007" s="2869"/>
      <c r="K1007" s="2307"/>
      <c r="L1007" s="2307"/>
      <c r="M1007" s="2307"/>
      <c r="N1007" s="2307"/>
    </row>
    <row r="1008" spans="1:14" s="2869" customFormat="1">
      <c r="A1008" s="2891"/>
      <c r="B1008" s="2145" t="s">
        <v>1349</v>
      </c>
      <c r="C1008" s="2376"/>
      <c r="D1008" s="2376"/>
      <c r="E1008" s="464"/>
      <c r="F1008" s="2890"/>
      <c r="G1008" s="2829"/>
      <c r="K1008" s="2307"/>
      <c r="L1008" s="2186"/>
      <c r="M1008" s="2186"/>
      <c r="N1008" s="2186"/>
    </row>
    <row r="1009" spans="1:14" s="2869" customFormat="1">
      <c r="A1009" s="2891"/>
      <c r="B1009" s="2145" t="s">
        <v>1348</v>
      </c>
      <c r="C1009" s="2376"/>
      <c r="D1009" s="2376"/>
      <c r="E1009" s="464"/>
      <c r="F1009" s="2890"/>
      <c r="G1009" s="2829"/>
      <c r="K1009" s="2307"/>
      <c r="L1009" s="2186"/>
      <c r="M1009" s="2186"/>
      <c r="N1009" s="2186"/>
    </row>
    <row r="1010" spans="1:14" s="2869" customFormat="1">
      <c r="A1010" s="2891"/>
      <c r="B1010" s="2145" t="s">
        <v>1347</v>
      </c>
      <c r="C1010" s="2376"/>
      <c r="D1010" s="2376"/>
      <c r="E1010" s="464"/>
      <c r="F1010" s="2890"/>
      <c r="G1010" s="2829"/>
      <c r="K1010" s="2307"/>
      <c r="L1010" s="2186"/>
      <c r="M1010" s="2186"/>
      <c r="N1010" s="2186"/>
    </row>
    <row r="1011" spans="1:14" s="2869" customFormat="1">
      <c r="A1011" s="2891"/>
      <c r="B1011" s="2145"/>
      <c r="C1011" s="2376"/>
      <c r="D1011" s="2376"/>
      <c r="E1011" s="464"/>
      <c r="F1011" s="2890"/>
      <c r="G1011" s="2829"/>
      <c r="H1011" s="2307"/>
      <c r="I1011" s="2307"/>
      <c r="J1011" s="2307"/>
      <c r="K1011" s="2307"/>
    </row>
    <row r="1012" spans="1:14" s="2186" customFormat="1" ht="40.5">
      <c r="A1012" s="2891"/>
      <c r="B1012" s="2145" t="s">
        <v>1346</v>
      </c>
      <c r="C1012" s="2380" t="s">
        <v>48</v>
      </c>
      <c r="D1012" s="2380">
        <v>1</v>
      </c>
      <c r="E1012" s="2972"/>
      <c r="F1012" s="2139">
        <f>E1012*D1012</f>
        <v>0</v>
      </c>
      <c r="G1012" s="2829"/>
      <c r="H1012" s="2307"/>
      <c r="I1012" s="2307"/>
      <c r="J1012" s="2307"/>
      <c r="K1012" s="2307"/>
      <c r="L1012" s="2869"/>
      <c r="M1012" s="2869"/>
      <c r="N1012" s="2869"/>
    </row>
    <row r="1013" spans="1:14" s="2186" customFormat="1">
      <c r="A1013" s="2275"/>
      <c r="B1013" s="2083"/>
      <c r="C1013" s="2151"/>
      <c r="D1013" s="2270"/>
      <c r="E1013" s="2840"/>
      <c r="F1013" s="2811"/>
      <c r="H1013" s="2307"/>
      <c r="I1013" s="2307"/>
      <c r="J1013" s="2307"/>
      <c r="K1013" s="2307"/>
      <c r="L1013" s="2869"/>
      <c r="M1013" s="2869"/>
      <c r="N1013" s="2869"/>
    </row>
    <row r="1014" spans="1:14" s="2186" customFormat="1">
      <c r="A1014" s="2256"/>
      <c r="B1014" s="2868"/>
      <c r="C1014" s="2929"/>
      <c r="D1014" s="2930"/>
      <c r="E1014" s="457"/>
      <c r="F1014" s="2810"/>
      <c r="G1014" s="2307"/>
      <c r="H1014" s="2307"/>
      <c r="I1014" s="2307"/>
      <c r="J1014" s="2307"/>
      <c r="K1014" s="2307"/>
      <c r="L1014" s="2869"/>
      <c r="M1014" s="2869"/>
      <c r="N1014" s="2869"/>
    </row>
    <row r="1015" spans="1:14" s="2186" customFormat="1">
      <c r="A1015" s="2158">
        <f>IF(ISTEXT(B1015),MAX($A$71:$A1014)+1,"")</f>
        <v>161</v>
      </c>
      <c r="B1015" s="2388" t="s">
        <v>1351</v>
      </c>
      <c r="C1015" s="2829"/>
      <c r="D1015" s="2829"/>
      <c r="E1015" s="464"/>
      <c r="F1015" s="2890"/>
      <c r="G1015" s="2829"/>
      <c r="H1015" s="2869"/>
      <c r="I1015" s="2869"/>
      <c r="J1015" s="2869"/>
      <c r="K1015" s="2307"/>
      <c r="L1015" s="2307"/>
      <c r="M1015" s="2307"/>
      <c r="N1015" s="2307"/>
    </row>
    <row r="1016" spans="1:14" s="2186" customFormat="1" ht="38.25">
      <c r="A1016" s="2891"/>
      <c r="B1016" s="2145" t="s">
        <v>1350</v>
      </c>
      <c r="C1016" s="2376"/>
      <c r="D1016" s="2376"/>
      <c r="E1016" s="464"/>
      <c r="F1016" s="2890"/>
      <c r="G1016" s="2829"/>
      <c r="H1016" s="2869"/>
      <c r="I1016" s="2869"/>
      <c r="J1016" s="2869"/>
      <c r="K1016" s="2307"/>
      <c r="L1016" s="2307"/>
      <c r="M1016" s="2307"/>
      <c r="N1016" s="2307"/>
    </row>
    <row r="1017" spans="1:14" s="2869" customFormat="1">
      <c r="A1017" s="2891"/>
      <c r="B1017" s="2145" t="s">
        <v>1349</v>
      </c>
      <c r="C1017" s="2376"/>
      <c r="D1017" s="2376"/>
      <c r="E1017" s="464"/>
      <c r="F1017" s="2890"/>
      <c r="G1017" s="2829"/>
      <c r="K1017" s="2307"/>
      <c r="L1017" s="2186"/>
      <c r="M1017" s="2186"/>
      <c r="N1017" s="2186"/>
    </row>
    <row r="1018" spans="1:14" s="2869" customFormat="1">
      <c r="A1018" s="2891"/>
      <c r="B1018" s="2145" t="s">
        <v>1348</v>
      </c>
      <c r="C1018" s="2376"/>
      <c r="D1018" s="2376"/>
      <c r="E1018" s="464"/>
      <c r="F1018" s="2890"/>
      <c r="G1018" s="2829"/>
      <c r="K1018" s="2307"/>
      <c r="L1018" s="2186"/>
      <c r="M1018" s="2186"/>
      <c r="N1018" s="2186"/>
    </row>
    <row r="1019" spans="1:14" s="2869" customFormat="1">
      <c r="A1019" s="2891"/>
      <c r="B1019" s="2145" t="s">
        <v>1347</v>
      </c>
      <c r="C1019" s="2376"/>
      <c r="D1019" s="2376"/>
      <c r="E1019" s="464"/>
      <c r="F1019" s="2890"/>
      <c r="G1019" s="2829"/>
      <c r="K1019" s="2307"/>
      <c r="L1019" s="2186"/>
      <c r="M1019" s="2186"/>
      <c r="N1019" s="2186"/>
    </row>
    <row r="1020" spans="1:14" s="2869" customFormat="1">
      <c r="A1020" s="2891"/>
      <c r="B1020" s="2145"/>
      <c r="C1020" s="2376"/>
      <c r="D1020" s="2376"/>
      <c r="E1020" s="464"/>
      <c r="F1020" s="2890"/>
      <c r="G1020" s="2829"/>
      <c r="H1020" s="2307"/>
      <c r="I1020" s="2307"/>
      <c r="J1020" s="2307"/>
      <c r="K1020" s="2307"/>
    </row>
    <row r="1021" spans="1:14" s="2186" customFormat="1" ht="40.5">
      <c r="A1021" s="2891"/>
      <c r="B1021" s="2145" t="s">
        <v>1346</v>
      </c>
      <c r="C1021" s="2380" t="s">
        <v>48</v>
      </c>
      <c r="D1021" s="2380">
        <v>2</v>
      </c>
      <c r="E1021" s="2972"/>
      <c r="F1021" s="2139">
        <f>E1021*D1021</f>
        <v>0</v>
      </c>
      <c r="G1021" s="2829"/>
      <c r="H1021" s="2307"/>
      <c r="I1021" s="2307"/>
      <c r="J1021" s="2307"/>
      <c r="K1021" s="2307"/>
      <c r="L1021" s="2869"/>
      <c r="M1021" s="2869"/>
      <c r="N1021" s="2869"/>
    </row>
    <row r="1022" spans="1:14" s="2186" customFormat="1">
      <c r="A1022" s="2275"/>
      <c r="B1022" s="2083"/>
      <c r="C1022" s="2151"/>
      <c r="D1022" s="2270"/>
      <c r="E1022" s="2840"/>
      <c r="F1022" s="2811"/>
      <c r="H1022" s="2307"/>
      <c r="I1022" s="2307"/>
      <c r="J1022" s="2307"/>
      <c r="K1022" s="2307"/>
      <c r="L1022" s="2869"/>
      <c r="M1022" s="2869"/>
      <c r="N1022" s="2869"/>
    </row>
    <row r="1023" spans="1:14">
      <c r="A1023" s="2911"/>
      <c r="C1023" s="2084"/>
      <c r="D1023" s="2084"/>
      <c r="E1023" s="449"/>
    </row>
    <row r="1024" spans="1:14" ht="51">
      <c r="A1024" s="2340">
        <f>IF(ISTEXT(B1024),MAX($A$13:$A1023)+1,"")</f>
        <v>162</v>
      </c>
      <c r="B1024" s="2286" t="s">
        <v>5229</v>
      </c>
      <c r="C1024" s="2151" t="s">
        <v>47</v>
      </c>
      <c r="D1024" s="2270">
        <v>1</v>
      </c>
      <c r="E1024" s="448"/>
      <c r="F1024" s="2810">
        <f>D1024*E1024</f>
        <v>0</v>
      </c>
    </row>
    <row r="1025" spans="1:13">
      <c r="A1025" s="2340"/>
      <c r="B1025" s="2107"/>
      <c r="C1025" s="2151"/>
      <c r="D1025" s="2270"/>
      <c r="E1025" s="448"/>
    </row>
    <row r="1026" spans="1:13" s="2829" customFormat="1">
      <c r="A1026" s="2288"/>
      <c r="B1026" s="2094"/>
      <c r="C1026" s="2175"/>
      <c r="D1026" s="2290"/>
      <c r="E1026" s="2571"/>
      <c r="F1026" s="2810"/>
    </row>
    <row r="1027" spans="1:13" s="2186" customFormat="1" ht="38.25">
      <c r="A1027" s="2340">
        <f>IF(ISTEXT(B1027),MAX($A$13:$A1026)+1,"")</f>
        <v>163</v>
      </c>
      <c r="B1027" s="2909" t="s">
        <v>5230</v>
      </c>
      <c r="C1027" s="2146" t="s">
        <v>47</v>
      </c>
      <c r="D1027" s="2146">
        <v>1</v>
      </c>
      <c r="E1027" s="2553"/>
      <c r="F1027" s="2810">
        <f>D1027*E1027</f>
        <v>0</v>
      </c>
      <c r="G1027" s="2269"/>
      <c r="H1027" s="2269"/>
      <c r="I1027" s="2269"/>
      <c r="K1027" s="2307"/>
      <c r="L1027" s="2307"/>
      <c r="M1027" s="2307"/>
    </row>
    <row r="1028" spans="1:13">
      <c r="A1028" s="2340"/>
      <c r="B1028" s="2341"/>
      <c r="C1028" s="2151"/>
      <c r="D1028" s="2270"/>
      <c r="E1028" s="448"/>
    </row>
    <row r="1029" spans="1:13" s="2087" customFormat="1">
      <c r="A1029" s="2866"/>
      <c r="B1029" s="2107"/>
      <c r="C1029" s="2151"/>
      <c r="D1029" s="2270"/>
      <c r="E1029" s="449"/>
      <c r="F1029" s="2810"/>
    </row>
    <row r="1030" spans="1:13" ht="76.5">
      <c r="A1030" s="2340">
        <f>IF(ISTEXT(B1030),MAX($A$13:$A1029)+1,"")</f>
        <v>164</v>
      </c>
      <c r="B1030" s="2341" t="s">
        <v>1345</v>
      </c>
      <c r="C1030" s="2151" t="s">
        <v>47</v>
      </c>
      <c r="D1030" s="2270">
        <v>1</v>
      </c>
      <c r="E1030" s="448"/>
      <c r="F1030" s="2810">
        <f>D1030*E1030</f>
        <v>0</v>
      </c>
    </row>
    <row r="1031" spans="1:13">
      <c r="A1031" s="2340"/>
      <c r="B1031" s="2341"/>
      <c r="C1031" s="2151"/>
      <c r="D1031" s="2270"/>
      <c r="E1031" s="448"/>
    </row>
    <row r="1032" spans="1:13">
      <c r="A1032" s="2275"/>
      <c r="B1032" s="2094"/>
      <c r="C1032" s="2151"/>
      <c r="D1032" s="2270"/>
      <c r="E1032" s="2550"/>
    </row>
    <row r="1033" spans="1:13" ht="38.25">
      <c r="A1033" s="2340">
        <f>IF(ISTEXT(B1033),MAX($A$13:$A1032)+1,"")</f>
        <v>165</v>
      </c>
      <c r="B1033" s="2107" t="s">
        <v>1344</v>
      </c>
      <c r="C1033" s="2151" t="s">
        <v>47</v>
      </c>
      <c r="D1033" s="2270">
        <v>1</v>
      </c>
      <c r="E1033" s="449"/>
      <c r="F1033" s="2810">
        <f>D1033*E1033</f>
        <v>0</v>
      </c>
    </row>
    <row r="1034" spans="1:13" s="2087" customFormat="1">
      <c r="A1034" s="2866"/>
      <c r="B1034" s="2107"/>
      <c r="C1034" s="2151"/>
      <c r="D1034" s="2270"/>
      <c r="E1034" s="449"/>
      <c r="F1034" s="2810"/>
    </row>
    <row r="1035" spans="1:13">
      <c r="A1035" s="2821"/>
      <c r="B1035" s="2094"/>
      <c r="C1035" s="2151"/>
      <c r="D1035" s="2270"/>
      <c r="E1035" s="2550"/>
    </row>
    <row r="1036" spans="1:13" s="2186" customFormat="1">
      <c r="A1036" s="2857" t="s">
        <v>1403</v>
      </c>
      <c r="B1036" s="2895" t="s">
        <v>1402</v>
      </c>
      <c r="C1036" s="2859"/>
      <c r="D1036" s="2860"/>
      <c r="E1036" s="2968"/>
      <c r="F1036" s="2861"/>
    </row>
    <row r="1037" spans="1:13">
      <c r="A1037" s="2821"/>
      <c r="B1037" s="2094"/>
      <c r="C1037" s="2151"/>
      <c r="D1037" s="2270"/>
      <c r="E1037" s="2550"/>
    </row>
    <row r="1038" spans="1:13">
      <c r="A1038" s="2340">
        <f>IF(ISTEXT(B1038),MAX($A$13:$A1037)+1,"")</f>
        <v>166</v>
      </c>
      <c r="B1038" s="2093" t="s">
        <v>1375</v>
      </c>
      <c r="C1038" s="2151"/>
      <c r="D1038" s="2270"/>
      <c r="E1038" s="2550"/>
    </row>
    <row r="1039" spans="1:13" ht="25.5">
      <c r="A1039" s="2821"/>
      <c r="B1039" s="2094" t="s">
        <v>1390</v>
      </c>
      <c r="C1039" s="2151" t="s">
        <v>16</v>
      </c>
      <c r="D1039" s="2270">
        <v>1</v>
      </c>
      <c r="E1039" s="2550"/>
      <c r="F1039" s="2810">
        <f t="shared" ref="F1039:F1058" si="7">D1039*E1039</f>
        <v>0</v>
      </c>
    </row>
    <row r="1040" spans="1:13" ht="25.5">
      <c r="A1040" s="2821"/>
      <c r="B1040" s="2094" t="s">
        <v>1390</v>
      </c>
      <c r="C1040" s="2151" t="s">
        <v>16</v>
      </c>
      <c r="D1040" s="2270">
        <v>1</v>
      </c>
      <c r="E1040" s="2550"/>
      <c r="F1040" s="2810">
        <f t="shared" si="7"/>
        <v>0</v>
      </c>
    </row>
    <row r="1041" spans="1:6" ht="25.5">
      <c r="A1041" s="2821"/>
      <c r="B1041" s="2094" t="s">
        <v>1391</v>
      </c>
      <c r="C1041" s="2151" t="s">
        <v>16</v>
      </c>
      <c r="D1041" s="2270">
        <v>1</v>
      </c>
      <c r="E1041" s="2550"/>
      <c r="F1041" s="2810">
        <f t="shared" si="7"/>
        <v>0</v>
      </c>
    </row>
    <row r="1042" spans="1:6" ht="25.5">
      <c r="A1042" s="2821"/>
      <c r="B1042" s="2094" t="s">
        <v>1401</v>
      </c>
      <c r="C1042" s="2151" t="s">
        <v>16</v>
      </c>
      <c r="D1042" s="2270">
        <v>1</v>
      </c>
      <c r="E1042" s="2550"/>
      <c r="F1042" s="2810">
        <f t="shared" si="7"/>
        <v>0</v>
      </c>
    </row>
    <row r="1043" spans="1:6" ht="25.5">
      <c r="A1043" s="2821"/>
      <c r="B1043" s="2094" t="s">
        <v>1392</v>
      </c>
      <c r="C1043" s="2151" t="s">
        <v>16</v>
      </c>
      <c r="D1043" s="2270">
        <v>1</v>
      </c>
      <c r="E1043" s="2550"/>
      <c r="F1043" s="2810">
        <f t="shared" si="7"/>
        <v>0</v>
      </c>
    </row>
    <row r="1044" spans="1:6" ht="25.5">
      <c r="A1044" s="2821"/>
      <c r="B1044" s="2094" t="s">
        <v>1391</v>
      </c>
      <c r="C1044" s="2151" t="s">
        <v>16</v>
      </c>
      <c r="D1044" s="2270">
        <v>1</v>
      </c>
      <c r="E1044" s="2550"/>
      <c r="F1044" s="2810">
        <f t="shared" si="7"/>
        <v>0</v>
      </c>
    </row>
    <row r="1045" spans="1:6" ht="25.5">
      <c r="A1045" s="2821"/>
      <c r="B1045" s="2094" t="s">
        <v>1400</v>
      </c>
      <c r="C1045" s="2151" t="s">
        <v>16</v>
      </c>
      <c r="D1045" s="2270">
        <v>1</v>
      </c>
      <c r="E1045" s="2550"/>
      <c r="F1045" s="2810">
        <f t="shared" si="7"/>
        <v>0</v>
      </c>
    </row>
    <row r="1046" spans="1:6" ht="25.5">
      <c r="A1046" s="2821"/>
      <c r="B1046" s="2094" t="s">
        <v>1399</v>
      </c>
      <c r="C1046" s="2151" t="s">
        <v>16</v>
      </c>
      <c r="D1046" s="2270">
        <v>1</v>
      </c>
      <c r="E1046" s="2550"/>
      <c r="F1046" s="2810">
        <f t="shared" si="7"/>
        <v>0</v>
      </c>
    </row>
    <row r="1047" spans="1:6" ht="25.5">
      <c r="A1047" s="2821"/>
      <c r="B1047" s="2094" t="s">
        <v>1398</v>
      </c>
      <c r="C1047" s="2151" t="s">
        <v>16</v>
      </c>
      <c r="D1047" s="2270">
        <v>1</v>
      </c>
      <c r="E1047" s="2550"/>
      <c r="F1047" s="2810">
        <f t="shared" si="7"/>
        <v>0</v>
      </c>
    </row>
    <row r="1048" spans="1:6">
      <c r="A1048" s="2821"/>
      <c r="B1048" s="2094" t="s">
        <v>1397</v>
      </c>
      <c r="C1048" s="2151" t="s">
        <v>16</v>
      </c>
      <c r="D1048" s="2270">
        <v>1</v>
      </c>
      <c r="E1048" s="2550"/>
      <c r="F1048" s="2810">
        <f t="shared" si="7"/>
        <v>0</v>
      </c>
    </row>
    <row r="1049" spans="1:6" ht="25.5">
      <c r="A1049" s="2821"/>
      <c r="B1049" s="2094" t="s">
        <v>1396</v>
      </c>
      <c r="C1049" s="2151" t="s">
        <v>16</v>
      </c>
      <c r="D1049" s="2270">
        <v>1</v>
      </c>
      <c r="E1049" s="2550"/>
      <c r="F1049" s="2810">
        <f t="shared" si="7"/>
        <v>0</v>
      </c>
    </row>
    <row r="1050" spans="1:6" ht="25.5">
      <c r="A1050" s="2821"/>
      <c r="B1050" s="2094" t="s">
        <v>1395</v>
      </c>
      <c r="C1050" s="2151" t="s">
        <v>16</v>
      </c>
      <c r="D1050" s="2270">
        <v>1</v>
      </c>
      <c r="E1050" s="2550"/>
      <c r="F1050" s="2810">
        <f t="shared" si="7"/>
        <v>0</v>
      </c>
    </row>
    <row r="1051" spans="1:6" ht="25.5">
      <c r="A1051" s="2821"/>
      <c r="B1051" s="2094" t="s">
        <v>1390</v>
      </c>
      <c r="C1051" s="2151" t="s">
        <v>16</v>
      </c>
      <c r="D1051" s="2270">
        <v>1</v>
      </c>
      <c r="E1051" s="2550"/>
      <c r="F1051" s="2810">
        <f t="shared" si="7"/>
        <v>0</v>
      </c>
    </row>
    <row r="1052" spans="1:6" ht="25.5">
      <c r="A1052" s="2821"/>
      <c r="B1052" s="2094" t="s">
        <v>1394</v>
      </c>
      <c r="C1052" s="2151" t="s">
        <v>16</v>
      </c>
      <c r="D1052" s="2270">
        <v>1</v>
      </c>
      <c r="E1052" s="2550"/>
      <c r="F1052" s="2810">
        <f t="shared" si="7"/>
        <v>0</v>
      </c>
    </row>
    <row r="1053" spans="1:6" ht="25.5">
      <c r="A1053" s="2821"/>
      <c r="B1053" s="2094" t="s">
        <v>1393</v>
      </c>
      <c r="C1053" s="2151" t="s">
        <v>16</v>
      </c>
      <c r="D1053" s="2270">
        <v>1</v>
      </c>
      <c r="E1053" s="2550"/>
      <c r="F1053" s="2810">
        <f t="shared" si="7"/>
        <v>0</v>
      </c>
    </row>
    <row r="1054" spans="1:6" ht="25.5">
      <c r="A1054" s="2821"/>
      <c r="B1054" s="2094" t="s">
        <v>1393</v>
      </c>
      <c r="C1054" s="2151" t="s">
        <v>16</v>
      </c>
      <c r="D1054" s="2270">
        <v>1</v>
      </c>
      <c r="E1054" s="2550"/>
      <c r="F1054" s="2810">
        <f t="shared" si="7"/>
        <v>0</v>
      </c>
    </row>
    <row r="1055" spans="1:6" ht="25.5">
      <c r="A1055" s="2821"/>
      <c r="B1055" s="2094" t="s">
        <v>1391</v>
      </c>
      <c r="C1055" s="2151" t="s">
        <v>16</v>
      </c>
      <c r="D1055" s="2270">
        <v>1</v>
      </c>
      <c r="E1055" s="2550"/>
      <c r="F1055" s="2810">
        <f t="shared" si="7"/>
        <v>0</v>
      </c>
    </row>
    <row r="1056" spans="1:6" ht="25.5">
      <c r="A1056" s="2821"/>
      <c r="B1056" s="2094" t="s">
        <v>1392</v>
      </c>
      <c r="C1056" s="2151" t="s">
        <v>16</v>
      </c>
      <c r="D1056" s="2270">
        <v>1</v>
      </c>
      <c r="E1056" s="2550"/>
      <c r="F1056" s="2810">
        <f t="shared" si="7"/>
        <v>0</v>
      </c>
    </row>
    <row r="1057" spans="1:6" ht="25.5">
      <c r="A1057" s="2821"/>
      <c r="B1057" s="2094" t="s">
        <v>1391</v>
      </c>
      <c r="C1057" s="2151" t="s">
        <v>16</v>
      </c>
      <c r="D1057" s="2270">
        <v>1</v>
      </c>
      <c r="E1057" s="2550"/>
      <c r="F1057" s="2810">
        <f t="shared" si="7"/>
        <v>0</v>
      </c>
    </row>
    <row r="1058" spans="1:6" ht="25.5">
      <c r="A1058" s="2821"/>
      <c r="B1058" s="2094" t="s">
        <v>1390</v>
      </c>
      <c r="C1058" s="2151" t="s">
        <v>16</v>
      </c>
      <c r="D1058" s="2270">
        <v>1</v>
      </c>
      <c r="E1058" s="2550"/>
      <c r="F1058" s="2810">
        <f t="shared" si="7"/>
        <v>0</v>
      </c>
    </row>
    <row r="1059" spans="1:6">
      <c r="A1059" s="2821"/>
      <c r="B1059" s="2093" t="s">
        <v>1367</v>
      </c>
      <c r="C1059" s="2151"/>
      <c r="D1059" s="2270"/>
      <c r="E1059" s="2550"/>
    </row>
    <row r="1060" spans="1:6" ht="25.5">
      <c r="A1060" s="2821" t="s">
        <v>1130</v>
      </c>
      <c r="B1060" s="2094" t="s">
        <v>1366</v>
      </c>
      <c r="C1060" s="2151"/>
      <c r="D1060" s="2270"/>
      <c r="E1060" s="2550"/>
    </row>
    <row r="1061" spans="1:6" ht="25.5">
      <c r="A1061" s="2821" t="s">
        <v>1130</v>
      </c>
      <c r="B1061" s="2094" t="s">
        <v>1365</v>
      </c>
      <c r="C1061" s="2151"/>
      <c r="D1061" s="2270"/>
      <c r="E1061" s="2550"/>
    </row>
    <row r="1062" spans="1:6" ht="25.5">
      <c r="A1062" s="2821" t="s">
        <v>1130</v>
      </c>
      <c r="B1062" s="2094" t="s">
        <v>1364</v>
      </c>
      <c r="C1062" s="2151"/>
      <c r="D1062" s="2270"/>
      <c r="E1062" s="2550"/>
    </row>
    <row r="1063" spans="1:6">
      <c r="A1063" s="2821" t="s">
        <v>1130</v>
      </c>
      <c r="B1063" s="2094" t="s">
        <v>1363</v>
      </c>
      <c r="C1063" s="2151"/>
      <c r="D1063" s="2270"/>
      <c r="E1063" s="2550"/>
    </row>
    <row r="1064" spans="1:6">
      <c r="A1064" s="2821"/>
      <c r="B1064" s="2094"/>
      <c r="C1064" s="2151"/>
      <c r="D1064" s="2270"/>
      <c r="E1064" s="2550"/>
    </row>
    <row r="1065" spans="1:6">
      <c r="A1065" s="2821"/>
      <c r="B1065" s="2094"/>
      <c r="C1065" s="2151"/>
      <c r="D1065" s="2270"/>
      <c r="E1065" s="2550"/>
    </row>
    <row r="1066" spans="1:6">
      <c r="A1066" s="2340">
        <f>IF(ISTEXT(B1066),MAX($A$13:$A1065)+1,"")</f>
        <v>167</v>
      </c>
      <c r="B1066" s="2093" t="s">
        <v>1362</v>
      </c>
      <c r="C1066" s="2151"/>
      <c r="D1066" s="2270"/>
      <c r="E1066" s="2550"/>
    </row>
    <row r="1067" spans="1:6" ht="25.5">
      <c r="A1067" s="2821"/>
      <c r="B1067" s="2094" t="s">
        <v>1389</v>
      </c>
      <c r="C1067" s="2151" t="s">
        <v>16</v>
      </c>
      <c r="D1067" s="2270">
        <v>1</v>
      </c>
      <c r="E1067" s="2550"/>
      <c r="F1067" s="2810">
        <f t="shared" ref="F1067:F1086" si="8">D1067*E1067</f>
        <v>0</v>
      </c>
    </row>
    <row r="1068" spans="1:6">
      <c r="A1068" s="2821"/>
      <c r="B1068" s="2094" t="s">
        <v>1379</v>
      </c>
      <c r="C1068" s="2151" t="s">
        <v>16</v>
      </c>
      <c r="D1068" s="2270">
        <v>1</v>
      </c>
      <c r="E1068" s="2550"/>
      <c r="F1068" s="2810">
        <f t="shared" si="8"/>
        <v>0</v>
      </c>
    </row>
    <row r="1069" spans="1:6">
      <c r="A1069" s="2821"/>
      <c r="B1069" s="2094" t="s">
        <v>1380</v>
      </c>
      <c r="C1069" s="2151" t="s">
        <v>16</v>
      </c>
      <c r="D1069" s="2270">
        <v>1</v>
      </c>
      <c r="E1069" s="2550"/>
      <c r="F1069" s="2810">
        <f t="shared" si="8"/>
        <v>0</v>
      </c>
    </row>
    <row r="1070" spans="1:6">
      <c r="A1070" s="2821"/>
      <c r="B1070" s="2094" t="s">
        <v>1388</v>
      </c>
      <c r="C1070" s="2151" t="s">
        <v>16</v>
      </c>
      <c r="D1070" s="2270">
        <v>1</v>
      </c>
      <c r="E1070" s="2550"/>
      <c r="F1070" s="2810">
        <f t="shared" si="8"/>
        <v>0</v>
      </c>
    </row>
    <row r="1071" spans="1:6">
      <c r="A1071" s="2821"/>
      <c r="B1071" s="2094" t="s">
        <v>1381</v>
      </c>
      <c r="C1071" s="2151" t="s">
        <v>16</v>
      </c>
      <c r="D1071" s="2270">
        <v>1</v>
      </c>
      <c r="E1071" s="2550"/>
      <c r="F1071" s="2810">
        <f t="shared" si="8"/>
        <v>0</v>
      </c>
    </row>
    <row r="1072" spans="1:6">
      <c r="A1072" s="2821"/>
      <c r="B1072" s="2094" t="s">
        <v>1380</v>
      </c>
      <c r="C1072" s="2151" t="s">
        <v>16</v>
      </c>
      <c r="D1072" s="2270">
        <v>1</v>
      </c>
      <c r="E1072" s="2550"/>
      <c r="F1072" s="2810">
        <f t="shared" si="8"/>
        <v>0</v>
      </c>
    </row>
    <row r="1073" spans="1:6">
      <c r="A1073" s="2821"/>
      <c r="B1073" s="2094" t="s">
        <v>1387</v>
      </c>
      <c r="C1073" s="2151" t="s">
        <v>16</v>
      </c>
      <c r="D1073" s="2270">
        <v>1</v>
      </c>
      <c r="E1073" s="2550"/>
      <c r="F1073" s="2810">
        <f t="shared" si="8"/>
        <v>0</v>
      </c>
    </row>
    <row r="1074" spans="1:6">
      <c r="A1074" s="2821"/>
      <c r="B1074" s="2094" t="s">
        <v>1386</v>
      </c>
      <c r="C1074" s="2151" t="s">
        <v>16</v>
      </c>
      <c r="D1074" s="2270">
        <v>1</v>
      </c>
      <c r="E1074" s="2550"/>
      <c r="F1074" s="2810">
        <f t="shared" si="8"/>
        <v>0</v>
      </c>
    </row>
    <row r="1075" spans="1:6">
      <c r="A1075" s="2821"/>
      <c r="B1075" s="2094" t="s">
        <v>1385</v>
      </c>
      <c r="C1075" s="2151" t="s">
        <v>16</v>
      </c>
      <c r="D1075" s="2270">
        <v>1</v>
      </c>
      <c r="E1075" s="2550"/>
      <c r="F1075" s="2810">
        <f t="shared" si="8"/>
        <v>0</v>
      </c>
    </row>
    <row r="1076" spans="1:6">
      <c r="A1076" s="2821"/>
      <c r="B1076" s="2094" t="s">
        <v>1355</v>
      </c>
      <c r="C1076" s="2151" t="s">
        <v>16</v>
      </c>
      <c r="D1076" s="2270">
        <v>1</v>
      </c>
      <c r="E1076" s="2550"/>
      <c r="F1076" s="2810">
        <f t="shared" si="8"/>
        <v>0</v>
      </c>
    </row>
    <row r="1077" spans="1:6">
      <c r="A1077" s="2821"/>
      <c r="B1077" s="2094" t="s">
        <v>1384</v>
      </c>
      <c r="C1077" s="2151" t="s">
        <v>16</v>
      </c>
      <c r="D1077" s="2270">
        <v>1</v>
      </c>
      <c r="E1077" s="2550"/>
      <c r="F1077" s="2810">
        <f t="shared" si="8"/>
        <v>0</v>
      </c>
    </row>
    <row r="1078" spans="1:6">
      <c r="A1078" s="2821"/>
      <c r="B1078" s="2094" t="s">
        <v>1383</v>
      </c>
      <c r="C1078" s="2151" t="s">
        <v>16</v>
      </c>
      <c r="D1078" s="2270">
        <v>1</v>
      </c>
      <c r="E1078" s="2550"/>
      <c r="F1078" s="2810">
        <f t="shared" si="8"/>
        <v>0</v>
      </c>
    </row>
    <row r="1079" spans="1:6">
      <c r="A1079" s="2821"/>
      <c r="B1079" s="2094" t="s">
        <v>1379</v>
      </c>
      <c r="C1079" s="2151" t="s">
        <v>16</v>
      </c>
      <c r="D1079" s="2270">
        <v>1</v>
      </c>
      <c r="E1079" s="2550"/>
      <c r="F1079" s="2810">
        <f t="shared" si="8"/>
        <v>0</v>
      </c>
    </row>
    <row r="1080" spans="1:6">
      <c r="A1080" s="2821"/>
      <c r="B1080" s="2094" t="s">
        <v>1382</v>
      </c>
      <c r="C1080" s="2151" t="s">
        <v>16</v>
      </c>
      <c r="D1080" s="2270">
        <v>1</v>
      </c>
      <c r="E1080" s="2550"/>
      <c r="F1080" s="2810">
        <f t="shared" si="8"/>
        <v>0</v>
      </c>
    </row>
    <row r="1081" spans="1:6">
      <c r="A1081" s="2821"/>
      <c r="B1081" s="2094" t="s">
        <v>1380</v>
      </c>
      <c r="C1081" s="2151" t="s">
        <v>16</v>
      </c>
      <c r="D1081" s="2270">
        <v>1</v>
      </c>
      <c r="E1081" s="2550"/>
      <c r="F1081" s="2810">
        <f t="shared" si="8"/>
        <v>0</v>
      </c>
    </row>
    <row r="1082" spans="1:6">
      <c r="A1082" s="2821"/>
      <c r="B1082" s="2094" t="s">
        <v>1380</v>
      </c>
      <c r="C1082" s="2151" t="s">
        <v>16</v>
      </c>
      <c r="D1082" s="2270">
        <v>1</v>
      </c>
      <c r="E1082" s="2550"/>
      <c r="F1082" s="2810">
        <f t="shared" si="8"/>
        <v>0</v>
      </c>
    </row>
    <row r="1083" spans="1:6">
      <c r="A1083" s="2821"/>
      <c r="B1083" s="2094" t="s">
        <v>1380</v>
      </c>
      <c r="C1083" s="2151" t="s">
        <v>16</v>
      </c>
      <c r="D1083" s="2270">
        <v>1</v>
      </c>
      <c r="E1083" s="2550"/>
      <c r="F1083" s="2810">
        <f t="shared" si="8"/>
        <v>0</v>
      </c>
    </row>
    <row r="1084" spans="1:6">
      <c r="A1084" s="2821"/>
      <c r="B1084" s="2094" t="s">
        <v>1381</v>
      </c>
      <c r="C1084" s="2151" t="s">
        <v>16</v>
      </c>
      <c r="D1084" s="2270">
        <v>1</v>
      </c>
      <c r="E1084" s="2550"/>
      <c r="F1084" s="2810">
        <f t="shared" si="8"/>
        <v>0</v>
      </c>
    </row>
    <row r="1085" spans="1:6">
      <c r="A1085" s="2821"/>
      <c r="B1085" s="2094" t="s">
        <v>1380</v>
      </c>
      <c r="C1085" s="2151" t="s">
        <v>16</v>
      </c>
      <c r="D1085" s="2270">
        <v>1</v>
      </c>
      <c r="E1085" s="2550"/>
      <c r="F1085" s="2810">
        <f t="shared" si="8"/>
        <v>0</v>
      </c>
    </row>
    <row r="1086" spans="1:6">
      <c r="A1086" s="2821"/>
      <c r="B1086" s="2094" t="s">
        <v>1379</v>
      </c>
      <c r="C1086" s="2151" t="s">
        <v>16</v>
      </c>
      <c r="D1086" s="2270">
        <v>1</v>
      </c>
      <c r="E1086" s="2550"/>
      <c r="F1086" s="2810">
        <f t="shared" si="8"/>
        <v>0</v>
      </c>
    </row>
    <row r="1087" spans="1:6" ht="51">
      <c r="A1087" s="2821"/>
      <c r="B1087" s="2094" t="s">
        <v>1354</v>
      </c>
      <c r="C1087" s="2151"/>
      <c r="D1087" s="2270"/>
      <c r="E1087" s="2550"/>
    </row>
    <row r="1088" spans="1:6" ht="25.5">
      <c r="A1088" s="2821"/>
      <c r="B1088" s="2094" t="s">
        <v>1353</v>
      </c>
      <c r="C1088" s="2151"/>
      <c r="D1088" s="2270"/>
      <c r="E1088" s="2550"/>
    </row>
    <row r="1089" spans="1:14">
      <c r="A1089" s="2821"/>
      <c r="B1089" s="2094"/>
      <c r="C1089" s="2151"/>
      <c r="D1089" s="2270"/>
      <c r="E1089" s="2550"/>
    </row>
    <row r="1090" spans="1:14">
      <c r="A1090" s="2821"/>
      <c r="B1090" s="2094"/>
      <c r="C1090" s="2151"/>
      <c r="D1090" s="2270"/>
      <c r="E1090" s="2550"/>
    </row>
    <row r="1091" spans="1:14" ht="38.25">
      <c r="A1091" s="2340">
        <f>IF(ISTEXT(B1091),MAX($A$13:$A1090)+1,"")</f>
        <v>168</v>
      </c>
      <c r="B1091" s="2928" t="s">
        <v>5221</v>
      </c>
      <c r="C1091" s="2151" t="s">
        <v>16</v>
      </c>
      <c r="D1091" s="2270">
        <v>1</v>
      </c>
      <c r="E1091" s="2550"/>
      <c r="F1091" s="2810">
        <f>D1091*E1091</f>
        <v>0</v>
      </c>
    </row>
    <row r="1092" spans="1:14" ht="38.25">
      <c r="A1092" s="2821"/>
      <c r="B1092" s="2928" t="s">
        <v>5222</v>
      </c>
      <c r="C1092" s="2151" t="s">
        <v>16</v>
      </c>
      <c r="D1092" s="2270">
        <v>1</v>
      </c>
      <c r="E1092" s="2550"/>
      <c r="F1092" s="2810">
        <f>D1092*E1092</f>
        <v>0</v>
      </c>
    </row>
    <row r="1093" spans="1:14">
      <c r="A1093" s="2821"/>
      <c r="B1093" s="2094"/>
      <c r="C1093" s="2151"/>
      <c r="D1093" s="2270"/>
      <c r="E1093" s="2550"/>
    </row>
    <row r="1094" spans="1:14" s="2186" customFormat="1">
      <c r="A1094" s="2344"/>
      <c r="B1094" s="2887"/>
      <c r="C1094" s="2129"/>
      <c r="D1094" s="2888"/>
      <c r="E1094" s="2972"/>
      <c r="F1094" s="2889"/>
      <c r="G1094" s="2268"/>
      <c r="H1094" s="2829"/>
      <c r="I1094" s="2829"/>
      <c r="J1094" s="2829"/>
      <c r="K1094" s="2307"/>
      <c r="L1094" s="2307"/>
      <c r="M1094" s="2307"/>
      <c r="N1094" s="2307"/>
    </row>
    <row r="1095" spans="1:14" s="2186" customFormat="1">
      <c r="A1095" s="2158">
        <f>IF(ISTEXT(B1095),MAX($A$71:$A1094)+1,"")</f>
        <v>169</v>
      </c>
      <c r="B1095" s="2388" t="s">
        <v>1352</v>
      </c>
      <c r="C1095" s="2829"/>
      <c r="D1095" s="2829"/>
      <c r="E1095" s="464"/>
      <c r="F1095" s="2890"/>
      <c r="G1095" s="2829"/>
      <c r="H1095" s="2869"/>
      <c r="I1095" s="2869"/>
      <c r="J1095" s="2869"/>
      <c r="K1095" s="2307"/>
      <c r="L1095" s="2307"/>
      <c r="M1095" s="2307"/>
      <c r="N1095" s="2307"/>
    </row>
    <row r="1096" spans="1:14" s="2186" customFormat="1" ht="38.25">
      <c r="A1096" s="2891"/>
      <c r="B1096" s="2145" t="s">
        <v>1350</v>
      </c>
      <c r="C1096" s="2376"/>
      <c r="D1096" s="2376"/>
      <c r="E1096" s="464"/>
      <c r="F1096" s="2890"/>
      <c r="G1096" s="2829"/>
      <c r="H1096" s="2869"/>
      <c r="I1096" s="2869"/>
      <c r="J1096" s="2869"/>
      <c r="K1096" s="2307"/>
      <c r="L1096" s="2307"/>
      <c r="M1096" s="2307"/>
      <c r="N1096" s="2307"/>
    </row>
    <row r="1097" spans="1:14" s="2869" customFormat="1">
      <c r="A1097" s="2891"/>
      <c r="B1097" s="2145" t="s">
        <v>1349</v>
      </c>
      <c r="C1097" s="2376"/>
      <c r="D1097" s="2376"/>
      <c r="E1097" s="464"/>
      <c r="F1097" s="2890"/>
      <c r="G1097" s="2829"/>
      <c r="K1097" s="2307"/>
      <c r="L1097" s="2186"/>
      <c r="M1097" s="2186"/>
      <c r="N1097" s="2186"/>
    </row>
    <row r="1098" spans="1:14" s="2869" customFormat="1">
      <c r="A1098" s="2891"/>
      <c r="B1098" s="2145" t="s">
        <v>1348</v>
      </c>
      <c r="C1098" s="2376"/>
      <c r="D1098" s="2376"/>
      <c r="E1098" s="464"/>
      <c r="F1098" s="2890"/>
      <c r="G1098" s="2829"/>
      <c r="K1098" s="2307"/>
      <c r="L1098" s="2186"/>
      <c r="M1098" s="2186"/>
      <c r="N1098" s="2186"/>
    </row>
    <row r="1099" spans="1:14" s="2869" customFormat="1">
      <c r="A1099" s="2891"/>
      <c r="B1099" s="2145" t="s">
        <v>1347</v>
      </c>
      <c r="C1099" s="2376"/>
      <c r="D1099" s="2376"/>
      <c r="E1099" s="464"/>
      <c r="F1099" s="2890"/>
      <c r="G1099" s="2829"/>
      <c r="K1099" s="2307"/>
      <c r="L1099" s="2186"/>
      <c r="M1099" s="2186"/>
      <c r="N1099" s="2186"/>
    </row>
    <row r="1100" spans="1:14" s="2869" customFormat="1">
      <c r="A1100" s="2891"/>
      <c r="B1100" s="2145"/>
      <c r="C1100" s="2376"/>
      <c r="D1100" s="2376"/>
      <c r="E1100" s="464"/>
      <c r="F1100" s="2890"/>
      <c r="G1100" s="2829"/>
      <c r="H1100" s="2307"/>
      <c r="I1100" s="2307"/>
      <c r="J1100" s="2307"/>
      <c r="K1100" s="2307"/>
    </row>
    <row r="1101" spans="1:14" s="2186" customFormat="1" ht="40.5">
      <c r="A1101" s="2891"/>
      <c r="B1101" s="2145" t="s">
        <v>1346</v>
      </c>
      <c r="C1101" s="2380" t="s">
        <v>48</v>
      </c>
      <c r="D1101" s="2380">
        <v>1</v>
      </c>
      <c r="E1101" s="2972"/>
      <c r="F1101" s="2139">
        <f>E1101*D1101</f>
        <v>0</v>
      </c>
      <c r="G1101" s="2829"/>
      <c r="H1101" s="2307"/>
      <c r="I1101" s="2307"/>
      <c r="J1101" s="2307"/>
      <c r="K1101" s="2307"/>
      <c r="L1101" s="2869"/>
      <c r="M1101" s="2869"/>
      <c r="N1101" s="2869"/>
    </row>
    <row r="1102" spans="1:14" s="2186" customFormat="1">
      <c r="A1102" s="2275"/>
      <c r="B1102" s="2083"/>
      <c r="C1102" s="2151"/>
      <c r="D1102" s="2270"/>
      <c r="E1102" s="2840"/>
      <c r="F1102" s="2811"/>
      <c r="H1102" s="2307"/>
      <c r="I1102" s="2307"/>
      <c r="J1102" s="2307"/>
      <c r="K1102" s="2307"/>
      <c r="L1102" s="2869"/>
      <c r="M1102" s="2869"/>
      <c r="N1102" s="2869"/>
    </row>
    <row r="1103" spans="1:14" s="2186" customFormat="1">
      <c r="A1103" s="2256"/>
      <c r="B1103" s="2868"/>
      <c r="C1103" s="2929"/>
      <c r="D1103" s="2930"/>
      <c r="E1103" s="457"/>
      <c r="F1103" s="2810"/>
      <c r="G1103" s="2307"/>
      <c r="H1103" s="2307"/>
      <c r="I1103" s="2307"/>
      <c r="J1103" s="2307"/>
      <c r="K1103" s="2307"/>
      <c r="L1103" s="2869"/>
      <c r="M1103" s="2869"/>
      <c r="N1103" s="2869"/>
    </row>
    <row r="1104" spans="1:14" s="2186" customFormat="1">
      <c r="A1104" s="2158">
        <f>IF(ISTEXT(B1104),MAX($A$71:$A1103)+1,"")</f>
        <v>170</v>
      </c>
      <c r="B1104" s="2388" t="s">
        <v>1351</v>
      </c>
      <c r="C1104" s="2829"/>
      <c r="D1104" s="2829"/>
      <c r="E1104" s="464"/>
      <c r="F1104" s="2890"/>
      <c r="G1104" s="2829"/>
      <c r="H1104" s="2869"/>
      <c r="I1104" s="2869"/>
      <c r="J1104" s="2869"/>
      <c r="K1104" s="2307"/>
      <c r="L1104" s="2307"/>
      <c r="M1104" s="2307"/>
      <c r="N1104" s="2307"/>
    </row>
    <row r="1105" spans="1:14" s="2186" customFormat="1" ht="38.25">
      <c r="A1105" s="2891"/>
      <c r="B1105" s="2145" t="s">
        <v>1350</v>
      </c>
      <c r="C1105" s="2376"/>
      <c r="D1105" s="2376"/>
      <c r="E1105" s="464"/>
      <c r="F1105" s="2890"/>
      <c r="G1105" s="2829"/>
      <c r="H1105" s="2869"/>
      <c r="I1105" s="2869"/>
      <c r="J1105" s="2869"/>
      <c r="K1105" s="2307"/>
      <c r="L1105" s="2307"/>
      <c r="M1105" s="2307"/>
      <c r="N1105" s="2307"/>
    </row>
    <row r="1106" spans="1:14" s="2869" customFormat="1">
      <c r="A1106" s="2891"/>
      <c r="B1106" s="2145" t="s">
        <v>1349</v>
      </c>
      <c r="C1106" s="2376"/>
      <c r="D1106" s="2376"/>
      <c r="E1106" s="464"/>
      <c r="F1106" s="2890"/>
      <c r="G1106" s="2829"/>
      <c r="K1106" s="2307"/>
      <c r="L1106" s="2186"/>
      <c r="M1106" s="2186"/>
      <c r="N1106" s="2186"/>
    </row>
    <row r="1107" spans="1:14" s="2869" customFormat="1">
      <c r="A1107" s="2891"/>
      <c r="B1107" s="2145" t="s">
        <v>1348</v>
      </c>
      <c r="C1107" s="2376"/>
      <c r="D1107" s="2376"/>
      <c r="E1107" s="464"/>
      <c r="F1107" s="2890"/>
      <c r="G1107" s="2829"/>
      <c r="K1107" s="2307"/>
      <c r="L1107" s="2186"/>
      <c r="M1107" s="2186"/>
      <c r="N1107" s="2186"/>
    </row>
    <row r="1108" spans="1:14" s="2869" customFormat="1">
      <c r="A1108" s="2891"/>
      <c r="B1108" s="2145" t="s">
        <v>1347</v>
      </c>
      <c r="C1108" s="2376"/>
      <c r="D1108" s="2376"/>
      <c r="E1108" s="464"/>
      <c r="F1108" s="2890"/>
      <c r="G1108" s="2829"/>
      <c r="K1108" s="2307"/>
      <c r="L1108" s="2186"/>
      <c r="M1108" s="2186"/>
      <c r="N1108" s="2186"/>
    </row>
    <row r="1109" spans="1:14" s="2869" customFormat="1">
      <c r="A1109" s="2891"/>
      <c r="B1109" s="2145"/>
      <c r="C1109" s="2376"/>
      <c r="D1109" s="2376"/>
      <c r="E1109" s="464"/>
      <c r="F1109" s="2890"/>
      <c r="G1109" s="2829"/>
      <c r="H1109" s="2307"/>
      <c r="I1109" s="2307"/>
      <c r="J1109" s="2307"/>
      <c r="K1109" s="2307"/>
    </row>
    <row r="1110" spans="1:14" s="2186" customFormat="1" ht="40.5">
      <c r="A1110" s="2891"/>
      <c r="B1110" s="2145" t="s">
        <v>1346</v>
      </c>
      <c r="C1110" s="2380" t="s">
        <v>48</v>
      </c>
      <c r="D1110" s="2380">
        <v>2</v>
      </c>
      <c r="E1110" s="2972"/>
      <c r="F1110" s="2139">
        <f>E1110*D1110</f>
        <v>0</v>
      </c>
      <c r="G1110" s="2829"/>
      <c r="H1110" s="2307"/>
      <c r="I1110" s="2307"/>
      <c r="J1110" s="2307"/>
      <c r="K1110" s="2307"/>
      <c r="L1110" s="2869"/>
      <c r="M1110" s="2869"/>
      <c r="N1110" s="2869"/>
    </row>
    <row r="1111" spans="1:14" s="2186" customFormat="1">
      <c r="A1111" s="2275"/>
      <c r="B1111" s="2083"/>
      <c r="C1111" s="2151"/>
      <c r="D1111" s="2270"/>
      <c r="E1111" s="2840"/>
      <c r="F1111" s="2811"/>
      <c r="H1111" s="2307"/>
      <c r="I1111" s="2307"/>
      <c r="J1111" s="2307"/>
      <c r="K1111" s="2307"/>
      <c r="L1111" s="2869"/>
      <c r="M1111" s="2869"/>
      <c r="N1111" s="2869"/>
    </row>
    <row r="1112" spans="1:14">
      <c r="A1112" s="2911"/>
      <c r="C1112" s="2084"/>
      <c r="D1112" s="2084"/>
      <c r="E1112" s="449"/>
    </row>
    <row r="1113" spans="1:14" ht="51">
      <c r="A1113" s="2340">
        <f>IF(ISTEXT(B1113),MAX($A$13:$A1112)+1,"")</f>
        <v>171</v>
      </c>
      <c r="B1113" s="2286" t="s">
        <v>5231</v>
      </c>
      <c r="C1113" s="2151" t="s">
        <v>47</v>
      </c>
      <c r="D1113" s="2270">
        <v>1</v>
      </c>
      <c r="E1113" s="448"/>
      <c r="F1113" s="2810">
        <f>D1113*E1113</f>
        <v>0</v>
      </c>
    </row>
    <row r="1114" spans="1:14">
      <c r="A1114" s="2340"/>
      <c r="B1114" s="2107"/>
      <c r="C1114" s="2151"/>
      <c r="D1114" s="2270"/>
      <c r="E1114" s="448"/>
    </row>
    <row r="1115" spans="1:14" s="2829" customFormat="1">
      <c r="A1115" s="2288"/>
      <c r="B1115" s="2094"/>
      <c r="C1115" s="2175"/>
      <c r="D1115" s="2290"/>
      <c r="E1115" s="2571"/>
      <c r="F1115" s="2810"/>
    </row>
    <row r="1116" spans="1:14" s="2186" customFormat="1" ht="38.25">
      <c r="A1116" s="2340">
        <f>IF(ISTEXT(B1116),MAX($A$13:$A1115)+1,"")</f>
        <v>172</v>
      </c>
      <c r="B1116" s="2909" t="s">
        <v>5232</v>
      </c>
      <c r="C1116" s="2146" t="s">
        <v>47</v>
      </c>
      <c r="D1116" s="2146">
        <v>1</v>
      </c>
      <c r="E1116" s="2553"/>
      <c r="F1116" s="2810">
        <f>D1116*E1116</f>
        <v>0</v>
      </c>
      <c r="G1116" s="2269"/>
      <c r="H1116" s="2269"/>
      <c r="I1116" s="2269"/>
      <c r="K1116" s="2307"/>
      <c r="L1116" s="2307"/>
      <c r="M1116" s="2307"/>
    </row>
    <row r="1117" spans="1:14">
      <c r="A1117" s="2340"/>
      <c r="B1117" s="2341"/>
      <c r="C1117" s="2151"/>
      <c r="D1117" s="2270"/>
      <c r="E1117" s="448"/>
    </row>
    <row r="1118" spans="1:14" s="2087" customFormat="1">
      <c r="A1118" s="2866"/>
      <c r="B1118" s="2107"/>
      <c r="C1118" s="2151"/>
      <c r="D1118" s="2270"/>
      <c r="E1118" s="449"/>
      <c r="F1118" s="2810"/>
    </row>
    <row r="1119" spans="1:14" ht="76.5">
      <c r="A1119" s="2340">
        <f>IF(ISTEXT(B1119),MAX($A$13:$A1118)+1,"")</f>
        <v>173</v>
      </c>
      <c r="B1119" s="2341" t="s">
        <v>1345</v>
      </c>
      <c r="C1119" s="2151" t="s">
        <v>47</v>
      </c>
      <c r="D1119" s="2270">
        <v>1</v>
      </c>
      <c r="E1119" s="448"/>
      <c r="F1119" s="2810">
        <f>D1119*E1119</f>
        <v>0</v>
      </c>
    </row>
    <row r="1120" spans="1:14">
      <c r="A1120" s="2340"/>
      <c r="B1120" s="2341"/>
      <c r="C1120" s="2151"/>
      <c r="D1120" s="2270"/>
      <c r="E1120" s="448"/>
    </row>
    <row r="1121" spans="1:6">
      <c r="A1121" s="2275"/>
      <c r="B1121" s="2094"/>
      <c r="C1121" s="2151"/>
      <c r="D1121" s="2270"/>
      <c r="E1121" s="2550"/>
    </row>
    <row r="1122" spans="1:6" ht="38.25">
      <c r="A1122" s="2340">
        <f>IF(ISTEXT(B1122),MAX($A$13:$A1121)+1,"")</f>
        <v>174</v>
      </c>
      <c r="B1122" s="2107" t="s">
        <v>1378</v>
      </c>
      <c r="C1122" s="2151" t="s">
        <v>47</v>
      </c>
      <c r="D1122" s="2270">
        <v>1</v>
      </c>
      <c r="E1122" s="449"/>
      <c r="F1122" s="2810">
        <f>D1122*E1122</f>
        <v>0</v>
      </c>
    </row>
    <row r="1123" spans="1:6" s="2087" customFormat="1">
      <c r="A1123" s="2866"/>
      <c r="B1123" s="2107"/>
      <c r="C1123" s="2151"/>
      <c r="D1123" s="2270"/>
      <c r="E1123" s="449"/>
      <c r="F1123" s="2810"/>
    </row>
    <row r="1124" spans="1:6">
      <c r="A1124" s="2821"/>
      <c r="B1124" s="2094"/>
      <c r="C1124" s="2151"/>
      <c r="D1124" s="2270"/>
      <c r="E1124" s="2550"/>
    </row>
    <row r="1125" spans="1:6" s="2186" customFormat="1">
      <c r="A1125" s="2857" t="s">
        <v>1377</v>
      </c>
      <c r="B1125" s="2895" t="s">
        <v>1376</v>
      </c>
      <c r="C1125" s="2859"/>
      <c r="D1125" s="2860"/>
      <c r="E1125" s="2968"/>
      <c r="F1125" s="2861"/>
    </row>
    <row r="1126" spans="1:6">
      <c r="A1126" s="2821"/>
      <c r="B1126" s="2094"/>
      <c r="C1126" s="2151"/>
      <c r="D1126" s="2270"/>
      <c r="E1126" s="2550"/>
    </row>
    <row r="1127" spans="1:6">
      <c r="A1127" s="2340">
        <f>IF(ISTEXT(B1127),MAX($A$13:$A1126)+1,"")</f>
        <v>175</v>
      </c>
      <c r="B1127" s="2093" t="s">
        <v>1375</v>
      </c>
      <c r="C1127" s="2151"/>
      <c r="D1127" s="2270"/>
      <c r="E1127" s="2550"/>
    </row>
    <row r="1128" spans="1:6" ht="25.5">
      <c r="A1128" s="2821"/>
      <c r="B1128" s="2094" t="s">
        <v>1374</v>
      </c>
      <c r="C1128" s="2151" t="s">
        <v>16</v>
      </c>
      <c r="D1128" s="2270">
        <v>1</v>
      </c>
      <c r="E1128" s="2550"/>
      <c r="F1128" s="2810">
        <f t="shared" ref="F1128:F1134" si="9">D1128*E1128</f>
        <v>0</v>
      </c>
    </row>
    <row r="1129" spans="1:6">
      <c r="A1129" s="2821"/>
      <c r="B1129" s="2094" t="s">
        <v>1373</v>
      </c>
      <c r="C1129" s="2151" t="s">
        <v>16</v>
      </c>
      <c r="D1129" s="2270">
        <v>1</v>
      </c>
      <c r="E1129" s="2550"/>
      <c r="F1129" s="2810">
        <f t="shared" si="9"/>
        <v>0</v>
      </c>
    </row>
    <row r="1130" spans="1:6" ht="25.5">
      <c r="A1130" s="2821"/>
      <c r="B1130" s="2094" t="s">
        <v>1372</v>
      </c>
      <c r="C1130" s="2151" t="s">
        <v>16</v>
      </c>
      <c r="D1130" s="2270">
        <v>1</v>
      </c>
      <c r="E1130" s="2550"/>
      <c r="F1130" s="2810">
        <f t="shared" si="9"/>
        <v>0</v>
      </c>
    </row>
    <row r="1131" spans="1:6" ht="25.5">
      <c r="A1131" s="2821"/>
      <c r="B1131" s="2094" t="s">
        <v>1371</v>
      </c>
      <c r="C1131" s="2151" t="s">
        <v>16</v>
      </c>
      <c r="D1131" s="2270">
        <v>1</v>
      </c>
      <c r="E1131" s="2550"/>
      <c r="F1131" s="2810">
        <f t="shared" si="9"/>
        <v>0</v>
      </c>
    </row>
    <row r="1132" spans="1:6">
      <c r="A1132" s="2821"/>
      <c r="B1132" s="2094" t="s">
        <v>1370</v>
      </c>
      <c r="C1132" s="2151" t="s">
        <v>16</v>
      </c>
      <c r="D1132" s="2270">
        <v>1</v>
      </c>
      <c r="E1132" s="2550"/>
      <c r="F1132" s="2810">
        <f t="shared" si="9"/>
        <v>0</v>
      </c>
    </row>
    <row r="1133" spans="1:6" ht="25.5">
      <c r="A1133" s="2821"/>
      <c r="B1133" s="2094" t="s">
        <v>1369</v>
      </c>
      <c r="C1133" s="2151" t="s">
        <v>16</v>
      </c>
      <c r="D1133" s="2270">
        <v>1</v>
      </c>
      <c r="E1133" s="2550"/>
      <c r="F1133" s="2810">
        <f t="shared" si="9"/>
        <v>0</v>
      </c>
    </row>
    <row r="1134" spans="1:6" ht="38.25">
      <c r="A1134" s="2821"/>
      <c r="B1134" s="2094" t="s">
        <v>1368</v>
      </c>
      <c r="C1134" s="2151" t="s">
        <v>16</v>
      </c>
      <c r="D1134" s="2270">
        <v>1</v>
      </c>
      <c r="E1134" s="2550"/>
      <c r="F1134" s="2810">
        <f t="shared" si="9"/>
        <v>0</v>
      </c>
    </row>
    <row r="1135" spans="1:6">
      <c r="A1135" s="2821"/>
      <c r="B1135" s="2093" t="s">
        <v>1367</v>
      </c>
      <c r="C1135" s="2151"/>
      <c r="D1135" s="2270"/>
      <c r="E1135" s="2550"/>
    </row>
    <row r="1136" spans="1:6" ht="25.5">
      <c r="A1136" s="2821" t="s">
        <v>1130</v>
      </c>
      <c r="B1136" s="2094" t="s">
        <v>1366</v>
      </c>
      <c r="C1136" s="2151"/>
      <c r="D1136" s="2270"/>
      <c r="E1136" s="2550"/>
    </row>
    <row r="1137" spans="1:6" ht="25.5">
      <c r="A1137" s="2821" t="s">
        <v>1130</v>
      </c>
      <c r="B1137" s="2094" t="s">
        <v>1365</v>
      </c>
      <c r="C1137" s="2151"/>
      <c r="D1137" s="2270"/>
      <c r="E1137" s="2550"/>
    </row>
    <row r="1138" spans="1:6" ht="25.5">
      <c r="A1138" s="2821" t="s">
        <v>1130</v>
      </c>
      <c r="B1138" s="2094" t="s">
        <v>1364</v>
      </c>
      <c r="C1138" s="2151"/>
      <c r="D1138" s="2270"/>
      <c r="E1138" s="2550"/>
    </row>
    <row r="1139" spans="1:6">
      <c r="A1139" s="2821" t="s">
        <v>1130</v>
      </c>
      <c r="B1139" s="2094" t="s">
        <v>1363</v>
      </c>
      <c r="C1139" s="2151"/>
      <c r="D1139" s="2270"/>
      <c r="E1139" s="2550"/>
    </row>
    <row r="1140" spans="1:6">
      <c r="A1140" s="2821"/>
      <c r="B1140" s="2094"/>
      <c r="C1140" s="2151"/>
      <c r="D1140" s="2270"/>
      <c r="E1140" s="2550"/>
    </row>
    <row r="1141" spans="1:6">
      <c r="A1141" s="2821"/>
      <c r="B1141" s="2094"/>
      <c r="C1141" s="2151"/>
      <c r="D1141" s="2270"/>
      <c r="E1141" s="2550"/>
    </row>
    <row r="1142" spans="1:6">
      <c r="A1142" s="2340">
        <f>IF(ISTEXT(B1142),MAX($A$13:$A1141)+1,"")</f>
        <v>176</v>
      </c>
      <c r="B1142" s="2093" t="s">
        <v>1362</v>
      </c>
      <c r="C1142" s="2151"/>
      <c r="D1142" s="2270"/>
      <c r="E1142" s="2550"/>
    </row>
    <row r="1143" spans="1:6">
      <c r="A1143" s="2821"/>
      <c r="B1143" s="2094" t="s">
        <v>1361</v>
      </c>
      <c r="C1143" s="2151" t="s">
        <v>16</v>
      </c>
      <c r="D1143" s="2270">
        <v>1</v>
      </c>
      <c r="E1143" s="2550"/>
      <c r="F1143" s="2810">
        <f t="shared" ref="F1143:F1149" si="10">D1143*E1143</f>
        <v>0</v>
      </c>
    </row>
    <row r="1144" spans="1:6">
      <c r="A1144" s="2821"/>
      <c r="B1144" s="2094" t="s">
        <v>1360</v>
      </c>
      <c r="C1144" s="2151" t="s">
        <v>16</v>
      </c>
      <c r="D1144" s="2270">
        <v>1</v>
      </c>
      <c r="E1144" s="2550"/>
      <c r="F1144" s="2810">
        <f t="shared" si="10"/>
        <v>0</v>
      </c>
    </row>
    <row r="1145" spans="1:6">
      <c r="A1145" s="2821"/>
      <c r="B1145" s="2094" t="s">
        <v>1359</v>
      </c>
      <c r="C1145" s="2151" t="s">
        <v>16</v>
      </c>
      <c r="D1145" s="2270">
        <v>1</v>
      </c>
      <c r="E1145" s="2550"/>
      <c r="F1145" s="2810">
        <f t="shared" si="10"/>
        <v>0</v>
      </c>
    </row>
    <row r="1146" spans="1:6">
      <c r="A1146" s="2821"/>
      <c r="B1146" s="2094" t="s">
        <v>1358</v>
      </c>
      <c r="C1146" s="2151" t="s">
        <v>16</v>
      </c>
      <c r="D1146" s="2270">
        <v>1</v>
      </c>
      <c r="E1146" s="2550"/>
      <c r="F1146" s="2810">
        <f t="shared" si="10"/>
        <v>0</v>
      </c>
    </row>
    <row r="1147" spans="1:6">
      <c r="A1147" s="2821"/>
      <c r="B1147" s="2094" t="s">
        <v>1357</v>
      </c>
      <c r="C1147" s="2151" t="s">
        <v>16</v>
      </c>
      <c r="D1147" s="2270">
        <v>1</v>
      </c>
      <c r="E1147" s="2550"/>
      <c r="F1147" s="2810">
        <f t="shared" si="10"/>
        <v>0</v>
      </c>
    </row>
    <row r="1148" spans="1:6">
      <c r="A1148" s="2821"/>
      <c r="B1148" s="2094" t="s">
        <v>1356</v>
      </c>
      <c r="C1148" s="2151" t="s">
        <v>16</v>
      </c>
      <c r="D1148" s="2270">
        <v>1</v>
      </c>
      <c r="E1148" s="2550"/>
      <c r="F1148" s="2810">
        <f t="shared" si="10"/>
        <v>0</v>
      </c>
    </row>
    <row r="1149" spans="1:6">
      <c r="A1149" s="2821"/>
      <c r="B1149" s="2094" t="s">
        <v>1355</v>
      </c>
      <c r="C1149" s="2151" t="s">
        <v>16</v>
      </c>
      <c r="D1149" s="2270">
        <v>1</v>
      </c>
      <c r="E1149" s="2550"/>
      <c r="F1149" s="2810">
        <f t="shared" si="10"/>
        <v>0</v>
      </c>
    </row>
    <row r="1150" spans="1:6" ht="51">
      <c r="A1150" s="2821"/>
      <c r="B1150" s="2094" t="s">
        <v>1354</v>
      </c>
      <c r="C1150" s="2151"/>
      <c r="D1150" s="2270"/>
      <c r="E1150" s="2550"/>
    </row>
    <row r="1151" spans="1:6" ht="25.5">
      <c r="A1151" s="2821"/>
      <c r="B1151" s="2094" t="s">
        <v>1353</v>
      </c>
      <c r="C1151" s="2151"/>
      <c r="D1151" s="2270"/>
      <c r="E1151" s="2550"/>
    </row>
    <row r="1152" spans="1:6">
      <c r="A1152" s="2821"/>
      <c r="B1152" s="2307"/>
      <c r="C1152" s="2307"/>
      <c r="D1152" s="2307"/>
      <c r="E1152" s="460"/>
    </row>
    <row r="1153" spans="1:14" s="2186" customFormat="1">
      <c r="A1153" s="2344"/>
      <c r="B1153" s="2887"/>
      <c r="C1153" s="2129"/>
      <c r="D1153" s="2888"/>
      <c r="E1153" s="2972"/>
      <c r="F1153" s="2889"/>
      <c r="G1153" s="2268"/>
      <c r="H1153" s="2829"/>
      <c r="I1153" s="2829"/>
      <c r="J1153" s="2829"/>
      <c r="K1153" s="2307"/>
      <c r="L1153" s="2307"/>
      <c r="M1153" s="2307"/>
      <c r="N1153" s="2307"/>
    </row>
    <row r="1154" spans="1:14" s="2186" customFormat="1">
      <c r="A1154" s="2158">
        <f>IF(ISTEXT(B1154),MAX($A$71:$A1153)+1,"")</f>
        <v>177</v>
      </c>
      <c r="B1154" s="2388" t="s">
        <v>1352</v>
      </c>
      <c r="C1154" s="2829"/>
      <c r="D1154" s="2829"/>
      <c r="E1154" s="464"/>
      <c r="F1154" s="2890"/>
      <c r="G1154" s="2829"/>
      <c r="H1154" s="2869"/>
      <c r="I1154" s="2869"/>
      <c r="J1154" s="2869"/>
      <c r="K1154" s="2307"/>
      <c r="L1154" s="2307"/>
      <c r="M1154" s="2307"/>
      <c r="N1154" s="2307"/>
    </row>
    <row r="1155" spans="1:14" s="2186" customFormat="1" ht="38.25">
      <c r="A1155" s="2891"/>
      <c r="B1155" s="2145" t="s">
        <v>1350</v>
      </c>
      <c r="C1155" s="2376"/>
      <c r="D1155" s="2376"/>
      <c r="E1155" s="464"/>
      <c r="F1155" s="2890"/>
      <c r="G1155" s="2829"/>
      <c r="H1155" s="2869"/>
      <c r="I1155" s="2869"/>
      <c r="J1155" s="2869"/>
      <c r="K1155" s="2307"/>
      <c r="L1155" s="2307"/>
      <c r="M1155" s="2307"/>
      <c r="N1155" s="2307"/>
    </row>
    <row r="1156" spans="1:14" s="2869" customFormat="1">
      <c r="A1156" s="2891"/>
      <c r="B1156" s="2145" t="s">
        <v>1349</v>
      </c>
      <c r="C1156" s="2376"/>
      <c r="D1156" s="2376"/>
      <c r="E1156" s="464"/>
      <c r="F1156" s="2890"/>
      <c r="G1156" s="2829"/>
      <c r="K1156" s="2307"/>
      <c r="L1156" s="2186"/>
      <c r="M1156" s="2186"/>
      <c r="N1156" s="2186"/>
    </row>
    <row r="1157" spans="1:14" s="2869" customFormat="1">
      <c r="A1157" s="2891"/>
      <c r="B1157" s="2145" t="s">
        <v>1348</v>
      </c>
      <c r="C1157" s="2376"/>
      <c r="D1157" s="2376"/>
      <c r="E1157" s="464"/>
      <c r="F1157" s="2890"/>
      <c r="G1157" s="2829"/>
      <c r="K1157" s="2307"/>
      <c r="L1157" s="2186"/>
      <c r="M1157" s="2186"/>
      <c r="N1157" s="2186"/>
    </row>
    <row r="1158" spans="1:14" s="2869" customFormat="1">
      <c r="A1158" s="2891"/>
      <c r="B1158" s="2145" t="s">
        <v>1347</v>
      </c>
      <c r="C1158" s="2376"/>
      <c r="D1158" s="2376"/>
      <c r="E1158" s="464"/>
      <c r="F1158" s="2890"/>
      <c r="G1158" s="2829"/>
      <c r="K1158" s="2307"/>
      <c r="L1158" s="2186"/>
      <c r="M1158" s="2186"/>
      <c r="N1158" s="2186"/>
    </row>
    <row r="1159" spans="1:14" s="2869" customFormat="1">
      <c r="A1159" s="2891"/>
      <c r="B1159" s="2145"/>
      <c r="C1159" s="2376"/>
      <c r="D1159" s="2376"/>
      <c r="E1159" s="464"/>
      <c r="F1159" s="2890"/>
      <c r="G1159" s="2829"/>
      <c r="H1159" s="2307"/>
      <c r="I1159" s="2307"/>
      <c r="J1159" s="2307"/>
      <c r="K1159" s="2307"/>
    </row>
    <row r="1160" spans="1:14" s="2186" customFormat="1" ht="40.5">
      <c r="A1160" s="2891"/>
      <c r="B1160" s="2145" t="s">
        <v>1346</v>
      </c>
      <c r="C1160" s="2380" t="s">
        <v>48</v>
      </c>
      <c r="D1160" s="2380">
        <v>1</v>
      </c>
      <c r="E1160" s="2972"/>
      <c r="F1160" s="2139">
        <f>E1160*D1160</f>
        <v>0</v>
      </c>
      <c r="G1160" s="2829"/>
      <c r="H1160" s="2307"/>
      <c r="I1160" s="2307"/>
      <c r="J1160" s="2307"/>
      <c r="K1160" s="2307"/>
      <c r="L1160" s="2869"/>
      <c r="M1160" s="2869"/>
      <c r="N1160" s="2869"/>
    </row>
    <row r="1161" spans="1:14" s="2186" customFormat="1">
      <c r="A1161" s="2275"/>
      <c r="B1161" s="2083"/>
      <c r="C1161" s="2151"/>
      <c r="D1161" s="2270"/>
      <c r="E1161" s="2840"/>
      <c r="F1161" s="2811"/>
      <c r="H1161" s="2307"/>
      <c r="I1161" s="2307"/>
      <c r="J1161" s="2307"/>
      <c r="K1161" s="2307"/>
      <c r="L1161" s="2869"/>
      <c r="M1161" s="2869"/>
      <c r="N1161" s="2869"/>
    </row>
    <row r="1162" spans="1:14" s="2186" customFormat="1">
      <c r="A1162" s="2256"/>
      <c r="B1162" s="2868"/>
      <c r="C1162" s="2929"/>
      <c r="D1162" s="2930"/>
      <c r="E1162" s="457"/>
      <c r="F1162" s="2810"/>
      <c r="G1162" s="2307"/>
      <c r="H1162" s="2307"/>
      <c r="I1162" s="2307"/>
      <c r="J1162" s="2307"/>
      <c r="K1162" s="2307"/>
      <c r="L1162" s="2869"/>
      <c r="M1162" s="2869"/>
      <c r="N1162" s="2869"/>
    </row>
    <row r="1163" spans="1:14" s="2186" customFormat="1">
      <c r="A1163" s="2158">
        <f>IF(ISTEXT(B1163),MAX($A$71:$A1162)+1,"")</f>
        <v>178</v>
      </c>
      <c r="B1163" s="2388" t="s">
        <v>1351</v>
      </c>
      <c r="C1163" s="2829"/>
      <c r="D1163" s="2829"/>
      <c r="E1163" s="464"/>
      <c r="F1163" s="2890"/>
      <c r="G1163" s="2829"/>
      <c r="H1163" s="2869"/>
      <c r="I1163" s="2869"/>
      <c r="J1163" s="2869"/>
      <c r="K1163" s="2307"/>
      <c r="L1163" s="2307"/>
      <c r="M1163" s="2307"/>
      <c r="N1163" s="2307"/>
    </row>
    <row r="1164" spans="1:14" s="2186" customFormat="1" ht="38.25">
      <c r="A1164" s="2891"/>
      <c r="B1164" s="2145" t="s">
        <v>1350</v>
      </c>
      <c r="C1164" s="2376"/>
      <c r="D1164" s="2376"/>
      <c r="E1164" s="464"/>
      <c r="F1164" s="2890"/>
      <c r="G1164" s="2829"/>
      <c r="H1164" s="2869"/>
      <c r="I1164" s="2869"/>
      <c r="J1164" s="2869"/>
      <c r="K1164" s="2307"/>
      <c r="L1164" s="2307"/>
      <c r="M1164" s="2307"/>
      <c r="N1164" s="2307"/>
    </row>
    <row r="1165" spans="1:14" s="2869" customFormat="1">
      <c r="A1165" s="2891"/>
      <c r="B1165" s="2145" t="s">
        <v>1349</v>
      </c>
      <c r="C1165" s="2376"/>
      <c r="D1165" s="2376"/>
      <c r="E1165" s="464"/>
      <c r="F1165" s="2890"/>
      <c r="G1165" s="2829"/>
      <c r="K1165" s="2307"/>
      <c r="L1165" s="2186"/>
      <c r="M1165" s="2186"/>
      <c r="N1165" s="2186"/>
    </row>
    <row r="1166" spans="1:14" s="2869" customFormat="1">
      <c r="A1166" s="2891"/>
      <c r="B1166" s="2145" t="s">
        <v>1348</v>
      </c>
      <c r="C1166" s="2376"/>
      <c r="D1166" s="2376"/>
      <c r="E1166" s="464"/>
      <c r="F1166" s="2890"/>
      <c r="G1166" s="2829"/>
      <c r="K1166" s="2307"/>
      <c r="L1166" s="2186"/>
      <c r="M1166" s="2186"/>
      <c r="N1166" s="2186"/>
    </row>
    <row r="1167" spans="1:14" s="2869" customFormat="1">
      <c r="A1167" s="2891"/>
      <c r="B1167" s="2145" t="s">
        <v>1347</v>
      </c>
      <c r="C1167" s="2376"/>
      <c r="D1167" s="2376"/>
      <c r="E1167" s="464"/>
      <c r="F1167" s="2890"/>
      <c r="G1167" s="2829"/>
      <c r="K1167" s="2307"/>
      <c r="L1167" s="2186"/>
      <c r="M1167" s="2186"/>
      <c r="N1167" s="2186"/>
    </row>
    <row r="1168" spans="1:14" s="2869" customFormat="1">
      <c r="A1168" s="2891"/>
      <c r="B1168" s="2145"/>
      <c r="C1168" s="2376"/>
      <c r="D1168" s="2376"/>
      <c r="E1168" s="464"/>
      <c r="F1168" s="2890"/>
      <c r="G1168" s="2829"/>
      <c r="H1168" s="2307"/>
      <c r="I1168" s="2307"/>
      <c r="J1168" s="2307"/>
      <c r="K1168" s="2307"/>
    </row>
    <row r="1169" spans="1:14" s="2186" customFormat="1" ht="40.5">
      <c r="A1169" s="2891"/>
      <c r="B1169" s="2145" t="s">
        <v>1346</v>
      </c>
      <c r="C1169" s="2380" t="s">
        <v>48</v>
      </c>
      <c r="D1169" s="2380">
        <v>2</v>
      </c>
      <c r="E1169" s="2972"/>
      <c r="F1169" s="2139">
        <f>E1169*D1169</f>
        <v>0</v>
      </c>
      <c r="G1169" s="2829"/>
      <c r="H1169" s="2307"/>
      <c r="I1169" s="2307"/>
      <c r="J1169" s="2307"/>
      <c r="K1169" s="2307"/>
      <c r="L1169" s="2869"/>
      <c r="M1169" s="2869"/>
      <c r="N1169" s="2869"/>
    </row>
    <row r="1170" spans="1:14" s="2186" customFormat="1">
      <c r="A1170" s="2275"/>
      <c r="B1170" s="2083"/>
      <c r="C1170" s="2151"/>
      <c r="D1170" s="2270"/>
      <c r="E1170" s="2840"/>
      <c r="F1170" s="2811"/>
      <c r="H1170" s="2307"/>
      <c r="I1170" s="2307"/>
      <c r="J1170" s="2307"/>
      <c r="K1170" s="2307"/>
      <c r="L1170" s="2869"/>
      <c r="M1170" s="2869"/>
      <c r="N1170" s="2869"/>
    </row>
    <row r="1171" spans="1:14">
      <c r="A1171" s="2911"/>
      <c r="C1171" s="2084"/>
      <c r="D1171" s="2084"/>
      <c r="E1171" s="449"/>
    </row>
    <row r="1172" spans="1:14" ht="51">
      <c r="A1172" s="2340">
        <f>IF(ISTEXT(B1172),MAX($A$13:$A1171)+1,"")</f>
        <v>179</v>
      </c>
      <c r="B1172" s="2286" t="s">
        <v>5233</v>
      </c>
      <c r="C1172" s="2151" t="s">
        <v>47</v>
      </c>
      <c r="D1172" s="2270">
        <v>1</v>
      </c>
      <c r="E1172" s="448"/>
      <c r="F1172" s="2810">
        <f>D1172*E1172</f>
        <v>0</v>
      </c>
    </row>
    <row r="1173" spans="1:14">
      <c r="A1173" s="2340"/>
      <c r="B1173" s="2107"/>
      <c r="C1173" s="2151"/>
      <c r="D1173" s="2270"/>
      <c r="E1173" s="448"/>
    </row>
    <row r="1174" spans="1:14" s="2829" customFormat="1">
      <c r="A1174" s="2288"/>
      <c r="B1174" s="2094"/>
      <c r="C1174" s="2175"/>
      <c r="D1174" s="2290"/>
      <c r="E1174" s="2571"/>
      <c r="F1174" s="2810"/>
    </row>
    <row r="1175" spans="1:14" s="2186" customFormat="1" ht="38.25">
      <c r="A1175" s="2340">
        <f>IF(ISTEXT(B1175),MAX($A$13:$A1174)+1,"")</f>
        <v>180</v>
      </c>
      <c r="B1175" s="2909" t="s">
        <v>5234</v>
      </c>
      <c r="C1175" s="2146" t="s">
        <v>47</v>
      </c>
      <c r="D1175" s="2146">
        <v>1</v>
      </c>
      <c r="E1175" s="2553"/>
      <c r="F1175" s="2810">
        <f>D1175*E1175</f>
        <v>0</v>
      </c>
      <c r="G1175" s="2269"/>
      <c r="H1175" s="2269"/>
      <c r="I1175" s="2269"/>
      <c r="K1175" s="2307"/>
      <c r="L1175" s="2307"/>
      <c r="M1175" s="2307"/>
    </row>
    <row r="1176" spans="1:14">
      <c r="A1176" s="2340"/>
      <c r="B1176" s="2341"/>
      <c r="C1176" s="2151"/>
      <c r="D1176" s="2270"/>
      <c r="E1176" s="448"/>
    </row>
    <row r="1177" spans="1:14" s="2087" customFormat="1">
      <c r="A1177" s="2866"/>
      <c r="B1177" s="2107"/>
      <c r="C1177" s="2151"/>
      <c r="D1177" s="2270"/>
      <c r="E1177" s="449"/>
      <c r="F1177" s="2810"/>
    </row>
    <row r="1178" spans="1:14" ht="76.5">
      <c r="A1178" s="2340">
        <f>IF(ISTEXT(B1178),MAX($A$13:$A1177)+1,"")</f>
        <v>181</v>
      </c>
      <c r="B1178" s="2341" t="s">
        <v>1345</v>
      </c>
      <c r="C1178" s="2151" t="s">
        <v>47</v>
      </c>
      <c r="D1178" s="2270">
        <v>1</v>
      </c>
      <c r="E1178" s="448"/>
      <c r="F1178" s="2810">
        <f>D1178*E1178</f>
        <v>0</v>
      </c>
    </row>
    <row r="1179" spans="1:14">
      <c r="A1179" s="2340"/>
      <c r="B1179" s="2341"/>
      <c r="C1179" s="2151"/>
      <c r="D1179" s="2270"/>
      <c r="E1179" s="448"/>
    </row>
    <row r="1180" spans="1:14">
      <c r="A1180" s="2275"/>
      <c r="B1180" s="2094"/>
      <c r="C1180" s="2151"/>
      <c r="D1180" s="2270"/>
      <c r="E1180" s="2550"/>
    </row>
    <row r="1181" spans="1:14" ht="38.25">
      <c r="A1181" s="2340">
        <f>IF(ISTEXT(B1181),MAX($A$13:$A1180)+1,"")</f>
        <v>182</v>
      </c>
      <c r="B1181" s="2107" t="s">
        <v>1344</v>
      </c>
      <c r="C1181" s="2151" t="s">
        <v>47</v>
      </c>
      <c r="D1181" s="2270">
        <v>1</v>
      </c>
      <c r="E1181" s="449"/>
      <c r="F1181" s="2810">
        <f>D1181*E1181</f>
        <v>0</v>
      </c>
    </row>
    <row r="1182" spans="1:14" s="2087" customFormat="1">
      <c r="A1182" s="2866"/>
      <c r="B1182" s="2107"/>
      <c r="C1182" s="2151"/>
      <c r="D1182" s="2270"/>
      <c r="E1182" s="449"/>
      <c r="F1182" s="2810"/>
    </row>
    <row r="1183" spans="1:14">
      <c r="A1183" s="2821"/>
      <c r="B1183" s="2094"/>
      <c r="C1183" s="2151"/>
      <c r="D1183" s="2270"/>
      <c r="E1183" s="2550"/>
    </row>
    <row r="1184" spans="1:14" s="2186" customFormat="1">
      <c r="A1184" s="2857" t="s">
        <v>1343</v>
      </c>
      <c r="B1184" s="2895" t="s">
        <v>1342</v>
      </c>
      <c r="C1184" s="2859"/>
      <c r="D1184" s="2860"/>
      <c r="E1184" s="2968"/>
      <c r="F1184" s="2861"/>
    </row>
    <row r="1185" spans="1:6" s="2160" customFormat="1">
      <c r="A1185" s="2329"/>
      <c r="B1185" s="2521"/>
      <c r="C1185" s="2491"/>
      <c r="D1185" s="2517"/>
      <c r="E1185" s="452"/>
      <c r="F1185" s="2126"/>
    </row>
    <row r="1186" spans="1:6" s="2186" customFormat="1">
      <c r="A1186" s="2931"/>
      <c r="B1186" s="2310"/>
      <c r="C1186" s="2476"/>
      <c r="D1186" s="2778"/>
      <c r="E1186" s="450"/>
      <c r="F1186" s="2932"/>
    </row>
    <row r="1187" spans="1:6" s="2186" customFormat="1" ht="51">
      <c r="A1187" s="2340">
        <f>IF(ISTEXT(B1187),MAX($A$11:$A1186)+1,"")</f>
        <v>183</v>
      </c>
      <c r="B1187" s="1668" t="s">
        <v>1279</v>
      </c>
      <c r="C1187" s="1669" t="s">
        <v>1229</v>
      </c>
      <c r="D1187" s="1670">
        <v>195</v>
      </c>
      <c r="E1187" s="450"/>
      <c r="F1187" s="2932">
        <f>E1187*D1187</f>
        <v>0</v>
      </c>
    </row>
    <row r="1188" spans="1:6" s="2186" customFormat="1">
      <c r="A1188" s="2774"/>
      <c r="B1188" s="1668"/>
      <c r="C1188" s="1669"/>
      <c r="D1188" s="1670"/>
      <c r="E1188" s="450"/>
      <c r="F1188" s="2932"/>
    </row>
    <row r="1189" spans="1:6" s="2087" customFormat="1">
      <c r="A1189" s="2824"/>
      <c r="B1189" s="2145"/>
      <c r="C1189" s="2146"/>
      <c r="D1189" s="2147"/>
      <c r="E1189" s="2841"/>
      <c r="F1189" s="2822"/>
    </row>
    <row r="1190" spans="1:6" ht="25.5">
      <c r="A1190" s="2340">
        <f>IF(ISTEXT(B1190),MAX($A$11:$A1189)+1,"")</f>
        <v>184</v>
      </c>
      <c r="B1190" s="2183" t="s">
        <v>1341</v>
      </c>
      <c r="C1190" s="2814"/>
      <c r="D1190" s="2815"/>
      <c r="E1190" s="450"/>
      <c r="F1190" s="2822"/>
    </row>
    <row r="1191" spans="1:6" s="2269" customFormat="1">
      <c r="A1191" s="2886"/>
      <c r="B1191" s="2933"/>
      <c r="C1191" s="2814"/>
      <c r="D1191" s="2815"/>
      <c r="E1191" s="450"/>
      <c r="F1191" s="2822"/>
    </row>
    <row r="1192" spans="1:6" s="2269" customFormat="1">
      <c r="A1192" s="2886"/>
      <c r="B1192" s="2934" t="s">
        <v>1340</v>
      </c>
      <c r="C1192" s="2935" t="s">
        <v>1229</v>
      </c>
      <c r="D1192" s="2936">
        <v>6</v>
      </c>
      <c r="E1192" s="450"/>
      <c r="F1192" s="2595">
        <f>E1192*D1192</f>
        <v>0</v>
      </c>
    </row>
    <row r="1193" spans="1:6" s="2269" customFormat="1">
      <c r="A1193" s="2886"/>
      <c r="B1193" s="2934" t="s">
        <v>1339</v>
      </c>
      <c r="C1193" s="2935" t="s">
        <v>1229</v>
      </c>
      <c r="D1193" s="2936">
        <v>85</v>
      </c>
      <c r="E1193" s="450"/>
      <c r="F1193" s="2595">
        <f>E1193*D1193</f>
        <v>0</v>
      </c>
    </row>
    <row r="1194" spans="1:6" s="2269" customFormat="1">
      <c r="A1194" s="2812"/>
      <c r="B1194" s="2183" t="s">
        <v>1338</v>
      </c>
      <c r="C1194" s="2935" t="s">
        <v>1229</v>
      </c>
      <c r="D1194" s="2936">
        <v>62</v>
      </c>
      <c r="E1194" s="450"/>
      <c r="F1194" s="2595">
        <f>E1194*D1194</f>
        <v>0</v>
      </c>
    </row>
    <row r="1195" spans="1:6" s="2269" customFormat="1">
      <c r="A1195" s="2812"/>
      <c r="B1195" s="2183" t="s">
        <v>1337</v>
      </c>
      <c r="C1195" s="2814" t="s">
        <v>1229</v>
      </c>
      <c r="D1195" s="2815">
        <v>45</v>
      </c>
      <c r="E1195" s="450"/>
      <c r="F1195" s="2464">
        <f>E1195*D1195</f>
        <v>0</v>
      </c>
    </row>
    <row r="1196" spans="1:6" s="2269" customFormat="1">
      <c r="A1196" s="2812"/>
      <c r="B1196" s="2933"/>
      <c r="C1196" s="2814"/>
      <c r="D1196" s="2815"/>
      <c r="E1196" s="450"/>
      <c r="F1196" s="2822"/>
    </row>
    <row r="1197" spans="1:6" s="2269" customFormat="1">
      <c r="A1197" s="2812"/>
      <c r="B1197" s="2933"/>
      <c r="C1197" s="2814"/>
      <c r="D1197" s="2815"/>
      <c r="E1197" s="450"/>
      <c r="F1197" s="2822"/>
    </row>
    <row r="1198" spans="1:6" ht="63.75">
      <c r="A1198" s="2340">
        <f>IF(ISTEXT(B1198),MAX($A$11:$A1197)+1,"")</f>
        <v>185</v>
      </c>
      <c r="B1198" s="2183" t="s">
        <v>1336</v>
      </c>
      <c r="C1198" s="2814" t="s">
        <v>47</v>
      </c>
      <c r="D1198" s="2815">
        <v>3</v>
      </c>
      <c r="E1198" s="450"/>
      <c r="F1198" s="2464">
        <f>E1198*D1198</f>
        <v>0</v>
      </c>
    </row>
    <row r="1199" spans="1:6" s="2269" customFormat="1">
      <c r="A1199" s="2886"/>
      <c r="B1199" s="2933"/>
      <c r="C1199" s="2814"/>
      <c r="D1199" s="2815"/>
      <c r="E1199" s="450"/>
      <c r="F1199" s="2822"/>
    </row>
    <row r="1200" spans="1:6" s="2833" customFormat="1">
      <c r="A1200" s="2937"/>
      <c r="B1200" s="2924"/>
      <c r="C1200" s="2285"/>
      <c r="D1200" s="2925"/>
      <c r="E1200" s="2977"/>
      <c r="F1200" s="2938"/>
    </row>
    <row r="1201" spans="1:13" s="2283" customFormat="1" ht="51">
      <c r="A1201" s="2340">
        <f>IF(ISTEXT(B1201),MAX($A$11:$A1200)+1,"")</f>
        <v>186</v>
      </c>
      <c r="B1201" s="2939" t="s">
        <v>1335</v>
      </c>
      <c r="E1201" s="2978"/>
      <c r="G1201" s="2940"/>
      <c r="H1201" s="2940"/>
      <c r="I1201" s="2940"/>
      <c r="K1201" s="2833"/>
      <c r="L1201" s="2833"/>
      <c r="M1201" s="2833"/>
    </row>
    <row r="1202" spans="1:13" s="2283" customFormat="1">
      <c r="A1202" s="2937"/>
      <c r="B1202" s="2939"/>
      <c r="C1202" s="2941"/>
      <c r="D1202" s="2941"/>
      <c r="E1202" s="2979"/>
      <c r="F1202" s="2938"/>
      <c r="G1202" s="2940"/>
      <c r="H1202" s="2940"/>
      <c r="I1202" s="2940"/>
      <c r="K1202" s="2833"/>
      <c r="L1202" s="2833"/>
      <c r="M1202" s="2833"/>
    </row>
    <row r="1203" spans="1:13" s="2283" customFormat="1">
      <c r="A1203" s="2937"/>
      <c r="B1203" s="2939" t="s">
        <v>1334</v>
      </c>
      <c r="C1203" s="2941"/>
      <c r="D1203" s="2941"/>
      <c r="E1203" s="2979"/>
      <c r="F1203" s="2938"/>
      <c r="G1203" s="2940"/>
      <c r="H1203" s="2940"/>
      <c r="I1203" s="2940"/>
      <c r="K1203" s="2833"/>
      <c r="L1203" s="2833"/>
      <c r="M1203" s="2833"/>
    </row>
    <row r="1204" spans="1:13" s="2283" customFormat="1" ht="127.5">
      <c r="A1204" s="2937"/>
      <c r="B1204" s="2939" t="s">
        <v>1333</v>
      </c>
      <c r="C1204" s="2941"/>
      <c r="D1204" s="2941"/>
      <c r="E1204" s="2979"/>
      <c r="F1204" s="2938"/>
      <c r="G1204" s="2940"/>
      <c r="H1204" s="2940"/>
      <c r="I1204" s="2940"/>
      <c r="K1204" s="2833"/>
      <c r="L1204" s="2833"/>
      <c r="M1204" s="2833"/>
    </row>
    <row r="1205" spans="1:13" s="2283" customFormat="1">
      <c r="A1205" s="2937"/>
      <c r="B1205" s="2939" t="s">
        <v>1332</v>
      </c>
      <c r="C1205" s="2941"/>
      <c r="D1205" s="2941"/>
      <c r="E1205" s="2979"/>
      <c r="F1205" s="2938"/>
      <c r="G1205" s="2940"/>
      <c r="H1205" s="2940"/>
      <c r="I1205" s="2940"/>
      <c r="K1205" s="2833"/>
      <c r="L1205" s="2833"/>
      <c r="M1205" s="2833"/>
    </row>
    <row r="1206" spans="1:13" s="2283" customFormat="1" ht="51">
      <c r="A1206" s="2937"/>
      <c r="B1206" s="2939" t="s">
        <v>1331</v>
      </c>
      <c r="C1206" s="2941"/>
      <c r="D1206" s="2941"/>
      <c r="E1206" s="2979"/>
      <c r="F1206" s="2938"/>
      <c r="G1206" s="2940"/>
      <c r="H1206" s="2940"/>
      <c r="I1206" s="2940"/>
      <c r="K1206" s="2833"/>
      <c r="L1206" s="2833"/>
      <c r="M1206" s="2833"/>
    </row>
    <row r="1207" spans="1:13" s="2283" customFormat="1">
      <c r="A1207" s="2937"/>
      <c r="B1207" s="2939"/>
      <c r="C1207" s="2941"/>
      <c r="D1207" s="2941"/>
      <c r="E1207" s="2979"/>
      <c r="F1207" s="2938"/>
      <c r="G1207" s="2940"/>
      <c r="H1207" s="2940"/>
      <c r="I1207" s="2940"/>
      <c r="K1207" s="2833"/>
      <c r="L1207" s="2833"/>
      <c r="M1207" s="2833"/>
    </row>
    <row r="1208" spans="1:13" s="2833" customFormat="1" ht="25.5">
      <c r="A1208" s="2942"/>
      <c r="B1208" s="2924" t="s">
        <v>1330</v>
      </c>
      <c r="C1208" s="2941" t="s">
        <v>48</v>
      </c>
      <c r="D1208" s="2941">
        <v>1</v>
      </c>
      <c r="E1208" s="2979"/>
      <c r="F1208" s="2938">
        <f>D1208*E1208</f>
        <v>0</v>
      </c>
    </row>
    <row r="1209" spans="1:13" s="2833" customFormat="1">
      <c r="A1209" s="2942"/>
      <c r="B1209" s="2924"/>
      <c r="C1209" s="2941"/>
      <c r="D1209" s="2941"/>
      <c r="E1209" s="2979"/>
      <c r="F1209" s="2938"/>
    </row>
    <row r="1210" spans="1:13" s="2833" customFormat="1">
      <c r="A1210" s="2942"/>
      <c r="B1210" s="2924"/>
      <c r="C1210" s="2285"/>
      <c r="D1210" s="2925"/>
      <c r="E1210" s="2977"/>
      <c r="F1210" s="2938"/>
    </row>
    <row r="1211" spans="1:13" ht="102">
      <c r="A1211" s="2340">
        <f>MAX($A$3:$A1210)+1</f>
        <v>187</v>
      </c>
      <c r="B1211" s="2183" t="s">
        <v>1329</v>
      </c>
      <c r="C1211" s="2650"/>
      <c r="D1211" s="2729"/>
      <c r="E1211" s="450"/>
    </row>
    <row r="1212" spans="1:13">
      <c r="A1212" s="2816"/>
      <c r="B1212" s="2183" t="s">
        <v>1328</v>
      </c>
      <c r="C1212" s="1669"/>
      <c r="D1212" s="1670"/>
      <c r="E1212" s="450"/>
    </row>
    <row r="1213" spans="1:13">
      <c r="A1213" s="2816"/>
      <c r="B1213" s="2310"/>
      <c r="C1213" s="1669"/>
      <c r="D1213" s="1670"/>
      <c r="E1213" s="450"/>
    </row>
    <row r="1214" spans="1:13">
      <c r="A1214" s="2816"/>
      <c r="B1214" s="2817" t="s">
        <v>1327</v>
      </c>
      <c r="C1214" s="1669" t="s">
        <v>1229</v>
      </c>
      <c r="D1214" s="2818">
        <v>20</v>
      </c>
      <c r="E1214" s="450"/>
      <c r="F1214" s="2126">
        <f>E1214*D1214</f>
        <v>0</v>
      </c>
    </row>
    <row r="1215" spans="1:13">
      <c r="A1215" s="2816"/>
      <c r="B1215" s="2817"/>
      <c r="C1215" s="1669"/>
      <c r="D1215" s="2818"/>
      <c r="E1215" s="450"/>
      <c r="F1215" s="2126"/>
    </row>
    <row r="1216" spans="1:13" s="2087" customFormat="1">
      <c r="A1216" s="2866"/>
      <c r="B1216" s="2107"/>
      <c r="C1216" s="2151"/>
      <c r="D1216" s="2270"/>
      <c r="E1216" s="454"/>
      <c r="F1216" s="2822"/>
    </row>
    <row r="1217" spans="1:13" ht="38.25">
      <c r="A1217" s="2340">
        <f>IF(ISTEXT(B1217),MAX($A$11:$A1216)+1,"")</f>
        <v>188</v>
      </c>
      <c r="B1217" s="2107" t="s">
        <v>1326</v>
      </c>
      <c r="F1217" s="2822"/>
    </row>
    <row r="1218" spans="1:13" s="2087" customFormat="1">
      <c r="A1218" s="2867" t="s">
        <v>1130</v>
      </c>
      <c r="B1218" s="2107" t="s">
        <v>1325</v>
      </c>
      <c r="C1218" s="2151" t="s">
        <v>48</v>
      </c>
      <c r="D1218" s="2270">
        <v>1</v>
      </c>
      <c r="E1218" s="454"/>
      <c r="F1218" s="2822">
        <f>D1218*E1218</f>
        <v>0</v>
      </c>
    </row>
    <row r="1219" spans="1:13" s="2087" customFormat="1">
      <c r="A1219" s="2866"/>
      <c r="B1219" s="2107"/>
      <c r="C1219" s="2151"/>
      <c r="D1219" s="2270"/>
      <c r="E1219" s="454"/>
      <c r="F1219" s="2822"/>
    </row>
    <row r="1220" spans="1:13" s="2087" customFormat="1">
      <c r="A1220" s="2866"/>
      <c r="B1220" s="2107"/>
      <c r="C1220" s="2151"/>
      <c r="D1220" s="2270"/>
      <c r="E1220" s="461"/>
      <c r="F1220" s="2822"/>
    </row>
    <row r="1221" spans="1:13" ht="38.25">
      <c r="A1221" s="2340">
        <f>IF(ISTEXT(B1221),MAX($A$11:$A1220)+1,"")</f>
        <v>189</v>
      </c>
      <c r="B1221" s="2145" t="s">
        <v>1324</v>
      </c>
      <c r="C1221" s="2084" t="s">
        <v>48</v>
      </c>
      <c r="D1221" s="2084">
        <v>1</v>
      </c>
      <c r="F1221" s="2822">
        <f>D1221*E1221</f>
        <v>0</v>
      </c>
    </row>
    <row r="1222" spans="1:13">
      <c r="A1222" s="2911"/>
      <c r="D1222" s="2930"/>
      <c r="E1222" s="460"/>
      <c r="F1222" s="2822"/>
    </row>
    <row r="1223" spans="1:13" s="2820" customFormat="1">
      <c r="A1223" s="2321"/>
      <c r="B1223" s="2819"/>
      <c r="C1223" s="2146"/>
      <c r="D1223" s="2147"/>
      <c r="E1223" s="2550"/>
      <c r="F1223" s="2822"/>
    </row>
    <row r="1224" spans="1:13" ht="25.5">
      <c r="A1224" s="2340">
        <f>IF(ISTEXT(B1224),MAX($A$11:$A1223)+1,"")</f>
        <v>190</v>
      </c>
      <c r="B1224" s="2107" t="s">
        <v>1323</v>
      </c>
      <c r="C1224" s="2151"/>
      <c r="D1224" s="2270"/>
      <c r="E1224" s="454"/>
      <c r="F1224" s="2822"/>
    </row>
    <row r="1225" spans="1:13">
      <c r="A1225" s="2340"/>
      <c r="B1225" s="2107"/>
      <c r="C1225" s="2151"/>
      <c r="D1225" s="2270"/>
      <c r="E1225" s="454"/>
      <c r="F1225" s="2822"/>
    </row>
    <row r="1226" spans="1:13" s="2820" customFormat="1">
      <c r="A1226" s="2821"/>
      <c r="B1226" s="2107" t="s">
        <v>1322</v>
      </c>
      <c r="C1226" s="2151" t="s">
        <v>48</v>
      </c>
      <c r="D1226" s="2270">
        <v>1</v>
      </c>
      <c r="E1226" s="454"/>
      <c r="F1226" s="2822">
        <f>D1226*E1226</f>
        <v>0</v>
      </c>
    </row>
    <row r="1227" spans="1:13" s="2087" customFormat="1">
      <c r="A1227" s="2866"/>
      <c r="B1227" s="2107"/>
      <c r="C1227" s="2151"/>
      <c r="D1227" s="2270"/>
      <c r="E1227" s="454"/>
      <c r="F1227" s="2822"/>
    </row>
    <row r="1228" spans="1:13" s="2829" customFormat="1">
      <c r="A1228" s="2288"/>
      <c r="B1228" s="2094"/>
      <c r="C1228" s="2175"/>
      <c r="D1228" s="2290"/>
      <c r="E1228" s="2571"/>
      <c r="F1228" s="2822"/>
    </row>
    <row r="1229" spans="1:13" s="2186" customFormat="1" ht="38.25">
      <c r="A1229" s="2340">
        <f>IF(ISTEXT(B1229),MAX($A$11:$A1228)+1,"")</f>
        <v>191</v>
      </c>
      <c r="B1229" s="2909" t="s">
        <v>5235</v>
      </c>
      <c r="C1229" s="2146" t="s">
        <v>47</v>
      </c>
      <c r="D1229" s="2146">
        <v>1</v>
      </c>
      <c r="E1229" s="2553"/>
      <c r="F1229" s="2822">
        <f>D1229*E1229</f>
        <v>0</v>
      </c>
      <c r="G1229" s="2269"/>
      <c r="H1229" s="2269"/>
      <c r="I1229" s="2269"/>
      <c r="K1229" s="2307"/>
      <c r="L1229" s="2307"/>
      <c r="M1229" s="2307"/>
    </row>
    <row r="1230" spans="1:13">
      <c r="A1230" s="2340"/>
      <c r="B1230" s="2341"/>
      <c r="C1230" s="2151"/>
      <c r="D1230" s="2270"/>
      <c r="E1230" s="448"/>
      <c r="F1230" s="2822"/>
    </row>
    <row r="1231" spans="1:13">
      <c r="A1231" s="2821"/>
      <c r="B1231" s="2094"/>
      <c r="C1231" s="2151"/>
      <c r="D1231" s="2270"/>
      <c r="E1231" s="2550"/>
    </row>
    <row r="1232" spans="1:13" s="2186" customFormat="1">
      <c r="A1232" s="2857" t="s">
        <v>1320</v>
      </c>
      <c r="B1232" s="2895" t="s">
        <v>1115</v>
      </c>
      <c r="C1232" s="2859"/>
      <c r="D1232" s="2860"/>
      <c r="E1232" s="2968"/>
      <c r="F1232" s="2861"/>
    </row>
    <row r="1233" spans="1:6" s="2160" customFormat="1">
      <c r="A1233" s="2329"/>
      <c r="B1233" s="2521"/>
      <c r="C1233" s="2491"/>
      <c r="D1233" s="2517"/>
      <c r="E1233" s="452"/>
      <c r="F1233" s="2126"/>
    </row>
    <row r="1234" spans="1:6" s="2829" customFormat="1" ht="38.25">
      <c r="A1234" s="2340">
        <f>IF(ISTEXT(B1234),MAX($A$13:$A1233)+1,"")</f>
        <v>192</v>
      </c>
      <c r="B1234" s="2162" t="s">
        <v>1319</v>
      </c>
      <c r="C1234" s="2163"/>
      <c r="D1234" s="2163"/>
      <c r="E1234" s="2845"/>
      <c r="F1234" s="2805"/>
    </row>
    <row r="1235" spans="1:6" s="2829" customFormat="1" ht="76.5">
      <c r="A1235" s="2161"/>
      <c r="B1235" s="2162" t="s">
        <v>1318</v>
      </c>
      <c r="C1235" s="2163"/>
      <c r="D1235" s="2163"/>
      <c r="E1235" s="2845"/>
      <c r="F1235" s="2805"/>
    </row>
    <row r="1236" spans="1:6" s="2829" customFormat="1" ht="63.75">
      <c r="A1236" s="2161"/>
      <c r="B1236" s="2162" t="s">
        <v>1317</v>
      </c>
      <c r="C1236" s="2163"/>
      <c r="D1236" s="2163"/>
      <c r="E1236" s="2845"/>
      <c r="F1236" s="2805"/>
    </row>
    <row r="1237" spans="1:6" s="2829" customFormat="1" ht="38.25">
      <c r="A1237" s="2161"/>
      <c r="B1237" s="2162" t="s">
        <v>1316</v>
      </c>
      <c r="C1237" s="2163"/>
      <c r="D1237" s="2163"/>
      <c r="E1237" s="2845"/>
      <c r="F1237" s="2805"/>
    </row>
    <row r="1238" spans="1:6" s="2829" customFormat="1" ht="89.25">
      <c r="A1238" s="2161"/>
      <c r="B1238" s="2162" t="s">
        <v>1315</v>
      </c>
      <c r="C1238" s="2163"/>
      <c r="D1238" s="2163"/>
      <c r="E1238" s="2845"/>
      <c r="F1238" s="2805"/>
    </row>
    <row r="1239" spans="1:6" s="2829" customFormat="1" ht="76.5">
      <c r="A1239" s="2161"/>
      <c r="B1239" s="2162" t="s">
        <v>1314</v>
      </c>
      <c r="C1239" s="2163"/>
      <c r="D1239" s="2163"/>
      <c r="E1239" s="2845"/>
      <c r="F1239" s="2805"/>
    </row>
    <row r="1240" spans="1:6" s="2829" customFormat="1">
      <c r="A1240" s="2161"/>
      <c r="B1240" s="2162" t="s">
        <v>1313</v>
      </c>
      <c r="C1240" s="2163"/>
      <c r="D1240" s="2163"/>
      <c r="E1240" s="2845"/>
      <c r="F1240" s="2805"/>
    </row>
    <row r="1241" spans="1:6" s="2829" customFormat="1">
      <c r="A1241" s="2161"/>
      <c r="B1241" s="2162"/>
      <c r="C1241" s="2163"/>
      <c r="D1241" s="2163"/>
      <c r="E1241" s="2845"/>
      <c r="F1241" s="2805"/>
    </row>
    <row r="1242" spans="1:6" s="2829" customFormat="1">
      <c r="A1242" s="2258" t="s">
        <v>1130</v>
      </c>
      <c r="B1242" s="2277" t="s">
        <v>1312</v>
      </c>
      <c r="C1242" s="2328"/>
      <c r="D1242" s="2328"/>
      <c r="E1242" s="2845"/>
      <c r="F1242" s="2805"/>
    </row>
    <row r="1243" spans="1:6" s="2829" customFormat="1" ht="38.25">
      <c r="A1243" s="2258"/>
      <c r="B1243" s="2277" t="s">
        <v>1311</v>
      </c>
      <c r="C1243" s="2328"/>
      <c r="D1243" s="2328"/>
      <c r="E1243" s="2845"/>
      <c r="F1243" s="2805"/>
    </row>
    <row r="1244" spans="1:6" s="2829" customFormat="1">
      <c r="A1244" s="2258"/>
      <c r="B1244" s="2277" t="s">
        <v>1310</v>
      </c>
      <c r="C1244" s="2328" t="s">
        <v>48</v>
      </c>
      <c r="D1244" s="2328">
        <v>3</v>
      </c>
      <c r="E1244" s="2845"/>
      <c r="F1244" s="2805">
        <f t="shared" ref="F1244:F1250" si="11">E1244*D1244</f>
        <v>0</v>
      </c>
    </row>
    <row r="1245" spans="1:6" s="2829" customFormat="1">
      <c r="A1245" s="2258"/>
      <c r="B1245" s="2277" t="s">
        <v>1309</v>
      </c>
      <c r="C1245" s="2328" t="s">
        <v>48</v>
      </c>
      <c r="D1245" s="2328">
        <v>1</v>
      </c>
      <c r="E1245" s="2845"/>
      <c r="F1245" s="2805">
        <f t="shared" si="11"/>
        <v>0</v>
      </c>
    </row>
    <row r="1246" spans="1:6" s="2829" customFormat="1">
      <c r="A1246" s="2258"/>
      <c r="B1246" s="2277" t="s">
        <v>1308</v>
      </c>
      <c r="C1246" s="2328" t="s">
        <v>48</v>
      </c>
      <c r="D1246" s="2328">
        <v>3</v>
      </c>
      <c r="E1246" s="2845"/>
      <c r="F1246" s="2805">
        <f t="shared" si="11"/>
        <v>0</v>
      </c>
    </row>
    <row r="1247" spans="1:6" s="2829" customFormat="1">
      <c r="A1247" s="2258"/>
      <c r="B1247" s="2277" t="s">
        <v>1307</v>
      </c>
      <c r="C1247" s="2328" t="s">
        <v>48</v>
      </c>
      <c r="D1247" s="2328">
        <v>3</v>
      </c>
      <c r="E1247" s="2845"/>
      <c r="F1247" s="2805">
        <f t="shared" si="11"/>
        <v>0</v>
      </c>
    </row>
    <row r="1248" spans="1:6" s="2829" customFormat="1">
      <c r="A1248" s="2258"/>
      <c r="B1248" s="2277" t="s">
        <v>1306</v>
      </c>
      <c r="C1248" s="2328" t="s">
        <v>48</v>
      </c>
      <c r="D1248" s="2328">
        <v>1</v>
      </c>
      <c r="E1248" s="2845"/>
      <c r="F1248" s="2805">
        <f t="shared" si="11"/>
        <v>0</v>
      </c>
    </row>
    <row r="1249" spans="1:256" s="2829" customFormat="1">
      <c r="A1249" s="2258"/>
      <c r="B1249" s="2277" t="s">
        <v>1305</v>
      </c>
      <c r="C1249" s="2328" t="s">
        <v>48</v>
      </c>
      <c r="D1249" s="2328">
        <v>1</v>
      </c>
      <c r="E1249" s="2845"/>
      <c r="F1249" s="2805">
        <f t="shared" si="11"/>
        <v>0</v>
      </c>
    </row>
    <row r="1250" spans="1:256" s="2829" customFormat="1">
      <c r="A1250" s="2258"/>
      <c r="B1250" s="2277" t="s">
        <v>1304</v>
      </c>
      <c r="C1250" s="2328" t="s">
        <v>48</v>
      </c>
      <c r="D1250" s="2328">
        <v>1</v>
      </c>
      <c r="E1250" s="2845"/>
      <c r="F1250" s="2805">
        <f t="shared" si="11"/>
        <v>0</v>
      </c>
    </row>
    <row r="1251" spans="1:256" s="2947" customFormat="1" ht="25.5">
      <c r="A1251" s="2943"/>
      <c r="B1251" s="2944" t="s">
        <v>5236</v>
      </c>
      <c r="C1251" s="2945"/>
      <c r="D1251" s="2945"/>
      <c r="E1251" s="2980"/>
      <c r="F1251" s="2946"/>
    </row>
    <row r="1252" spans="1:256" s="2947" customFormat="1">
      <c r="A1252" s="2943"/>
      <c r="B1252" s="2944" t="s">
        <v>5237</v>
      </c>
      <c r="C1252" s="2945" t="s">
        <v>48</v>
      </c>
      <c r="D1252" s="2945">
        <v>5</v>
      </c>
      <c r="E1252" s="2980"/>
      <c r="F1252" s="2946">
        <f t="shared" ref="F1252:F1253" si="12">E1252*D1252</f>
        <v>0</v>
      </c>
    </row>
    <row r="1253" spans="1:256" s="2947" customFormat="1">
      <c r="A1253" s="2943"/>
      <c r="B1253" s="2944" t="s">
        <v>5238</v>
      </c>
      <c r="C1253" s="2945" t="s">
        <v>48</v>
      </c>
      <c r="D1253" s="2945">
        <v>5</v>
      </c>
      <c r="E1253" s="2980"/>
      <c r="F1253" s="2946">
        <f t="shared" si="12"/>
        <v>0</v>
      </c>
    </row>
    <row r="1254" spans="1:256" s="2127" customFormat="1">
      <c r="A1254" s="2329"/>
      <c r="B1254" s="2330"/>
      <c r="C1254" s="2331"/>
      <c r="D1254" s="2332"/>
      <c r="E1254" s="453"/>
      <c r="F1254" s="2126"/>
    </row>
    <row r="1255" spans="1:256" s="2160" customFormat="1">
      <c r="A1255" s="2329"/>
      <c r="B1255" s="2521"/>
      <c r="C1255" s="2491"/>
      <c r="D1255" s="2517"/>
      <c r="E1255" s="452"/>
      <c r="F1255" s="2126"/>
    </row>
    <row r="1256" spans="1:256" ht="51">
      <c r="A1256" s="2340">
        <f>IF(ISTEXT(B1256),MAX($A$13:$A1255)+1,"")</f>
        <v>193</v>
      </c>
      <c r="B1256" s="2341" t="s">
        <v>1303</v>
      </c>
      <c r="C1256" s="2151" t="s">
        <v>47</v>
      </c>
      <c r="D1256" s="2270">
        <v>1</v>
      </c>
      <c r="E1256" s="448"/>
      <c r="F1256" s="2810">
        <f>D1256*E1256</f>
        <v>0</v>
      </c>
    </row>
    <row r="1257" spans="1:256">
      <c r="A1257" s="2340"/>
      <c r="B1257" s="2341"/>
      <c r="C1257" s="2151"/>
      <c r="D1257" s="2270"/>
      <c r="E1257" s="448"/>
    </row>
    <row r="1258" spans="1:256">
      <c r="A1258" s="2199"/>
      <c r="B1258" s="2102"/>
      <c r="C1258" s="2103"/>
      <c r="D1258" s="2104"/>
      <c r="E1258" s="2981"/>
      <c r="F1258" s="2948"/>
      <c r="G1258" s="2191"/>
      <c r="H1258" s="2191"/>
      <c r="I1258" s="2191"/>
      <c r="J1258" s="2191"/>
      <c r="K1258" s="2191"/>
      <c r="L1258" s="2191"/>
      <c r="M1258" s="2191"/>
      <c r="N1258" s="2191"/>
      <c r="O1258" s="2191"/>
      <c r="P1258" s="2191"/>
      <c r="Q1258" s="2191"/>
      <c r="R1258" s="2191"/>
      <c r="S1258" s="2191"/>
      <c r="T1258" s="2191"/>
      <c r="U1258" s="2191"/>
      <c r="V1258" s="2191"/>
      <c r="W1258" s="2191"/>
      <c r="X1258" s="2191"/>
      <c r="Y1258" s="2191"/>
      <c r="Z1258" s="2191"/>
      <c r="AA1258" s="2191"/>
      <c r="AB1258" s="2191"/>
      <c r="AC1258" s="2191"/>
      <c r="AD1258" s="2191"/>
      <c r="AE1258" s="2191"/>
      <c r="AF1258" s="2191"/>
      <c r="AG1258" s="2191"/>
      <c r="AH1258" s="2191"/>
      <c r="AI1258" s="2191"/>
      <c r="AJ1258" s="2191"/>
      <c r="AK1258" s="2191"/>
      <c r="AL1258" s="2191"/>
      <c r="AM1258" s="2191"/>
      <c r="AN1258" s="2191"/>
      <c r="AO1258" s="2191"/>
      <c r="AP1258" s="2191"/>
      <c r="AQ1258" s="2191"/>
      <c r="AR1258" s="2191"/>
      <c r="AS1258" s="2191"/>
      <c r="AT1258" s="2191"/>
      <c r="AU1258" s="2191"/>
      <c r="AV1258" s="2191"/>
      <c r="AW1258" s="2191"/>
      <c r="AX1258" s="2191"/>
      <c r="AY1258" s="2191"/>
      <c r="AZ1258" s="2191"/>
      <c r="BA1258" s="2191"/>
      <c r="BB1258" s="2191"/>
      <c r="BC1258" s="2191"/>
      <c r="BD1258" s="2191"/>
      <c r="BE1258" s="2191"/>
      <c r="BF1258" s="2191"/>
      <c r="BG1258" s="2191"/>
      <c r="BH1258" s="2191"/>
      <c r="BI1258" s="2191"/>
      <c r="BJ1258" s="2191"/>
      <c r="BK1258" s="2191"/>
      <c r="BL1258" s="2191"/>
      <c r="BM1258" s="2191"/>
      <c r="BN1258" s="2191"/>
      <c r="BO1258" s="2191"/>
      <c r="BP1258" s="2191"/>
      <c r="BQ1258" s="2191"/>
      <c r="BR1258" s="2191"/>
      <c r="BS1258" s="2191"/>
      <c r="BT1258" s="2191"/>
      <c r="BU1258" s="2191"/>
      <c r="BV1258" s="2191"/>
      <c r="BW1258" s="2191"/>
      <c r="BX1258" s="2191"/>
      <c r="BY1258" s="2191"/>
      <c r="BZ1258" s="2191"/>
      <c r="CA1258" s="2191"/>
      <c r="CB1258" s="2191"/>
      <c r="CC1258" s="2191"/>
      <c r="CD1258" s="2191"/>
      <c r="CE1258" s="2191"/>
      <c r="CF1258" s="2191"/>
      <c r="CG1258" s="2191"/>
      <c r="CH1258" s="2191"/>
      <c r="CI1258" s="2191"/>
      <c r="CJ1258" s="2191"/>
      <c r="CK1258" s="2191"/>
      <c r="CL1258" s="2191"/>
      <c r="CM1258" s="2191"/>
      <c r="CN1258" s="2191"/>
      <c r="CO1258" s="2191"/>
      <c r="CP1258" s="2191"/>
      <c r="CQ1258" s="2191"/>
      <c r="CR1258" s="2191"/>
      <c r="CS1258" s="2191"/>
      <c r="CT1258" s="2191"/>
      <c r="CU1258" s="2191"/>
      <c r="CV1258" s="2191"/>
      <c r="CW1258" s="2191"/>
      <c r="CX1258" s="2191"/>
      <c r="CY1258" s="2191"/>
      <c r="CZ1258" s="2191"/>
      <c r="DA1258" s="2191"/>
      <c r="DB1258" s="2191"/>
      <c r="DC1258" s="2191"/>
      <c r="DD1258" s="2191"/>
      <c r="DE1258" s="2191"/>
      <c r="DF1258" s="2191"/>
      <c r="DG1258" s="2191"/>
      <c r="DH1258" s="2191"/>
      <c r="DI1258" s="2191"/>
      <c r="DJ1258" s="2191"/>
      <c r="DK1258" s="2191"/>
      <c r="DL1258" s="2191"/>
      <c r="DM1258" s="2191"/>
      <c r="DN1258" s="2191"/>
      <c r="DO1258" s="2191"/>
      <c r="DP1258" s="2191"/>
      <c r="DQ1258" s="2191"/>
      <c r="DR1258" s="2191"/>
      <c r="DS1258" s="2191"/>
      <c r="DT1258" s="2191"/>
      <c r="DU1258" s="2191"/>
      <c r="DV1258" s="2191"/>
      <c r="DW1258" s="2191"/>
      <c r="DX1258" s="2191"/>
      <c r="DY1258" s="2191"/>
      <c r="DZ1258" s="2191"/>
      <c r="EA1258" s="2191"/>
      <c r="EB1258" s="2191"/>
      <c r="EC1258" s="2191"/>
      <c r="ED1258" s="2191"/>
      <c r="EE1258" s="2191"/>
      <c r="EF1258" s="2191"/>
      <c r="EG1258" s="2191"/>
      <c r="EH1258" s="2191"/>
      <c r="EI1258" s="2191"/>
      <c r="EJ1258" s="2191"/>
      <c r="EK1258" s="2191"/>
      <c r="EL1258" s="2191"/>
      <c r="EM1258" s="2191"/>
      <c r="EN1258" s="2191"/>
      <c r="EO1258" s="2191"/>
      <c r="EP1258" s="2191"/>
      <c r="EQ1258" s="2191"/>
      <c r="ER1258" s="2191"/>
      <c r="ES1258" s="2191"/>
      <c r="ET1258" s="2191"/>
      <c r="EU1258" s="2191"/>
      <c r="EV1258" s="2191"/>
      <c r="EW1258" s="2191"/>
      <c r="EX1258" s="2191"/>
      <c r="EY1258" s="2191"/>
      <c r="EZ1258" s="2191"/>
      <c r="FA1258" s="2191"/>
      <c r="FB1258" s="2191"/>
      <c r="FC1258" s="2191"/>
      <c r="FD1258" s="2191"/>
      <c r="FE1258" s="2191"/>
      <c r="FF1258" s="2191"/>
      <c r="FG1258" s="2191"/>
      <c r="FH1258" s="2191"/>
      <c r="FI1258" s="2191"/>
      <c r="FJ1258" s="2191"/>
      <c r="FK1258" s="2191"/>
      <c r="FL1258" s="2191"/>
      <c r="FM1258" s="2191"/>
      <c r="FN1258" s="2191"/>
      <c r="FO1258" s="2191"/>
      <c r="FP1258" s="2191"/>
      <c r="FQ1258" s="2191"/>
      <c r="FR1258" s="2191"/>
      <c r="FS1258" s="2191"/>
      <c r="FT1258" s="2191"/>
      <c r="FU1258" s="2191"/>
      <c r="FV1258" s="2191"/>
      <c r="FW1258" s="2191"/>
      <c r="FX1258" s="2191"/>
      <c r="FY1258" s="2191"/>
      <c r="FZ1258" s="2191"/>
      <c r="GA1258" s="2191"/>
      <c r="GB1258" s="2191"/>
      <c r="GC1258" s="2191"/>
      <c r="GD1258" s="2191"/>
      <c r="GE1258" s="2191"/>
      <c r="GF1258" s="2191"/>
      <c r="GG1258" s="2191"/>
      <c r="GH1258" s="2191"/>
      <c r="GI1258" s="2191"/>
      <c r="GJ1258" s="2191"/>
      <c r="GK1258" s="2191"/>
      <c r="GL1258" s="2191"/>
      <c r="GM1258" s="2191"/>
      <c r="GN1258" s="2191"/>
      <c r="GO1258" s="2191"/>
      <c r="GP1258" s="2191"/>
      <c r="GQ1258" s="2191"/>
      <c r="GR1258" s="2191"/>
      <c r="GS1258" s="2191"/>
      <c r="GT1258" s="2191"/>
      <c r="GU1258" s="2191"/>
      <c r="GV1258" s="2191"/>
      <c r="GW1258" s="2191"/>
      <c r="GX1258" s="2191"/>
      <c r="GY1258" s="2191"/>
      <c r="GZ1258" s="2191"/>
      <c r="HA1258" s="2191"/>
      <c r="HB1258" s="2191"/>
      <c r="HC1258" s="2191"/>
      <c r="HD1258" s="2191"/>
      <c r="HE1258" s="2191"/>
      <c r="HF1258" s="2191"/>
      <c r="HG1258" s="2191"/>
      <c r="HH1258" s="2191"/>
      <c r="HI1258" s="2191"/>
      <c r="HJ1258" s="2191"/>
      <c r="HK1258" s="2191"/>
      <c r="HL1258" s="2191"/>
      <c r="HM1258" s="2191"/>
      <c r="HN1258" s="2191"/>
      <c r="HO1258" s="2191"/>
      <c r="HP1258" s="2191"/>
      <c r="HQ1258" s="2191"/>
      <c r="HR1258" s="2191"/>
      <c r="HS1258" s="2191"/>
      <c r="HT1258" s="2191"/>
      <c r="HU1258" s="2191"/>
      <c r="HV1258" s="2191"/>
      <c r="HW1258" s="2191"/>
      <c r="HX1258" s="2191"/>
      <c r="HY1258" s="2191"/>
      <c r="HZ1258" s="2191"/>
      <c r="IA1258" s="2191"/>
      <c r="IB1258" s="2191"/>
      <c r="IC1258" s="2191"/>
      <c r="ID1258" s="2191"/>
      <c r="IE1258" s="2191"/>
      <c r="IF1258" s="2191"/>
      <c r="IG1258" s="2191"/>
      <c r="IH1258" s="2191"/>
      <c r="II1258" s="2191"/>
      <c r="IJ1258" s="2191"/>
      <c r="IK1258" s="2191"/>
      <c r="IL1258" s="2191"/>
      <c r="IM1258" s="2191"/>
      <c r="IN1258" s="2191"/>
      <c r="IO1258" s="2191"/>
      <c r="IP1258" s="2191"/>
      <c r="IQ1258" s="2191"/>
      <c r="IR1258" s="2191"/>
      <c r="IS1258" s="2191"/>
      <c r="IT1258" s="2191"/>
      <c r="IU1258" s="2191"/>
      <c r="IV1258" s="2191"/>
    </row>
    <row r="1259" spans="1:256" ht="51">
      <c r="A1259" s="2158">
        <f>IF(ISTEXT(B1259),MAX($A$52:$A1258)+1,"")</f>
        <v>194</v>
      </c>
      <c r="B1259" s="2114" t="s">
        <v>1302</v>
      </c>
      <c r="C1259" s="2103" t="s">
        <v>7</v>
      </c>
      <c r="D1259" s="2104">
        <v>1700</v>
      </c>
      <c r="E1259" s="2981"/>
      <c r="F1259" s="2948">
        <f>D1259*E1259</f>
        <v>0</v>
      </c>
      <c r="G1259" s="2191"/>
      <c r="H1259" s="2191"/>
      <c r="I1259" s="2191"/>
      <c r="J1259" s="2191"/>
      <c r="K1259" s="2191"/>
      <c r="L1259" s="2191"/>
      <c r="M1259" s="2191"/>
      <c r="N1259" s="2191"/>
      <c r="O1259" s="2191"/>
      <c r="P1259" s="2191"/>
      <c r="Q1259" s="2191"/>
      <c r="R1259" s="2191"/>
      <c r="S1259" s="2191"/>
      <c r="T1259" s="2191"/>
      <c r="U1259" s="2191"/>
      <c r="V1259" s="2191"/>
      <c r="W1259" s="2191"/>
      <c r="X1259" s="2191"/>
      <c r="Y1259" s="2191"/>
      <c r="Z1259" s="2191"/>
      <c r="AA1259" s="2191"/>
      <c r="AB1259" s="2191"/>
      <c r="AC1259" s="2191"/>
      <c r="AD1259" s="2191"/>
      <c r="AE1259" s="2191"/>
      <c r="AF1259" s="2191"/>
      <c r="AG1259" s="2191"/>
      <c r="AH1259" s="2191"/>
      <c r="AI1259" s="2191"/>
      <c r="AJ1259" s="2191"/>
      <c r="AK1259" s="2191"/>
      <c r="AL1259" s="2191"/>
      <c r="AM1259" s="2191"/>
      <c r="AN1259" s="2191"/>
      <c r="AO1259" s="2191"/>
      <c r="AP1259" s="2191"/>
      <c r="AQ1259" s="2191"/>
      <c r="AR1259" s="2191"/>
      <c r="AS1259" s="2191"/>
      <c r="AT1259" s="2191"/>
      <c r="AU1259" s="2191"/>
      <c r="AV1259" s="2191"/>
      <c r="AW1259" s="2191"/>
      <c r="AX1259" s="2191"/>
      <c r="AY1259" s="2191"/>
      <c r="AZ1259" s="2191"/>
      <c r="BA1259" s="2191"/>
      <c r="BB1259" s="2191"/>
      <c r="BC1259" s="2191"/>
      <c r="BD1259" s="2191"/>
      <c r="BE1259" s="2191"/>
      <c r="BF1259" s="2191"/>
      <c r="BG1259" s="2191"/>
      <c r="BH1259" s="2191"/>
      <c r="BI1259" s="2191"/>
      <c r="BJ1259" s="2191"/>
      <c r="BK1259" s="2191"/>
      <c r="BL1259" s="2191"/>
      <c r="BM1259" s="2191"/>
      <c r="BN1259" s="2191"/>
      <c r="BO1259" s="2191"/>
      <c r="BP1259" s="2191"/>
      <c r="BQ1259" s="2191"/>
      <c r="BR1259" s="2191"/>
      <c r="BS1259" s="2191"/>
      <c r="BT1259" s="2191"/>
      <c r="BU1259" s="2191"/>
      <c r="BV1259" s="2191"/>
      <c r="BW1259" s="2191"/>
      <c r="BX1259" s="2191"/>
      <c r="BY1259" s="2191"/>
      <c r="BZ1259" s="2191"/>
      <c r="CA1259" s="2191"/>
      <c r="CB1259" s="2191"/>
      <c r="CC1259" s="2191"/>
      <c r="CD1259" s="2191"/>
      <c r="CE1259" s="2191"/>
      <c r="CF1259" s="2191"/>
      <c r="CG1259" s="2191"/>
      <c r="CH1259" s="2191"/>
      <c r="CI1259" s="2191"/>
      <c r="CJ1259" s="2191"/>
      <c r="CK1259" s="2191"/>
      <c r="CL1259" s="2191"/>
      <c r="CM1259" s="2191"/>
      <c r="CN1259" s="2191"/>
      <c r="CO1259" s="2191"/>
      <c r="CP1259" s="2191"/>
      <c r="CQ1259" s="2191"/>
      <c r="CR1259" s="2191"/>
      <c r="CS1259" s="2191"/>
      <c r="CT1259" s="2191"/>
      <c r="CU1259" s="2191"/>
      <c r="CV1259" s="2191"/>
      <c r="CW1259" s="2191"/>
      <c r="CX1259" s="2191"/>
      <c r="CY1259" s="2191"/>
      <c r="CZ1259" s="2191"/>
      <c r="DA1259" s="2191"/>
      <c r="DB1259" s="2191"/>
      <c r="DC1259" s="2191"/>
      <c r="DD1259" s="2191"/>
      <c r="DE1259" s="2191"/>
      <c r="DF1259" s="2191"/>
      <c r="DG1259" s="2191"/>
      <c r="DH1259" s="2191"/>
      <c r="DI1259" s="2191"/>
      <c r="DJ1259" s="2191"/>
      <c r="DK1259" s="2191"/>
      <c r="DL1259" s="2191"/>
      <c r="DM1259" s="2191"/>
      <c r="DN1259" s="2191"/>
      <c r="DO1259" s="2191"/>
      <c r="DP1259" s="2191"/>
      <c r="DQ1259" s="2191"/>
      <c r="DR1259" s="2191"/>
      <c r="DS1259" s="2191"/>
      <c r="DT1259" s="2191"/>
      <c r="DU1259" s="2191"/>
      <c r="DV1259" s="2191"/>
      <c r="DW1259" s="2191"/>
      <c r="DX1259" s="2191"/>
      <c r="DY1259" s="2191"/>
      <c r="DZ1259" s="2191"/>
      <c r="EA1259" s="2191"/>
      <c r="EB1259" s="2191"/>
      <c r="EC1259" s="2191"/>
      <c r="ED1259" s="2191"/>
      <c r="EE1259" s="2191"/>
      <c r="EF1259" s="2191"/>
      <c r="EG1259" s="2191"/>
      <c r="EH1259" s="2191"/>
      <c r="EI1259" s="2191"/>
      <c r="EJ1259" s="2191"/>
      <c r="EK1259" s="2191"/>
      <c r="EL1259" s="2191"/>
      <c r="EM1259" s="2191"/>
      <c r="EN1259" s="2191"/>
      <c r="EO1259" s="2191"/>
      <c r="EP1259" s="2191"/>
      <c r="EQ1259" s="2191"/>
      <c r="ER1259" s="2191"/>
      <c r="ES1259" s="2191"/>
      <c r="ET1259" s="2191"/>
      <c r="EU1259" s="2191"/>
      <c r="EV1259" s="2191"/>
      <c r="EW1259" s="2191"/>
      <c r="EX1259" s="2191"/>
      <c r="EY1259" s="2191"/>
      <c r="EZ1259" s="2191"/>
      <c r="FA1259" s="2191"/>
      <c r="FB1259" s="2191"/>
      <c r="FC1259" s="2191"/>
      <c r="FD1259" s="2191"/>
      <c r="FE1259" s="2191"/>
      <c r="FF1259" s="2191"/>
      <c r="FG1259" s="2191"/>
      <c r="FH1259" s="2191"/>
      <c r="FI1259" s="2191"/>
      <c r="FJ1259" s="2191"/>
      <c r="FK1259" s="2191"/>
      <c r="FL1259" s="2191"/>
      <c r="FM1259" s="2191"/>
      <c r="FN1259" s="2191"/>
      <c r="FO1259" s="2191"/>
      <c r="FP1259" s="2191"/>
      <c r="FQ1259" s="2191"/>
      <c r="FR1259" s="2191"/>
      <c r="FS1259" s="2191"/>
      <c r="FT1259" s="2191"/>
      <c r="FU1259" s="2191"/>
      <c r="FV1259" s="2191"/>
      <c r="FW1259" s="2191"/>
      <c r="FX1259" s="2191"/>
      <c r="FY1259" s="2191"/>
      <c r="FZ1259" s="2191"/>
      <c r="GA1259" s="2191"/>
      <c r="GB1259" s="2191"/>
      <c r="GC1259" s="2191"/>
      <c r="GD1259" s="2191"/>
      <c r="GE1259" s="2191"/>
      <c r="GF1259" s="2191"/>
      <c r="GG1259" s="2191"/>
      <c r="GH1259" s="2191"/>
      <c r="GI1259" s="2191"/>
      <c r="GJ1259" s="2191"/>
      <c r="GK1259" s="2191"/>
      <c r="GL1259" s="2191"/>
      <c r="GM1259" s="2191"/>
      <c r="GN1259" s="2191"/>
      <c r="GO1259" s="2191"/>
      <c r="GP1259" s="2191"/>
      <c r="GQ1259" s="2191"/>
      <c r="GR1259" s="2191"/>
      <c r="GS1259" s="2191"/>
      <c r="GT1259" s="2191"/>
      <c r="GU1259" s="2191"/>
      <c r="GV1259" s="2191"/>
      <c r="GW1259" s="2191"/>
      <c r="GX1259" s="2191"/>
      <c r="GY1259" s="2191"/>
      <c r="GZ1259" s="2191"/>
      <c r="HA1259" s="2191"/>
      <c r="HB1259" s="2191"/>
      <c r="HC1259" s="2191"/>
      <c r="HD1259" s="2191"/>
      <c r="HE1259" s="2191"/>
      <c r="HF1259" s="2191"/>
      <c r="HG1259" s="2191"/>
      <c r="HH1259" s="2191"/>
      <c r="HI1259" s="2191"/>
      <c r="HJ1259" s="2191"/>
      <c r="HK1259" s="2191"/>
      <c r="HL1259" s="2191"/>
      <c r="HM1259" s="2191"/>
      <c r="HN1259" s="2191"/>
      <c r="HO1259" s="2191"/>
      <c r="HP1259" s="2191"/>
      <c r="HQ1259" s="2191"/>
      <c r="HR1259" s="2191"/>
      <c r="HS1259" s="2191"/>
      <c r="HT1259" s="2191"/>
      <c r="HU1259" s="2191"/>
      <c r="HV1259" s="2191"/>
      <c r="HW1259" s="2191"/>
      <c r="HX1259" s="2191"/>
      <c r="HY1259" s="2191"/>
      <c r="HZ1259" s="2191"/>
      <c r="IA1259" s="2191"/>
      <c r="IB1259" s="2191"/>
      <c r="IC1259" s="2191"/>
      <c r="ID1259" s="2191"/>
      <c r="IE1259" s="2191"/>
      <c r="IF1259" s="2191"/>
      <c r="IG1259" s="2191"/>
      <c r="IH1259" s="2191"/>
      <c r="II1259" s="2191"/>
      <c r="IJ1259" s="2191"/>
      <c r="IK1259" s="2191"/>
      <c r="IL1259" s="2191"/>
      <c r="IM1259" s="2191"/>
      <c r="IN1259" s="2191"/>
      <c r="IO1259" s="2191"/>
      <c r="IP1259" s="2191"/>
      <c r="IQ1259" s="2191"/>
      <c r="IR1259" s="2191"/>
      <c r="IS1259" s="2191"/>
      <c r="IT1259" s="2191"/>
      <c r="IU1259" s="2191"/>
      <c r="IV1259" s="2191"/>
    </row>
    <row r="1260" spans="1:256">
      <c r="A1260" s="2119"/>
      <c r="B1260" s="2102"/>
      <c r="C1260" s="2103"/>
      <c r="D1260" s="2104"/>
      <c r="E1260" s="2981"/>
      <c r="F1260" s="2948"/>
      <c r="G1260" s="2191"/>
      <c r="H1260" s="2191"/>
      <c r="I1260" s="2191"/>
      <c r="J1260" s="2191"/>
      <c r="K1260" s="2191"/>
      <c r="L1260" s="2191"/>
      <c r="M1260" s="2191"/>
      <c r="N1260" s="2191"/>
      <c r="O1260" s="2191"/>
      <c r="P1260" s="2191"/>
      <c r="Q1260" s="2191"/>
      <c r="R1260" s="2191"/>
      <c r="S1260" s="2191"/>
      <c r="T1260" s="2191"/>
      <c r="U1260" s="2191"/>
      <c r="V1260" s="2191"/>
      <c r="W1260" s="2191"/>
      <c r="X1260" s="2191"/>
      <c r="Y1260" s="2191"/>
      <c r="Z1260" s="2191"/>
      <c r="AA1260" s="2191"/>
      <c r="AB1260" s="2191"/>
      <c r="AC1260" s="2191"/>
      <c r="AD1260" s="2191"/>
      <c r="AE1260" s="2191"/>
      <c r="AF1260" s="2191"/>
      <c r="AG1260" s="2191"/>
      <c r="AH1260" s="2191"/>
      <c r="AI1260" s="2191"/>
      <c r="AJ1260" s="2191"/>
      <c r="AK1260" s="2191"/>
      <c r="AL1260" s="2191"/>
      <c r="AM1260" s="2191"/>
      <c r="AN1260" s="2191"/>
      <c r="AO1260" s="2191"/>
      <c r="AP1260" s="2191"/>
      <c r="AQ1260" s="2191"/>
      <c r="AR1260" s="2191"/>
      <c r="AS1260" s="2191"/>
      <c r="AT1260" s="2191"/>
      <c r="AU1260" s="2191"/>
      <c r="AV1260" s="2191"/>
      <c r="AW1260" s="2191"/>
      <c r="AX1260" s="2191"/>
      <c r="AY1260" s="2191"/>
      <c r="AZ1260" s="2191"/>
      <c r="BA1260" s="2191"/>
      <c r="BB1260" s="2191"/>
      <c r="BC1260" s="2191"/>
      <c r="BD1260" s="2191"/>
      <c r="BE1260" s="2191"/>
      <c r="BF1260" s="2191"/>
      <c r="BG1260" s="2191"/>
      <c r="BH1260" s="2191"/>
      <c r="BI1260" s="2191"/>
      <c r="BJ1260" s="2191"/>
      <c r="BK1260" s="2191"/>
      <c r="BL1260" s="2191"/>
      <c r="BM1260" s="2191"/>
      <c r="BN1260" s="2191"/>
      <c r="BO1260" s="2191"/>
      <c r="BP1260" s="2191"/>
      <c r="BQ1260" s="2191"/>
      <c r="BR1260" s="2191"/>
      <c r="BS1260" s="2191"/>
      <c r="BT1260" s="2191"/>
      <c r="BU1260" s="2191"/>
      <c r="BV1260" s="2191"/>
      <c r="BW1260" s="2191"/>
      <c r="BX1260" s="2191"/>
      <c r="BY1260" s="2191"/>
      <c r="BZ1260" s="2191"/>
      <c r="CA1260" s="2191"/>
      <c r="CB1260" s="2191"/>
      <c r="CC1260" s="2191"/>
      <c r="CD1260" s="2191"/>
      <c r="CE1260" s="2191"/>
      <c r="CF1260" s="2191"/>
      <c r="CG1260" s="2191"/>
      <c r="CH1260" s="2191"/>
      <c r="CI1260" s="2191"/>
      <c r="CJ1260" s="2191"/>
      <c r="CK1260" s="2191"/>
      <c r="CL1260" s="2191"/>
      <c r="CM1260" s="2191"/>
      <c r="CN1260" s="2191"/>
      <c r="CO1260" s="2191"/>
      <c r="CP1260" s="2191"/>
      <c r="CQ1260" s="2191"/>
      <c r="CR1260" s="2191"/>
      <c r="CS1260" s="2191"/>
      <c r="CT1260" s="2191"/>
      <c r="CU1260" s="2191"/>
      <c r="CV1260" s="2191"/>
      <c r="CW1260" s="2191"/>
      <c r="CX1260" s="2191"/>
      <c r="CY1260" s="2191"/>
      <c r="CZ1260" s="2191"/>
      <c r="DA1260" s="2191"/>
      <c r="DB1260" s="2191"/>
      <c r="DC1260" s="2191"/>
      <c r="DD1260" s="2191"/>
      <c r="DE1260" s="2191"/>
      <c r="DF1260" s="2191"/>
      <c r="DG1260" s="2191"/>
      <c r="DH1260" s="2191"/>
      <c r="DI1260" s="2191"/>
      <c r="DJ1260" s="2191"/>
      <c r="DK1260" s="2191"/>
      <c r="DL1260" s="2191"/>
      <c r="DM1260" s="2191"/>
      <c r="DN1260" s="2191"/>
      <c r="DO1260" s="2191"/>
      <c r="DP1260" s="2191"/>
      <c r="DQ1260" s="2191"/>
      <c r="DR1260" s="2191"/>
      <c r="DS1260" s="2191"/>
      <c r="DT1260" s="2191"/>
      <c r="DU1260" s="2191"/>
      <c r="DV1260" s="2191"/>
      <c r="DW1260" s="2191"/>
      <c r="DX1260" s="2191"/>
      <c r="DY1260" s="2191"/>
      <c r="DZ1260" s="2191"/>
      <c r="EA1260" s="2191"/>
      <c r="EB1260" s="2191"/>
      <c r="EC1260" s="2191"/>
      <c r="ED1260" s="2191"/>
      <c r="EE1260" s="2191"/>
      <c r="EF1260" s="2191"/>
      <c r="EG1260" s="2191"/>
      <c r="EH1260" s="2191"/>
      <c r="EI1260" s="2191"/>
      <c r="EJ1260" s="2191"/>
      <c r="EK1260" s="2191"/>
      <c r="EL1260" s="2191"/>
      <c r="EM1260" s="2191"/>
      <c r="EN1260" s="2191"/>
      <c r="EO1260" s="2191"/>
      <c r="EP1260" s="2191"/>
      <c r="EQ1260" s="2191"/>
      <c r="ER1260" s="2191"/>
      <c r="ES1260" s="2191"/>
      <c r="ET1260" s="2191"/>
      <c r="EU1260" s="2191"/>
      <c r="EV1260" s="2191"/>
      <c r="EW1260" s="2191"/>
      <c r="EX1260" s="2191"/>
      <c r="EY1260" s="2191"/>
      <c r="EZ1260" s="2191"/>
      <c r="FA1260" s="2191"/>
      <c r="FB1260" s="2191"/>
      <c r="FC1260" s="2191"/>
      <c r="FD1260" s="2191"/>
      <c r="FE1260" s="2191"/>
      <c r="FF1260" s="2191"/>
      <c r="FG1260" s="2191"/>
      <c r="FH1260" s="2191"/>
      <c r="FI1260" s="2191"/>
      <c r="FJ1260" s="2191"/>
      <c r="FK1260" s="2191"/>
      <c r="FL1260" s="2191"/>
      <c r="FM1260" s="2191"/>
      <c r="FN1260" s="2191"/>
      <c r="FO1260" s="2191"/>
      <c r="FP1260" s="2191"/>
      <c r="FQ1260" s="2191"/>
      <c r="FR1260" s="2191"/>
      <c r="FS1260" s="2191"/>
      <c r="FT1260" s="2191"/>
      <c r="FU1260" s="2191"/>
      <c r="FV1260" s="2191"/>
      <c r="FW1260" s="2191"/>
      <c r="FX1260" s="2191"/>
      <c r="FY1260" s="2191"/>
      <c r="FZ1260" s="2191"/>
      <c r="GA1260" s="2191"/>
      <c r="GB1260" s="2191"/>
      <c r="GC1260" s="2191"/>
      <c r="GD1260" s="2191"/>
      <c r="GE1260" s="2191"/>
      <c r="GF1260" s="2191"/>
      <c r="GG1260" s="2191"/>
      <c r="GH1260" s="2191"/>
      <c r="GI1260" s="2191"/>
      <c r="GJ1260" s="2191"/>
      <c r="GK1260" s="2191"/>
      <c r="GL1260" s="2191"/>
      <c r="GM1260" s="2191"/>
      <c r="GN1260" s="2191"/>
      <c r="GO1260" s="2191"/>
      <c r="GP1260" s="2191"/>
      <c r="GQ1260" s="2191"/>
      <c r="GR1260" s="2191"/>
      <c r="GS1260" s="2191"/>
      <c r="GT1260" s="2191"/>
      <c r="GU1260" s="2191"/>
      <c r="GV1260" s="2191"/>
      <c r="GW1260" s="2191"/>
      <c r="GX1260" s="2191"/>
      <c r="GY1260" s="2191"/>
      <c r="GZ1260" s="2191"/>
      <c r="HA1260" s="2191"/>
      <c r="HB1260" s="2191"/>
      <c r="HC1260" s="2191"/>
      <c r="HD1260" s="2191"/>
      <c r="HE1260" s="2191"/>
      <c r="HF1260" s="2191"/>
      <c r="HG1260" s="2191"/>
      <c r="HH1260" s="2191"/>
      <c r="HI1260" s="2191"/>
      <c r="HJ1260" s="2191"/>
      <c r="HK1260" s="2191"/>
      <c r="HL1260" s="2191"/>
      <c r="HM1260" s="2191"/>
      <c r="HN1260" s="2191"/>
      <c r="HO1260" s="2191"/>
      <c r="HP1260" s="2191"/>
      <c r="HQ1260" s="2191"/>
      <c r="HR1260" s="2191"/>
      <c r="HS1260" s="2191"/>
      <c r="HT1260" s="2191"/>
      <c r="HU1260" s="2191"/>
      <c r="HV1260" s="2191"/>
      <c r="HW1260" s="2191"/>
      <c r="HX1260" s="2191"/>
      <c r="HY1260" s="2191"/>
      <c r="HZ1260" s="2191"/>
      <c r="IA1260" s="2191"/>
      <c r="IB1260" s="2191"/>
      <c r="IC1260" s="2191"/>
      <c r="ID1260" s="2191"/>
      <c r="IE1260" s="2191"/>
      <c r="IF1260" s="2191"/>
      <c r="IG1260" s="2191"/>
      <c r="IH1260" s="2191"/>
      <c r="II1260" s="2191"/>
      <c r="IJ1260" s="2191"/>
      <c r="IK1260" s="2191"/>
      <c r="IL1260" s="2191"/>
      <c r="IM1260" s="2191"/>
      <c r="IN1260" s="2191"/>
      <c r="IO1260" s="2191"/>
      <c r="IP1260" s="2191"/>
      <c r="IQ1260" s="2191"/>
      <c r="IR1260" s="2191"/>
      <c r="IS1260" s="2191"/>
      <c r="IT1260" s="2191"/>
      <c r="IU1260" s="2191"/>
      <c r="IV1260" s="2191"/>
    </row>
    <row r="1261" spans="1:256">
      <c r="A1261" s="2340"/>
      <c r="B1261" s="2341"/>
      <c r="C1261" s="2151"/>
      <c r="D1261" s="2270"/>
      <c r="E1261" s="448"/>
    </row>
    <row r="1262" spans="1:256" ht="25.5">
      <c r="A1262" s="2340">
        <f>IF(ISTEXT(B1262),MAX($A$13:$A1261)+1,"")</f>
        <v>195</v>
      </c>
      <c r="B1262" s="2341" t="s">
        <v>1301</v>
      </c>
      <c r="C1262" s="2151" t="s">
        <v>47</v>
      </c>
      <c r="D1262" s="2270">
        <v>1</v>
      </c>
      <c r="E1262" s="448"/>
      <c r="F1262" s="2810">
        <f>D1262*E1262</f>
        <v>0</v>
      </c>
    </row>
    <row r="1263" spans="1:256">
      <c r="B1263" s="2318"/>
      <c r="E1263" s="2550"/>
    </row>
    <row r="1264" spans="1:256" ht="13.5" thickBot="1">
      <c r="A1264" s="2354"/>
      <c r="B1264" s="2949"/>
      <c r="C1264" s="2950"/>
      <c r="D1264" s="2951"/>
      <c r="E1264" s="2982"/>
      <c r="F1264" s="2952"/>
    </row>
    <row r="1265" spans="1:6">
      <c r="A1265" s="2953"/>
      <c r="B1265" s="2954"/>
      <c r="C1265" s="2955"/>
      <c r="D1265" s="2956"/>
      <c r="E1265" s="2983"/>
      <c r="F1265" s="2957"/>
    </row>
    <row r="1266" spans="1:6">
      <c r="A1266" s="2953"/>
      <c r="B1266" s="2958" t="s">
        <v>1300</v>
      </c>
      <c r="C1266" s="2955"/>
      <c r="D1266" s="2959"/>
      <c r="E1266" s="2983"/>
      <c r="F1266" s="2960">
        <f>SUM(F13:F1264)</f>
        <v>0</v>
      </c>
    </row>
    <row r="1267" spans="1:6" ht="13.5" thickBot="1">
      <c r="A1267" s="2961"/>
      <c r="B1267" s="2962"/>
      <c r="C1267" s="2963"/>
      <c r="D1267" s="2964"/>
      <c r="E1267" s="2984"/>
      <c r="F1267" s="2965"/>
    </row>
    <row r="1268" spans="1:6">
      <c r="B1268" s="2318"/>
    </row>
    <row r="1269" spans="1:6">
      <c r="A1269" s="2256"/>
    </row>
  </sheetData>
  <sheetProtection password="CC28" sheet="1" objects="1" scenarios="1" selectLockedCells="1"/>
  <protectedRanges>
    <protectedRange sqref="E1269:E66091 E170 E219:E238 E182:E185 E16:E49 E167:E168 E1:E3 E87:E88 E159:E165 E75:E85 E112 E1261:E1263 E187:E190 E296:E300 E1256:E1257 E151:E157 E145:E149 E205 E821:E822 E825 E904:E905 E908 E960:E961 E964 E1024:E1025 E1028 E1113:E1114 E1117 E1172:E1173 E1176 E137:E138 E208:E217" name="Obseg1"/>
    <protectedRange sqref="E206:E207 E1232 E754 E833 E916 E1036 E972 E1125 E13:E15 E50:E51 E1184" name="Obseg1_1"/>
    <protectedRange sqref="E1174 E823 E906 E962 E1026 E1115" name="Obseg1_2"/>
    <protectedRange sqref="E1264:E1268" name="Obseg1_5"/>
    <protectedRange sqref="E169 E171:E181" name="Obseg1_3"/>
    <protectedRange sqref="E136 E134" name="Obseg1_1_1"/>
    <protectedRange sqref="E252 E820 E903 E959 E1023 E1112 E1171" name="Obseg1_6"/>
    <protectedRange sqref="E252 E820 E903 E959 E1023 E1112 E1171" name="Obseg1_3_1"/>
    <protectedRange sqref="E253" name="Obseg1_2_1_1_1"/>
    <protectedRange sqref="E440 E306:E344 E259 E434 E739:E741 E301:E304 E292:E293 E278 E268:E270 E733:E736 E744:E750 E265 E287:E290 E757:E771 E780:E794 E799:E800 E882:E883 E836:E853 E861:E877 E939 E919:E923 E1091:E1092 E1003 E975:E982 E991:E998 E1039:E1058 E1067:E1086 E931:E934 E1143:E1149 E1128:E1134 E826:E831 E909:E914 E965:E970 E1029:E1034 E1118:E1123 E1177:E1182 E437 E443:E636" name="Obseg1_7"/>
    <protectedRange sqref="E267 E291 E254:E255 E731:E732 E738 E438:E439 E261 E433 E441 E435:E436 E345:F345" name="Obseg1_1_4"/>
    <protectedRange sqref="E737 E743 E294:E295 E271:E275 E752:E753 E755:E756 E772:E779 E795:E798 E832 E834:E835 E878:E881 E884 E917:E918 E935:E938 E1035 E1037:E1038 E1059:E1066 E1087:E1090 E971 E973:E974 E983:E990 E999:E1002 E924:E930 E854:E860 E1231 E1093 E1126:E1127 E1135:E1142 E1150:E1151 E915 E1124 E1183" name="Obseg1_4_2"/>
    <protectedRange sqref="E1255 E1233 E1185" name="Obseg1_4"/>
    <protectedRange sqref="E276:E277 E279:E285" name="Obseg1_9"/>
    <protectedRange sqref="E1234:E1241 E1244:E1250" name="Obseg1_8_1"/>
    <protectedRange sqref="E67:E74 E53:E65" name="Obseg1_10"/>
    <protectedRange sqref="E442" name="Obseg1_1_4_1"/>
    <protectedRange sqref="E200:E204" name="Obseg1_8"/>
    <protectedRange sqref="E346:E432" name="Obseg1_7_2"/>
    <protectedRange sqref="E721:E722" name="Obseg1_7_3"/>
    <protectedRange sqref="E730 E720" name="Obseg1_1_4_3"/>
    <protectedRange sqref="E723:E727" name="Obseg1_4_2_2"/>
    <protectedRange sqref="E638:E696 E698:E719" name="Obseg1_7_2_2"/>
    <protectedRange sqref="E637" name="Obseg1_7_2_1"/>
    <protectedRange sqref="E7:E12" name="Obseg1_11"/>
    <protectedRange sqref="E5:E6" name="Obseg1_2_1"/>
    <protectedRange sqref="E4" name="Obseg1_5_1_1"/>
    <protectedRange sqref="E1187:E1188" name="Obseg1_1_2"/>
    <protectedRange sqref="E1186" name="Obseg1_1_1_1"/>
    <protectedRange sqref="E1189" name="Obseg1_12"/>
    <protectedRange sqref="E1200" name="Obseg1_13"/>
    <protectedRange sqref="E1210" name="Obseg1_11_1"/>
    <protectedRange sqref="E1212:E1215" name="Obseg1_4_1"/>
    <protectedRange sqref="E1230" name="Obseg1_14"/>
    <protectedRange sqref="E1228" name="Obseg1_2_2"/>
    <protectedRange sqref="E1218:E1219 E1216" name="Obseg1_15"/>
    <protectedRange sqref="E1223:E1227" name="Obseg1_16"/>
    <protectedRange sqref="E118" name="Obseg1_17"/>
    <protectedRange sqref="E248:E249" name="Obseg1_18"/>
    <protectedRange sqref="E250" name="Obseg1_2_3"/>
    <protectedRange sqref="E247" name="Obseg1_6_1"/>
    <protectedRange sqref="E247" name="Obseg1_3_1_1"/>
    <protectedRange sqref="E239:E246 G239:G246" name="Obseg1_17_1"/>
    <protectedRange sqref="E728:E729" name="Obseg1_7_1"/>
    <protectedRange sqref="E751" name="Obseg1_7_4"/>
    <protectedRange sqref="E1252:E1253" name="Obseg1_8_1_1"/>
  </protectedRanges>
  <pageMargins left="0.70866141732283472" right="0.70866141732283472" top="0.70866141732283472" bottom="0.70866141732283472" header="0.31496062992125984" footer="0.31496062992125984"/>
  <pageSetup paperSize="9" orientation="portrait" r:id="rId1"/>
  <headerFooter>
    <oddFooter>&amp;L&amp;9Februar 2021&amp;C&amp;9ROG PZR&amp;R&amp;9&amp;A  &amp;P/&amp;N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0070C0"/>
  </sheetPr>
  <dimension ref="A1:F219"/>
  <sheetViews>
    <sheetView view="pageBreakPreview" topLeftCell="A204" zoomScaleNormal="100" zoomScaleSheetLayoutView="100" workbookViewId="0">
      <selection activeCell="E145" sqref="E145:E213"/>
    </sheetView>
  </sheetViews>
  <sheetFormatPr defaultColWidth="9.140625" defaultRowHeight="12.75"/>
  <cols>
    <col min="1" max="1" width="5.140625" style="2615" customWidth="1"/>
    <col min="2" max="2" width="46.28515625" style="2744" customWidth="1"/>
    <col min="3" max="3" width="5.140625" style="2476" customWidth="1"/>
    <col min="4" max="4" width="6.5703125" style="2778" customWidth="1"/>
    <col min="5" max="5" width="13" style="2844" customWidth="1"/>
    <col min="6" max="6" width="12.7109375" style="2837" customWidth="1"/>
    <col min="7" max="16384" width="9.140625" style="2730"/>
  </cols>
  <sheetData>
    <row r="1" spans="1:6" s="2709" customFormat="1" ht="11.25">
      <c r="A1" s="2580"/>
      <c r="B1" s="2705"/>
      <c r="C1" s="2798" t="s">
        <v>1299</v>
      </c>
      <c r="D1" s="2707" t="s">
        <v>29</v>
      </c>
      <c r="E1" s="2838" t="s">
        <v>1298</v>
      </c>
      <c r="F1" s="2799" t="s">
        <v>1297</v>
      </c>
    </row>
    <row r="2" spans="1:6" s="2715" customFormat="1" ht="15">
      <c r="A2" s="2800" t="s">
        <v>1937</v>
      </c>
      <c r="B2" s="2801" t="s">
        <v>1936</v>
      </c>
      <c r="C2" s="2802"/>
      <c r="D2" s="2803"/>
      <c r="E2" s="2839"/>
      <c r="F2" s="2804"/>
    </row>
    <row r="3" spans="1:6" s="2186" customFormat="1">
      <c r="A3" s="2340"/>
      <c r="B3" s="2083"/>
      <c r="C3" s="2151"/>
      <c r="D3" s="2270"/>
      <c r="E3" s="2553"/>
      <c r="F3" s="2086"/>
    </row>
    <row r="4" spans="1:6" s="2087" customFormat="1" ht="63.75">
      <c r="A4" s="2082"/>
      <c r="B4" s="2083" t="s">
        <v>1294</v>
      </c>
      <c r="C4" s="2084"/>
      <c r="D4" s="2085"/>
      <c r="E4" s="2550"/>
      <c r="F4" s="2805"/>
    </row>
    <row r="5" spans="1:6" s="2087" customFormat="1">
      <c r="A5" s="2082"/>
      <c r="B5" s="2083"/>
      <c r="C5" s="2084"/>
      <c r="D5" s="2085"/>
      <c r="E5" s="2550"/>
      <c r="F5" s="2805"/>
    </row>
    <row r="6" spans="1:6" s="2087" customFormat="1" ht="51">
      <c r="A6" s="2082"/>
      <c r="B6" s="2083" t="s">
        <v>1293</v>
      </c>
      <c r="C6" s="2084"/>
      <c r="D6" s="2085"/>
      <c r="E6" s="2550"/>
      <c r="F6" s="2805"/>
    </row>
    <row r="7" spans="1:6" s="2092" customFormat="1">
      <c r="A7" s="2088"/>
      <c r="B7" s="2083"/>
      <c r="C7" s="2089"/>
      <c r="D7" s="2090"/>
      <c r="E7" s="2551"/>
      <c r="F7" s="2806"/>
    </row>
    <row r="8" spans="1:6" s="2092" customFormat="1" ht="63.75">
      <c r="A8" s="2088"/>
      <c r="B8" s="2083" t="s">
        <v>1292</v>
      </c>
      <c r="C8" s="2089"/>
      <c r="D8" s="2090"/>
      <c r="E8" s="2551"/>
      <c r="F8" s="2806"/>
    </row>
    <row r="9" spans="1:6" s="2092" customFormat="1">
      <c r="A9" s="2088"/>
      <c r="B9" s="2083"/>
      <c r="C9" s="2089"/>
      <c r="D9" s="2090"/>
      <c r="E9" s="2551"/>
      <c r="F9" s="2806"/>
    </row>
    <row r="10" spans="1:6" s="2092" customFormat="1" ht="51">
      <c r="A10" s="2088"/>
      <c r="B10" s="2093" t="s">
        <v>1291</v>
      </c>
      <c r="C10" s="2089"/>
      <c r="D10" s="2090"/>
      <c r="E10" s="2551"/>
      <c r="F10" s="2806"/>
    </row>
    <row r="11" spans="1:6" s="2092" customFormat="1">
      <c r="A11" s="2088"/>
      <c r="B11" s="2807"/>
      <c r="C11" s="2089"/>
      <c r="D11" s="2090"/>
      <c r="E11" s="2551"/>
      <c r="F11" s="2806"/>
    </row>
    <row r="12" spans="1:6" s="2092" customFormat="1">
      <c r="A12" s="2088"/>
      <c r="B12" s="2807"/>
      <c r="C12" s="2089"/>
      <c r="D12" s="2090"/>
      <c r="E12" s="2551"/>
      <c r="F12" s="2806"/>
    </row>
    <row r="13" spans="1:6" s="2186" customFormat="1" ht="25.5">
      <c r="A13" s="2340">
        <f>MAX($A$3:$A3)+1</f>
        <v>1</v>
      </c>
      <c r="B13" s="2808" t="s">
        <v>1935</v>
      </c>
      <c r="C13" s="2151"/>
      <c r="D13" s="2270"/>
      <c r="E13" s="2553"/>
      <c r="F13" s="2086"/>
    </row>
    <row r="14" spans="1:6" s="2186" customFormat="1" ht="51">
      <c r="A14" s="2340"/>
      <c r="B14" s="2808" t="s">
        <v>1934</v>
      </c>
      <c r="C14" s="2151"/>
      <c r="D14" s="2270"/>
      <c r="E14" s="2553"/>
      <c r="F14" s="2086"/>
    </row>
    <row r="15" spans="1:6" s="2186" customFormat="1" ht="63.75">
      <c r="A15" s="2340"/>
      <c r="B15" s="2808" t="s">
        <v>1933</v>
      </c>
      <c r="C15" s="2151"/>
      <c r="D15" s="2270"/>
      <c r="E15" s="2553"/>
      <c r="F15" s="2086"/>
    </row>
    <row r="16" spans="1:6" s="2186" customFormat="1">
      <c r="A16" s="2340"/>
      <c r="B16" s="2808"/>
      <c r="C16" s="2151"/>
      <c r="D16" s="2270"/>
      <c r="E16" s="2553"/>
      <c r="F16" s="2086"/>
    </row>
    <row r="17" spans="1:6" s="2186" customFormat="1">
      <c r="A17" s="2340"/>
      <c r="B17" s="2809" t="s">
        <v>1932</v>
      </c>
      <c r="C17" s="2151"/>
      <c r="D17" s="2270"/>
      <c r="E17" s="2553"/>
      <c r="F17" s="2086"/>
    </row>
    <row r="18" spans="1:6" s="2186" customFormat="1" ht="25.5">
      <c r="A18" s="2340"/>
      <c r="B18" s="2808" t="s">
        <v>1931</v>
      </c>
      <c r="C18" s="2151"/>
      <c r="D18" s="2270"/>
      <c r="E18" s="2553"/>
      <c r="F18" s="2086"/>
    </row>
    <row r="19" spans="1:6" s="2186" customFormat="1" ht="25.5">
      <c r="A19" s="2340"/>
      <c r="B19" s="2808" t="s">
        <v>1930</v>
      </c>
      <c r="C19" s="2151"/>
      <c r="D19" s="2270"/>
      <c r="E19" s="2553"/>
      <c r="F19" s="2086"/>
    </row>
    <row r="20" spans="1:6" s="2186" customFormat="1" ht="38.25">
      <c r="A20" s="2340"/>
      <c r="B20" s="2808" t="s">
        <v>1929</v>
      </c>
      <c r="C20" s="2151"/>
      <c r="D20" s="2270"/>
      <c r="E20" s="2553"/>
      <c r="F20" s="2086"/>
    </row>
    <row r="21" spans="1:6" s="2186" customFormat="1" ht="38.25">
      <c r="A21" s="2340"/>
      <c r="B21" s="2808" t="s">
        <v>1928</v>
      </c>
      <c r="C21" s="2151"/>
      <c r="D21" s="2270"/>
      <c r="E21" s="2553"/>
      <c r="F21" s="2086"/>
    </row>
    <row r="22" spans="1:6" s="2186" customFormat="1" ht="38.25">
      <c r="A22" s="2340"/>
      <c r="B22" s="2808" t="s">
        <v>1927</v>
      </c>
      <c r="C22" s="2151"/>
      <c r="D22" s="2270"/>
      <c r="E22" s="2553"/>
      <c r="F22" s="2086"/>
    </row>
    <row r="23" spans="1:6" s="2186" customFormat="1" ht="25.5">
      <c r="A23" s="2340"/>
      <c r="B23" s="2808" t="s">
        <v>1926</v>
      </c>
      <c r="C23" s="2151"/>
      <c r="D23" s="2270"/>
      <c r="E23" s="2553"/>
      <c r="F23" s="2086"/>
    </row>
    <row r="24" spans="1:6" s="2186" customFormat="1" ht="25.5">
      <c r="A24" s="2340"/>
      <c r="B24" s="2808" t="s">
        <v>1925</v>
      </c>
      <c r="C24" s="2151"/>
      <c r="D24" s="2270"/>
      <c r="E24" s="2553"/>
      <c r="F24" s="2086"/>
    </row>
    <row r="25" spans="1:6" s="2186" customFormat="1" ht="25.5">
      <c r="A25" s="2340"/>
      <c r="B25" s="2808" t="s">
        <v>1924</v>
      </c>
      <c r="C25" s="2151"/>
      <c r="D25" s="2270"/>
      <c r="E25" s="2553"/>
      <c r="F25" s="2086"/>
    </row>
    <row r="26" spans="1:6" s="2186" customFormat="1" ht="25.5">
      <c r="A26" s="2340"/>
      <c r="B26" s="2808" t="s">
        <v>1923</v>
      </c>
      <c r="C26" s="2151"/>
      <c r="D26" s="2270"/>
      <c r="E26" s="2553"/>
      <c r="F26" s="2086"/>
    </row>
    <row r="27" spans="1:6" s="2186" customFormat="1">
      <c r="A27" s="2340"/>
      <c r="B27" s="2808" t="s">
        <v>1922</v>
      </c>
      <c r="C27" s="2151"/>
      <c r="D27" s="2270"/>
      <c r="E27" s="2553"/>
      <c r="F27" s="2086"/>
    </row>
    <row r="28" spans="1:6" s="2186" customFormat="1" ht="76.5">
      <c r="A28" s="2340"/>
      <c r="B28" s="2808" t="s">
        <v>1921</v>
      </c>
      <c r="C28" s="2151"/>
      <c r="D28" s="2270"/>
      <c r="E28" s="2553"/>
      <c r="F28" s="2086"/>
    </row>
    <row r="29" spans="1:6" s="2186" customFormat="1" ht="38.25">
      <c r="A29" s="2340"/>
      <c r="B29" s="2808" t="s">
        <v>1920</v>
      </c>
      <c r="C29" s="2151"/>
      <c r="D29" s="2270"/>
      <c r="E29" s="2553"/>
      <c r="F29" s="2086"/>
    </row>
    <row r="30" spans="1:6" s="2186" customFormat="1">
      <c r="A30" s="2340"/>
      <c r="B30" s="2808"/>
      <c r="C30" s="2151"/>
      <c r="D30" s="2270"/>
      <c r="E30" s="2553"/>
      <c r="F30" s="2086"/>
    </row>
    <row r="31" spans="1:6" s="2186" customFormat="1">
      <c r="A31" s="2340"/>
      <c r="B31" s="2809" t="s">
        <v>1496</v>
      </c>
      <c r="C31" s="2151"/>
      <c r="D31" s="2270"/>
      <c r="E31" s="2553"/>
      <c r="F31" s="2086"/>
    </row>
    <row r="32" spans="1:6" s="2186" customFormat="1" ht="25.5">
      <c r="A32" s="2340"/>
      <c r="B32" s="2808" t="s">
        <v>1919</v>
      </c>
      <c r="C32" s="2151"/>
      <c r="D32" s="2270"/>
      <c r="E32" s="2553"/>
      <c r="F32" s="2086"/>
    </row>
    <row r="33" spans="1:6" s="2186" customFormat="1" ht="38.25">
      <c r="A33" s="2340"/>
      <c r="B33" s="2808" t="s">
        <v>1918</v>
      </c>
      <c r="C33" s="2151"/>
      <c r="D33" s="2270"/>
      <c r="E33" s="2553"/>
      <c r="F33" s="2086"/>
    </row>
    <row r="34" spans="1:6" s="2186" customFormat="1" ht="25.5">
      <c r="A34" s="2340"/>
      <c r="B34" s="2808" t="s">
        <v>1917</v>
      </c>
      <c r="C34" s="2151"/>
      <c r="D34" s="2270"/>
      <c r="E34" s="2553"/>
      <c r="F34" s="2086"/>
    </row>
    <row r="35" spans="1:6" s="2186" customFormat="1">
      <c r="A35" s="2340"/>
      <c r="B35" s="2808" t="s">
        <v>1916</v>
      </c>
      <c r="C35" s="2151"/>
      <c r="D35" s="2270"/>
      <c r="E35" s="2553"/>
      <c r="F35" s="2086"/>
    </row>
    <row r="36" spans="1:6" s="2186" customFormat="1" ht="25.5">
      <c r="A36" s="2340"/>
      <c r="B36" s="2808" t="s">
        <v>1915</v>
      </c>
      <c r="C36" s="2151"/>
      <c r="D36" s="2270"/>
      <c r="E36" s="2553"/>
      <c r="F36" s="2086"/>
    </row>
    <row r="37" spans="1:6" s="2186" customFormat="1">
      <c r="A37" s="2340"/>
      <c r="B37" s="2808" t="s">
        <v>1914</v>
      </c>
      <c r="C37" s="2151"/>
      <c r="D37" s="2270"/>
      <c r="E37" s="2553"/>
      <c r="F37" s="2086"/>
    </row>
    <row r="38" spans="1:6" s="2186" customFormat="1">
      <c r="A38" s="2340"/>
      <c r="B38" s="2808" t="s">
        <v>1913</v>
      </c>
      <c r="C38" s="2151"/>
      <c r="D38" s="2270"/>
      <c r="E38" s="2553"/>
      <c r="F38" s="2086"/>
    </row>
    <row r="39" spans="1:6" s="2186" customFormat="1" ht="76.5">
      <c r="A39" s="2340"/>
      <c r="B39" s="2808" t="s">
        <v>1912</v>
      </c>
      <c r="C39" s="2151"/>
      <c r="D39" s="2270"/>
      <c r="E39" s="2553"/>
      <c r="F39" s="2086"/>
    </row>
    <row r="40" spans="1:6" s="2186" customFormat="1">
      <c r="A40" s="2340"/>
      <c r="B40" s="2808"/>
      <c r="C40" s="2151"/>
      <c r="D40" s="2270"/>
      <c r="E40" s="2553"/>
      <c r="F40" s="2086"/>
    </row>
    <row r="41" spans="1:6" s="2186" customFormat="1">
      <c r="A41" s="2340"/>
      <c r="B41" s="2809" t="s">
        <v>1911</v>
      </c>
      <c r="C41" s="2151"/>
      <c r="D41" s="2270"/>
      <c r="E41" s="2553"/>
      <c r="F41" s="2086"/>
    </row>
    <row r="42" spans="1:6" s="2186" customFormat="1" ht="38.25">
      <c r="A42" s="2340"/>
      <c r="B42" s="2808" t="s">
        <v>1910</v>
      </c>
      <c r="C42" s="2151"/>
      <c r="D42" s="2270"/>
      <c r="E42" s="2553"/>
      <c r="F42" s="2086"/>
    </row>
    <row r="43" spans="1:6" s="2186" customFormat="1">
      <c r="A43" s="2340"/>
      <c r="B43" s="2808" t="s">
        <v>1909</v>
      </c>
      <c r="C43" s="2151"/>
      <c r="D43" s="2270"/>
      <c r="E43" s="2553"/>
      <c r="F43" s="2086"/>
    </row>
    <row r="44" spans="1:6" s="2186" customFormat="1" ht="25.5">
      <c r="A44" s="2340"/>
      <c r="B44" s="2808" t="s">
        <v>1908</v>
      </c>
      <c r="C44" s="2151"/>
      <c r="D44" s="2270"/>
      <c r="E44" s="2553"/>
      <c r="F44" s="2086"/>
    </row>
    <row r="45" spans="1:6" s="2186" customFormat="1" ht="25.5">
      <c r="A45" s="2340"/>
      <c r="B45" s="2808" t="s">
        <v>1907</v>
      </c>
      <c r="C45" s="2151"/>
      <c r="D45" s="2270"/>
      <c r="E45" s="2553"/>
      <c r="F45" s="2086"/>
    </row>
    <row r="46" spans="1:6" s="2186" customFormat="1" ht="25.5">
      <c r="A46" s="2340"/>
      <c r="B46" s="2808" t="s">
        <v>1906</v>
      </c>
      <c r="C46" s="2151"/>
      <c r="D46" s="2270"/>
      <c r="E46" s="2553"/>
      <c r="F46" s="2086"/>
    </row>
    <row r="47" spans="1:6" s="2186" customFormat="1">
      <c r="A47" s="2340"/>
      <c r="B47" s="2808" t="s">
        <v>1905</v>
      </c>
      <c r="C47" s="2151"/>
      <c r="D47" s="2270"/>
      <c r="E47" s="2553"/>
      <c r="F47" s="2086"/>
    </row>
    <row r="48" spans="1:6" s="2186" customFormat="1" ht="25.5">
      <c r="A48" s="2340"/>
      <c r="B48" s="2808" t="s">
        <v>1904</v>
      </c>
      <c r="C48" s="2151"/>
      <c r="D48" s="2270"/>
      <c r="E48" s="2553"/>
      <c r="F48" s="2086"/>
    </row>
    <row r="49" spans="1:6" s="2186" customFormat="1">
      <c r="A49" s="2340"/>
      <c r="B49" s="2808" t="s">
        <v>1903</v>
      </c>
      <c r="C49" s="2151"/>
      <c r="D49" s="2270"/>
      <c r="E49" s="2553"/>
      <c r="F49" s="2086"/>
    </row>
    <row r="50" spans="1:6" s="2186" customFormat="1">
      <c r="A50" s="2340"/>
      <c r="B50" s="2808" t="s">
        <v>1902</v>
      </c>
      <c r="C50" s="2151"/>
      <c r="D50" s="2270"/>
      <c r="E50" s="2553"/>
      <c r="F50" s="2086"/>
    </row>
    <row r="51" spans="1:6" s="2186" customFormat="1">
      <c r="A51" s="2340"/>
      <c r="B51" s="2808" t="s">
        <v>1901</v>
      </c>
      <c r="C51" s="2151"/>
      <c r="D51" s="2270"/>
      <c r="E51" s="2553"/>
      <c r="F51" s="2086"/>
    </row>
    <row r="52" spans="1:6" s="2186" customFormat="1">
      <c r="A52" s="2340"/>
      <c r="B52" s="2808"/>
      <c r="C52" s="2151"/>
      <c r="D52" s="2270"/>
      <c r="E52" s="2553"/>
      <c r="F52" s="2086"/>
    </row>
    <row r="53" spans="1:6" s="2186" customFormat="1">
      <c r="A53" s="2340"/>
      <c r="B53" s="2809" t="s">
        <v>1900</v>
      </c>
      <c r="C53" s="2151"/>
      <c r="D53" s="2270"/>
      <c r="E53" s="2553"/>
      <c r="F53" s="2086"/>
    </row>
    <row r="54" spans="1:6" s="2186" customFormat="1" ht="38.25">
      <c r="A54" s="2340"/>
      <c r="B54" s="2808" t="s">
        <v>1899</v>
      </c>
      <c r="C54" s="2151"/>
      <c r="D54" s="2270"/>
      <c r="E54" s="2553"/>
      <c r="F54" s="2086"/>
    </row>
    <row r="55" spans="1:6" s="2186" customFormat="1" ht="25.5">
      <c r="A55" s="2340"/>
      <c r="B55" s="2808" t="s">
        <v>1898</v>
      </c>
      <c r="C55" s="2151"/>
      <c r="D55" s="2270"/>
      <c r="E55" s="2553"/>
      <c r="F55" s="2086"/>
    </row>
    <row r="56" spans="1:6" s="2186" customFormat="1" ht="25.5">
      <c r="A56" s="2340"/>
      <c r="B56" s="2808" t="s">
        <v>1897</v>
      </c>
      <c r="C56" s="2151"/>
      <c r="D56" s="2270"/>
      <c r="E56" s="2553"/>
      <c r="F56" s="2086"/>
    </row>
    <row r="57" spans="1:6" s="2186" customFormat="1" ht="38.25">
      <c r="A57" s="2340"/>
      <c r="B57" s="2808" t="s">
        <v>1896</v>
      </c>
      <c r="C57" s="2151"/>
      <c r="D57" s="2270"/>
      <c r="E57" s="2553"/>
      <c r="F57" s="2086"/>
    </row>
    <row r="58" spans="1:6" s="2186" customFormat="1" ht="38.25">
      <c r="A58" s="2340"/>
      <c r="B58" s="2808" t="s">
        <v>1895</v>
      </c>
      <c r="C58" s="2151"/>
      <c r="D58" s="2270"/>
      <c r="E58" s="2553"/>
      <c r="F58" s="2086"/>
    </row>
    <row r="59" spans="1:6" s="2186" customFormat="1" ht="25.5">
      <c r="A59" s="2340"/>
      <c r="B59" s="2808" t="s">
        <v>1894</v>
      </c>
      <c r="C59" s="2151"/>
      <c r="D59" s="2270"/>
      <c r="E59" s="2553"/>
      <c r="F59" s="2086"/>
    </row>
    <row r="60" spans="1:6" s="2186" customFormat="1">
      <c r="A60" s="2340"/>
      <c r="B60" s="2808" t="s">
        <v>1893</v>
      </c>
      <c r="C60" s="2151"/>
      <c r="D60" s="2270"/>
      <c r="E60" s="2553"/>
      <c r="F60" s="2086"/>
    </row>
    <row r="61" spans="1:6" s="2186" customFormat="1" ht="38.25">
      <c r="A61" s="2340"/>
      <c r="B61" s="2808" t="s">
        <v>1892</v>
      </c>
      <c r="C61" s="2151"/>
      <c r="D61" s="2270"/>
      <c r="E61" s="2553"/>
      <c r="F61" s="2086"/>
    </row>
    <row r="62" spans="1:6" s="2186" customFormat="1" ht="38.25">
      <c r="A62" s="2340"/>
      <c r="B62" s="2808" t="s">
        <v>1891</v>
      </c>
      <c r="C62" s="2151"/>
      <c r="D62" s="2270"/>
      <c r="E62" s="2553"/>
      <c r="F62" s="2086"/>
    </row>
    <row r="63" spans="1:6" s="2186" customFormat="1" ht="25.5">
      <c r="A63" s="2340"/>
      <c r="B63" s="2808" t="s">
        <v>1890</v>
      </c>
      <c r="C63" s="2151"/>
      <c r="D63" s="2270"/>
      <c r="E63" s="2553"/>
      <c r="F63" s="2086"/>
    </row>
    <row r="64" spans="1:6" s="2186" customFormat="1">
      <c r="A64" s="2340"/>
      <c r="B64" s="2808" t="s">
        <v>1889</v>
      </c>
      <c r="C64" s="2151"/>
      <c r="D64" s="2270"/>
      <c r="E64" s="2553"/>
      <c r="F64" s="2086"/>
    </row>
    <row r="65" spans="1:6" s="2186" customFormat="1" ht="25.5">
      <c r="A65" s="2340"/>
      <c r="B65" s="2808" t="s">
        <v>1888</v>
      </c>
      <c r="C65" s="2151"/>
      <c r="D65" s="2270"/>
      <c r="E65" s="2553"/>
      <c r="F65" s="2086"/>
    </row>
    <row r="66" spans="1:6" s="2186" customFormat="1">
      <c r="A66" s="2340"/>
      <c r="B66" s="2808" t="s">
        <v>1887</v>
      </c>
      <c r="C66" s="2151"/>
      <c r="D66" s="2270"/>
      <c r="E66" s="2553"/>
      <c r="F66" s="2086"/>
    </row>
    <row r="67" spans="1:6" s="2186" customFormat="1">
      <c r="A67" s="2340"/>
      <c r="B67" s="2808" t="s">
        <v>1886</v>
      </c>
      <c r="C67" s="2151"/>
      <c r="D67" s="2270"/>
      <c r="E67" s="2553"/>
      <c r="F67" s="2086"/>
    </row>
    <row r="68" spans="1:6" s="2186" customFormat="1">
      <c r="A68" s="2340"/>
      <c r="B68" s="2808"/>
      <c r="C68" s="2151"/>
      <c r="D68" s="2270"/>
      <c r="E68" s="2553"/>
      <c r="F68" s="2086"/>
    </row>
    <row r="69" spans="1:6" s="2186" customFormat="1">
      <c r="A69" s="2340"/>
      <c r="B69" s="2809" t="s">
        <v>1885</v>
      </c>
      <c r="C69" s="2151"/>
      <c r="D69" s="2270"/>
      <c r="E69" s="2553"/>
      <c r="F69" s="2086"/>
    </row>
    <row r="70" spans="1:6" s="2186" customFormat="1" ht="51">
      <c r="A70" s="2340"/>
      <c r="B70" s="2808" t="s">
        <v>1884</v>
      </c>
      <c r="C70" s="2151"/>
      <c r="D70" s="2270"/>
      <c r="E70" s="2553"/>
      <c r="F70" s="2086"/>
    </row>
    <row r="71" spans="1:6" s="2186" customFormat="1" ht="25.5">
      <c r="A71" s="2340"/>
      <c r="B71" s="2808" t="s">
        <v>1883</v>
      </c>
      <c r="C71" s="2151"/>
      <c r="D71" s="2270"/>
      <c r="E71" s="2553"/>
      <c r="F71" s="2086"/>
    </row>
    <row r="72" spans="1:6" s="2186" customFormat="1" ht="25.5">
      <c r="A72" s="2340"/>
      <c r="B72" s="2808" t="s">
        <v>1882</v>
      </c>
      <c r="C72" s="2151"/>
      <c r="D72" s="2270"/>
      <c r="E72" s="2553"/>
      <c r="F72" s="2086"/>
    </row>
    <row r="73" spans="1:6" s="2186" customFormat="1" ht="25.5">
      <c r="A73" s="2340"/>
      <c r="B73" s="2808" t="s">
        <v>1881</v>
      </c>
      <c r="C73" s="2151"/>
      <c r="D73" s="2270"/>
      <c r="E73" s="2553"/>
      <c r="F73" s="2086"/>
    </row>
    <row r="74" spans="1:6" s="2186" customFormat="1" ht="25.5">
      <c r="A74" s="2340"/>
      <c r="B74" s="2808" t="s">
        <v>1880</v>
      </c>
      <c r="C74" s="2151"/>
      <c r="D74" s="2270"/>
      <c r="E74" s="2553"/>
      <c r="F74" s="2086"/>
    </row>
    <row r="75" spans="1:6" s="2186" customFormat="1" ht="25.5">
      <c r="A75" s="2340"/>
      <c r="B75" s="2808" t="s">
        <v>1879</v>
      </c>
      <c r="C75" s="2151"/>
      <c r="D75" s="2270"/>
      <c r="E75" s="2553"/>
      <c r="F75" s="2086"/>
    </row>
    <row r="76" spans="1:6" s="2186" customFormat="1" ht="25.5">
      <c r="A76" s="2340"/>
      <c r="B76" s="2808" t="s">
        <v>1878</v>
      </c>
      <c r="C76" s="2151"/>
      <c r="D76" s="2270"/>
      <c r="E76" s="2553"/>
      <c r="F76" s="2086"/>
    </row>
    <row r="77" spans="1:6" s="2186" customFormat="1" ht="25.5">
      <c r="A77" s="2340"/>
      <c r="B77" s="2808" t="s">
        <v>1877</v>
      </c>
      <c r="C77" s="2151"/>
      <c r="D77" s="2270"/>
      <c r="E77" s="2553"/>
      <c r="F77" s="2086"/>
    </row>
    <row r="78" spans="1:6" s="2186" customFormat="1">
      <c r="A78" s="2340"/>
      <c r="B78" s="2808"/>
      <c r="C78" s="2151"/>
      <c r="D78" s="2270"/>
      <c r="E78" s="2553"/>
      <c r="F78" s="2086"/>
    </row>
    <row r="79" spans="1:6" s="2186" customFormat="1">
      <c r="A79" s="2340"/>
      <c r="B79" s="2809" t="s">
        <v>1876</v>
      </c>
      <c r="C79" s="2151"/>
      <c r="D79" s="2270"/>
      <c r="E79" s="2553"/>
      <c r="F79" s="2086"/>
    </row>
    <row r="80" spans="1:6" s="2186" customFormat="1" ht="25.5">
      <c r="A80" s="2340"/>
      <c r="B80" s="2808" t="s">
        <v>1875</v>
      </c>
      <c r="C80" s="2151"/>
      <c r="D80" s="2270"/>
      <c r="E80" s="2553"/>
      <c r="F80" s="2086"/>
    </row>
    <row r="81" spans="1:6" s="2186" customFormat="1">
      <c r="A81" s="2340"/>
      <c r="B81" s="2808" t="s">
        <v>1874</v>
      </c>
      <c r="C81" s="2151"/>
      <c r="D81" s="2270"/>
      <c r="E81" s="2553"/>
      <c r="F81" s="2086"/>
    </row>
    <row r="82" spans="1:6" s="2186" customFormat="1" ht="25.5">
      <c r="A82" s="2340"/>
      <c r="B82" s="2808" t="s">
        <v>1873</v>
      </c>
      <c r="C82" s="2151"/>
      <c r="D82" s="2270"/>
      <c r="E82" s="2553"/>
      <c r="F82" s="2086"/>
    </row>
    <row r="83" spans="1:6" s="2186" customFormat="1" ht="25.5">
      <c r="A83" s="2340"/>
      <c r="B83" s="2808" t="s">
        <v>1872</v>
      </c>
      <c r="C83" s="2151"/>
      <c r="D83" s="2270"/>
      <c r="E83" s="2553"/>
      <c r="F83" s="2086"/>
    </row>
    <row r="84" spans="1:6" s="2186" customFormat="1">
      <c r="A84" s="2340"/>
      <c r="B84" s="2808"/>
      <c r="C84" s="2151"/>
      <c r="D84" s="2270"/>
      <c r="E84" s="2553"/>
      <c r="F84" s="2086"/>
    </row>
    <row r="85" spans="1:6" s="2186" customFormat="1" ht="25.5">
      <c r="A85" s="2340"/>
      <c r="B85" s="2809" t="s">
        <v>1871</v>
      </c>
      <c r="C85" s="2151"/>
      <c r="D85" s="2270"/>
      <c r="E85" s="2553"/>
      <c r="F85" s="2086"/>
    </row>
    <row r="86" spans="1:6" s="2186" customFormat="1" ht="89.25">
      <c r="A86" s="2340"/>
      <c r="B86" s="2808" t="s">
        <v>1870</v>
      </c>
      <c r="C86" s="2151"/>
      <c r="D86" s="2270"/>
      <c r="E86" s="2553"/>
      <c r="F86" s="2086"/>
    </row>
    <row r="87" spans="1:6" s="2186" customFormat="1" ht="25.5">
      <c r="A87" s="2340"/>
      <c r="B87" s="2808" t="s">
        <v>1869</v>
      </c>
      <c r="C87" s="2151"/>
      <c r="D87" s="2270"/>
      <c r="E87" s="2553"/>
      <c r="F87" s="2086"/>
    </row>
    <row r="88" spans="1:6" s="2186" customFormat="1" ht="25.5">
      <c r="A88" s="2340"/>
      <c r="B88" s="2808" t="s">
        <v>1868</v>
      </c>
      <c r="C88" s="2151"/>
      <c r="D88" s="2270"/>
      <c r="E88" s="2553"/>
      <c r="F88" s="2086"/>
    </row>
    <row r="89" spans="1:6" s="2186" customFormat="1">
      <c r="A89" s="2340"/>
      <c r="B89" s="2808" t="s">
        <v>1867</v>
      </c>
      <c r="C89" s="2151"/>
      <c r="D89" s="2270"/>
      <c r="E89" s="2553"/>
      <c r="F89" s="2086"/>
    </row>
    <row r="90" spans="1:6" s="2186" customFormat="1">
      <c r="A90" s="2340"/>
      <c r="B90" s="2808" t="s">
        <v>1866</v>
      </c>
      <c r="C90" s="2151"/>
      <c r="D90" s="2270"/>
      <c r="E90" s="2553"/>
      <c r="F90" s="2086"/>
    </row>
    <row r="91" spans="1:6" s="2186" customFormat="1">
      <c r="A91" s="2340"/>
      <c r="B91" s="2808" t="s">
        <v>1865</v>
      </c>
      <c r="C91" s="2151"/>
      <c r="D91" s="2270"/>
      <c r="E91" s="2553"/>
      <c r="F91" s="2086"/>
    </row>
    <row r="92" spans="1:6" s="2186" customFormat="1">
      <c r="A92" s="2340"/>
      <c r="B92" s="2808"/>
      <c r="C92" s="2151"/>
      <c r="D92" s="2270"/>
      <c r="E92" s="2553"/>
      <c r="F92" s="2086"/>
    </row>
    <row r="93" spans="1:6" s="2186" customFormat="1">
      <c r="A93" s="2340"/>
      <c r="B93" s="2809" t="s">
        <v>1864</v>
      </c>
      <c r="C93" s="2151"/>
      <c r="D93" s="2270"/>
      <c r="E93" s="2553"/>
      <c r="F93" s="2086"/>
    </row>
    <row r="94" spans="1:6" s="2186" customFormat="1" ht="25.5">
      <c r="A94" s="2340"/>
      <c r="B94" s="2808" t="s">
        <v>1863</v>
      </c>
      <c r="C94" s="2151"/>
      <c r="D94" s="2270"/>
      <c r="E94" s="2553"/>
      <c r="F94" s="2086"/>
    </row>
    <row r="95" spans="1:6" s="2186" customFormat="1">
      <c r="A95" s="2340"/>
      <c r="B95" s="2808" t="s">
        <v>1862</v>
      </c>
      <c r="C95" s="2151"/>
      <c r="D95" s="2270"/>
      <c r="E95" s="2553"/>
      <c r="F95" s="2086"/>
    </row>
    <row r="96" spans="1:6" s="2186" customFormat="1">
      <c r="A96" s="2340"/>
      <c r="B96" s="2808" t="s">
        <v>1861</v>
      </c>
      <c r="C96" s="2151"/>
      <c r="D96" s="2270"/>
      <c r="E96" s="2553"/>
      <c r="F96" s="2086"/>
    </row>
    <row r="97" spans="1:6" s="2186" customFormat="1">
      <c r="A97" s="2340"/>
      <c r="B97" s="2808" t="s">
        <v>1860</v>
      </c>
      <c r="C97" s="2151"/>
      <c r="D97" s="2270"/>
      <c r="E97" s="2553"/>
      <c r="F97" s="2086"/>
    </row>
    <row r="98" spans="1:6" s="2186" customFormat="1" ht="25.5">
      <c r="A98" s="2340"/>
      <c r="B98" s="2808" t="s">
        <v>1859</v>
      </c>
      <c r="C98" s="2151"/>
      <c r="D98" s="2270"/>
      <c r="E98" s="2553"/>
      <c r="F98" s="2086"/>
    </row>
    <row r="99" spans="1:6" s="2186" customFormat="1">
      <c r="A99" s="2340"/>
      <c r="B99" s="2808"/>
      <c r="C99" s="2151"/>
      <c r="D99" s="2270"/>
      <c r="E99" s="2553"/>
      <c r="F99" s="2086"/>
    </row>
    <row r="100" spans="1:6" s="2186" customFormat="1">
      <c r="A100" s="2340"/>
      <c r="B100" s="2809" t="s">
        <v>1858</v>
      </c>
      <c r="C100" s="2151"/>
      <c r="D100" s="2270"/>
      <c r="E100" s="2553"/>
      <c r="F100" s="2086"/>
    </row>
    <row r="101" spans="1:6" s="2186" customFormat="1">
      <c r="A101" s="2340"/>
      <c r="B101" s="2808" t="s">
        <v>1857</v>
      </c>
      <c r="C101" s="2151"/>
      <c r="D101" s="2270"/>
      <c r="E101" s="2553"/>
      <c r="F101" s="2086"/>
    </row>
    <row r="102" spans="1:6" s="2186" customFormat="1">
      <c r="A102" s="2340"/>
      <c r="B102" s="2808"/>
      <c r="C102" s="2151"/>
      <c r="D102" s="2270"/>
      <c r="E102" s="2553"/>
      <c r="F102" s="2086"/>
    </row>
    <row r="103" spans="1:6" s="2186" customFormat="1">
      <c r="A103" s="2340"/>
      <c r="B103" s="2808" t="s">
        <v>1856</v>
      </c>
      <c r="C103" s="2151"/>
      <c r="D103" s="2270"/>
      <c r="E103" s="2553"/>
      <c r="F103" s="2086"/>
    </row>
    <row r="104" spans="1:6" s="2186" customFormat="1" ht="25.5">
      <c r="A104" s="2340"/>
      <c r="B104" s="2808" t="s">
        <v>1855</v>
      </c>
      <c r="C104" s="2151"/>
      <c r="D104" s="2270"/>
      <c r="E104" s="2553"/>
      <c r="F104" s="2086"/>
    </row>
    <row r="105" spans="1:6" s="2186" customFormat="1" ht="25.5">
      <c r="A105" s="2340"/>
      <c r="B105" s="2808" t="s">
        <v>1854</v>
      </c>
      <c r="C105" s="2151"/>
      <c r="D105" s="2270"/>
      <c r="E105" s="2553"/>
      <c r="F105" s="2086"/>
    </row>
    <row r="106" spans="1:6" s="2186" customFormat="1" ht="25.5">
      <c r="A106" s="2340"/>
      <c r="B106" s="2808" t="s">
        <v>1853</v>
      </c>
      <c r="C106" s="2151"/>
      <c r="D106" s="2270"/>
      <c r="E106" s="2553"/>
      <c r="F106" s="2086"/>
    </row>
    <row r="107" spans="1:6" s="2186" customFormat="1">
      <c r="A107" s="2340"/>
      <c r="B107" s="2808" t="s">
        <v>1852</v>
      </c>
      <c r="C107" s="2151"/>
      <c r="D107" s="2270"/>
      <c r="E107" s="2553"/>
      <c r="F107" s="2086"/>
    </row>
    <row r="108" spans="1:6" s="2186" customFormat="1" ht="25.5">
      <c r="A108" s="2340"/>
      <c r="B108" s="2808" t="s">
        <v>1851</v>
      </c>
      <c r="C108" s="2151"/>
      <c r="D108" s="2270"/>
      <c r="E108" s="2553"/>
      <c r="F108" s="2086"/>
    </row>
    <row r="109" spans="1:6" s="2186" customFormat="1" ht="25.5">
      <c r="A109" s="2340"/>
      <c r="B109" s="2808" t="s">
        <v>1850</v>
      </c>
      <c r="C109" s="2151"/>
      <c r="D109" s="2270"/>
      <c r="E109" s="2553"/>
      <c r="F109" s="2086"/>
    </row>
    <row r="110" spans="1:6" s="2186" customFormat="1" ht="25.5">
      <c r="A110" s="2340"/>
      <c r="B110" s="2808" t="s">
        <v>1849</v>
      </c>
      <c r="C110" s="2151"/>
      <c r="D110" s="2270"/>
      <c r="E110" s="2553"/>
      <c r="F110" s="2086"/>
    </row>
    <row r="111" spans="1:6" s="2186" customFormat="1" ht="38.25">
      <c r="A111" s="2340"/>
      <c r="B111" s="2808" t="s">
        <v>1848</v>
      </c>
      <c r="C111" s="2151"/>
      <c r="D111" s="2270"/>
      <c r="E111" s="2553"/>
      <c r="F111" s="2086"/>
    </row>
    <row r="112" spans="1:6" s="2186" customFormat="1">
      <c r="A112" s="2340"/>
      <c r="B112" s="2808"/>
      <c r="C112" s="2151"/>
      <c r="D112" s="2270"/>
      <c r="E112" s="2553"/>
      <c r="F112" s="2086"/>
    </row>
    <row r="113" spans="1:6" s="2186" customFormat="1">
      <c r="A113" s="2340"/>
      <c r="B113" s="2809" t="s">
        <v>1486</v>
      </c>
      <c r="C113" s="2151"/>
      <c r="D113" s="2270"/>
      <c r="E113" s="2553"/>
      <c r="F113" s="2086"/>
    </row>
    <row r="114" spans="1:6" s="2186" customFormat="1">
      <c r="A114" s="2340"/>
      <c r="B114" s="2808" t="s">
        <v>1847</v>
      </c>
      <c r="C114" s="2151"/>
      <c r="D114" s="2270"/>
      <c r="E114" s="2553"/>
      <c r="F114" s="2086"/>
    </row>
    <row r="115" spans="1:6" s="2186" customFormat="1">
      <c r="A115" s="2340"/>
      <c r="B115" s="2808" t="s">
        <v>1846</v>
      </c>
      <c r="C115" s="2151"/>
      <c r="D115" s="2270"/>
      <c r="E115" s="2553"/>
      <c r="F115" s="2086"/>
    </row>
    <row r="116" spans="1:6" s="2186" customFormat="1">
      <c r="A116" s="2340"/>
      <c r="B116" s="2808" t="s">
        <v>1845</v>
      </c>
      <c r="C116" s="2151"/>
      <c r="D116" s="2270"/>
      <c r="E116" s="2553"/>
      <c r="F116" s="2086"/>
    </row>
    <row r="117" spans="1:6" s="2186" customFormat="1">
      <c r="A117" s="2340"/>
      <c r="B117" s="2808" t="s">
        <v>1844</v>
      </c>
      <c r="C117" s="2151"/>
      <c r="D117" s="2270"/>
      <c r="E117" s="2553"/>
      <c r="F117" s="2086"/>
    </row>
    <row r="118" spans="1:6" s="2186" customFormat="1">
      <c r="A118" s="2340"/>
      <c r="B118" s="2808" t="s">
        <v>1843</v>
      </c>
      <c r="C118" s="2151"/>
      <c r="D118" s="2270"/>
      <c r="E118" s="2553"/>
      <c r="F118" s="2086"/>
    </row>
    <row r="119" spans="1:6" s="2186" customFormat="1">
      <c r="A119" s="2340"/>
      <c r="B119" s="2808" t="s">
        <v>1842</v>
      </c>
      <c r="C119" s="2151"/>
      <c r="D119" s="2270"/>
      <c r="E119" s="2553"/>
      <c r="F119" s="2086"/>
    </row>
    <row r="120" spans="1:6" s="2186" customFormat="1">
      <c r="A120" s="2340"/>
      <c r="B120" s="2808"/>
      <c r="C120" s="2151"/>
      <c r="D120" s="2270"/>
      <c r="E120" s="2553"/>
      <c r="F120" s="2086"/>
    </row>
    <row r="121" spans="1:6" s="2186" customFormat="1">
      <c r="A121" s="2340"/>
      <c r="B121" s="2809" t="s">
        <v>1522</v>
      </c>
      <c r="C121" s="2151"/>
      <c r="D121" s="2270"/>
      <c r="E121" s="2553"/>
      <c r="F121" s="2086"/>
    </row>
    <row r="122" spans="1:6" s="2186" customFormat="1">
      <c r="A122" s="2340"/>
      <c r="B122" s="2808" t="s">
        <v>1841</v>
      </c>
      <c r="C122" s="2151"/>
      <c r="D122" s="2270"/>
      <c r="E122" s="2553"/>
      <c r="F122" s="2086"/>
    </row>
    <row r="123" spans="1:6" s="2186" customFormat="1">
      <c r="A123" s="2340"/>
      <c r="B123" s="2808" t="s">
        <v>1840</v>
      </c>
      <c r="C123" s="2151"/>
      <c r="D123" s="2270"/>
      <c r="E123" s="2553"/>
      <c r="F123" s="2086"/>
    </row>
    <row r="124" spans="1:6" s="2186" customFormat="1">
      <c r="A124" s="2340"/>
      <c r="B124" s="2808" t="s">
        <v>1839</v>
      </c>
      <c r="C124" s="2151"/>
      <c r="D124" s="2270"/>
      <c r="E124" s="2553"/>
      <c r="F124" s="2086"/>
    </row>
    <row r="125" spans="1:6" s="2186" customFormat="1">
      <c r="A125" s="2340"/>
      <c r="B125" s="2808" t="s">
        <v>1838</v>
      </c>
      <c r="C125" s="2151"/>
      <c r="D125" s="2270"/>
      <c r="E125" s="2553"/>
      <c r="F125" s="2086"/>
    </row>
    <row r="126" spans="1:6" s="2186" customFormat="1">
      <c r="A126" s="2340"/>
      <c r="B126" s="2808" t="s">
        <v>1837</v>
      </c>
      <c r="C126" s="2151"/>
      <c r="D126" s="2270"/>
      <c r="E126" s="2553"/>
      <c r="F126" s="2086"/>
    </row>
    <row r="127" spans="1:6" s="2186" customFormat="1">
      <c r="A127" s="2340"/>
      <c r="B127" s="2808" t="s">
        <v>1836</v>
      </c>
      <c r="C127" s="2151"/>
      <c r="D127" s="2270"/>
      <c r="E127" s="2553"/>
      <c r="F127" s="2086"/>
    </row>
    <row r="128" spans="1:6" s="2186" customFormat="1">
      <c r="A128" s="2340"/>
      <c r="B128" s="2808" t="s">
        <v>1835</v>
      </c>
      <c r="C128" s="2151"/>
      <c r="D128" s="2270"/>
      <c r="E128" s="2553"/>
      <c r="F128" s="2086"/>
    </row>
    <row r="129" spans="1:6" s="2186" customFormat="1">
      <c r="A129" s="2340"/>
      <c r="B129" s="2808" t="s">
        <v>1834</v>
      </c>
      <c r="C129" s="2151"/>
      <c r="D129" s="2270"/>
      <c r="E129" s="2553"/>
      <c r="F129" s="2086"/>
    </row>
    <row r="130" spans="1:6" s="2186" customFormat="1">
      <c r="A130" s="2340"/>
      <c r="B130" s="2808" t="s">
        <v>1833</v>
      </c>
      <c r="C130" s="2151"/>
      <c r="D130" s="2270"/>
      <c r="E130" s="2553"/>
      <c r="F130" s="2086"/>
    </row>
    <row r="131" spans="1:6" s="2186" customFormat="1">
      <c r="A131" s="2340"/>
      <c r="B131" s="2808" t="s">
        <v>1832</v>
      </c>
      <c r="C131" s="2151"/>
      <c r="D131" s="2270"/>
      <c r="E131" s="2553"/>
      <c r="F131" s="2086"/>
    </row>
    <row r="132" spans="1:6" s="2186" customFormat="1">
      <c r="A132" s="2340"/>
      <c r="B132" s="2808" t="s">
        <v>1831</v>
      </c>
      <c r="C132" s="2151"/>
      <c r="D132" s="2270"/>
      <c r="E132" s="2553"/>
      <c r="F132" s="2086"/>
    </row>
    <row r="133" spans="1:6" s="2186" customFormat="1">
      <c r="A133" s="2340"/>
      <c r="B133" s="2808" t="s">
        <v>1830</v>
      </c>
      <c r="C133" s="2151"/>
      <c r="D133" s="2270"/>
      <c r="E133" s="2553"/>
      <c r="F133" s="2086"/>
    </row>
    <row r="134" spans="1:6" s="2186" customFormat="1">
      <c r="A134" s="2340"/>
      <c r="B134" s="2808"/>
      <c r="C134" s="2151"/>
      <c r="D134" s="2270"/>
      <c r="E134" s="2553"/>
      <c r="F134" s="2086"/>
    </row>
    <row r="135" spans="1:6" s="2186" customFormat="1">
      <c r="A135" s="2340"/>
      <c r="B135" s="2809" t="s">
        <v>1829</v>
      </c>
      <c r="C135" s="2151"/>
      <c r="D135" s="2270"/>
      <c r="E135" s="2553"/>
      <c r="F135" s="2086"/>
    </row>
    <row r="136" spans="1:6" s="2186" customFormat="1">
      <c r="A136" s="2340"/>
      <c r="B136" s="2808" t="s">
        <v>1828</v>
      </c>
      <c r="C136" s="2151"/>
      <c r="D136" s="2270"/>
      <c r="E136" s="2553"/>
      <c r="F136" s="2086"/>
    </row>
    <row r="137" spans="1:6" s="2186" customFormat="1">
      <c r="A137" s="2340"/>
      <c r="B137" s="2808" t="s">
        <v>1827</v>
      </c>
      <c r="C137" s="2151"/>
      <c r="D137" s="2270"/>
      <c r="E137" s="2553"/>
      <c r="F137" s="2086"/>
    </row>
    <row r="138" spans="1:6" s="2186" customFormat="1">
      <c r="A138" s="2340"/>
      <c r="B138" s="2808" t="s">
        <v>1826</v>
      </c>
      <c r="C138" s="2151"/>
      <c r="D138" s="2270"/>
      <c r="E138" s="2553"/>
      <c r="F138" s="2086"/>
    </row>
    <row r="139" spans="1:6" s="2186" customFormat="1">
      <c r="A139" s="2340"/>
      <c r="B139" s="2808" t="s">
        <v>1825</v>
      </c>
      <c r="C139" s="2151"/>
      <c r="D139" s="2270"/>
      <c r="E139" s="2553"/>
      <c r="F139" s="2086"/>
    </row>
    <row r="140" spans="1:6" s="2186" customFormat="1">
      <c r="A140" s="2340"/>
      <c r="B140" s="2808"/>
      <c r="C140" s="2151"/>
      <c r="D140" s="2270"/>
      <c r="E140" s="2553"/>
      <c r="F140" s="2086"/>
    </row>
    <row r="141" spans="1:6" s="2186" customFormat="1">
      <c r="A141" s="2340"/>
      <c r="B141" s="2809" t="s">
        <v>1478</v>
      </c>
      <c r="C141" s="2151"/>
      <c r="D141" s="2270"/>
      <c r="E141" s="2553"/>
      <c r="F141" s="2086"/>
    </row>
    <row r="142" spans="1:6" s="2186" customFormat="1">
      <c r="A142" s="2340"/>
      <c r="B142" s="2808" t="s">
        <v>1824</v>
      </c>
      <c r="C142" s="2151"/>
      <c r="D142" s="2270"/>
      <c r="E142" s="2553"/>
      <c r="F142" s="2086"/>
    </row>
    <row r="143" spans="1:6" s="2186" customFormat="1">
      <c r="A143" s="2340"/>
      <c r="B143" s="2808" t="s">
        <v>1823</v>
      </c>
      <c r="C143" s="2151"/>
      <c r="D143" s="2270"/>
      <c r="E143" s="2553"/>
      <c r="F143" s="2086"/>
    </row>
    <row r="144" spans="1:6" s="2186" customFormat="1">
      <c r="A144" s="2340"/>
      <c r="B144" s="2808"/>
      <c r="C144" s="2151"/>
      <c r="D144" s="2270"/>
      <c r="E144" s="2553"/>
      <c r="F144" s="2086"/>
    </row>
    <row r="145" spans="1:6" s="2186" customFormat="1">
      <c r="A145" s="2340"/>
      <c r="B145" s="2094" t="s">
        <v>1822</v>
      </c>
      <c r="C145" s="2151" t="s">
        <v>47</v>
      </c>
      <c r="D145" s="2270">
        <v>1</v>
      </c>
      <c r="E145" s="2550"/>
      <c r="F145" s="2810">
        <f>D145*E145</f>
        <v>0</v>
      </c>
    </row>
    <row r="146" spans="1:6" s="2307" customFormat="1">
      <c r="A146" s="2340"/>
      <c r="B146" s="2341"/>
      <c r="C146" s="2151"/>
      <c r="D146" s="2270"/>
      <c r="E146" s="448"/>
      <c r="F146" s="2810"/>
    </row>
    <row r="147" spans="1:6" s="2186" customFormat="1" ht="51">
      <c r="A147" s="2340">
        <f>MAX($A$3:$A146)+1</f>
        <v>2</v>
      </c>
      <c r="B147" s="2145" t="s">
        <v>1335</v>
      </c>
      <c r="E147" s="2840"/>
      <c r="F147" s="2811"/>
    </row>
    <row r="148" spans="1:6" s="2186" customFormat="1">
      <c r="A148" s="2340"/>
      <c r="B148" s="2145" t="s">
        <v>1334</v>
      </c>
      <c r="C148" s="2146"/>
      <c r="D148" s="2146"/>
      <c r="E148" s="2553"/>
      <c r="F148" s="2810"/>
    </row>
    <row r="149" spans="1:6" s="2186" customFormat="1" ht="127.5">
      <c r="A149" s="2340"/>
      <c r="B149" s="2145" t="s">
        <v>1333</v>
      </c>
      <c r="C149" s="2146"/>
      <c r="D149" s="2146"/>
      <c r="E149" s="2553"/>
      <c r="F149" s="2810"/>
    </row>
    <row r="150" spans="1:6" s="2186" customFormat="1">
      <c r="A150" s="2340"/>
      <c r="B150" s="2145" t="s">
        <v>1332</v>
      </c>
      <c r="C150" s="2146"/>
      <c r="D150" s="2146"/>
      <c r="E150" s="2553"/>
      <c r="F150" s="2810"/>
    </row>
    <row r="151" spans="1:6" s="2186" customFormat="1" ht="38.25">
      <c r="A151" s="2340"/>
      <c r="B151" s="2145" t="s">
        <v>1821</v>
      </c>
      <c r="C151" s="2146"/>
      <c r="D151" s="2146"/>
      <c r="E151" s="2553"/>
      <c r="F151" s="2810"/>
    </row>
    <row r="152" spans="1:6" s="2186" customFormat="1">
      <c r="A152" s="2340"/>
      <c r="B152" s="2145"/>
      <c r="C152" s="2146"/>
      <c r="D152" s="2146"/>
      <c r="E152" s="2553"/>
      <c r="F152" s="2810"/>
    </row>
    <row r="153" spans="1:6" s="2307" customFormat="1" ht="25.5">
      <c r="A153" s="2158"/>
      <c r="B153" s="2341" t="s">
        <v>1820</v>
      </c>
      <c r="C153" s="2146" t="s">
        <v>48</v>
      </c>
      <c r="D153" s="2146">
        <v>1</v>
      </c>
      <c r="E153" s="2553"/>
      <c r="F153" s="2810">
        <f>D153*E153</f>
        <v>0</v>
      </c>
    </row>
    <row r="154" spans="1:6" s="2307" customFormat="1">
      <c r="A154" s="2158"/>
      <c r="B154" s="2341"/>
      <c r="C154" s="2146"/>
      <c r="D154" s="2146"/>
      <c r="E154" s="2553"/>
      <c r="F154" s="2810"/>
    </row>
    <row r="155" spans="1:6" s="2307" customFormat="1">
      <c r="A155" s="2340"/>
      <c r="B155" s="2341"/>
      <c r="C155" s="2151"/>
      <c r="D155" s="2270"/>
      <c r="E155" s="448"/>
      <c r="F155" s="2810"/>
    </row>
    <row r="156" spans="1:6" s="2186" customFormat="1" ht="76.5">
      <c r="A156" s="2340">
        <f>MAX($A$3:$A155)+1</f>
        <v>3</v>
      </c>
      <c r="B156" s="2145" t="s">
        <v>1819</v>
      </c>
      <c r="E156" s="2840"/>
      <c r="F156" s="2811"/>
    </row>
    <row r="157" spans="1:6" s="2186" customFormat="1">
      <c r="A157" s="2340"/>
      <c r="B157" s="2145"/>
      <c r="C157" s="2146"/>
      <c r="D157" s="2146"/>
      <c r="E157" s="2553"/>
      <c r="F157" s="2810"/>
    </row>
    <row r="158" spans="1:6" s="2307" customFormat="1" ht="25.5">
      <c r="A158" s="2158"/>
      <c r="B158" s="2341" t="s">
        <v>1818</v>
      </c>
      <c r="C158" s="2146" t="s">
        <v>48</v>
      </c>
      <c r="D158" s="2146">
        <v>1</v>
      </c>
      <c r="E158" s="2553"/>
      <c r="F158" s="2810">
        <f>D158*E158</f>
        <v>0</v>
      </c>
    </row>
    <row r="159" spans="1:6" s="2307" customFormat="1">
      <c r="A159" s="2158"/>
      <c r="B159" s="2341"/>
      <c r="C159" s="2146"/>
      <c r="D159" s="2146"/>
      <c r="E159" s="2553"/>
      <c r="F159" s="2810"/>
    </row>
    <row r="160" spans="1:6" s="2269" customFormat="1">
      <c r="A160" s="2812"/>
      <c r="B160" s="2813"/>
      <c r="C160" s="2814"/>
      <c r="D160" s="2815"/>
      <c r="E160" s="450"/>
      <c r="F160" s="2810"/>
    </row>
    <row r="161" spans="1:6" s="2307" customFormat="1" ht="114.75">
      <c r="A161" s="2340">
        <f>MAX($A$3:$A160)+1</f>
        <v>4</v>
      </c>
      <c r="B161" s="2183" t="s">
        <v>1817</v>
      </c>
      <c r="C161" s="2650"/>
      <c r="D161" s="2729"/>
      <c r="E161" s="450"/>
      <c r="F161" s="2810"/>
    </row>
    <row r="162" spans="1:6" s="2307" customFormat="1" ht="63.75">
      <c r="A162" s="2816"/>
      <c r="B162" s="2183" t="s">
        <v>1232</v>
      </c>
      <c r="C162" s="1669"/>
      <c r="D162" s="1670"/>
      <c r="E162" s="450"/>
      <c r="F162" s="2810"/>
    </row>
    <row r="163" spans="1:6" s="2307" customFormat="1">
      <c r="A163" s="2816"/>
      <c r="B163" s="2183" t="s">
        <v>1816</v>
      </c>
      <c r="C163" s="1669"/>
      <c r="D163" s="1670"/>
      <c r="E163" s="450"/>
      <c r="F163" s="2810"/>
    </row>
    <row r="164" spans="1:6" s="2307" customFormat="1">
      <c r="A164" s="2816"/>
      <c r="B164" s="2310"/>
      <c r="C164" s="1669"/>
      <c r="D164" s="1670"/>
      <c r="E164" s="450"/>
      <c r="F164" s="2810"/>
    </row>
    <row r="165" spans="1:6" s="2307" customFormat="1">
      <c r="A165" s="2816"/>
      <c r="B165" s="2817" t="s">
        <v>1327</v>
      </c>
      <c r="C165" s="1669" t="s">
        <v>1229</v>
      </c>
      <c r="D165" s="2818">
        <v>91</v>
      </c>
      <c r="E165" s="450"/>
      <c r="F165" s="2126">
        <f>E165*D165</f>
        <v>0</v>
      </c>
    </row>
    <row r="166" spans="1:6" s="2307" customFormat="1">
      <c r="A166" s="2816"/>
      <c r="B166" s="2817" t="s">
        <v>1815</v>
      </c>
      <c r="C166" s="1669" t="s">
        <v>1229</v>
      </c>
      <c r="D166" s="2818">
        <v>223</v>
      </c>
      <c r="E166" s="450"/>
      <c r="F166" s="2126">
        <f>E166*D166</f>
        <v>0</v>
      </c>
    </row>
    <row r="167" spans="1:6" s="2307" customFormat="1">
      <c r="A167" s="2816"/>
      <c r="B167" s="2817" t="s">
        <v>1230</v>
      </c>
      <c r="C167" s="1669" t="s">
        <v>1229</v>
      </c>
      <c r="D167" s="2818">
        <v>43</v>
      </c>
      <c r="E167" s="450"/>
      <c r="F167" s="2126">
        <f>E167*D167</f>
        <v>0</v>
      </c>
    </row>
    <row r="168" spans="1:6" s="2087" customFormat="1">
      <c r="A168" s="2816"/>
      <c r="B168" s="2310"/>
      <c r="C168" s="1669"/>
      <c r="D168" s="1670"/>
      <c r="E168" s="450"/>
      <c r="F168" s="2126"/>
    </row>
    <row r="169" spans="1:6" s="2820" customFormat="1">
      <c r="A169" s="2321"/>
      <c r="B169" s="2819"/>
      <c r="C169" s="2146"/>
      <c r="D169" s="2147"/>
      <c r="E169" s="2550"/>
      <c r="F169" s="2810"/>
    </row>
    <row r="170" spans="1:6" s="2307" customFormat="1" ht="38.25">
      <c r="A170" s="2340">
        <f>MAX($A$3:$A169)+1</f>
        <v>5</v>
      </c>
      <c r="B170" s="2107" t="s">
        <v>1814</v>
      </c>
      <c r="C170" s="2151"/>
      <c r="D170" s="2270"/>
      <c r="E170" s="449"/>
      <c r="F170" s="2810"/>
    </row>
    <row r="171" spans="1:6" s="2307" customFormat="1">
      <c r="A171" s="2340"/>
      <c r="B171" s="2107"/>
      <c r="C171" s="2151"/>
      <c r="D171" s="2270"/>
      <c r="E171" s="449"/>
      <c r="F171" s="2810"/>
    </row>
    <row r="172" spans="1:6" s="2820" customFormat="1">
      <c r="A172" s="2821"/>
      <c r="B172" s="2107" t="s">
        <v>1671</v>
      </c>
      <c r="C172" s="2151" t="s">
        <v>48</v>
      </c>
      <c r="D172" s="2270">
        <v>1</v>
      </c>
      <c r="E172" s="449"/>
      <c r="F172" s="2810">
        <f>D172*E172</f>
        <v>0</v>
      </c>
    </row>
    <row r="173" spans="1:6" s="2820" customFormat="1">
      <c r="A173" s="2821"/>
      <c r="B173" s="2107"/>
      <c r="C173" s="2151"/>
      <c r="D173" s="2270"/>
      <c r="E173" s="449"/>
      <c r="F173" s="2810"/>
    </row>
    <row r="174" spans="1:6" s="2634" customFormat="1">
      <c r="A174" s="2310"/>
      <c r="B174" s="2310"/>
      <c r="C174" s="466"/>
      <c r="D174" s="2736"/>
      <c r="E174" s="2796"/>
      <c r="F174" s="2086"/>
    </row>
    <row r="175" spans="1:6" s="2820" customFormat="1" ht="102">
      <c r="A175" s="2340">
        <f>MAX($A$3:$A174)+1</f>
        <v>6</v>
      </c>
      <c r="B175" s="2107" t="s">
        <v>1813</v>
      </c>
      <c r="C175" s="2151" t="s">
        <v>47</v>
      </c>
      <c r="D175" s="2151">
        <v>15</v>
      </c>
      <c r="E175" s="2562"/>
      <c r="F175" s="2126">
        <f>E175*D175</f>
        <v>0</v>
      </c>
    </row>
    <row r="176" spans="1:6">
      <c r="D176" s="2477"/>
      <c r="E176" s="462"/>
      <c r="F176" s="2126"/>
    </row>
    <row r="177" spans="1:6" s="2186" customFormat="1">
      <c r="A177" s="2340"/>
      <c r="B177" s="2107"/>
      <c r="C177" s="2151"/>
      <c r="D177" s="2270"/>
      <c r="E177" s="2553"/>
      <c r="F177" s="2810"/>
    </row>
    <row r="178" spans="1:6" s="2307" customFormat="1" ht="38.25">
      <c r="A178" s="2340">
        <f>MAX($A$3:$A177)+1</f>
        <v>7</v>
      </c>
      <c r="B178" s="1703" t="s">
        <v>1812</v>
      </c>
      <c r="C178" s="2084" t="s">
        <v>48</v>
      </c>
      <c r="D178" s="2084">
        <v>81</v>
      </c>
      <c r="E178" s="2841"/>
      <c r="F178" s="2810">
        <f>D178*E178</f>
        <v>0</v>
      </c>
    </row>
    <row r="179" spans="1:6" s="2823" customFormat="1">
      <c r="A179" s="2082"/>
      <c r="B179" s="1703"/>
      <c r="C179" s="1703"/>
      <c r="D179" s="2084"/>
      <c r="E179" s="2550"/>
      <c r="F179" s="2810"/>
    </row>
    <row r="180" spans="1:6" s="2307" customFormat="1">
      <c r="A180" s="2824"/>
      <c r="B180" s="2145"/>
      <c r="C180" s="2145"/>
      <c r="D180" s="2146"/>
      <c r="E180" s="2842"/>
      <c r="F180" s="2810"/>
    </row>
    <row r="181" spans="1:6" s="2823" customFormat="1" ht="38.25">
      <c r="A181" s="2340">
        <f>MAX($A$3:$A180)+1</f>
        <v>8</v>
      </c>
      <c r="B181" s="2136" t="s">
        <v>1811</v>
      </c>
      <c r="C181" s="2084" t="s">
        <v>48</v>
      </c>
      <c r="D181" s="2084">
        <v>48</v>
      </c>
      <c r="E181" s="449"/>
      <c r="F181" s="2086">
        <f>E181*D181</f>
        <v>0</v>
      </c>
    </row>
    <row r="182" spans="1:6" s="2823" customFormat="1">
      <c r="A182" s="2082"/>
      <c r="B182" s="1703"/>
      <c r="C182" s="1703"/>
      <c r="D182" s="2084"/>
      <c r="E182" s="447"/>
      <c r="F182" s="2181"/>
    </row>
    <row r="183" spans="1:6" s="2307" customFormat="1">
      <c r="A183" s="2824"/>
      <c r="B183" s="2145"/>
      <c r="C183" s="2145"/>
      <c r="D183" s="2146"/>
      <c r="E183" s="2842"/>
      <c r="F183" s="2810"/>
    </row>
    <row r="184" spans="1:6" s="2823" customFormat="1" ht="25.5">
      <c r="A184" s="2340">
        <f>MAX($A$3:$A183)+1</f>
        <v>9</v>
      </c>
      <c r="B184" s="2136" t="s">
        <v>1810</v>
      </c>
      <c r="E184" s="2843"/>
      <c r="F184" s="2826"/>
    </row>
    <row r="185" spans="1:6" s="2823" customFormat="1">
      <c r="A185" s="2340"/>
      <c r="B185" s="2827" t="s">
        <v>1809</v>
      </c>
      <c r="C185" s="2084" t="s">
        <v>48</v>
      </c>
      <c r="D185" s="2084">
        <v>3</v>
      </c>
      <c r="E185" s="449"/>
      <c r="F185" s="2086">
        <f>E185*D185</f>
        <v>0</v>
      </c>
    </row>
    <row r="186" spans="1:6" s="2823" customFormat="1">
      <c r="A186" s="2082"/>
      <c r="B186" s="1703"/>
      <c r="C186" s="1703"/>
      <c r="D186" s="2084"/>
      <c r="E186" s="447"/>
      <c r="F186" s="2181"/>
    </row>
    <row r="187" spans="1:6" s="2723" customFormat="1">
      <c r="A187" s="2473"/>
      <c r="B187" s="2183"/>
      <c r="C187" s="2188"/>
      <c r="D187" s="2828"/>
      <c r="E187" s="2844"/>
      <c r="F187" s="2086"/>
    </row>
    <row r="188" spans="1:6" s="2723" customFormat="1">
      <c r="A188" s="2340">
        <f>MAX($A$3:$A187)+1</f>
        <v>10</v>
      </c>
      <c r="B188" s="2190" t="s">
        <v>1808</v>
      </c>
      <c r="C188" s="2188"/>
      <c r="D188" s="2828"/>
      <c r="E188" s="2844"/>
      <c r="F188" s="2086">
        <f>E188*D188</f>
        <v>0</v>
      </c>
    </row>
    <row r="189" spans="1:6" s="2723" customFormat="1" ht="51">
      <c r="A189" s="2473"/>
      <c r="B189" s="2183" t="s">
        <v>1807</v>
      </c>
      <c r="C189" s="2188" t="s">
        <v>47</v>
      </c>
      <c r="D189" s="2729">
        <v>1</v>
      </c>
      <c r="E189" s="2844"/>
      <c r="F189" s="2086">
        <f>E189*D189</f>
        <v>0</v>
      </c>
    </row>
    <row r="190" spans="1:6" s="2723" customFormat="1">
      <c r="A190" s="2473"/>
      <c r="B190" s="2183"/>
      <c r="C190" s="2188"/>
      <c r="D190" s="2828"/>
      <c r="E190" s="2844"/>
      <c r="F190" s="2086">
        <f>E190*D190</f>
        <v>0</v>
      </c>
    </row>
    <row r="191" spans="1:6" s="2723" customFormat="1">
      <c r="A191" s="2473"/>
      <c r="B191" s="2183"/>
      <c r="C191" s="2188"/>
      <c r="D191" s="2828"/>
      <c r="E191" s="2844"/>
      <c r="F191" s="2086"/>
    </row>
    <row r="192" spans="1:6" s="2723" customFormat="1">
      <c r="A192" s="2340">
        <f>MAX($A$3:$A191)+1</f>
        <v>11</v>
      </c>
      <c r="B192" s="2190" t="s">
        <v>1806</v>
      </c>
      <c r="C192" s="2188"/>
      <c r="D192" s="2828"/>
      <c r="E192" s="2844"/>
      <c r="F192" s="2086">
        <f>E192*D192</f>
        <v>0</v>
      </c>
    </row>
    <row r="193" spans="1:6" s="2723" customFormat="1" ht="38.25">
      <c r="A193" s="2473"/>
      <c r="B193" s="2183" t="s">
        <v>1805</v>
      </c>
      <c r="C193" s="2188" t="s">
        <v>47</v>
      </c>
      <c r="D193" s="2729">
        <v>1</v>
      </c>
      <c r="E193" s="2844"/>
      <c r="F193" s="2086">
        <f>E193*D193</f>
        <v>0</v>
      </c>
    </row>
    <row r="194" spans="1:6" s="2723" customFormat="1">
      <c r="A194" s="2473"/>
      <c r="B194" s="2183"/>
      <c r="C194" s="2188"/>
      <c r="D194" s="2828"/>
      <c r="E194" s="2844"/>
      <c r="F194" s="2086">
        <f>E194*D194</f>
        <v>0</v>
      </c>
    </row>
    <row r="195" spans="1:6" s="2723" customFormat="1">
      <c r="A195" s="2473"/>
      <c r="B195" s="2183"/>
      <c r="C195" s="2188"/>
      <c r="D195" s="2828"/>
      <c r="E195" s="2844"/>
      <c r="F195" s="2086">
        <f>E195*D195</f>
        <v>0</v>
      </c>
    </row>
    <row r="196" spans="1:6" s="2829" customFormat="1" ht="25.5">
      <c r="A196" s="2340">
        <f>IF(ISTEXT(B196),MAX($A$19:$A195)+1,"")</f>
        <v>12</v>
      </c>
      <c r="B196" s="2162" t="s">
        <v>1804</v>
      </c>
      <c r="C196" s="2163"/>
      <c r="D196" s="2163"/>
      <c r="E196" s="2845"/>
      <c r="F196" s="2805"/>
    </row>
    <row r="197" spans="1:6" s="2829" customFormat="1" ht="76.5">
      <c r="A197" s="2161"/>
      <c r="B197" s="2162" t="s">
        <v>1318</v>
      </c>
      <c r="C197" s="2163"/>
      <c r="D197" s="2163"/>
      <c r="E197" s="2845"/>
      <c r="F197" s="2805"/>
    </row>
    <row r="198" spans="1:6" s="2829" customFormat="1" ht="63.75">
      <c r="A198" s="2161"/>
      <c r="B198" s="2162" t="s">
        <v>1317</v>
      </c>
      <c r="C198" s="2163"/>
      <c r="D198" s="2163"/>
      <c r="E198" s="2845"/>
      <c r="F198" s="2805"/>
    </row>
    <row r="199" spans="1:6" s="2829" customFormat="1" ht="38.25">
      <c r="A199" s="2161"/>
      <c r="B199" s="2162" t="s">
        <v>1316</v>
      </c>
      <c r="C199" s="2163"/>
      <c r="D199" s="2163"/>
      <c r="E199" s="2845"/>
      <c r="F199" s="2805"/>
    </row>
    <row r="200" spans="1:6" s="2829" customFormat="1" ht="89.25">
      <c r="A200" s="2161"/>
      <c r="B200" s="2162" t="s">
        <v>1315</v>
      </c>
      <c r="C200" s="2163"/>
      <c r="D200" s="2163"/>
      <c r="E200" s="2845"/>
      <c r="F200" s="2805"/>
    </row>
    <row r="201" spans="1:6" s="2829" customFormat="1" ht="76.5">
      <c r="A201" s="2161"/>
      <c r="B201" s="2162" t="s">
        <v>1314</v>
      </c>
      <c r="C201" s="2163"/>
      <c r="D201" s="2163"/>
      <c r="E201" s="2845"/>
      <c r="F201" s="2805"/>
    </row>
    <row r="202" spans="1:6" s="2829" customFormat="1">
      <c r="A202" s="2161"/>
      <c r="B202" s="2162" t="s">
        <v>1313</v>
      </c>
      <c r="C202" s="2163"/>
      <c r="D202" s="2163"/>
      <c r="E202" s="2845"/>
      <c r="F202" s="2805"/>
    </row>
    <row r="203" spans="1:6" s="2829" customFormat="1">
      <c r="A203" s="2161"/>
      <c r="B203" s="2162"/>
      <c r="C203" s="2163"/>
      <c r="D203" s="2163"/>
      <c r="E203" s="2845"/>
      <c r="F203" s="2805"/>
    </row>
    <row r="204" spans="1:6" s="2829" customFormat="1">
      <c r="A204" s="2258" t="s">
        <v>1130</v>
      </c>
      <c r="B204" s="2277" t="s">
        <v>1312</v>
      </c>
      <c r="C204" s="2328"/>
      <c r="D204" s="2328"/>
      <c r="E204" s="2845"/>
      <c r="F204" s="2805"/>
    </row>
    <row r="205" spans="1:6" s="2829" customFormat="1" ht="38.25">
      <c r="A205" s="2258"/>
      <c r="B205" s="2277" t="s">
        <v>1311</v>
      </c>
      <c r="C205" s="2328"/>
      <c r="D205" s="2328"/>
      <c r="E205" s="2845"/>
      <c r="F205" s="2805"/>
    </row>
    <row r="206" spans="1:6" s="2829" customFormat="1">
      <c r="A206" s="2258"/>
      <c r="B206" s="2277" t="s">
        <v>1306</v>
      </c>
      <c r="C206" s="2328" t="s">
        <v>48</v>
      </c>
      <c r="D206" s="2328">
        <v>2</v>
      </c>
      <c r="E206" s="2845"/>
      <c r="F206" s="2805">
        <f>E206*D206</f>
        <v>0</v>
      </c>
    </row>
    <row r="207" spans="1:6" s="2829" customFormat="1">
      <c r="A207" s="2258"/>
      <c r="B207" s="2277" t="s">
        <v>1803</v>
      </c>
      <c r="C207" s="2328" t="s">
        <v>48</v>
      </c>
      <c r="D207" s="2328">
        <v>1</v>
      </c>
      <c r="E207" s="2845"/>
      <c r="F207" s="2805">
        <f>E207*D207</f>
        <v>0</v>
      </c>
    </row>
    <row r="208" spans="1:6" s="2127" customFormat="1">
      <c r="A208" s="2329"/>
      <c r="B208" s="2330"/>
      <c r="C208" s="2331"/>
      <c r="D208" s="2332"/>
      <c r="E208" s="453"/>
      <c r="F208" s="2126"/>
    </row>
    <row r="209" spans="1:6">
      <c r="B209" s="2310"/>
      <c r="E209" s="2796"/>
      <c r="F209" s="2830"/>
    </row>
    <row r="210" spans="1:6" ht="51">
      <c r="A210" s="2340">
        <f>MAX($A$3:$A209)+1</f>
        <v>13</v>
      </c>
      <c r="B210" s="2463" t="s">
        <v>1802</v>
      </c>
      <c r="C210" s="2184" t="s">
        <v>47</v>
      </c>
      <c r="D210" s="2185">
        <v>1</v>
      </c>
      <c r="E210" s="2794"/>
      <c r="F210" s="2126">
        <f>E210*D210</f>
        <v>0</v>
      </c>
    </row>
    <row r="211" spans="1:6">
      <c r="A211" s="2465"/>
      <c r="B211" s="2463"/>
      <c r="C211" s="2184"/>
      <c r="D211" s="2185"/>
      <c r="E211" s="2794"/>
      <c r="F211" s="2126"/>
    </row>
    <row r="212" spans="1:6">
      <c r="A212" s="2465"/>
      <c r="B212" s="2463"/>
      <c r="C212" s="2184"/>
      <c r="D212" s="2185"/>
      <c r="E212" s="2794"/>
      <c r="F212" s="2126"/>
    </row>
    <row r="213" spans="1:6" ht="51">
      <c r="A213" s="2340">
        <f>MAX($A$3:$A212)+1</f>
        <v>14</v>
      </c>
      <c r="B213" s="2773" t="s">
        <v>1801</v>
      </c>
      <c r="C213" s="2184" t="s">
        <v>47</v>
      </c>
      <c r="D213" s="2185">
        <v>1</v>
      </c>
      <c r="E213" s="2794"/>
      <c r="F213" s="2126">
        <f>E213*D213</f>
        <v>0</v>
      </c>
    </row>
    <row r="214" spans="1:6">
      <c r="A214" s="2465"/>
      <c r="B214" s="2773"/>
      <c r="C214" s="2184"/>
      <c r="D214" s="2185"/>
      <c r="E214" s="2794"/>
      <c r="F214" s="2126"/>
    </row>
    <row r="215" spans="1:6" s="2833" customFormat="1">
      <c r="A215" s="2831"/>
      <c r="B215" s="2831"/>
      <c r="C215" s="2831"/>
      <c r="D215" s="2831"/>
      <c r="E215" s="2846"/>
      <c r="F215" s="2832"/>
    </row>
    <row r="216" spans="1:6" s="2833" customFormat="1">
      <c r="A216" s="2831"/>
      <c r="B216" s="2831" t="s">
        <v>1800</v>
      </c>
      <c r="C216" s="2831"/>
      <c r="D216" s="2831"/>
      <c r="E216" s="2846"/>
      <c r="F216" s="2834">
        <f>SUM(F1:F215)</f>
        <v>0</v>
      </c>
    </row>
    <row r="217" spans="1:6" s="2833" customFormat="1" ht="13.5" thickBot="1">
      <c r="A217" s="2835"/>
      <c r="B217" s="2835"/>
      <c r="C217" s="2835"/>
      <c r="D217" s="2835"/>
      <c r="E217" s="2847"/>
      <c r="F217" s="2836"/>
    </row>
    <row r="218" spans="1:6">
      <c r="B218" s="2310"/>
      <c r="E218" s="2796"/>
      <c r="F218" s="2830"/>
    </row>
    <row r="219" spans="1:6">
      <c r="A219" s="2467"/>
      <c r="D219" s="2476"/>
    </row>
  </sheetData>
  <sheetProtection password="CC28" sheet="1" objects="1" scenarios="1" selectLockedCells="1"/>
  <protectedRanges>
    <protectedRange sqref="E210:E212" name="Obseg1_5"/>
    <protectedRange sqref="E215" name="Obseg1_5_1"/>
    <protectedRange sqref="E213:E214" name="Obseg1_7"/>
    <protectedRange sqref="E146 E155" name="Obseg1_2"/>
    <protectedRange sqref="E177" name="Obseg1_1_1"/>
    <protectedRange sqref="E176" name="Obseg1_2_1_1"/>
    <protectedRange password="C519" sqref="E175" name="Obseg1_7_2"/>
    <protectedRange sqref="F182 E181 F186 E185" name="Obseg1_8"/>
    <protectedRange sqref="E145" name="Obseg1_3"/>
    <protectedRange sqref="E3 E13:E144" name="Obseg1_1_2"/>
    <protectedRange sqref="E162:E168" name="Obseg1_4"/>
    <protectedRange sqref="E169:E173" name="Obseg1_6"/>
    <protectedRange sqref="E196:E203 E206:E207" name="Obseg1_8_1"/>
    <protectedRange sqref="E7:E12" name="Obseg1_11"/>
    <protectedRange sqref="E5:E6" name="Obseg1_2_1"/>
    <protectedRange sqref="E4" name="Obseg1_5_1_1"/>
  </protectedRanges>
  <pageMargins left="0.70866141732283472" right="0.70866141732283472" top="0.70866141732283472" bottom="0.70866141732283472" header="0.31496062992125984" footer="0.31496062992125984"/>
  <pageSetup paperSize="9" fitToWidth="0" orientation="portrait" useFirstPageNumber="1" horizontalDpi="300" verticalDpi="300" r:id="rId1"/>
  <headerFooter>
    <oddFooter>&amp;L&amp;9Februar 2021&amp;C&amp;"-,Običajno"&amp;9ROG PZR&amp;R&amp;9&amp;A  &amp;P/&amp;N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0070C0"/>
  </sheetPr>
  <dimension ref="A1:H672"/>
  <sheetViews>
    <sheetView view="pageBreakPreview" topLeftCell="A647" zoomScaleNormal="100" zoomScaleSheetLayoutView="100" workbookViewId="0">
      <selection activeCell="E50" sqref="E50:E669"/>
    </sheetView>
  </sheetViews>
  <sheetFormatPr defaultColWidth="9.140625" defaultRowHeight="12.75"/>
  <cols>
    <col min="1" max="1" width="5.7109375" style="2615" customWidth="1"/>
    <col min="2" max="2" width="40.7109375" style="2744" customWidth="1"/>
    <col min="3" max="3" width="6.7109375" style="2476" customWidth="1"/>
    <col min="4" max="4" width="6.7109375" style="2778" customWidth="1"/>
    <col min="5" max="5" width="12.7109375" style="2565" customWidth="1"/>
    <col min="6" max="6" width="12.7109375" style="2785" customWidth="1"/>
    <col min="7" max="16384" width="9.140625" style="2730"/>
  </cols>
  <sheetData>
    <row r="1" spans="1:6" s="2709" customFormat="1" ht="11.25">
      <c r="A1" s="2580"/>
      <c r="B1" s="2705"/>
      <c r="C1" s="2706" t="s">
        <v>1299</v>
      </c>
      <c r="D1" s="2707" t="s">
        <v>29</v>
      </c>
      <c r="E1" s="2684" t="s">
        <v>1298</v>
      </c>
      <c r="F1" s="2708" t="s">
        <v>2262</v>
      </c>
    </row>
    <row r="2" spans="1:6" s="2715" customFormat="1" ht="15">
      <c r="A2" s="2710" t="s">
        <v>1215</v>
      </c>
      <c r="B2" s="2711" t="s">
        <v>2261</v>
      </c>
      <c r="C2" s="2712"/>
      <c r="D2" s="2713"/>
      <c r="E2" s="2786"/>
      <c r="F2" s="2714"/>
    </row>
    <row r="3" spans="1:6" s="2048" customFormat="1">
      <c r="A3" s="2158"/>
      <c r="B3" s="2341"/>
      <c r="C3" s="2151"/>
      <c r="D3" s="2270"/>
      <c r="E3" s="448"/>
      <c r="F3" s="2462"/>
    </row>
    <row r="4" spans="1:6" s="2087" customFormat="1" ht="63.75">
      <c r="A4" s="2082"/>
      <c r="B4" s="2083" t="s">
        <v>1294</v>
      </c>
      <c r="C4" s="2084"/>
      <c r="D4" s="2085"/>
      <c r="E4" s="2232"/>
      <c r="F4" s="2086"/>
    </row>
    <row r="5" spans="1:6" s="2087" customFormat="1">
      <c r="A5" s="2082"/>
      <c r="B5" s="2083"/>
      <c r="C5" s="2084"/>
      <c r="D5" s="2085"/>
      <c r="E5" s="2232"/>
      <c r="F5" s="2086"/>
    </row>
    <row r="6" spans="1:6" s="2087" customFormat="1" ht="63.75">
      <c r="A6" s="2082"/>
      <c r="B6" s="2083" t="s">
        <v>1293</v>
      </c>
      <c r="C6" s="2084"/>
      <c r="D6" s="2085"/>
      <c r="E6" s="2232"/>
      <c r="F6" s="2086"/>
    </row>
    <row r="7" spans="1:6" s="2087" customFormat="1">
      <c r="A7" s="2082"/>
      <c r="B7" s="2083"/>
      <c r="C7" s="2084"/>
      <c r="D7" s="2085"/>
      <c r="E7" s="2232"/>
      <c r="F7" s="2086"/>
    </row>
    <row r="8" spans="1:6" s="2087" customFormat="1" ht="76.5">
      <c r="A8" s="2082"/>
      <c r="B8" s="2083" t="s">
        <v>1292</v>
      </c>
      <c r="C8" s="2084"/>
      <c r="D8" s="2085"/>
      <c r="E8" s="2232"/>
      <c r="F8" s="2086"/>
    </row>
    <row r="9" spans="1:6" s="2087" customFormat="1" ht="25.5">
      <c r="A9" s="2082"/>
      <c r="B9" s="2716" t="s">
        <v>2260</v>
      </c>
      <c r="C9" s="2084"/>
      <c r="D9" s="2085"/>
      <c r="E9" s="2232"/>
      <c r="F9" s="2086"/>
    </row>
    <row r="10" spans="1:6" s="2048" customFormat="1" ht="51">
      <c r="A10" s="2158"/>
      <c r="B10" s="2716" t="s">
        <v>2259</v>
      </c>
      <c r="C10" s="2151"/>
      <c r="D10" s="2270"/>
      <c r="E10" s="448"/>
      <c r="F10" s="2462"/>
    </row>
    <row r="11" spans="1:6" s="2048" customFormat="1" ht="38.25">
      <c r="A11" s="2158"/>
      <c r="B11" s="2716" t="s">
        <v>2258</v>
      </c>
      <c r="C11" s="2151"/>
      <c r="D11" s="2270"/>
      <c r="E11" s="448"/>
      <c r="F11" s="2462"/>
    </row>
    <row r="12" spans="1:6" s="2048" customFormat="1" ht="38.25">
      <c r="A12" s="2158"/>
      <c r="B12" s="2716" t="s">
        <v>2257</v>
      </c>
      <c r="C12" s="2151"/>
      <c r="D12" s="2270"/>
      <c r="E12" s="448"/>
      <c r="F12" s="2462"/>
    </row>
    <row r="13" spans="1:6" s="2048" customFormat="1">
      <c r="A13" s="2158"/>
      <c r="B13" s="2717"/>
      <c r="C13" s="2151"/>
      <c r="D13" s="2270"/>
      <c r="E13" s="448"/>
      <c r="F13" s="2462"/>
    </row>
    <row r="14" spans="1:6" s="2723" customFormat="1">
      <c r="A14" s="2718" t="s">
        <v>17</v>
      </c>
      <c r="B14" s="2719" t="s">
        <v>2256</v>
      </c>
      <c r="C14" s="2720"/>
      <c r="D14" s="2721"/>
      <c r="E14" s="2787"/>
      <c r="F14" s="2722"/>
    </row>
    <row r="15" spans="1:6" s="2723" customFormat="1">
      <c r="A15" s="2465"/>
      <c r="B15" s="2724"/>
      <c r="C15" s="2725"/>
      <c r="D15" s="2726"/>
      <c r="E15" s="2689"/>
      <c r="F15" s="2727"/>
    </row>
    <row r="16" spans="1:6">
      <c r="A16" s="2137">
        <f>MAX($A$14:$A15)+1</f>
        <v>1</v>
      </c>
      <c r="B16" s="2728" t="s">
        <v>2255</v>
      </c>
      <c r="C16" s="2650"/>
      <c r="D16" s="2729"/>
      <c r="E16" s="2690"/>
      <c r="F16" s="2471"/>
    </row>
    <row r="17" spans="1:6" ht="51">
      <c r="A17" s="2128"/>
      <c r="B17" s="2310" t="s">
        <v>2254</v>
      </c>
      <c r="C17" s="2650"/>
      <c r="D17" s="2729"/>
      <c r="E17" s="2690"/>
      <c r="F17" s="2471"/>
    </row>
    <row r="18" spans="1:6" ht="25.5">
      <c r="A18" s="2128"/>
      <c r="B18" s="2310" t="s">
        <v>2253</v>
      </c>
      <c r="C18" s="2650"/>
      <c r="D18" s="2729"/>
      <c r="E18" s="2690"/>
      <c r="F18" s="2471"/>
    </row>
    <row r="19" spans="1:6">
      <c r="A19" s="2128"/>
      <c r="B19" s="2731" t="s">
        <v>2252</v>
      </c>
      <c r="C19" s="2650"/>
      <c r="D19" s="2729"/>
      <c r="E19" s="2690"/>
      <c r="F19" s="2471"/>
    </row>
    <row r="20" spans="1:6" ht="51">
      <c r="A20" s="2128" t="s">
        <v>1130</v>
      </c>
      <c r="B20" s="2310" t="s">
        <v>2251</v>
      </c>
      <c r="C20" s="2650"/>
      <c r="D20" s="2729"/>
      <c r="E20" s="2690"/>
      <c r="F20" s="2471"/>
    </row>
    <row r="21" spans="1:6" ht="25.5">
      <c r="A21" s="2128" t="s">
        <v>1130</v>
      </c>
      <c r="B21" s="2310" t="s">
        <v>2250</v>
      </c>
      <c r="C21" s="2650"/>
      <c r="D21" s="2729"/>
      <c r="E21" s="2690"/>
      <c r="F21" s="2471"/>
    </row>
    <row r="22" spans="1:6">
      <c r="A22" s="2128" t="s">
        <v>1130</v>
      </c>
      <c r="B22" s="2310" t="s">
        <v>2249</v>
      </c>
      <c r="C22" s="2650"/>
      <c r="D22" s="2729"/>
      <c r="E22" s="2690"/>
      <c r="F22" s="2471"/>
    </row>
    <row r="23" spans="1:6">
      <c r="A23" s="2128"/>
      <c r="B23" s="2731" t="s">
        <v>2248</v>
      </c>
      <c r="C23" s="2650"/>
      <c r="D23" s="2729"/>
      <c r="E23" s="2690"/>
      <c r="F23" s="2471"/>
    </row>
    <row r="24" spans="1:6" ht="114.75">
      <c r="A24" s="2128"/>
      <c r="B24" s="2310" t="s">
        <v>2247</v>
      </c>
      <c r="C24" s="2650"/>
      <c r="D24" s="2729"/>
      <c r="E24" s="2690"/>
      <c r="F24" s="2471"/>
    </row>
    <row r="25" spans="1:6">
      <c r="A25" s="2128"/>
      <c r="B25" s="2731" t="s">
        <v>2246</v>
      </c>
      <c r="C25" s="2650"/>
      <c r="D25" s="2729"/>
      <c r="E25" s="2690"/>
      <c r="F25" s="2471"/>
    </row>
    <row r="26" spans="1:6" ht="51">
      <c r="A26" s="2128"/>
      <c r="B26" s="2310" t="s">
        <v>2245</v>
      </c>
      <c r="C26" s="2650"/>
      <c r="D26" s="2729"/>
      <c r="E26" s="2690"/>
      <c r="F26" s="2471"/>
    </row>
    <row r="27" spans="1:6">
      <c r="A27" s="2128"/>
      <c r="B27" s="2731" t="s">
        <v>2244</v>
      </c>
      <c r="C27" s="2650"/>
      <c r="D27" s="2729"/>
      <c r="E27" s="2690"/>
      <c r="F27" s="2471"/>
    </row>
    <row r="28" spans="1:6" ht="140.25">
      <c r="A28" s="2128" t="s">
        <v>1130</v>
      </c>
      <c r="B28" s="2310" t="s">
        <v>2243</v>
      </c>
      <c r="C28" s="2650"/>
      <c r="D28" s="2729"/>
      <c r="E28" s="2690"/>
      <c r="F28" s="2471"/>
    </row>
    <row r="29" spans="1:6">
      <c r="A29" s="2128" t="s">
        <v>1130</v>
      </c>
      <c r="B29" s="2310" t="s">
        <v>2242</v>
      </c>
      <c r="C29" s="2650"/>
      <c r="D29" s="2729"/>
      <c r="E29" s="2690"/>
      <c r="F29" s="2471"/>
    </row>
    <row r="30" spans="1:6" ht="38.25">
      <c r="A30" s="2128" t="s">
        <v>1130</v>
      </c>
      <c r="B30" s="2310" t="s">
        <v>2241</v>
      </c>
      <c r="C30" s="2650"/>
      <c r="D30" s="2729"/>
      <c r="E30" s="2690"/>
      <c r="F30" s="2471"/>
    </row>
    <row r="31" spans="1:6" ht="25.5">
      <c r="A31" s="2128" t="s">
        <v>1130</v>
      </c>
      <c r="B31" s="2310" t="s">
        <v>2240</v>
      </c>
      <c r="C31" s="2650"/>
      <c r="D31" s="2729"/>
      <c r="E31" s="2690"/>
      <c r="F31" s="2471"/>
    </row>
    <row r="32" spans="1:6" ht="25.5">
      <c r="A32" s="2128" t="s">
        <v>1130</v>
      </c>
      <c r="B32" s="2310" t="s">
        <v>2239</v>
      </c>
      <c r="C32" s="2650"/>
      <c r="D32" s="2729"/>
      <c r="E32" s="2690"/>
      <c r="F32" s="2471"/>
    </row>
    <row r="33" spans="1:8">
      <c r="A33" s="2128" t="s">
        <v>1130</v>
      </c>
      <c r="B33" s="2310" t="s">
        <v>2238</v>
      </c>
      <c r="C33" s="2650"/>
      <c r="D33" s="2729"/>
      <c r="E33" s="2690"/>
      <c r="F33" s="2471"/>
    </row>
    <row r="34" spans="1:8">
      <c r="A34" s="2128"/>
      <c r="B34" s="2731" t="s">
        <v>2237</v>
      </c>
      <c r="C34" s="2650"/>
      <c r="D34" s="2729"/>
      <c r="E34" s="2690"/>
      <c r="F34" s="2471"/>
    </row>
    <row r="35" spans="1:8" ht="165.75">
      <c r="A35" s="2128" t="s">
        <v>1130</v>
      </c>
      <c r="B35" s="2310" t="s">
        <v>2236</v>
      </c>
      <c r="C35" s="2650"/>
      <c r="D35" s="2729"/>
      <c r="E35" s="2690"/>
      <c r="F35" s="2471"/>
    </row>
    <row r="36" spans="1:8" s="2733" customFormat="1" ht="25.5">
      <c r="A36" s="2732" t="s">
        <v>1130</v>
      </c>
      <c r="B36" s="2310" t="s">
        <v>2235</v>
      </c>
      <c r="C36" s="2650"/>
      <c r="D36" s="2729"/>
      <c r="E36" s="2690"/>
      <c r="F36" s="2471"/>
      <c r="G36" s="2471"/>
      <c r="H36" s="2471"/>
    </row>
    <row r="37" spans="1:8" s="2733" customFormat="1">
      <c r="A37" s="2732"/>
      <c r="B37" s="2731" t="s">
        <v>2234</v>
      </c>
      <c r="C37" s="2650"/>
      <c r="D37" s="2729"/>
      <c r="E37" s="2690"/>
      <c r="F37" s="2471"/>
      <c r="G37" s="2471"/>
      <c r="H37" s="2471"/>
    </row>
    <row r="38" spans="1:8" s="2733" customFormat="1" ht="63.75">
      <c r="A38" s="2732" t="s">
        <v>1130</v>
      </c>
      <c r="B38" s="2310" t="s">
        <v>2233</v>
      </c>
      <c r="C38" s="2650"/>
      <c r="D38" s="2729"/>
      <c r="E38" s="2690"/>
      <c r="F38" s="2471"/>
      <c r="G38" s="2471"/>
      <c r="H38" s="2471"/>
    </row>
    <row r="39" spans="1:8" s="2733" customFormat="1">
      <c r="A39" s="2732" t="s">
        <v>1130</v>
      </c>
      <c r="B39" s="2310" t="s">
        <v>2232</v>
      </c>
      <c r="C39" s="2650"/>
      <c r="D39" s="2729"/>
      <c r="E39" s="2690"/>
      <c r="F39" s="2471"/>
      <c r="G39" s="2471"/>
      <c r="H39" s="2471"/>
    </row>
    <row r="40" spans="1:8" s="2733" customFormat="1" ht="51">
      <c r="A40" s="2732" t="s">
        <v>1130</v>
      </c>
      <c r="B40" s="2310" t="s">
        <v>2231</v>
      </c>
      <c r="C40" s="2650"/>
      <c r="D40" s="2729"/>
      <c r="E40" s="2690"/>
      <c r="F40" s="2471"/>
      <c r="G40" s="2471"/>
      <c r="H40" s="2471"/>
    </row>
    <row r="41" spans="1:8" s="2733" customFormat="1">
      <c r="A41" s="2732" t="s">
        <v>1130</v>
      </c>
      <c r="B41" s="2310" t="s">
        <v>2230</v>
      </c>
      <c r="C41" s="2650"/>
      <c r="D41" s="2729"/>
      <c r="E41" s="2690"/>
      <c r="F41" s="2471"/>
      <c r="G41" s="2471"/>
      <c r="H41" s="2471"/>
    </row>
    <row r="42" spans="1:8" s="2733" customFormat="1" ht="25.5">
      <c r="A42" s="2732" t="s">
        <v>1130</v>
      </c>
      <c r="B42" s="2310" t="s">
        <v>2229</v>
      </c>
      <c r="C42" s="2650"/>
      <c r="D42" s="2729"/>
      <c r="E42" s="2690"/>
      <c r="F42" s="2471"/>
      <c r="G42" s="2471"/>
      <c r="H42" s="2471"/>
    </row>
    <row r="43" spans="1:8" s="2733" customFormat="1">
      <c r="A43" s="2732"/>
      <c r="B43" s="2310"/>
      <c r="C43" s="2650"/>
      <c r="D43" s="2729"/>
      <c r="E43" s="2690"/>
      <c r="F43" s="2471"/>
      <c r="G43" s="2471"/>
      <c r="H43" s="2471"/>
    </row>
    <row r="44" spans="1:8" s="2733" customFormat="1" ht="102">
      <c r="A44" s="2732"/>
      <c r="B44" s="2310" t="s">
        <v>2228</v>
      </c>
      <c r="C44" s="2650"/>
      <c r="D44" s="2729"/>
      <c r="E44" s="2690"/>
      <c r="F44" s="2471"/>
      <c r="G44" s="2471"/>
      <c r="H44" s="2471"/>
    </row>
    <row r="45" spans="1:8" s="2733" customFormat="1" ht="38.25">
      <c r="A45" s="2734"/>
      <c r="B45" s="2310" t="s">
        <v>2227</v>
      </c>
      <c r="C45" s="2650"/>
      <c r="D45" s="2729"/>
      <c r="E45" s="2690"/>
      <c r="F45" s="2471"/>
      <c r="G45" s="2471"/>
      <c r="H45" s="2471"/>
    </row>
    <row r="46" spans="1:8">
      <c r="A46" s="2128"/>
      <c r="B46" s="2310"/>
      <c r="C46" s="2650"/>
      <c r="D46" s="2729"/>
      <c r="E46" s="2690"/>
      <c r="F46" s="2471"/>
    </row>
    <row r="47" spans="1:8">
      <c r="A47" s="2128"/>
      <c r="B47" s="2728" t="s">
        <v>2226</v>
      </c>
      <c r="C47" s="2650"/>
      <c r="D47" s="2729"/>
      <c r="E47" s="2690"/>
      <c r="F47" s="2471"/>
    </row>
    <row r="48" spans="1:8">
      <c r="A48" s="2128"/>
      <c r="B48" s="2310" t="s">
        <v>2225</v>
      </c>
      <c r="C48" s="2650"/>
      <c r="D48" s="2729"/>
      <c r="E48" s="2690"/>
      <c r="F48" s="2471"/>
    </row>
    <row r="49" spans="1:6">
      <c r="A49" s="2128"/>
      <c r="B49" s="2310" t="s">
        <v>2224</v>
      </c>
      <c r="C49" s="2650"/>
      <c r="D49" s="2729"/>
      <c r="E49" s="2690"/>
      <c r="F49" s="2471"/>
    </row>
    <row r="50" spans="1:6" ht="25.5">
      <c r="A50" s="2128"/>
      <c r="B50" s="2735" t="s">
        <v>2223</v>
      </c>
      <c r="C50" s="2650" t="s">
        <v>47</v>
      </c>
      <c r="D50" s="2729">
        <v>1</v>
      </c>
      <c r="E50" s="2690"/>
      <c r="F50" s="2471">
        <f>E50*D50</f>
        <v>0</v>
      </c>
    </row>
    <row r="51" spans="1:6">
      <c r="A51" s="2128"/>
      <c r="B51" s="2735"/>
      <c r="C51" s="2650"/>
      <c r="D51" s="2729"/>
      <c r="E51" s="2690"/>
      <c r="F51" s="2471"/>
    </row>
    <row r="52" spans="1:6">
      <c r="A52" s="2128"/>
      <c r="B52" s="2310"/>
      <c r="C52" s="2650"/>
      <c r="D52" s="2729"/>
      <c r="E52" s="2788"/>
      <c r="F52" s="2471">
        <f>E52*D52</f>
        <v>0</v>
      </c>
    </row>
    <row r="53" spans="1:6" s="2634" customFormat="1">
      <c r="A53" s="2137">
        <f>MAX($A$14:$A52)+1</f>
        <v>2</v>
      </c>
      <c r="B53" s="2728" t="s">
        <v>2222</v>
      </c>
      <c r="C53" s="2476"/>
      <c r="D53" s="2736"/>
      <c r="E53" s="2788"/>
      <c r="F53" s="2471">
        <f>E53*D53</f>
        <v>0</v>
      </c>
    </row>
    <row r="54" spans="1:6" s="2634" customFormat="1" ht="140.25">
      <c r="A54" s="2137"/>
      <c r="B54" s="2310" t="s">
        <v>2221</v>
      </c>
      <c r="C54" s="2476"/>
      <c r="D54" s="2736"/>
      <c r="E54" s="2788"/>
      <c r="F54" s="2471"/>
    </row>
    <row r="55" spans="1:6" s="2634" customFormat="1">
      <c r="A55" s="2310"/>
      <c r="B55" s="2310" t="s">
        <v>2220</v>
      </c>
      <c r="C55" s="2476"/>
      <c r="D55" s="2736"/>
      <c r="E55" s="2788"/>
      <c r="F55" s="2471">
        <f t="shared" ref="F55:F83" si="0">E55*D55</f>
        <v>0</v>
      </c>
    </row>
    <row r="56" spans="1:6" s="2634" customFormat="1">
      <c r="A56" s="2310"/>
      <c r="B56" s="2310" t="s">
        <v>2219</v>
      </c>
      <c r="C56" s="2476"/>
      <c r="D56" s="2736"/>
      <c r="E56" s="2788"/>
      <c r="F56" s="2471">
        <f t="shared" si="0"/>
        <v>0</v>
      </c>
    </row>
    <row r="57" spans="1:6" s="2634" customFormat="1" ht="38.25">
      <c r="A57" s="2310"/>
      <c r="B57" s="2310" t="s">
        <v>2218</v>
      </c>
      <c r="C57" s="2476"/>
      <c r="D57" s="2736"/>
      <c r="E57" s="2788"/>
      <c r="F57" s="2471">
        <f t="shared" si="0"/>
        <v>0</v>
      </c>
    </row>
    <row r="58" spans="1:6" s="2634" customFormat="1">
      <c r="A58" s="2310"/>
      <c r="B58" s="2310" t="s">
        <v>2217</v>
      </c>
      <c r="C58" s="2476"/>
      <c r="D58" s="2736"/>
      <c r="E58" s="2788"/>
      <c r="F58" s="2471">
        <f t="shared" si="0"/>
        <v>0</v>
      </c>
    </row>
    <row r="59" spans="1:6" s="2634" customFormat="1">
      <c r="A59" s="2310"/>
      <c r="B59" s="2310" t="s">
        <v>2216</v>
      </c>
      <c r="C59" s="2476"/>
      <c r="D59" s="2736"/>
      <c r="E59" s="2565"/>
      <c r="F59" s="2471">
        <f t="shared" si="0"/>
        <v>0</v>
      </c>
    </row>
    <row r="60" spans="1:6" s="2634" customFormat="1">
      <c r="A60" s="2310"/>
      <c r="B60" s="2310" t="s">
        <v>2215</v>
      </c>
      <c r="C60" s="2476"/>
      <c r="D60" s="2736"/>
      <c r="E60" s="2565"/>
      <c r="F60" s="2471">
        <f t="shared" si="0"/>
        <v>0</v>
      </c>
    </row>
    <row r="61" spans="1:6" s="2634" customFormat="1">
      <c r="A61" s="2310"/>
      <c r="B61" s="2310" t="s">
        <v>2214</v>
      </c>
      <c r="C61" s="2476"/>
      <c r="D61" s="2736"/>
      <c r="E61" s="2565"/>
      <c r="F61" s="2471">
        <f t="shared" si="0"/>
        <v>0</v>
      </c>
    </row>
    <row r="62" spans="1:6" s="2634" customFormat="1">
      <c r="A62" s="2310"/>
      <c r="B62" s="2310" t="s">
        <v>2213</v>
      </c>
      <c r="C62" s="2476"/>
      <c r="D62" s="2736"/>
      <c r="E62" s="2788"/>
      <c r="F62" s="2471">
        <f t="shared" si="0"/>
        <v>0</v>
      </c>
    </row>
    <row r="63" spans="1:6" s="2634" customFormat="1">
      <c r="A63" s="2310"/>
      <c r="B63" s="2310" t="s">
        <v>2212</v>
      </c>
      <c r="C63" s="2476"/>
      <c r="D63" s="2736"/>
      <c r="E63" s="2788"/>
      <c r="F63" s="2471">
        <f t="shared" si="0"/>
        <v>0</v>
      </c>
    </row>
    <row r="64" spans="1:6" s="2634" customFormat="1">
      <c r="A64" s="2310"/>
      <c r="B64" s="2310" t="s">
        <v>2211</v>
      </c>
      <c r="C64" s="2476"/>
      <c r="D64" s="2736"/>
      <c r="E64" s="2788"/>
      <c r="F64" s="2471">
        <f t="shared" si="0"/>
        <v>0</v>
      </c>
    </row>
    <row r="65" spans="1:6" s="2634" customFormat="1" ht="25.5">
      <c r="A65" s="2310"/>
      <c r="B65" s="2310" t="s">
        <v>2210</v>
      </c>
      <c r="C65" s="2476"/>
      <c r="D65" s="2736"/>
      <c r="E65" s="2788"/>
      <c r="F65" s="2471">
        <f t="shared" si="0"/>
        <v>0</v>
      </c>
    </row>
    <row r="66" spans="1:6" s="2634" customFormat="1">
      <c r="A66" s="2310"/>
      <c r="B66" s="2310" t="s">
        <v>2209</v>
      </c>
      <c r="C66" s="2476"/>
      <c r="D66" s="2736"/>
      <c r="E66" s="2788"/>
      <c r="F66" s="2471">
        <f t="shared" si="0"/>
        <v>0</v>
      </c>
    </row>
    <row r="67" spans="1:6" s="2634" customFormat="1">
      <c r="A67" s="2310"/>
      <c r="B67" s="2310" t="s">
        <v>2208</v>
      </c>
      <c r="C67" s="2476"/>
      <c r="D67" s="2736"/>
      <c r="E67" s="2788"/>
      <c r="F67" s="2471">
        <f t="shared" si="0"/>
        <v>0</v>
      </c>
    </row>
    <row r="68" spans="1:6" s="2634" customFormat="1" ht="25.5">
      <c r="A68" s="2310"/>
      <c r="B68" s="2310" t="s">
        <v>2207</v>
      </c>
      <c r="C68" s="2476" t="s">
        <v>48</v>
      </c>
      <c r="D68" s="2736">
        <v>1</v>
      </c>
      <c r="E68" s="2565"/>
      <c r="F68" s="2471">
        <f t="shared" si="0"/>
        <v>0</v>
      </c>
    </row>
    <row r="69" spans="1:6" s="2634" customFormat="1">
      <c r="A69" s="2737"/>
      <c r="B69" s="2738"/>
      <c r="C69" s="2476"/>
      <c r="D69" s="2476"/>
      <c r="E69" s="2565"/>
      <c r="F69" s="2471">
        <f t="shared" si="0"/>
        <v>0</v>
      </c>
    </row>
    <row r="70" spans="1:6" s="2634" customFormat="1">
      <c r="A70" s="2737"/>
      <c r="B70" s="2310"/>
      <c r="C70" s="2476"/>
      <c r="D70" s="2476"/>
      <c r="E70" s="2565"/>
      <c r="F70" s="2471">
        <f t="shared" si="0"/>
        <v>0</v>
      </c>
    </row>
    <row r="71" spans="1:6" s="2634" customFormat="1">
      <c r="A71" s="2137">
        <f>MAX($A$14:$A70)+1</f>
        <v>3</v>
      </c>
      <c r="B71" s="2728" t="s">
        <v>2206</v>
      </c>
      <c r="C71" s="2476"/>
      <c r="D71" s="2736"/>
      <c r="E71" s="2565"/>
      <c r="F71" s="2471">
        <f t="shared" si="0"/>
        <v>0</v>
      </c>
    </row>
    <row r="72" spans="1:6" s="2634" customFormat="1" ht="204">
      <c r="A72" s="2310"/>
      <c r="B72" s="2739" t="s">
        <v>2205</v>
      </c>
      <c r="C72" s="2476"/>
      <c r="D72" s="2736"/>
      <c r="E72" s="2565"/>
      <c r="F72" s="2471">
        <f t="shared" si="0"/>
        <v>0</v>
      </c>
    </row>
    <row r="73" spans="1:6" s="2634" customFormat="1">
      <c r="A73" s="2310"/>
      <c r="B73" s="2310" t="s">
        <v>2204</v>
      </c>
      <c r="C73" s="2476"/>
      <c r="D73" s="2736"/>
      <c r="E73" s="2565"/>
      <c r="F73" s="2471">
        <f t="shared" si="0"/>
        <v>0</v>
      </c>
    </row>
    <row r="74" spans="1:6" s="2634" customFormat="1">
      <c r="A74" s="2310"/>
      <c r="B74" s="2310" t="s">
        <v>2203</v>
      </c>
      <c r="C74" s="2476"/>
      <c r="D74" s="2736"/>
      <c r="E74" s="2565"/>
      <c r="F74" s="2471">
        <f t="shared" si="0"/>
        <v>0</v>
      </c>
    </row>
    <row r="75" spans="1:6" s="2634" customFormat="1">
      <c r="A75" s="2310"/>
      <c r="B75" s="2310" t="s">
        <v>2202</v>
      </c>
      <c r="C75" s="2476" t="s">
        <v>47</v>
      </c>
      <c r="D75" s="2736">
        <v>1</v>
      </c>
      <c r="E75" s="2565"/>
      <c r="F75" s="2471">
        <f t="shared" si="0"/>
        <v>0</v>
      </c>
    </row>
    <row r="76" spans="1:6" s="2634" customFormat="1">
      <c r="A76" s="2310"/>
      <c r="B76" s="2740"/>
      <c r="C76" s="2476"/>
      <c r="D76" s="2736"/>
      <c r="E76" s="2565"/>
      <c r="F76" s="2471">
        <f t="shared" si="0"/>
        <v>0</v>
      </c>
    </row>
    <row r="77" spans="1:6" s="2634" customFormat="1">
      <c r="A77" s="2310"/>
      <c r="B77" s="2310"/>
      <c r="C77" s="2476"/>
      <c r="D77" s="2736"/>
      <c r="E77" s="2565"/>
      <c r="F77" s="2471">
        <f t="shared" si="0"/>
        <v>0</v>
      </c>
    </row>
    <row r="78" spans="1:6" s="2634" customFormat="1" ht="25.5">
      <c r="A78" s="2137">
        <f>MAX($A$14:$A77)+1</f>
        <v>4</v>
      </c>
      <c r="B78" s="2728" t="s">
        <v>2201</v>
      </c>
      <c r="C78" s="2476"/>
      <c r="D78" s="2736"/>
      <c r="E78" s="2789"/>
      <c r="F78" s="2741">
        <f t="shared" si="0"/>
        <v>0</v>
      </c>
    </row>
    <row r="79" spans="1:6" s="2634" customFormat="1">
      <c r="A79" s="2310"/>
      <c r="B79" s="2310" t="s">
        <v>2200</v>
      </c>
      <c r="C79" s="2742"/>
      <c r="D79" s="2736"/>
      <c r="E79" s="2789"/>
      <c r="F79" s="2471">
        <f t="shared" si="0"/>
        <v>0</v>
      </c>
    </row>
    <row r="80" spans="1:6" s="2634" customFormat="1">
      <c r="A80" s="2310"/>
      <c r="B80" s="2310" t="s">
        <v>2199</v>
      </c>
      <c r="C80" s="2742"/>
      <c r="D80" s="2736"/>
      <c r="E80" s="2565"/>
      <c r="F80" s="2471">
        <f t="shared" si="0"/>
        <v>0</v>
      </c>
    </row>
    <row r="81" spans="1:6" s="2634" customFormat="1">
      <c r="A81" s="2310"/>
      <c r="B81" s="2310" t="s">
        <v>2198</v>
      </c>
      <c r="C81" s="2476"/>
      <c r="D81" s="2736"/>
      <c r="E81" s="2565"/>
      <c r="F81" s="2471">
        <f t="shared" si="0"/>
        <v>0</v>
      </c>
    </row>
    <row r="82" spans="1:6" s="2634" customFormat="1">
      <c r="A82" s="2310"/>
      <c r="B82" s="2310" t="s">
        <v>2197</v>
      </c>
      <c r="C82" s="2476"/>
      <c r="D82" s="2736"/>
      <c r="E82" s="2565"/>
      <c r="F82" s="2471">
        <f t="shared" si="0"/>
        <v>0</v>
      </c>
    </row>
    <row r="83" spans="1:6" s="2634" customFormat="1" ht="25.5">
      <c r="A83" s="2310"/>
      <c r="B83" s="2310" t="s">
        <v>2196</v>
      </c>
      <c r="C83" s="2476" t="s">
        <v>48</v>
      </c>
      <c r="D83" s="2736">
        <v>1</v>
      </c>
      <c r="E83" s="2565"/>
      <c r="F83" s="2471">
        <f t="shared" si="0"/>
        <v>0</v>
      </c>
    </row>
    <row r="84" spans="1:6" s="2634" customFormat="1">
      <c r="A84" s="2310"/>
      <c r="B84" s="2310"/>
      <c r="C84" s="2476"/>
      <c r="D84" s="2736"/>
      <c r="E84" s="2565"/>
      <c r="F84" s="2471"/>
    </row>
    <row r="85" spans="1:6" s="2634" customFormat="1">
      <c r="A85" s="2310"/>
      <c r="B85" s="2310"/>
      <c r="C85" s="2476"/>
      <c r="D85" s="2736"/>
      <c r="E85" s="2565"/>
      <c r="F85" s="2471"/>
    </row>
    <row r="86" spans="1:6" s="2634" customFormat="1">
      <c r="A86" s="2137">
        <f>MAX($A$14:$A85)+1</f>
        <v>5</v>
      </c>
      <c r="B86" s="2728" t="s">
        <v>2195</v>
      </c>
      <c r="C86" s="2476"/>
      <c r="D86" s="2736"/>
      <c r="E86" s="2565"/>
      <c r="F86" s="2471">
        <f t="shared" ref="F86:F91" si="1">E86*D86</f>
        <v>0</v>
      </c>
    </row>
    <row r="87" spans="1:6" s="2634" customFormat="1">
      <c r="A87" s="2310"/>
      <c r="B87" s="2310" t="s">
        <v>2194</v>
      </c>
      <c r="C87" s="2476"/>
      <c r="D87" s="2736"/>
      <c r="E87" s="2565"/>
      <c r="F87" s="2471">
        <f t="shared" si="1"/>
        <v>0</v>
      </c>
    </row>
    <row r="88" spans="1:6" s="2634" customFormat="1" ht="25.5">
      <c r="A88" s="2743" t="s">
        <v>1130</v>
      </c>
      <c r="B88" s="2310" t="s">
        <v>2193</v>
      </c>
      <c r="C88" s="2742"/>
      <c r="D88" s="2736"/>
      <c r="E88" s="2565"/>
      <c r="F88" s="2471">
        <f t="shared" si="1"/>
        <v>0</v>
      </c>
    </row>
    <row r="89" spans="1:6" s="2634" customFormat="1">
      <c r="A89" s="2743" t="s">
        <v>1130</v>
      </c>
      <c r="B89" s="2310" t="s">
        <v>2192</v>
      </c>
      <c r="C89" s="2742" t="s">
        <v>48</v>
      </c>
      <c r="D89" s="2736">
        <v>1</v>
      </c>
      <c r="E89" s="2565"/>
      <c r="F89" s="2471">
        <f t="shared" si="1"/>
        <v>0</v>
      </c>
    </row>
    <row r="90" spans="1:6" s="2634" customFormat="1">
      <c r="A90" s="2737"/>
      <c r="B90" s="2310"/>
      <c r="C90" s="2476"/>
      <c r="D90" s="2476"/>
      <c r="E90" s="2565"/>
      <c r="F90" s="2471">
        <f t="shared" si="1"/>
        <v>0</v>
      </c>
    </row>
    <row r="91" spans="1:6" s="2634" customFormat="1">
      <c r="A91" s="2737"/>
      <c r="B91" s="2310"/>
      <c r="C91" s="2476"/>
      <c r="D91" s="2476"/>
      <c r="E91" s="2565"/>
      <c r="F91" s="2471">
        <f t="shared" si="1"/>
        <v>0</v>
      </c>
    </row>
    <row r="92" spans="1:6" s="2634" customFormat="1">
      <c r="A92" s="2137">
        <f>MAX($A$14:$A91)+1</f>
        <v>6</v>
      </c>
      <c r="B92" s="2728" t="s">
        <v>2191</v>
      </c>
      <c r="C92" s="466"/>
      <c r="D92" s="2736"/>
      <c r="E92" s="2565"/>
      <c r="F92" s="2471"/>
    </row>
    <row r="93" spans="1:6" s="2634" customFormat="1">
      <c r="A93" s="2465"/>
      <c r="B93" s="2728" t="s">
        <v>2190</v>
      </c>
      <c r="C93" s="466"/>
      <c r="D93" s="2736"/>
      <c r="E93" s="2565"/>
      <c r="F93" s="2471">
        <f t="shared" ref="F93:F112" si="2">E93*D93</f>
        <v>0</v>
      </c>
    </row>
    <row r="94" spans="1:6" s="2634" customFormat="1" ht="25.5">
      <c r="A94" s="2744"/>
      <c r="B94" s="2739" t="s">
        <v>2189</v>
      </c>
      <c r="C94" s="466"/>
      <c r="D94" s="2736"/>
      <c r="E94" s="2565"/>
      <c r="F94" s="2471">
        <f t="shared" si="2"/>
        <v>0</v>
      </c>
    </row>
    <row r="95" spans="1:6" s="2634" customFormat="1">
      <c r="A95" s="2744"/>
      <c r="B95" s="2739" t="s">
        <v>2188</v>
      </c>
      <c r="C95" s="466"/>
      <c r="D95" s="2736"/>
      <c r="E95" s="2565"/>
      <c r="F95" s="2471">
        <f t="shared" si="2"/>
        <v>0</v>
      </c>
    </row>
    <row r="96" spans="1:6" s="2634" customFormat="1">
      <c r="A96" s="2744"/>
      <c r="B96" s="2739" t="s">
        <v>2178</v>
      </c>
      <c r="C96" s="466"/>
      <c r="D96" s="2736"/>
      <c r="E96" s="2565"/>
      <c r="F96" s="2471">
        <f t="shared" si="2"/>
        <v>0</v>
      </c>
    </row>
    <row r="97" spans="1:6" s="2634" customFormat="1">
      <c r="A97" s="2744"/>
      <c r="B97" s="2739" t="s">
        <v>2177</v>
      </c>
      <c r="C97" s="466"/>
      <c r="D97" s="2736"/>
      <c r="E97" s="2565"/>
      <c r="F97" s="2471">
        <f t="shared" si="2"/>
        <v>0</v>
      </c>
    </row>
    <row r="98" spans="1:6" s="2634" customFormat="1">
      <c r="A98" s="2744"/>
      <c r="B98" s="2739" t="s">
        <v>2176</v>
      </c>
      <c r="C98" s="466"/>
      <c r="D98" s="2736"/>
      <c r="E98" s="2565"/>
      <c r="F98" s="2471">
        <f t="shared" si="2"/>
        <v>0</v>
      </c>
    </row>
    <row r="99" spans="1:6" s="2634" customFormat="1">
      <c r="A99" s="2744"/>
      <c r="B99" s="2739" t="s">
        <v>2187</v>
      </c>
      <c r="C99" s="466"/>
      <c r="D99" s="2736"/>
      <c r="E99" s="2565"/>
      <c r="F99" s="2471">
        <f t="shared" si="2"/>
        <v>0</v>
      </c>
    </row>
    <row r="100" spans="1:6" s="2634" customFormat="1">
      <c r="A100" s="2744"/>
      <c r="B100" s="2739" t="s">
        <v>2175</v>
      </c>
      <c r="C100" s="466"/>
      <c r="D100" s="2736"/>
      <c r="E100" s="2565"/>
      <c r="F100" s="2471">
        <f t="shared" si="2"/>
        <v>0</v>
      </c>
    </row>
    <row r="101" spans="1:6" s="2634" customFormat="1">
      <c r="A101" s="2744"/>
      <c r="B101" s="2739" t="s">
        <v>2186</v>
      </c>
      <c r="C101" s="466"/>
      <c r="D101" s="2736"/>
      <c r="E101" s="2565"/>
      <c r="F101" s="2471">
        <f t="shared" si="2"/>
        <v>0</v>
      </c>
    </row>
    <row r="102" spans="1:6" s="2634" customFormat="1" ht="25.5">
      <c r="A102" s="2744"/>
      <c r="B102" s="2310" t="s">
        <v>2174</v>
      </c>
      <c r="C102" s="466"/>
      <c r="D102" s="2736"/>
      <c r="E102" s="2565"/>
      <c r="F102" s="2471">
        <f t="shared" si="2"/>
        <v>0</v>
      </c>
    </row>
    <row r="103" spans="1:6" s="2634" customFormat="1">
      <c r="A103" s="2744"/>
      <c r="B103" s="2739" t="s">
        <v>2173</v>
      </c>
      <c r="C103" s="466"/>
      <c r="D103" s="2736"/>
      <c r="E103" s="2565"/>
      <c r="F103" s="2471">
        <f t="shared" si="2"/>
        <v>0</v>
      </c>
    </row>
    <row r="104" spans="1:6" s="2634" customFormat="1">
      <c r="A104" s="2744"/>
      <c r="B104" s="2739" t="s">
        <v>2172</v>
      </c>
      <c r="C104" s="466"/>
      <c r="D104" s="2736"/>
      <c r="E104" s="2565"/>
      <c r="F104" s="2471">
        <f t="shared" si="2"/>
        <v>0</v>
      </c>
    </row>
    <row r="105" spans="1:6" s="2634" customFormat="1">
      <c r="A105" s="2744"/>
      <c r="B105" s="2739" t="s">
        <v>2171</v>
      </c>
      <c r="C105" s="466"/>
      <c r="D105" s="2736"/>
      <c r="E105" s="2565"/>
      <c r="F105" s="2471">
        <f t="shared" si="2"/>
        <v>0</v>
      </c>
    </row>
    <row r="106" spans="1:6" s="2634" customFormat="1">
      <c r="A106" s="2744"/>
      <c r="B106" s="2739" t="s">
        <v>2170</v>
      </c>
      <c r="C106" s="466"/>
      <c r="D106" s="2736"/>
      <c r="E106" s="2565"/>
      <c r="F106" s="2471">
        <f t="shared" si="2"/>
        <v>0</v>
      </c>
    </row>
    <row r="107" spans="1:6" s="2634" customFormat="1">
      <c r="A107" s="2744"/>
      <c r="B107" s="2739" t="s">
        <v>2185</v>
      </c>
      <c r="C107" s="466"/>
      <c r="D107" s="2736"/>
      <c r="E107" s="2565"/>
      <c r="F107" s="2471">
        <f t="shared" si="2"/>
        <v>0</v>
      </c>
    </row>
    <row r="108" spans="1:6" s="2634" customFormat="1" ht="38.25">
      <c r="A108" s="2744"/>
      <c r="B108" s="2739" t="s">
        <v>2184</v>
      </c>
      <c r="C108" s="466"/>
      <c r="D108" s="2736"/>
      <c r="E108" s="2565"/>
      <c r="F108" s="2471">
        <f t="shared" si="2"/>
        <v>0</v>
      </c>
    </row>
    <row r="109" spans="1:6" s="2634" customFormat="1">
      <c r="A109" s="2744"/>
      <c r="B109" s="2739" t="s">
        <v>2168</v>
      </c>
      <c r="C109" s="466"/>
      <c r="D109" s="2736"/>
      <c r="E109" s="2565"/>
      <c r="F109" s="2471">
        <f t="shared" si="2"/>
        <v>0</v>
      </c>
    </row>
    <row r="110" spans="1:6" s="2634" customFormat="1">
      <c r="A110" s="2744"/>
      <c r="B110" s="2739" t="s">
        <v>2167</v>
      </c>
      <c r="C110" s="466"/>
      <c r="D110" s="2736"/>
      <c r="E110" s="2565"/>
      <c r="F110" s="2471">
        <f t="shared" si="2"/>
        <v>0</v>
      </c>
    </row>
    <row r="111" spans="1:6" s="2634" customFormat="1" ht="25.5">
      <c r="A111" s="2744"/>
      <c r="B111" s="2739" t="s">
        <v>2183</v>
      </c>
      <c r="C111" s="466"/>
      <c r="D111" s="2736"/>
      <c r="E111" s="2565"/>
      <c r="F111" s="2471">
        <f t="shared" si="2"/>
        <v>0</v>
      </c>
    </row>
    <row r="112" spans="1:6" s="2634" customFormat="1">
      <c r="A112" s="2744"/>
      <c r="B112" s="2739" t="s">
        <v>2166</v>
      </c>
      <c r="C112" s="466" t="s">
        <v>48</v>
      </c>
      <c r="D112" s="2736">
        <v>1</v>
      </c>
      <c r="E112" s="2565"/>
      <c r="F112" s="2471">
        <f t="shared" si="2"/>
        <v>0</v>
      </c>
    </row>
    <row r="113" spans="1:6" s="2634" customFormat="1">
      <c r="A113" s="2744"/>
      <c r="B113" s="2739"/>
      <c r="C113" s="466"/>
      <c r="D113" s="2736"/>
      <c r="E113" s="2565"/>
      <c r="F113" s="2471"/>
    </row>
    <row r="114" spans="1:6" s="2160" customFormat="1">
      <c r="A114" s="2329"/>
      <c r="B114" s="2521"/>
      <c r="C114" s="2491"/>
      <c r="D114" s="2517"/>
      <c r="E114" s="452"/>
      <c r="F114" s="2464"/>
    </row>
    <row r="115" spans="1:6" s="2634" customFormat="1">
      <c r="A115" s="2137">
        <f>MAX($A$14:$A114)+1</f>
        <v>7</v>
      </c>
      <c r="B115" s="2728" t="s">
        <v>2182</v>
      </c>
      <c r="C115" s="466"/>
      <c r="D115" s="2736"/>
      <c r="E115" s="2565"/>
      <c r="F115" s="2471"/>
    </row>
    <row r="116" spans="1:6" s="2634" customFormat="1">
      <c r="A116" s="2465"/>
      <c r="B116" s="2728" t="s">
        <v>2181</v>
      </c>
      <c r="C116" s="466"/>
      <c r="D116" s="2736"/>
      <c r="E116" s="2565"/>
      <c r="F116" s="2471">
        <f t="shared" ref="F116:F131" si="3">E116*D116</f>
        <v>0</v>
      </c>
    </row>
    <row r="117" spans="1:6" s="2634" customFormat="1" ht="25.5">
      <c r="A117" s="2744"/>
      <c r="B117" s="2739" t="s">
        <v>2180</v>
      </c>
      <c r="C117" s="466"/>
      <c r="D117" s="2736"/>
      <c r="E117" s="2565"/>
      <c r="F117" s="2471">
        <f t="shared" si="3"/>
        <v>0</v>
      </c>
    </row>
    <row r="118" spans="1:6" s="2634" customFormat="1">
      <c r="A118" s="2744"/>
      <c r="B118" s="2739" t="s">
        <v>2179</v>
      </c>
      <c r="C118" s="466"/>
      <c r="D118" s="2736"/>
      <c r="E118" s="2565"/>
      <c r="F118" s="2471">
        <f t="shared" si="3"/>
        <v>0</v>
      </c>
    </row>
    <row r="119" spans="1:6" s="2634" customFormat="1">
      <c r="A119" s="2744"/>
      <c r="B119" s="2739" t="s">
        <v>2178</v>
      </c>
      <c r="C119" s="466"/>
      <c r="D119" s="2736"/>
      <c r="E119" s="2565"/>
      <c r="F119" s="2471">
        <f t="shared" si="3"/>
        <v>0</v>
      </c>
    </row>
    <row r="120" spans="1:6" s="2634" customFormat="1">
      <c r="A120" s="2744"/>
      <c r="B120" s="2739" t="s">
        <v>2177</v>
      </c>
      <c r="C120" s="466"/>
      <c r="D120" s="2736"/>
      <c r="E120" s="2565"/>
      <c r="F120" s="2471">
        <f t="shared" si="3"/>
        <v>0</v>
      </c>
    </row>
    <row r="121" spans="1:6" s="2634" customFormat="1">
      <c r="A121" s="2744"/>
      <c r="B121" s="2739" t="s">
        <v>2176</v>
      </c>
      <c r="C121" s="466"/>
      <c r="D121" s="2736"/>
      <c r="E121" s="2565"/>
      <c r="F121" s="2471">
        <f t="shared" si="3"/>
        <v>0</v>
      </c>
    </row>
    <row r="122" spans="1:6" s="2634" customFormat="1">
      <c r="A122" s="2744"/>
      <c r="B122" s="2739" t="s">
        <v>2175</v>
      </c>
      <c r="C122" s="466"/>
      <c r="D122" s="2736"/>
      <c r="E122" s="2565"/>
      <c r="F122" s="2471">
        <f t="shared" si="3"/>
        <v>0</v>
      </c>
    </row>
    <row r="123" spans="1:6" s="2634" customFormat="1" ht="25.5">
      <c r="A123" s="2744"/>
      <c r="B123" s="2310" t="s">
        <v>2174</v>
      </c>
      <c r="C123" s="466"/>
      <c r="D123" s="2736"/>
      <c r="E123" s="2565"/>
      <c r="F123" s="2471">
        <f t="shared" si="3"/>
        <v>0</v>
      </c>
    </row>
    <row r="124" spans="1:6" s="2634" customFormat="1">
      <c r="A124" s="2744"/>
      <c r="B124" s="2739" t="s">
        <v>2173</v>
      </c>
      <c r="C124" s="466"/>
      <c r="D124" s="2736"/>
      <c r="E124" s="2565"/>
      <c r="F124" s="2471">
        <f t="shared" si="3"/>
        <v>0</v>
      </c>
    </row>
    <row r="125" spans="1:6" s="2634" customFormat="1">
      <c r="A125" s="2744"/>
      <c r="B125" s="2739" t="s">
        <v>2172</v>
      </c>
      <c r="C125" s="466"/>
      <c r="D125" s="2736"/>
      <c r="E125" s="2565"/>
      <c r="F125" s="2471">
        <f t="shared" si="3"/>
        <v>0</v>
      </c>
    </row>
    <row r="126" spans="1:6" s="2634" customFormat="1">
      <c r="A126" s="2744"/>
      <c r="B126" s="2739" t="s">
        <v>2171</v>
      </c>
      <c r="C126" s="466"/>
      <c r="D126" s="2736"/>
      <c r="E126" s="2565"/>
      <c r="F126" s="2471">
        <f t="shared" si="3"/>
        <v>0</v>
      </c>
    </row>
    <row r="127" spans="1:6" s="2634" customFormat="1">
      <c r="A127" s="2744"/>
      <c r="B127" s="2739" t="s">
        <v>2170</v>
      </c>
      <c r="C127" s="466"/>
      <c r="D127" s="2736"/>
      <c r="E127" s="2565"/>
      <c r="F127" s="2471">
        <f t="shared" si="3"/>
        <v>0</v>
      </c>
    </row>
    <row r="128" spans="1:6" s="2634" customFormat="1" ht="38.25">
      <c r="A128" s="2744"/>
      <c r="B128" s="2739" t="s">
        <v>2169</v>
      </c>
      <c r="C128" s="466"/>
      <c r="D128" s="2736"/>
      <c r="E128" s="2565"/>
      <c r="F128" s="2471">
        <f t="shared" si="3"/>
        <v>0</v>
      </c>
    </row>
    <row r="129" spans="1:6" s="2634" customFormat="1">
      <c r="A129" s="2744"/>
      <c r="B129" s="2739" t="s">
        <v>2168</v>
      </c>
      <c r="C129" s="466"/>
      <c r="D129" s="2736"/>
      <c r="E129" s="2565"/>
      <c r="F129" s="2471">
        <f t="shared" si="3"/>
        <v>0</v>
      </c>
    </row>
    <row r="130" spans="1:6" s="2634" customFormat="1">
      <c r="A130" s="2744"/>
      <c r="B130" s="2739" t="s">
        <v>2167</v>
      </c>
      <c r="C130" s="466"/>
      <c r="D130" s="2736"/>
      <c r="E130" s="2565"/>
      <c r="F130" s="2471">
        <f t="shared" si="3"/>
        <v>0</v>
      </c>
    </row>
    <row r="131" spans="1:6" s="2634" customFormat="1">
      <c r="A131" s="2744"/>
      <c r="B131" s="2739" t="s">
        <v>2166</v>
      </c>
      <c r="C131" s="466" t="s">
        <v>48</v>
      </c>
      <c r="D131" s="2736">
        <v>3</v>
      </c>
      <c r="E131" s="2565"/>
      <c r="F131" s="2471">
        <f t="shared" si="3"/>
        <v>0</v>
      </c>
    </row>
    <row r="132" spans="1:6" s="2634" customFormat="1">
      <c r="A132" s="2744"/>
      <c r="B132" s="2739"/>
      <c r="C132" s="466"/>
      <c r="D132" s="2736"/>
      <c r="E132" s="2565"/>
      <c r="F132" s="2471"/>
    </row>
    <row r="133" spans="1:6" s="2634" customFormat="1">
      <c r="A133" s="2744"/>
      <c r="B133" s="2739"/>
      <c r="C133" s="466"/>
      <c r="D133" s="2736"/>
      <c r="E133" s="2565"/>
      <c r="F133" s="2471"/>
    </row>
    <row r="134" spans="1:6" s="2634" customFormat="1">
      <c r="A134" s="2137">
        <f>MAX($A$14:$A133)+1</f>
        <v>8</v>
      </c>
      <c r="B134" s="2728" t="s">
        <v>2165</v>
      </c>
      <c r="C134" s="2476"/>
      <c r="D134" s="2736"/>
      <c r="E134" s="2565"/>
      <c r="F134" s="2471">
        <f>E134*D134</f>
        <v>0</v>
      </c>
    </row>
    <row r="135" spans="1:6" s="2634" customFormat="1" ht="38.25">
      <c r="A135" s="2744"/>
      <c r="B135" s="2310" t="s">
        <v>2164</v>
      </c>
      <c r="C135" s="2742"/>
      <c r="D135" s="2742"/>
      <c r="E135" s="2565"/>
      <c r="F135" s="2471">
        <f>E135*D135</f>
        <v>0</v>
      </c>
    </row>
    <row r="136" spans="1:6" s="2634" customFormat="1" ht="25.5">
      <c r="A136" s="2744"/>
      <c r="B136" s="2310" t="s">
        <v>2163</v>
      </c>
      <c r="C136" s="2742" t="s">
        <v>48</v>
      </c>
      <c r="D136" s="2742">
        <v>1</v>
      </c>
      <c r="E136" s="2565"/>
      <c r="F136" s="2471">
        <f>E136*D136</f>
        <v>0</v>
      </c>
    </row>
    <row r="137" spans="1:6" s="2634" customFormat="1">
      <c r="A137" s="2744"/>
      <c r="B137" s="2310"/>
      <c r="C137" s="2650"/>
      <c r="E137" s="458"/>
    </row>
    <row r="138" spans="1:6" s="2634" customFormat="1">
      <c r="A138" s="2744"/>
      <c r="B138" s="2310"/>
      <c r="C138" s="2742"/>
      <c r="D138" s="2742"/>
      <c r="E138" s="2565"/>
      <c r="F138" s="2471">
        <f>E138*D138</f>
        <v>0</v>
      </c>
    </row>
    <row r="139" spans="1:6" s="2634" customFormat="1" ht="191.25">
      <c r="A139" s="2137">
        <f>MAX($A$14:$A138)+1</f>
        <v>9</v>
      </c>
      <c r="B139" s="2417" t="s">
        <v>2162</v>
      </c>
      <c r="C139" s="2745" t="s">
        <v>47</v>
      </c>
      <c r="D139" s="2746">
        <v>1</v>
      </c>
      <c r="E139" s="2790"/>
      <c r="F139" s="2471">
        <f>E139*D139</f>
        <v>0</v>
      </c>
    </row>
    <row r="140" spans="1:6" s="2634" customFormat="1">
      <c r="A140" s="2145"/>
      <c r="B140" s="2452"/>
      <c r="C140" s="468"/>
      <c r="D140" s="2747"/>
      <c r="E140" s="2790"/>
      <c r="F140" s="2471"/>
    </row>
    <row r="141" spans="1:6" s="2634" customFormat="1">
      <c r="A141" s="2145"/>
      <c r="B141" s="2452"/>
      <c r="C141" s="468"/>
      <c r="D141" s="2747"/>
      <c r="E141" s="2790"/>
      <c r="F141" s="2471"/>
    </row>
    <row r="142" spans="1:6" s="2634" customFormat="1" ht="25.5">
      <c r="A142" s="2137">
        <f>MAX($A$14:$A141)+1</f>
        <v>10</v>
      </c>
      <c r="B142" s="2735" t="s">
        <v>2161</v>
      </c>
      <c r="C142" s="2745"/>
      <c r="D142" s="2747"/>
      <c r="E142" s="2790"/>
      <c r="F142" s="2471"/>
    </row>
    <row r="143" spans="1:6" s="2634" customFormat="1" ht="25.5">
      <c r="A143" s="2748" t="s">
        <v>1130</v>
      </c>
      <c r="B143" s="2735" t="s">
        <v>2160</v>
      </c>
      <c r="C143" s="2745"/>
      <c r="D143" s="2747"/>
      <c r="E143" s="2790"/>
      <c r="F143" s="2471"/>
    </row>
    <row r="144" spans="1:6" s="2634" customFormat="1" ht="38.25">
      <c r="A144" s="2748" t="s">
        <v>1130</v>
      </c>
      <c r="B144" s="2749" t="s">
        <v>2159</v>
      </c>
      <c r="C144" s="2745"/>
      <c r="D144" s="2747"/>
      <c r="E144" s="2790"/>
      <c r="F144" s="2471"/>
    </row>
    <row r="145" spans="1:6" s="2634" customFormat="1">
      <c r="A145" s="2748" t="s">
        <v>1130</v>
      </c>
      <c r="B145" s="2735" t="s">
        <v>2158</v>
      </c>
      <c r="C145" s="2745"/>
      <c r="D145" s="2747"/>
      <c r="E145" s="2790"/>
      <c r="F145" s="2471"/>
    </row>
    <row r="146" spans="1:6" s="2634" customFormat="1" ht="38.25">
      <c r="A146" s="2748" t="s">
        <v>1130</v>
      </c>
      <c r="B146" s="2749" t="s">
        <v>2157</v>
      </c>
      <c r="C146" s="2745"/>
      <c r="D146" s="2747"/>
      <c r="E146" s="2790"/>
      <c r="F146" s="2471"/>
    </row>
    <row r="147" spans="1:6" s="2634" customFormat="1" ht="25.5">
      <c r="A147" s="2748" t="s">
        <v>1130</v>
      </c>
      <c r="B147" s="2735" t="s">
        <v>2156</v>
      </c>
      <c r="C147" s="2745"/>
      <c r="D147" s="2747"/>
      <c r="E147" s="2790"/>
      <c r="F147" s="2471"/>
    </row>
    <row r="148" spans="1:6" s="2634" customFormat="1">
      <c r="A148" s="2145"/>
      <c r="B148" s="2735" t="s">
        <v>2155</v>
      </c>
      <c r="C148" s="2745" t="s">
        <v>48</v>
      </c>
      <c r="D148" s="2747">
        <v>1</v>
      </c>
      <c r="E148" s="2790"/>
      <c r="F148" s="2471">
        <f>E148*D148</f>
        <v>0</v>
      </c>
    </row>
    <row r="149" spans="1:6" s="2634" customFormat="1">
      <c r="A149" s="2145"/>
      <c r="B149" s="2735"/>
      <c r="C149" s="2434"/>
      <c r="D149" s="2747"/>
      <c r="E149" s="2790"/>
      <c r="F149" s="2471"/>
    </row>
    <row r="150" spans="1:6" s="2634" customFormat="1">
      <c r="A150" s="2744"/>
      <c r="B150" s="2738"/>
      <c r="C150" s="2750"/>
      <c r="D150" s="2736"/>
      <c r="E150" s="2565"/>
      <c r="F150" s="2471"/>
    </row>
    <row r="151" spans="1:6" s="2634" customFormat="1" ht="89.25">
      <c r="A151" s="2137">
        <f>MAX($A$14:$A150)+1</f>
        <v>11</v>
      </c>
      <c r="B151" s="2735" t="s">
        <v>2154</v>
      </c>
      <c r="C151" s="2751"/>
      <c r="D151" s="2736"/>
      <c r="E151" s="2565"/>
      <c r="F151" s="2471"/>
    </row>
    <row r="152" spans="1:6" s="2634" customFormat="1">
      <c r="A152" s="2744"/>
      <c r="B152" s="2735" t="s">
        <v>2153</v>
      </c>
      <c r="C152" s="2745" t="s">
        <v>48</v>
      </c>
      <c r="D152" s="2747">
        <v>1</v>
      </c>
      <c r="E152" s="2790"/>
      <c r="F152" s="2471">
        <f>E152*D152</f>
        <v>0</v>
      </c>
    </row>
    <row r="153" spans="1:6" s="2634" customFormat="1">
      <c r="A153" s="2744"/>
      <c r="B153" s="2738"/>
      <c r="C153" s="2750"/>
      <c r="D153" s="2736"/>
      <c r="E153" s="2565"/>
      <c r="F153" s="2471"/>
    </row>
    <row r="154" spans="1:6" s="2634" customFormat="1">
      <c r="A154" s="2744"/>
      <c r="B154" s="2738"/>
      <c r="C154" s="2750"/>
      <c r="D154" s="2736"/>
      <c r="E154" s="2565"/>
      <c r="F154" s="2471"/>
    </row>
    <row r="155" spans="1:6" s="2634" customFormat="1">
      <c r="A155" s="2137">
        <f>MAX($A$14:$A154)+1</f>
        <v>12</v>
      </c>
      <c r="B155" s="2728" t="s">
        <v>2152</v>
      </c>
      <c r="C155" s="466"/>
      <c r="D155" s="2736"/>
      <c r="E155" s="2565"/>
      <c r="F155" s="2471">
        <f t="shared" ref="F155:F170" si="4">E155*D155</f>
        <v>0</v>
      </c>
    </row>
    <row r="156" spans="1:6" s="2634" customFormat="1">
      <c r="A156" s="2310"/>
      <c r="B156" s="2310" t="s">
        <v>2151</v>
      </c>
      <c r="C156" s="466"/>
      <c r="D156" s="2736"/>
      <c r="E156" s="2565"/>
      <c r="F156" s="2471">
        <f t="shared" si="4"/>
        <v>0</v>
      </c>
    </row>
    <row r="157" spans="1:6" s="2634" customFormat="1">
      <c r="A157" s="2743" t="s">
        <v>1130</v>
      </c>
      <c r="B157" s="2310" t="s">
        <v>2150</v>
      </c>
      <c r="C157" s="466"/>
      <c r="D157" s="2736"/>
      <c r="E157" s="2565"/>
      <c r="F157" s="2471">
        <f t="shared" si="4"/>
        <v>0</v>
      </c>
    </row>
    <row r="158" spans="1:6" s="2634" customFormat="1" ht="38.25">
      <c r="A158" s="2743" t="s">
        <v>1130</v>
      </c>
      <c r="B158" s="2310" t="s">
        <v>2149</v>
      </c>
      <c r="C158" s="466"/>
      <c r="D158" s="2736"/>
      <c r="E158" s="2565"/>
      <c r="F158" s="2471">
        <f t="shared" si="4"/>
        <v>0</v>
      </c>
    </row>
    <row r="159" spans="1:6" s="2634" customFormat="1" ht="38.25">
      <c r="A159" s="2743" t="s">
        <v>1130</v>
      </c>
      <c r="B159" s="2310" t="s">
        <v>2148</v>
      </c>
      <c r="C159" s="466" t="s">
        <v>47</v>
      </c>
      <c r="D159" s="2736">
        <v>1</v>
      </c>
      <c r="E159" s="2565"/>
      <c r="F159" s="2471">
        <f t="shared" si="4"/>
        <v>0</v>
      </c>
    </row>
    <row r="160" spans="1:6" s="2634" customFormat="1">
      <c r="A160" s="2310"/>
      <c r="B160" s="2310"/>
      <c r="C160" s="466"/>
      <c r="D160" s="2736"/>
      <c r="E160" s="2703"/>
      <c r="F160" s="2471">
        <f t="shared" si="4"/>
        <v>0</v>
      </c>
    </row>
    <row r="161" spans="1:6" s="2634" customFormat="1">
      <c r="A161" s="2310"/>
      <c r="B161" s="2310"/>
      <c r="C161" s="466"/>
      <c r="D161" s="2736"/>
      <c r="E161" s="2703"/>
      <c r="F161" s="2471">
        <f t="shared" si="4"/>
        <v>0</v>
      </c>
    </row>
    <row r="162" spans="1:6" s="2634" customFormat="1" ht="25.5">
      <c r="A162" s="2137">
        <f>MAX($A$14:$A161)+1</f>
        <v>13</v>
      </c>
      <c r="B162" s="2728" t="s">
        <v>2147</v>
      </c>
      <c r="C162" s="466"/>
      <c r="D162" s="2736"/>
      <c r="E162" s="2703"/>
      <c r="F162" s="2471">
        <f t="shared" si="4"/>
        <v>0</v>
      </c>
    </row>
    <row r="163" spans="1:6" s="2634" customFormat="1">
      <c r="A163" s="2310"/>
      <c r="B163" s="2310" t="s">
        <v>2146</v>
      </c>
      <c r="C163" s="466"/>
      <c r="D163" s="2736"/>
      <c r="E163" s="2703"/>
      <c r="F163" s="2471">
        <f t="shared" si="4"/>
        <v>0</v>
      </c>
    </row>
    <row r="164" spans="1:6" s="2634" customFormat="1" ht="25.5">
      <c r="A164" s="2310"/>
      <c r="B164" s="2310" t="s">
        <v>2145</v>
      </c>
      <c r="C164" s="466"/>
      <c r="D164" s="2736"/>
      <c r="E164" s="2703"/>
      <c r="F164" s="2471">
        <f t="shared" si="4"/>
        <v>0</v>
      </c>
    </row>
    <row r="165" spans="1:6" s="2634" customFormat="1" ht="25.5">
      <c r="A165" s="2310"/>
      <c r="B165" s="2310" t="s">
        <v>2144</v>
      </c>
      <c r="C165" s="466"/>
      <c r="D165" s="2736"/>
      <c r="E165" s="2690"/>
      <c r="F165" s="2471">
        <f t="shared" si="4"/>
        <v>0</v>
      </c>
    </row>
    <row r="166" spans="1:6" s="2634" customFormat="1">
      <c r="A166" s="2310"/>
      <c r="B166" s="2310" t="s">
        <v>2143</v>
      </c>
      <c r="C166" s="466"/>
      <c r="D166" s="2736"/>
      <c r="E166" s="2690"/>
      <c r="F166" s="2471">
        <f t="shared" si="4"/>
        <v>0</v>
      </c>
    </row>
    <row r="167" spans="1:6" s="2634" customFormat="1" ht="25.5">
      <c r="A167" s="2310"/>
      <c r="B167" s="2310" t="s">
        <v>2142</v>
      </c>
      <c r="C167" s="466"/>
      <c r="D167" s="2736"/>
      <c r="E167" s="2690"/>
      <c r="F167" s="2471">
        <f t="shared" si="4"/>
        <v>0</v>
      </c>
    </row>
    <row r="168" spans="1:6" s="2634" customFormat="1">
      <c r="A168" s="2310"/>
      <c r="B168" s="2310" t="s">
        <v>2141</v>
      </c>
      <c r="C168" s="466"/>
      <c r="D168" s="2736"/>
      <c r="E168" s="2690"/>
      <c r="F168" s="2471">
        <f t="shared" si="4"/>
        <v>0</v>
      </c>
    </row>
    <row r="169" spans="1:6" s="2634" customFormat="1">
      <c r="A169" s="2310"/>
      <c r="B169" s="2310" t="s">
        <v>2140</v>
      </c>
      <c r="C169" s="466"/>
      <c r="D169" s="2736"/>
      <c r="E169" s="2690"/>
      <c r="F169" s="2471">
        <f t="shared" si="4"/>
        <v>0</v>
      </c>
    </row>
    <row r="170" spans="1:6" s="2634" customFormat="1" ht="38.25">
      <c r="A170" s="2310"/>
      <c r="B170" s="2310" t="s">
        <v>2139</v>
      </c>
      <c r="C170" s="466" t="s">
        <v>47</v>
      </c>
      <c r="D170" s="2736">
        <v>1</v>
      </c>
      <c r="E170" s="2703"/>
      <c r="F170" s="2471">
        <f t="shared" si="4"/>
        <v>0</v>
      </c>
    </row>
    <row r="171" spans="1:6" s="2186" customFormat="1">
      <c r="A171" s="2137"/>
      <c r="B171" s="2107"/>
      <c r="C171" s="2151"/>
      <c r="D171" s="2270"/>
      <c r="E171" s="2553"/>
      <c r="F171" s="2462"/>
    </row>
    <row r="172" spans="1:6" s="2634" customFormat="1">
      <c r="A172" s="2752"/>
      <c r="B172" s="2310"/>
      <c r="C172" s="466"/>
      <c r="D172" s="2736"/>
      <c r="E172" s="2690"/>
      <c r="F172" s="2471">
        <f>E172*D172</f>
        <v>0</v>
      </c>
    </row>
    <row r="173" spans="1:6" s="2634" customFormat="1">
      <c r="A173" s="2137">
        <f>MAX($A$14:$A172)+1</f>
        <v>14</v>
      </c>
      <c r="B173" s="2728" t="s">
        <v>2138</v>
      </c>
      <c r="C173" s="466"/>
      <c r="D173" s="2736"/>
      <c r="E173" s="2690"/>
      <c r="F173" s="2471">
        <f>E173*D173</f>
        <v>0</v>
      </c>
    </row>
    <row r="174" spans="1:6" s="2634" customFormat="1" ht="76.5">
      <c r="A174" s="2137"/>
      <c r="B174" s="2310" t="s">
        <v>2137</v>
      </c>
      <c r="C174" s="466"/>
      <c r="D174" s="2736"/>
      <c r="E174" s="2690"/>
      <c r="F174" s="2471"/>
    </row>
    <row r="175" spans="1:6" s="2634" customFormat="1">
      <c r="A175" s="2744"/>
      <c r="B175" s="2310" t="s">
        <v>2136</v>
      </c>
      <c r="C175" s="466"/>
      <c r="D175" s="2736"/>
      <c r="E175" s="2690"/>
      <c r="F175" s="2471">
        <f>E175*D175</f>
        <v>0</v>
      </c>
    </row>
    <row r="176" spans="1:6" s="2634" customFormat="1">
      <c r="A176" s="2744"/>
      <c r="B176" s="2310" t="s">
        <v>2135</v>
      </c>
      <c r="C176" s="466" t="s">
        <v>47</v>
      </c>
      <c r="D176" s="2736">
        <v>1</v>
      </c>
      <c r="E176" s="2690"/>
      <c r="F176" s="2471">
        <f>E176*D176</f>
        <v>0</v>
      </c>
    </row>
    <row r="177" spans="1:6" s="2634" customFormat="1">
      <c r="A177" s="2744"/>
      <c r="B177" s="2310"/>
      <c r="C177" s="2650"/>
      <c r="E177" s="458"/>
    </row>
    <row r="178" spans="1:6" s="2634" customFormat="1">
      <c r="A178" s="2744"/>
      <c r="B178" s="2310"/>
      <c r="C178" s="466"/>
      <c r="D178" s="2736"/>
      <c r="E178" s="2690"/>
      <c r="F178" s="2471">
        <f t="shared" ref="F178:F184" si="5">E178*D178</f>
        <v>0</v>
      </c>
    </row>
    <row r="179" spans="1:6" s="2634" customFormat="1">
      <c r="A179" s="2137">
        <f>MAX($A$14:$A178)+1</f>
        <v>15</v>
      </c>
      <c r="B179" s="2728" t="s">
        <v>2134</v>
      </c>
      <c r="C179" s="2742"/>
      <c r="D179" s="2736"/>
      <c r="E179" s="2565"/>
      <c r="F179" s="2471">
        <f t="shared" si="5"/>
        <v>0</v>
      </c>
    </row>
    <row r="180" spans="1:6" s="2634" customFormat="1" ht="38.25">
      <c r="A180" s="2310"/>
      <c r="B180" s="2310" t="s">
        <v>2133</v>
      </c>
      <c r="C180" s="2742"/>
      <c r="D180" s="2736"/>
      <c r="E180" s="2565"/>
      <c r="F180" s="2471">
        <f t="shared" si="5"/>
        <v>0</v>
      </c>
    </row>
    <row r="181" spans="1:6" s="2634" customFormat="1" ht="38.25">
      <c r="A181" s="2310"/>
      <c r="B181" s="2310" t="s">
        <v>2132</v>
      </c>
      <c r="C181" s="2742" t="s">
        <v>48</v>
      </c>
      <c r="D181" s="2736">
        <v>2</v>
      </c>
      <c r="E181" s="2565"/>
      <c r="F181" s="2471">
        <f t="shared" si="5"/>
        <v>0</v>
      </c>
    </row>
    <row r="182" spans="1:6" s="2634" customFormat="1">
      <c r="A182" s="2310"/>
      <c r="B182" s="2310"/>
      <c r="C182" s="2742"/>
      <c r="D182" s="2736"/>
      <c r="E182" s="2565"/>
      <c r="F182" s="2471">
        <f t="shared" si="5"/>
        <v>0</v>
      </c>
    </row>
    <row r="183" spans="1:6" s="2634" customFormat="1">
      <c r="A183" s="2310"/>
      <c r="B183" s="2310"/>
      <c r="C183" s="2742"/>
      <c r="D183" s="2736"/>
      <c r="E183" s="2565"/>
      <c r="F183" s="2471">
        <f t="shared" si="5"/>
        <v>0</v>
      </c>
    </row>
    <row r="184" spans="1:6" s="2634" customFormat="1" ht="25.5">
      <c r="A184" s="2137">
        <f>MAX($A$14:$A183)+1</f>
        <v>16</v>
      </c>
      <c r="B184" s="2735" t="s">
        <v>2131</v>
      </c>
      <c r="C184" s="2751"/>
      <c r="D184" s="2736"/>
      <c r="E184" s="2690"/>
      <c r="F184" s="2471">
        <f t="shared" si="5"/>
        <v>0</v>
      </c>
    </row>
    <row r="185" spans="1:6" s="2634" customFormat="1" ht="25.5">
      <c r="A185" s="2137" t="s">
        <v>1130</v>
      </c>
      <c r="B185" s="2735" t="s">
        <v>2130</v>
      </c>
      <c r="C185" s="2751"/>
      <c r="D185" s="2736"/>
      <c r="E185" s="2690"/>
      <c r="F185" s="2471"/>
    </row>
    <row r="186" spans="1:6" s="2634" customFormat="1">
      <c r="A186" s="2753" t="s">
        <v>1130</v>
      </c>
      <c r="B186" s="2735" t="s">
        <v>2129</v>
      </c>
      <c r="C186" s="2751"/>
      <c r="D186" s="2736"/>
      <c r="E186" s="2690"/>
      <c r="F186" s="2471"/>
    </row>
    <row r="187" spans="1:6" s="2634" customFormat="1" ht="51">
      <c r="A187" s="2753" t="s">
        <v>1130</v>
      </c>
      <c r="B187" s="2735" t="s">
        <v>2128</v>
      </c>
      <c r="C187" s="466" t="s">
        <v>47</v>
      </c>
      <c r="D187" s="2736">
        <v>1</v>
      </c>
      <c r="E187" s="2690"/>
      <c r="F187" s="2471">
        <f>E187*D187</f>
        <v>0</v>
      </c>
    </row>
    <row r="188" spans="1:6" s="2634" customFormat="1">
      <c r="A188" s="2754"/>
      <c r="B188" s="2310"/>
      <c r="C188" s="466"/>
      <c r="D188" s="2736"/>
      <c r="E188" s="2565"/>
      <c r="F188" s="2471">
        <f>E188*D188</f>
        <v>0</v>
      </c>
    </row>
    <row r="189" spans="1:6" s="2634" customFormat="1">
      <c r="A189" s="2752"/>
      <c r="B189" s="467"/>
      <c r="C189" s="466"/>
      <c r="D189" s="2736"/>
      <c r="E189" s="2565"/>
      <c r="F189" s="2471">
        <f>E189*D189</f>
        <v>0</v>
      </c>
    </row>
    <row r="190" spans="1:6" s="2634" customFormat="1">
      <c r="A190" s="2137">
        <f>MAX($A$14:$A189)+1</f>
        <v>17</v>
      </c>
      <c r="B190" s="2728" t="s">
        <v>2127</v>
      </c>
      <c r="C190" s="466"/>
      <c r="D190" s="2736"/>
      <c r="E190" s="2565"/>
      <c r="F190" s="2471">
        <f>E190*D190</f>
        <v>0</v>
      </c>
    </row>
    <row r="191" spans="1:6" s="2634" customFormat="1">
      <c r="A191" s="2137"/>
      <c r="B191" s="2310" t="s">
        <v>2126</v>
      </c>
      <c r="C191" s="466"/>
      <c r="D191" s="2736"/>
      <c r="E191" s="2565"/>
      <c r="F191" s="2471"/>
    </row>
    <row r="192" spans="1:6" s="2634" customFormat="1" ht="76.5">
      <c r="A192" s="2755"/>
      <c r="B192" s="2310" t="s">
        <v>2121</v>
      </c>
      <c r="C192" s="2476"/>
      <c r="D192" s="2736"/>
      <c r="E192" s="2565"/>
      <c r="F192" s="2471">
        <f t="shared" ref="F192:F211" si="6">E192*D192</f>
        <v>0</v>
      </c>
    </row>
    <row r="193" spans="1:6" s="2634" customFormat="1" ht="51">
      <c r="A193" s="2755"/>
      <c r="B193" s="2310" t="s">
        <v>2120</v>
      </c>
      <c r="C193" s="2476"/>
      <c r="D193" s="2736"/>
      <c r="E193" s="2565"/>
      <c r="F193" s="2471">
        <f t="shared" si="6"/>
        <v>0</v>
      </c>
    </row>
    <row r="194" spans="1:6" s="2634" customFormat="1" ht="25.5">
      <c r="A194" s="2756"/>
      <c r="B194" s="2310" t="s">
        <v>2119</v>
      </c>
      <c r="C194" s="2476" t="s">
        <v>48</v>
      </c>
      <c r="D194" s="2736">
        <v>1</v>
      </c>
      <c r="E194" s="2565"/>
      <c r="F194" s="2471">
        <f t="shared" si="6"/>
        <v>0</v>
      </c>
    </row>
    <row r="195" spans="1:6" s="2634" customFormat="1">
      <c r="A195" s="2756"/>
      <c r="B195" s="2310"/>
      <c r="C195" s="2476"/>
      <c r="D195" s="2736"/>
      <c r="E195" s="2565"/>
      <c r="F195" s="2471">
        <f t="shared" si="6"/>
        <v>0</v>
      </c>
    </row>
    <row r="196" spans="1:6" s="2634" customFormat="1">
      <c r="A196" s="2756"/>
      <c r="B196" s="2310"/>
      <c r="C196" s="2476"/>
      <c r="D196" s="2736"/>
      <c r="E196" s="2565"/>
      <c r="F196" s="2471">
        <f t="shared" si="6"/>
        <v>0</v>
      </c>
    </row>
    <row r="197" spans="1:6" s="2634" customFormat="1">
      <c r="A197" s="2137">
        <f>MAX($A$14:$A196)+1</f>
        <v>18</v>
      </c>
      <c r="B197" s="2728" t="s">
        <v>2125</v>
      </c>
      <c r="C197" s="466"/>
      <c r="D197" s="2736"/>
      <c r="E197" s="2565"/>
      <c r="F197" s="2471">
        <f t="shared" si="6"/>
        <v>0</v>
      </c>
    </row>
    <row r="198" spans="1:6" s="2634" customFormat="1">
      <c r="A198" s="2755"/>
      <c r="B198" s="2310" t="s">
        <v>2124</v>
      </c>
      <c r="C198" s="2476"/>
      <c r="D198" s="2736"/>
      <c r="E198" s="2565"/>
      <c r="F198" s="2471">
        <f t="shared" si="6"/>
        <v>0</v>
      </c>
    </row>
    <row r="199" spans="1:6" s="2634" customFormat="1" ht="76.5">
      <c r="A199" s="2755"/>
      <c r="B199" s="2310" t="s">
        <v>2121</v>
      </c>
      <c r="C199" s="2476"/>
      <c r="D199" s="2736"/>
      <c r="E199" s="2565"/>
      <c r="F199" s="2471">
        <f t="shared" si="6"/>
        <v>0</v>
      </c>
    </row>
    <row r="200" spans="1:6" s="2634" customFormat="1" ht="51">
      <c r="A200" s="2755"/>
      <c r="B200" s="2310" t="s">
        <v>2120</v>
      </c>
      <c r="C200" s="2476"/>
      <c r="D200" s="2736"/>
      <c r="E200" s="2565"/>
      <c r="F200" s="2471">
        <f t="shared" si="6"/>
        <v>0</v>
      </c>
    </row>
    <row r="201" spans="1:6" s="2634" customFormat="1" ht="25.5">
      <c r="A201" s="2756"/>
      <c r="B201" s="2310" t="s">
        <v>2119</v>
      </c>
      <c r="C201" s="2476" t="s">
        <v>48</v>
      </c>
      <c r="D201" s="2736">
        <v>4</v>
      </c>
      <c r="E201" s="2565"/>
      <c r="F201" s="2471">
        <f t="shared" si="6"/>
        <v>0</v>
      </c>
    </row>
    <row r="202" spans="1:6" s="2634" customFormat="1">
      <c r="A202" s="2756"/>
      <c r="B202" s="2310"/>
      <c r="C202" s="2476"/>
      <c r="D202" s="2736"/>
      <c r="E202" s="2565"/>
      <c r="F202" s="2471">
        <f t="shared" si="6"/>
        <v>0</v>
      </c>
    </row>
    <row r="203" spans="1:6" s="2634" customFormat="1">
      <c r="A203" s="2756"/>
      <c r="B203" s="2310"/>
      <c r="C203" s="2476"/>
      <c r="D203" s="2736"/>
      <c r="E203" s="2565"/>
      <c r="F203" s="2471">
        <f t="shared" si="6"/>
        <v>0</v>
      </c>
    </row>
    <row r="204" spans="1:6" s="2634" customFormat="1">
      <c r="A204" s="2137">
        <f>MAX($A$14:$A203)+1</f>
        <v>19</v>
      </c>
      <c r="B204" s="2728" t="s">
        <v>2123</v>
      </c>
      <c r="C204" s="466"/>
      <c r="D204" s="2736"/>
      <c r="E204" s="2565"/>
      <c r="F204" s="2471">
        <f t="shared" si="6"/>
        <v>0</v>
      </c>
    </row>
    <row r="205" spans="1:6" s="2634" customFormat="1">
      <c r="A205" s="2755"/>
      <c r="B205" s="2310" t="s">
        <v>2122</v>
      </c>
      <c r="C205" s="2476"/>
      <c r="D205" s="2736"/>
      <c r="E205" s="2565"/>
      <c r="F205" s="2471">
        <f t="shared" si="6"/>
        <v>0</v>
      </c>
    </row>
    <row r="206" spans="1:6" s="2634" customFormat="1" ht="76.5">
      <c r="A206" s="2755"/>
      <c r="B206" s="2310" t="s">
        <v>2121</v>
      </c>
      <c r="C206" s="2476"/>
      <c r="D206" s="2736"/>
      <c r="E206" s="2565"/>
      <c r="F206" s="2471">
        <f t="shared" si="6"/>
        <v>0</v>
      </c>
    </row>
    <row r="207" spans="1:6" s="2634" customFormat="1" ht="51">
      <c r="A207" s="2755"/>
      <c r="B207" s="2310" t="s">
        <v>2120</v>
      </c>
      <c r="C207" s="2476"/>
      <c r="D207" s="2736"/>
      <c r="E207" s="2565"/>
      <c r="F207" s="2471">
        <f t="shared" si="6"/>
        <v>0</v>
      </c>
    </row>
    <row r="208" spans="1:6" s="2634" customFormat="1" ht="25.5">
      <c r="A208" s="2756"/>
      <c r="B208" s="2310" t="s">
        <v>2119</v>
      </c>
      <c r="C208" s="2476" t="s">
        <v>48</v>
      </c>
      <c r="D208" s="2736">
        <v>3</v>
      </c>
      <c r="E208" s="2565"/>
      <c r="F208" s="2471">
        <f t="shared" si="6"/>
        <v>0</v>
      </c>
    </row>
    <row r="209" spans="1:6" s="2634" customFormat="1">
      <c r="A209" s="2756"/>
      <c r="B209" s="2310"/>
      <c r="C209" s="2476"/>
      <c r="D209" s="2736"/>
      <c r="E209" s="2565"/>
      <c r="F209" s="2471">
        <f t="shared" si="6"/>
        <v>0</v>
      </c>
    </row>
    <row r="210" spans="1:6" s="2634" customFormat="1">
      <c r="A210" s="2756"/>
      <c r="B210" s="2310"/>
      <c r="C210" s="2476"/>
      <c r="D210" s="2736"/>
      <c r="E210" s="2565"/>
      <c r="F210" s="2471">
        <f t="shared" si="6"/>
        <v>0</v>
      </c>
    </row>
    <row r="211" spans="1:6" s="2634" customFormat="1">
      <c r="A211" s="2137">
        <f>MAX($A$14:$A210)+1</f>
        <v>20</v>
      </c>
      <c r="B211" s="2728" t="s">
        <v>2118</v>
      </c>
      <c r="C211" s="2476"/>
      <c r="D211" s="2476"/>
      <c r="E211" s="2565"/>
      <c r="F211" s="2471">
        <f t="shared" si="6"/>
        <v>0</v>
      </c>
    </row>
    <row r="212" spans="1:6" s="2634" customFormat="1" ht="38.25">
      <c r="A212" s="2310"/>
      <c r="B212" s="2310" t="s">
        <v>2111</v>
      </c>
      <c r="C212" s="2476"/>
      <c r="D212" s="2476"/>
      <c r="E212" s="2565"/>
      <c r="F212" s="2471"/>
    </row>
    <row r="213" spans="1:6" s="2634" customFormat="1">
      <c r="A213" s="2310"/>
      <c r="B213" s="2310" t="s">
        <v>2025</v>
      </c>
      <c r="C213" s="2476" t="s">
        <v>48</v>
      </c>
      <c r="D213" s="2476">
        <v>3</v>
      </c>
      <c r="E213" s="2565"/>
      <c r="F213" s="2471">
        <f>E213*D213</f>
        <v>0</v>
      </c>
    </row>
    <row r="214" spans="1:6" s="2634" customFormat="1">
      <c r="A214" s="2310"/>
      <c r="B214" s="2310" t="s">
        <v>2024</v>
      </c>
      <c r="C214" s="2476" t="s">
        <v>48</v>
      </c>
      <c r="D214" s="2476">
        <v>2</v>
      </c>
      <c r="E214" s="2565"/>
      <c r="F214" s="2471">
        <f>E214*D214</f>
        <v>0</v>
      </c>
    </row>
    <row r="215" spans="1:6" s="2634" customFormat="1">
      <c r="A215" s="2310"/>
      <c r="B215" s="2310" t="s">
        <v>2023</v>
      </c>
      <c r="C215" s="2476" t="s">
        <v>48</v>
      </c>
      <c r="D215" s="2476">
        <v>4</v>
      </c>
      <c r="E215" s="2565"/>
      <c r="F215" s="2471">
        <f>E215*D215</f>
        <v>0</v>
      </c>
    </row>
    <row r="216" spans="1:6" s="2634" customFormat="1">
      <c r="A216" s="2310"/>
      <c r="B216" s="2310" t="s">
        <v>1327</v>
      </c>
      <c r="C216" s="2476" t="s">
        <v>48</v>
      </c>
      <c r="D216" s="2476">
        <v>6</v>
      </c>
      <c r="E216" s="2565"/>
      <c r="F216" s="2471">
        <f>E216*D216</f>
        <v>0</v>
      </c>
    </row>
    <row r="217" spans="1:6" s="2634" customFormat="1">
      <c r="A217" s="2310"/>
      <c r="B217" s="2310"/>
      <c r="C217" s="2476"/>
      <c r="D217" s="2476"/>
      <c r="E217" s="2565"/>
      <c r="F217" s="2471"/>
    </row>
    <row r="218" spans="1:6" s="2634" customFormat="1">
      <c r="A218" s="2310"/>
      <c r="B218" s="2310"/>
      <c r="C218" s="2476"/>
      <c r="D218" s="2476"/>
      <c r="E218" s="2565"/>
      <c r="F218" s="2471"/>
    </row>
    <row r="219" spans="1:6" s="2634" customFormat="1">
      <c r="A219" s="2137">
        <f>MAX($A$14:$A218)+1</f>
        <v>21</v>
      </c>
      <c r="B219" s="2728" t="s">
        <v>2117</v>
      </c>
      <c r="C219" s="2757"/>
      <c r="D219" s="2736"/>
      <c r="E219" s="2565"/>
      <c r="F219" s="2471">
        <f>E219*D219</f>
        <v>0</v>
      </c>
    </row>
    <row r="220" spans="1:6" s="2634" customFormat="1" ht="38.25">
      <c r="A220" s="2752"/>
      <c r="B220" s="2310" t="s">
        <v>2116</v>
      </c>
      <c r="C220" s="2476"/>
      <c r="D220" s="2736"/>
      <c r="E220" s="2565"/>
      <c r="F220" s="2471">
        <f>E220*D220</f>
        <v>0</v>
      </c>
    </row>
    <row r="221" spans="1:6" s="2634" customFormat="1" ht="51">
      <c r="A221" s="2752"/>
      <c r="B221" s="2310" t="s">
        <v>2115</v>
      </c>
      <c r="C221" s="2476"/>
      <c r="D221" s="2736"/>
      <c r="E221" s="2565"/>
      <c r="F221" s="2471"/>
    </row>
    <row r="222" spans="1:6" s="2634" customFormat="1">
      <c r="A222" s="2752"/>
      <c r="B222" s="2310" t="s">
        <v>1954</v>
      </c>
      <c r="C222" s="2476" t="s">
        <v>48</v>
      </c>
      <c r="D222" s="2736">
        <v>1</v>
      </c>
      <c r="E222" s="2565"/>
      <c r="F222" s="2471">
        <f>E222*D222</f>
        <v>0</v>
      </c>
    </row>
    <row r="223" spans="1:6" s="2634" customFormat="1">
      <c r="A223" s="2752"/>
      <c r="B223" s="2310" t="s">
        <v>1953</v>
      </c>
      <c r="C223" s="2476" t="s">
        <v>48</v>
      </c>
      <c r="D223" s="2736">
        <v>1</v>
      </c>
      <c r="E223" s="2565"/>
      <c r="F223" s="2471">
        <f>E223*D223</f>
        <v>0</v>
      </c>
    </row>
    <row r="224" spans="1:6" s="2634" customFormat="1">
      <c r="A224" s="2752"/>
      <c r="B224" s="2310" t="s">
        <v>2078</v>
      </c>
      <c r="C224" s="2476" t="s">
        <v>48</v>
      </c>
      <c r="D224" s="2736">
        <v>1</v>
      </c>
      <c r="E224" s="2565"/>
      <c r="F224" s="2471">
        <f>E224*D224</f>
        <v>0</v>
      </c>
    </row>
    <row r="225" spans="1:6" s="2634" customFormat="1">
      <c r="A225" s="2752"/>
      <c r="B225" s="2310"/>
      <c r="C225" s="2476"/>
      <c r="D225" s="2736"/>
      <c r="E225" s="2565"/>
      <c r="F225" s="2471"/>
    </row>
    <row r="226" spans="1:6" s="2634" customFormat="1">
      <c r="A226" s="2752"/>
      <c r="B226" s="2310"/>
      <c r="C226" s="2476"/>
      <c r="D226" s="2736"/>
      <c r="E226" s="2565"/>
      <c r="F226" s="2471"/>
    </row>
    <row r="227" spans="1:6" s="2634" customFormat="1">
      <c r="A227" s="2137">
        <f>MAX($A$14:$A226)+1</f>
        <v>22</v>
      </c>
      <c r="B227" s="2728" t="s">
        <v>2114</v>
      </c>
      <c r="C227" s="2476"/>
      <c r="D227" s="2736"/>
      <c r="E227" s="2565"/>
      <c r="F227" s="2471">
        <f t="shared" ref="F227:F232" si="7">E227*D227</f>
        <v>0</v>
      </c>
    </row>
    <row r="228" spans="1:6" s="2634" customFormat="1" ht="25.5">
      <c r="A228" s="2752"/>
      <c r="B228" s="2310" t="s">
        <v>2113</v>
      </c>
      <c r="C228" s="2476"/>
      <c r="D228" s="2736"/>
      <c r="E228" s="2565"/>
      <c r="F228" s="2471">
        <f t="shared" si="7"/>
        <v>0</v>
      </c>
    </row>
    <row r="229" spans="1:6" s="2634" customFormat="1">
      <c r="A229" s="2752"/>
      <c r="B229" s="2310" t="s">
        <v>2025</v>
      </c>
      <c r="C229" s="2476" t="s">
        <v>48</v>
      </c>
      <c r="D229" s="2758">
        <v>1</v>
      </c>
      <c r="E229" s="2791"/>
      <c r="F229" s="2471">
        <f t="shared" si="7"/>
        <v>0</v>
      </c>
    </row>
    <row r="230" spans="1:6" s="2634" customFormat="1">
      <c r="A230" s="2752"/>
      <c r="B230" s="2310" t="s">
        <v>2024</v>
      </c>
      <c r="C230" s="2476" t="s">
        <v>48</v>
      </c>
      <c r="D230" s="2758">
        <v>2</v>
      </c>
      <c r="E230" s="2565"/>
      <c r="F230" s="2471">
        <f t="shared" si="7"/>
        <v>0</v>
      </c>
    </row>
    <row r="231" spans="1:6" s="2634" customFormat="1">
      <c r="A231" s="2752"/>
      <c r="B231" s="2310" t="s">
        <v>2023</v>
      </c>
      <c r="C231" s="2476" t="s">
        <v>48</v>
      </c>
      <c r="D231" s="2758">
        <v>1</v>
      </c>
      <c r="E231" s="2565"/>
      <c r="F231" s="2471">
        <f t="shared" si="7"/>
        <v>0</v>
      </c>
    </row>
    <row r="232" spans="1:6" s="2634" customFormat="1">
      <c r="A232" s="2752"/>
      <c r="B232" s="2310" t="s">
        <v>1327</v>
      </c>
      <c r="C232" s="2476" t="s">
        <v>48</v>
      </c>
      <c r="D232" s="2758">
        <v>3</v>
      </c>
      <c r="E232" s="2565"/>
      <c r="F232" s="2471">
        <f t="shared" si="7"/>
        <v>0</v>
      </c>
    </row>
    <row r="233" spans="1:6" s="2634" customFormat="1">
      <c r="A233" s="2752"/>
      <c r="B233" s="2310"/>
      <c r="C233" s="2476"/>
      <c r="D233" s="2759"/>
      <c r="E233" s="2565"/>
      <c r="F233" s="2471"/>
    </row>
    <row r="234" spans="1:6" s="2634" customFormat="1">
      <c r="A234" s="2752"/>
      <c r="B234" s="2310"/>
      <c r="C234" s="2476"/>
      <c r="D234" s="2759"/>
      <c r="E234" s="2565"/>
      <c r="F234" s="2471"/>
    </row>
    <row r="235" spans="1:6" s="2634" customFormat="1">
      <c r="A235" s="2137">
        <f>MAX($A$14:$A234)+1</f>
        <v>23</v>
      </c>
      <c r="B235" s="2728" t="s">
        <v>2112</v>
      </c>
      <c r="C235" s="2476"/>
      <c r="D235" s="2476"/>
      <c r="E235" s="2565"/>
      <c r="F235" s="2471">
        <f>E235*D235</f>
        <v>0</v>
      </c>
    </row>
    <row r="236" spans="1:6" s="2634" customFormat="1" ht="38.25">
      <c r="A236" s="2310"/>
      <c r="B236" s="2310" t="s">
        <v>2111</v>
      </c>
      <c r="C236" s="2476"/>
      <c r="D236" s="2476"/>
      <c r="E236" s="2565"/>
      <c r="F236" s="2471"/>
    </row>
    <row r="237" spans="1:6" s="2634" customFormat="1">
      <c r="A237" s="2310"/>
      <c r="B237" s="2310" t="s">
        <v>2025</v>
      </c>
      <c r="C237" s="2476" t="s">
        <v>48</v>
      </c>
      <c r="D237" s="2476">
        <v>2</v>
      </c>
      <c r="E237" s="2565"/>
      <c r="F237" s="2471">
        <f>E237*D237</f>
        <v>0</v>
      </c>
    </row>
    <row r="238" spans="1:6" s="2634" customFormat="1">
      <c r="A238" s="2310"/>
      <c r="B238" s="2310" t="s">
        <v>2024</v>
      </c>
      <c r="C238" s="2476" t="s">
        <v>48</v>
      </c>
      <c r="D238" s="2476">
        <v>1</v>
      </c>
      <c r="E238" s="2565"/>
      <c r="F238" s="2471">
        <f>E238*D238</f>
        <v>0</v>
      </c>
    </row>
    <row r="239" spans="1:6" s="2634" customFormat="1">
      <c r="A239" s="2310"/>
      <c r="B239" s="2310" t="s">
        <v>2023</v>
      </c>
      <c r="C239" s="2476" t="s">
        <v>48</v>
      </c>
      <c r="D239" s="2476">
        <v>2</v>
      </c>
      <c r="E239" s="2565"/>
      <c r="F239" s="2471">
        <f>E239*D239</f>
        <v>0</v>
      </c>
    </row>
    <row r="240" spans="1:6" s="2634" customFormat="1">
      <c r="A240" s="2137"/>
      <c r="B240" s="2735"/>
      <c r="C240" s="2751"/>
      <c r="D240" s="2736"/>
      <c r="E240" s="2565"/>
      <c r="F240" s="2471"/>
    </row>
    <row r="241" spans="1:6" s="2634" customFormat="1">
      <c r="A241" s="2744"/>
      <c r="B241" s="2735"/>
      <c r="C241" s="2476"/>
      <c r="D241" s="2758"/>
      <c r="E241" s="2565"/>
      <c r="F241" s="2471"/>
    </row>
    <row r="242" spans="1:6" s="2634" customFormat="1">
      <c r="A242" s="2137">
        <f>MAX($A$14:$A241)+1</f>
        <v>24</v>
      </c>
      <c r="B242" s="2728" t="s">
        <v>2110</v>
      </c>
      <c r="C242" s="2476"/>
      <c r="D242" s="2736"/>
      <c r="E242" s="2565"/>
      <c r="F242" s="2471">
        <f>E242*D242</f>
        <v>0</v>
      </c>
    </row>
    <row r="243" spans="1:6" s="2634" customFormat="1" ht="25.5">
      <c r="A243" s="2752"/>
      <c r="B243" s="2310" t="s">
        <v>2109</v>
      </c>
      <c r="C243" s="2476"/>
      <c r="D243" s="2736"/>
      <c r="E243" s="2565"/>
      <c r="F243" s="2471">
        <f>E243*D243</f>
        <v>0</v>
      </c>
    </row>
    <row r="244" spans="1:6" s="2634" customFormat="1">
      <c r="A244" s="2752"/>
      <c r="B244" s="2310" t="s">
        <v>2108</v>
      </c>
      <c r="C244" s="2476" t="s">
        <v>48</v>
      </c>
      <c r="D244" s="2736">
        <v>1</v>
      </c>
      <c r="E244" s="2565"/>
      <c r="F244" s="2471">
        <f>E244*D244</f>
        <v>0</v>
      </c>
    </row>
    <row r="245" spans="1:6" s="2634" customFormat="1">
      <c r="A245" s="2755"/>
      <c r="B245" s="2760" t="s">
        <v>2107</v>
      </c>
      <c r="C245" s="2757" t="s">
        <v>48</v>
      </c>
      <c r="D245" s="2736">
        <v>1</v>
      </c>
      <c r="E245" s="2565"/>
      <c r="F245" s="2471">
        <f>E245*D245</f>
        <v>0</v>
      </c>
    </row>
    <row r="246" spans="1:6" s="2634" customFormat="1">
      <c r="A246" s="2755"/>
      <c r="B246" s="2760"/>
      <c r="C246" s="2757"/>
      <c r="D246" s="2736"/>
      <c r="E246" s="2565"/>
      <c r="F246" s="2471"/>
    </row>
    <row r="247" spans="1:6" s="2634" customFormat="1">
      <c r="A247" s="2755"/>
      <c r="B247" s="2760"/>
      <c r="C247" s="2757"/>
      <c r="D247" s="2736"/>
      <c r="E247" s="2565"/>
      <c r="F247" s="2471"/>
    </row>
    <row r="248" spans="1:6" s="2634" customFormat="1">
      <c r="A248" s="2137">
        <f>MAX($A$14:$A247)+1</f>
        <v>25</v>
      </c>
      <c r="B248" s="2728" t="s">
        <v>2034</v>
      </c>
      <c r="C248" s="466"/>
      <c r="D248" s="2736"/>
      <c r="E248" s="2690"/>
      <c r="F248" s="2471">
        <f>E248*D248</f>
        <v>0</v>
      </c>
    </row>
    <row r="249" spans="1:6" s="2634" customFormat="1" ht="89.25">
      <c r="A249" s="2744"/>
      <c r="B249" s="2310" t="s">
        <v>2033</v>
      </c>
      <c r="C249" s="466"/>
      <c r="D249" s="2736"/>
      <c r="E249" s="2690"/>
      <c r="F249" s="2471">
        <f>E249*D249</f>
        <v>0</v>
      </c>
    </row>
    <row r="250" spans="1:6" s="2634" customFormat="1">
      <c r="A250" s="2744"/>
      <c r="B250" s="2310" t="s">
        <v>2032</v>
      </c>
      <c r="C250" s="466"/>
      <c r="D250" s="2736"/>
      <c r="E250" s="2690"/>
      <c r="F250" s="2471">
        <f>E250*D250</f>
        <v>0</v>
      </c>
    </row>
    <row r="251" spans="1:6" s="2634" customFormat="1">
      <c r="A251" s="2744"/>
      <c r="B251" s="2310" t="s">
        <v>2029</v>
      </c>
      <c r="C251" s="466"/>
      <c r="D251" s="2736"/>
      <c r="E251" s="2690"/>
      <c r="F251" s="2471"/>
    </row>
    <row r="252" spans="1:6" s="2634" customFormat="1">
      <c r="A252" s="2744"/>
      <c r="B252" s="2310" t="s">
        <v>1230</v>
      </c>
      <c r="C252" s="466" t="s">
        <v>1229</v>
      </c>
      <c r="D252" s="2736">
        <v>6</v>
      </c>
      <c r="E252" s="2690"/>
      <c r="F252" s="2471">
        <f t="shared" ref="F252:F260" si="8">E252*D252</f>
        <v>0</v>
      </c>
    </row>
    <row r="253" spans="1:6" s="2634" customFormat="1">
      <c r="A253" s="2744"/>
      <c r="B253" s="2310" t="s">
        <v>1954</v>
      </c>
      <c r="C253" s="466" t="s">
        <v>1229</v>
      </c>
      <c r="D253" s="2736">
        <v>22</v>
      </c>
      <c r="E253" s="2690"/>
      <c r="F253" s="2471">
        <f t="shared" si="8"/>
        <v>0</v>
      </c>
    </row>
    <row r="254" spans="1:6" s="2634" customFormat="1">
      <c r="A254" s="2744"/>
      <c r="B254" s="2310" t="s">
        <v>1953</v>
      </c>
      <c r="C254" s="466" t="s">
        <v>1229</v>
      </c>
      <c r="D254" s="2736">
        <v>36</v>
      </c>
      <c r="E254" s="2690"/>
      <c r="F254" s="2471">
        <f t="shared" si="8"/>
        <v>0</v>
      </c>
    </row>
    <row r="255" spans="1:6" s="2634" customFormat="1">
      <c r="A255" s="2744"/>
      <c r="B255" s="2310" t="s">
        <v>2078</v>
      </c>
      <c r="C255" s="466" t="s">
        <v>1229</v>
      </c>
      <c r="D255" s="2736">
        <v>15</v>
      </c>
      <c r="E255" s="2690"/>
      <c r="F255" s="2471">
        <f t="shared" si="8"/>
        <v>0</v>
      </c>
    </row>
    <row r="256" spans="1:6" s="2634" customFormat="1">
      <c r="A256" s="2744"/>
      <c r="B256" s="2310" t="s">
        <v>2106</v>
      </c>
      <c r="C256" s="466" t="s">
        <v>1229</v>
      </c>
      <c r="D256" s="2736">
        <v>2</v>
      </c>
      <c r="E256" s="2690"/>
      <c r="F256" s="2471">
        <f t="shared" si="8"/>
        <v>0</v>
      </c>
    </row>
    <row r="257" spans="1:6" s="2634" customFormat="1">
      <c r="A257" s="2744"/>
      <c r="B257" s="2310"/>
      <c r="C257" s="466"/>
      <c r="D257" s="2736"/>
      <c r="E257" s="2690"/>
      <c r="F257" s="2471">
        <f t="shared" si="8"/>
        <v>0</v>
      </c>
    </row>
    <row r="258" spans="1:6" s="2634" customFormat="1">
      <c r="A258" s="2744"/>
      <c r="B258" s="2310"/>
      <c r="C258" s="466"/>
      <c r="D258" s="2736"/>
      <c r="E258" s="2690"/>
      <c r="F258" s="2471">
        <f t="shared" si="8"/>
        <v>0</v>
      </c>
    </row>
    <row r="259" spans="1:6" s="2634" customFormat="1">
      <c r="A259" s="2137">
        <f>MAX($A$14:$A258)+1</f>
        <v>26</v>
      </c>
      <c r="B259" s="2728" t="s">
        <v>2031</v>
      </c>
      <c r="C259" s="466"/>
      <c r="D259" s="2736"/>
      <c r="E259" s="2690"/>
      <c r="F259" s="2471">
        <f t="shared" si="8"/>
        <v>0</v>
      </c>
    </row>
    <row r="260" spans="1:6" s="2634" customFormat="1" ht="89.25">
      <c r="A260" s="2744"/>
      <c r="B260" s="2310" t="s">
        <v>2030</v>
      </c>
      <c r="C260" s="466"/>
      <c r="D260" s="2736"/>
      <c r="E260" s="2690"/>
      <c r="F260" s="2471">
        <f t="shared" si="8"/>
        <v>0</v>
      </c>
    </row>
    <row r="261" spans="1:6" s="2634" customFormat="1">
      <c r="A261" s="2744"/>
      <c r="B261" s="2310" t="s">
        <v>2029</v>
      </c>
      <c r="C261" s="466"/>
      <c r="D261" s="2736"/>
      <c r="E261" s="2690"/>
      <c r="F261" s="2471"/>
    </row>
    <row r="262" spans="1:6" s="2634" customFormat="1">
      <c r="A262" s="2744"/>
      <c r="B262" s="2310" t="s">
        <v>2025</v>
      </c>
      <c r="C262" s="466" t="s">
        <v>1229</v>
      </c>
      <c r="D262" s="2736">
        <v>5</v>
      </c>
      <c r="E262" s="2690"/>
      <c r="F262" s="2471">
        <f t="shared" ref="F262:F278" si="9">E262*D262</f>
        <v>0</v>
      </c>
    </row>
    <row r="263" spans="1:6" s="2634" customFormat="1">
      <c r="A263" s="2744"/>
      <c r="B263" s="2310" t="s">
        <v>2024</v>
      </c>
      <c r="C263" s="466" t="s">
        <v>1229</v>
      </c>
      <c r="D263" s="2736">
        <v>4</v>
      </c>
      <c r="E263" s="2690"/>
      <c r="F263" s="2471">
        <f t="shared" si="9"/>
        <v>0</v>
      </c>
    </row>
    <row r="264" spans="1:6" s="2634" customFormat="1">
      <c r="A264" s="2744"/>
      <c r="B264" s="2310" t="s">
        <v>2023</v>
      </c>
      <c r="C264" s="466" t="s">
        <v>1229</v>
      </c>
      <c r="D264" s="2736">
        <v>3</v>
      </c>
      <c r="E264" s="2690"/>
      <c r="F264" s="2471">
        <f t="shared" si="9"/>
        <v>0</v>
      </c>
    </row>
    <row r="265" spans="1:6" s="2634" customFormat="1">
      <c r="A265" s="2744"/>
      <c r="B265" s="2310" t="s">
        <v>2022</v>
      </c>
      <c r="C265" s="466" t="s">
        <v>1229</v>
      </c>
      <c r="D265" s="2736">
        <v>6</v>
      </c>
      <c r="E265" s="2690"/>
      <c r="F265" s="2471">
        <f t="shared" si="9"/>
        <v>0</v>
      </c>
    </row>
    <row r="266" spans="1:6" s="2634" customFormat="1">
      <c r="A266" s="2744"/>
      <c r="B266" s="2310" t="s">
        <v>2028</v>
      </c>
      <c r="C266" s="466" t="s">
        <v>1229</v>
      </c>
      <c r="D266" s="2736">
        <v>8</v>
      </c>
      <c r="E266" s="2690"/>
      <c r="F266" s="2471">
        <f t="shared" si="9"/>
        <v>0</v>
      </c>
    </row>
    <row r="267" spans="1:6" s="2634" customFormat="1">
      <c r="A267" s="2744"/>
      <c r="B267" s="2310" t="s">
        <v>1327</v>
      </c>
      <c r="C267" s="466" t="s">
        <v>1229</v>
      </c>
      <c r="D267" s="2736">
        <v>11</v>
      </c>
      <c r="E267" s="2690"/>
      <c r="F267" s="2471">
        <f t="shared" si="9"/>
        <v>0</v>
      </c>
    </row>
    <row r="268" spans="1:6" s="2634" customFormat="1">
      <c r="A268" s="2744"/>
      <c r="B268" s="2310"/>
      <c r="C268" s="466"/>
      <c r="D268" s="2736"/>
      <c r="E268" s="2690"/>
      <c r="F268" s="2471">
        <f t="shared" si="9"/>
        <v>0</v>
      </c>
    </row>
    <row r="269" spans="1:6" s="2634" customFormat="1">
      <c r="A269" s="2744"/>
      <c r="B269" s="2310"/>
      <c r="C269" s="466"/>
      <c r="D269" s="2736"/>
      <c r="E269" s="2690"/>
      <c r="F269" s="2471">
        <f t="shared" si="9"/>
        <v>0</v>
      </c>
    </row>
    <row r="270" spans="1:6" s="2634" customFormat="1">
      <c r="A270" s="2137">
        <f>MAX($A$14:$A269)+1</f>
        <v>27</v>
      </c>
      <c r="B270" s="2728" t="s">
        <v>2027</v>
      </c>
      <c r="C270" s="466"/>
      <c r="D270" s="2736"/>
      <c r="E270" s="2690"/>
      <c r="F270" s="2471">
        <f t="shared" si="9"/>
        <v>0</v>
      </c>
    </row>
    <row r="271" spans="1:6" s="2634" customFormat="1" ht="51">
      <c r="A271" s="2744"/>
      <c r="B271" s="2310" t="s">
        <v>2026</v>
      </c>
      <c r="C271" s="466"/>
      <c r="D271" s="2736"/>
      <c r="E271" s="2690"/>
      <c r="F271" s="2471">
        <f t="shared" si="9"/>
        <v>0</v>
      </c>
    </row>
    <row r="272" spans="1:6" s="2634" customFormat="1">
      <c r="A272" s="2744"/>
      <c r="B272" s="2310" t="s">
        <v>2025</v>
      </c>
      <c r="C272" s="466" t="s">
        <v>1229</v>
      </c>
      <c r="D272" s="2736">
        <v>12</v>
      </c>
      <c r="E272" s="2690"/>
      <c r="F272" s="2471">
        <f t="shared" si="9"/>
        <v>0</v>
      </c>
    </row>
    <row r="273" spans="1:6" s="2634" customFormat="1">
      <c r="A273" s="2744"/>
      <c r="B273" s="2310" t="s">
        <v>2024</v>
      </c>
      <c r="C273" s="466" t="s">
        <v>1229</v>
      </c>
      <c r="D273" s="2736">
        <v>76</v>
      </c>
      <c r="E273" s="2690"/>
      <c r="F273" s="2471">
        <f t="shared" si="9"/>
        <v>0</v>
      </c>
    </row>
    <row r="274" spans="1:6" s="2634" customFormat="1">
      <c r="A274" s="2744"/>
      <c r="B274" s="2310" t="s">
        <v>2023</v>
      </c>
      <c r="C274" s="466" t="s">
        <v>1229</v>
      </c>
      <c r="D274" s="2736">
        <v>10</v>
      </c>
      <c r="E274" s="2690"/>
      <c r="F274" s="2471">
        <f t="shared" si="9"/>
        <v>0</v>
      </c>
    </row>
    <row r="275" spans="1:6" s="2634" customFormat="1">
      <c r="A275" s="2744"/>
      <c r="B275" s="2310" t="s">
        <v>2022</v>
      </c>
      <c r="C275" s="466" t="s">
        <v>1229</v>
      </c>
      <c r="D275" s="2736">
        <v>10</v>
      </c>
      <c r="E275" s="2690"/>
      <c r="F275" s="2471">
        <f t="shared" si="9"/>
        <v>0</v>
      </c>
    </row>
    <row r="276" spans="1:6" s="2634" customFormat="1">
      <c r="A276" s="2744"/>
      <c r="B276" s="2310" t="s">
        <v>1327</v>
      </c>
      <c r="C276" s="466" t="s">
        <v>1229</v>
      </c>
      <c r="D276" s="2736">
        <v>19</v>
      </c>
      <c r="E276" s="2690"/>
      <c r="F276" s="2471">
        <f t="shared" si="9"/>
        <v>0</v>
      </c>
    </row>
    <row r="277" spans="1:6" s="2634" customFormat="1">
      <c r="A277" s="2744"/>
      <c r="B277" s="2310" t="s">
        <v>1230</v>
      </c>
      <c r="C277" s="466" t="s">
        <v>1229</v>
      </c>
      <c r="D277" s="2736">
        <v>6</v>
      </c>
      <c r="E277" s="2690"/>
      <c r="F277" s="2471">
        <f t="shared" si="9"/>
        <v>0</v>
      </c>
    </row>
    <row r="278" spans="1:6" s="2634" customFormat="1">
      <c r="A278" s="2744"/>
      <c r="B278" s="2310" t="s">
        <v>1954</v>
      </c>
      <c r="C278" s="466" t="s">
        <v>1229</v>
      </c>
      <c r="D278" s="2736">
        <v>22</v>
      </c>
      <c r="E278" s="2690"/>
      <c r="F278" s="2471">
        <f t="shared" si="9"/>
        <v>0</v>
      </c>
    </row>
    <row r="279" spans="1:6" s="2634" customFormat="1">
      <c r="A279" s="2744"/>
      <c r="B279" s="2310"/>
      <c r="C279" s="466"/>
      <c r="D279" s="2736"/>
      <c r="E279" s="2690"/>
      <c r="F279" s="2471"/>
    </row>
    <row r="280" spans="1:6" s="2634" customFormat="1">
      <c r="A280" s="2744"/>
      <c r="B280" s="2310"/>
      <c r="C280" s="466"/>
      <c r="D280" s="2736"/>
      <c r="E280" s="2690"/>
      <c r="F280" s="2471"/>
    </row>
    <row r="281" spans="1:6" s="2634" customFormat="1" ht="38.25">
      <c r="A281" s="2137">
        <f>MAX($A$14:$A280)+1</f>
        <v>28</v>
      </c>
      <c r="B281" s="2735" t="s">
        <v>2105</v>
      </c>
      <c r="C281" s="2745"/>
      <c r="D281" s="2736"/>
      <c r="E281" s="2690"/>
      <c r="F281" s="2471"/>
    </row>
    <row r="282" spans="1:6" s="2634" customFormat="1">
      <c r="A282" s="2744"/>
      <c r="B282" s="2735" t="s">
        <v>2103</v>
      </c>
      <c r="C282" s="2745" t="s">
        <v>48</v>
      </c>
      <c r="D282" s="2476">
        <v>2</v>
      </c>
      <c r="E282" s="2565"/>
      <c r="F282" s="2471">
        <f>E282*D282</f>
        <v>0</v>
      </c>
    </row>
    <row r="283" spans="1:6" s="2634" customFormat="1">
      <c r="A283" s="2744"/>
      <c r="B283" s="2735"/>
      <c r="C283" s="2745"/>
      <c r="D283" s="2476"/>
      <c r="E283" s="2565"/>
      <c r="F283" s="2471"/>
    </row>
    <row r="284" spans="1:6" s="2634" customFormat="1">
      <c r="A284" s="2744"/>
      <c r="B284" s="2735"/>
      <c r="C284" s="2745"/>
      <c r="D284" s="2736"/>
      <c r="E284" s="2690"/>
      <c r="F284" s="2471"/>
    </row>
    <row r="285" spans="1:6" s="2634" customFormat="1" ht="38.25">
      <c r="A285" s="2137">
        <f>MAX($A$14:$A284)+1</f>
        <v>29</v>
      </c>
      <c r="B285" s="2735" t="s">
        <v>2104</v>
      </c>
      <c r="C285" s="2745"/>
      <c r="D285" s="2736"/>
      <c r="E285" s="2690"/>
      <c r="F285" s="2471"/>
    </row>
    <row r="286" spans="1:6" s="2634" customFormat="1">
      <c r="A286" s="2744"/>
      <c r="B286" s="2735" t="s">
        <v>2103</v>
      </c>
      <c r="C286" s="2745" t="s">
        <v>48</v>
      </c>
      <c r="D286" s="2476">
        <v>1</v>
      </c>
      <c r="E286" s="2565"/>
      <c r="F286" s="2471">
        <f>E286*D286</f>
        <v>0</v>
      </c>
    </row>
    <row r="287" spans="1:6" s="2634" customFormat="1">
      <c r="A287" s="2744"/>
      <c r="B287" s="2735"/>
      <c r="C287" s="2745"/>
      <c r="D287" s="2476"/>
      <c r="E287" s="2565"/>
      <c r="F287" s="2471"/>
    </row>
    <row r="288" spans="1:6" s="2634" customFormat="1">
      <c r="A288" s="2744"/>
      <c r="B288" s="2735"/>
      <c r="C288" s="2745"/>
      <c r="D288" s="2736"/>
      <c r="E288" s="2690"/>
      <c r="F288" s="2471"/>
    </row>
    <row r="289" spans="1:6" s="2634" customFormat="1" ht="25.5">
      <c r="A289" s="2137">
        <f>MAX($A$14:$A288)+1</f>
        <v>30</v>
      </c>
      <c r="B289" s="2735" t="s">
        <v>2102</v>
      </c>
      <c r="C289" s="2745" t="s">
        <v>48</v>
      </c>
      <c r="D289" s="2476">
        <v>1</v>
      </c>
      <c r="E289" s="2565"/>
      <c r="F289" s="2471">
        <f>E289*D289</f>
        <v>0</v>
      </c>
    </row>
    <row r="290" spans="1:6" s="2634" customFormat="1">
      <c r="A290" s="2137"/>
      <c r="B290" s="2735"/>
      <c r="C290" s="2745"/>
      <c r="D290" s="2476"/>
      <c r="E290" s="2565"/>
      <c r="F290" s="2471"/>
    </row>
    <row r="291" spans="1:6" s="2634" customFormat="1">
      <c r="A291" s="2744"/>
      <c r="B291" s="2735"/>
      <c r="C291" s="2745"/>
      <c r="D291" s="2736"/>
      <c r="E291" s="2690"/>
      <c r="F291" s="2471"/>
    </row>
    <row r="292" spans="1:6" s="2634" customFormat="1" ht="63.75">
      <c r="A292" s="2137">
        <f>MAX($A$14:$A291)+1</f>
        <v>31</v>
      </c>
      <c r="B292" s="2735" t="s">
        <v>2101</v>
      </c>
      <c r="C292" s="2745" t="s">
        <v>48</v>
      </c>
      <c r="D292" s="2476">
        <v>4</v>
      </c>
      <c r="E292" s="2565"/>
      <c r="F292" s="2471">
        <f>E292*D292</f>
        <v>0</v>
      </c>
    </row>
    <row r="293" spans="1:6" s="2634" customFormat="1">
      <c r="A293" s="2744"/>
      <c r="B293" s="2310"/>
      <c r="C293" s="466"/>
      <c r="D293" s="2736"/>
      <c r="E293" s="2690"/>
      <c r="F293" s="2471"/>
    </row>
    <row r="294" spans="1:6" s="2634" customFormat="1">
      <c r="A294" s="2744"/>
      <c r="B294" s="2310"/>
      <c r="C294" s="466"/>
      <c r="D294" s="2736"/>
      <c r="E294" s="2690"/>
      <c r="F294" s="2471"/>
    </row>
    <row r="295" spans="1:6" s="2634" customFormat="1" ht="38.25">
      <c r="A295" s="2137">
        <f>MAX($A$14:$A294)+1</f>
        <v>32</v>
      </c>
      <c r="B295" s="2735" t="s">
        <v>2100</v>
      </c>
      <c r="C295" s="2745" t="s">
        <v>48</v>
      </c>
      <c r="D295" s="2476">
        <v>1</v>
      </c>
      <c r="E295" s="2565"/>
      <c r="F295" s="2471">
        <f>E295*D295</f>
        <v>0</v>
      </c>
    </row>
    <row r="296" spans="1:6" s="2634" customFormat="1">
      <c r="A296" s="2744"/>
      <c r="B296" s="2310"/>
      <c r="C296" s="466"/>
      <c r="D296" s="2736"/>
      <c r="E296" s="2690"/>
      <c r="F296" s="2471"/>
    </row>
    <row r="297" spans="1:6" s="2634" customFormat="1">
      <c r="A297" s="2744"/>
      <c r="B297" s="2310"/>
      <c r="C297" s="466"/>
      <c r="D297" s="2736"/>
      <c r="E297" s="2690"/>
      <c r="F297" s="2471"/>
    </row>
    <row r="298" spans="1:6" s="2634" customFormat="1" ht="25.5">
      <c r="A298" s="2137">
        <f>MAX($A$14:$A297)+1</f>
        <v>33</v>
      </c>
      <c r="B298" s="2728" t="s">
        <v>2099</v>
      </c>
      <c r="C298" s="2476"/>
      <c r="D298" s="2736"/>
      <c r="E298" s="2565"/>
      <c r="F298" s="2471">
        <f t="shared" ref="F298:F307" si="10">E298*D298</f>
        <v>0</v>
      </c>
    </row>
    <row r="299" spans="1:6" s="2634" customFormat="1" ht="51">
      <c r="A299" s="2761"/>
      <c r="B299" s="2310" t="s">
        <v>2094</v>
      </c>
      <c r="C299" s="2476" t="s">
        <v>48</v>
      </c>
      <c r="D299" s="2736">
        <v>1</v>
      </c>
      <c r="E299" s="2565"/>
      <c r="F299" s="2471">
        <f t="shared" si="10"/>
        <v>0</v>
      </c>
    </row>
    <row r="300" spans="1:6" s="2634" customFormat="1">
      <c r="A300" s="2761"/>
      <c r="B300" s="2310"/>
      <c r="C300" s="2476"/>
      <c r="D300" s="2736"/>
      <c r="E300" s="2565"/>
      <c r="F300" s="2471">
        <f t="shared" si="10"/>
        <v>0</v>
      </c>
    </row>
    <row r="301" spans="1:6" s="2634" customFormat="1">
      <c r="A301" s="2761"/>
      <c r="B301" s="2310"/>
      <c r="C301" s="2476"/>
      <c r="D301" s="2736"/>
      <c r="E301" s="2565"/>
      <c r="F301" s="2471">
        <f t="shared" si="10"/>
        <v>0</v>
      </c>
    </row>
    <row r="302" spans="1:6" s="2634" customFormat="1">
      <c r="A302" s="2137">
        <f>MAX($A$14:$A301)+1</f>
        <v>34</v>
      </c>
      <c r="B302" s="2728" t="s">
        <v>2098</v>
      </c>
      <c r="C302" s="2476"/>
      <c r="D302" s="2736"/>
      <c r="E302" s="2565"/>
      <c r="F302" s="2471">
        <f t="shared" si="10"/>
        <v>0</v>
      </c>
    </row>
    <row r="303" spans="1:6" s="2634" customFormat="1" ht="51">
      <c r="A303" s="2761"/>
      <c r="B303" s="2310" t="s">
        <v>2094</v>
      </c>
      <c r="C303" s="2476" t="s">
        <v>48</v>
      </c>
      <c r="D303" s="2736">
        <v>2</v>
      </c>
      <c r="E303" s="2565"/>
      <c r="F303" s="2471">
        <f t="shared" si="10"/>
        <v>0</v>
      </c>
    </row>
    <row r="304" spans="1:6" s="2634" customFormat="1">
      <c r="A304" s="2752"/>
      <c r="B304" s="2310"/>
      <c r="C304" s="2476"/>
      <c r="D304" s="2736"/>
      <c r="E304" s="2565"/>
      <c r="F304" s="2471">
        <f t="shared" si="10"/>
        <v>0</v>
      </c>
    </row>
    <row r="305" spans="1:6" s="2634" customFormat="1">
      <c r="A305" s="2752"/>
      <c r="B305" s="2310"/>
      <c r="C305" s="2476"/>
      <c r="D305" s="2736"/>
      <c r="E305" s="2565"/>
      <c r="F305" s="2471">
        <f t="shared" si="10"/>
        <v>0</v>
      </c>
    </row>
    <row r="306" spans="1:6" s="2634" customFormat="1" ht="25.5">
      <c r="A306" s="2137">
        <f>MAX($A$14:$A305)+1</f>
        <v>35</v>
      </c>
      <c r="B306" s="2728" t="s">
        <v>2097</v>
      </c>
      <c r="C306" s="2476"/>
      <c r="D306" s="2736"/>
      <c r="E306" s="2565"/>
      <c r="F306" s="2471">
        <f t="shared" si="10"/>
        <v>0</v>
      </c>
    </row>
    <row r="307" spans="1:6" s="2634" customFormat="1" ht="51">
      <c r="A307" s="2310"/>
      <c r="B307" s="2310" t="s">
        <v>2094</v>
      </c>
      <c r="C307" s="2476" t="s">
        <v>48</v>
      </c>
      <c r="D307" s="2762">
        <v>1</v>
      </c>
      <c r="E307" s="2565"/>
      <c r="F307" s="2471">
        <f t="shared" si="10"/>
        <v>0</v>
      </c>
    </row>
    <row r="308" spans="1:6" s="2634" customFormat="1">
      <c r="A308" s="2310"/>
      <c r="B308" s="2310"/>
      <c r="C308" s="2476"/>
      <c r="D308" s="2762"/>
      <c r="E308" s="2565"/>
      <c r="F308" s="2471"/>
    </row>
    <row r="309" spans="1:6" s="2634" customFormat="1">
      <c r="A309" s="2310"/>
      <c r="B309" s="2310"/>
      <c r="C309" s="2476"/>
      <c r="D309" s="2762"/>
      <c r="E309" s="2565"/>
      <c r="F309" s="2471"/>
    </row>
    <row r="310" spans="1:6" s="2634" customFormat="1">
      <c r="A310" s="2137">
        <f>MAX($A$14:$A309)+1</f>
        <v>36</v>
      </c>
      <c r="B310" s="2728" t="s">
        <v>2096</v>
      </c>
      <c r="C310" s="2476"/>
      <c r="D310" s="2736"/>
      <c r="E310" s="2565"/>
      <c r="F310" s="2471">
        <f>E310*D310</f>
        <v>0</v>
      </c>
    </row>
    <row r="311" spans="1:6" s="2634" customFormat="1">
      <c r="A311" s="2137"/>
      <c r="B311" s="2310" t="s">
        <v>2095</v>
      </c>
      <c r="C311" s="2476"/>
      <c r="D311" s="2736"/>
      <c r="E311" s="2565"/>
      <c r="F311" s="2471"/>
    </row>
    <row r="312" spans="1:6" s="2634" customFormat="1" ht="51">
      <c r="A312" s="2761"/>
      <c r="B312" s="2310" t="s">
        <v>2094</v>
      </c>
      <c r="C312" s="2476" t="s">
        <v>48</v>
      </c>
      <c r="D312" s="2736">
        <v>1</v>
      </c>
      <c r="E312" s="2565"/>
      <c r="F312" s="2471">
        <f>E312*D312</f>
        <v>0</v>
      </c>
    </row>
    <row r="313" spans="1:6" s="2634" customFormat="1">
      <c r="A313" s="2752"/>
      <c r="B313" s="2310"/>
      <c r="C313" s="2476"/>
      <c r="D313" s="2736"/>
      <c r="E313" s="2565"/>
      <c r="F313" s="2471">
        <f>E313*D313</f>
        <v>0</v>
      </c>
    </row>
    <row r="314" spans="1:6" s="2634" customFormat="1">
      <c r="A314" s="2752"/>
      <c r="B314" s="2310"/>
      <c r="C314" s="2476"/>
      <c r="D314" s="2736"/>
      <c r="E314" s="2565"/>
      <c r="F314" s="2471">
        <f>E314*D314</f>
        <v>0</v>
      </c>
    </row>
    <row r="315" spans="1:6" s="2634" customFormat="1" ht="38.25">
      <c r="A315" s="2137">
        <f>MAX($A$14:$A314)+1</f>
        <v>37</v>
      </c>
      <c r="B315" s="2310" t="s">
        <v>2093</v>
      </c>
      <c r="C315" s="2476" t="s">
        <v>48</v>
      </c>
      <c r="D315" s="2736">
        <v>1</v>
      </c>
      <c r="E315" s="2565"/>
      <c r="F315" s="2471">
        <f>E315*D315</f>
        <v>0</v>
      </c>
    </row>
    <row r="316" spans="1:6" s="2634" customFormat="1">
      <c r="A316" s="2310"/>
      <c r="B316" s="2310"/>
      <c r="C316" s="2476"/>
      <c r="D316" s="2762"/>
      <c r="E316" s="2565"/>
      <c r="F316" s="2471"/>
    </row>
    <row r="317" spans="1:6" s="2634" customFormat="1">
      <c r="A317" s="2310"/>
      <c r="B317" s="2310"/>
      <c r="C317" s="2476"/>
      <c r="D317" s="2762"/>
      <c r="E317" s="2565"/>
      <c r="F317" s="2471"/>
    </row>
    <row r="318" spans="1:6" s="2634" customFormat="1">
      <c r="A318" s="2137">
        <f>MAX($A$14:$A317)+1</f>
        <v>38</v>
      </c>
      <c r="B318" s="2763" t="s">
        <v>2092</v>
      </c>
      <c r="C318" s="2476"/>
      <c r="D318" s="2736"/>
      <c r="E318" s="2565"/>
      <c r="F318" s="2471">
        <f>E318*D318</f>
        <v>0</v>
      </c>
    </row>
    <row r="319" spans="1:6" s="2634" customFormat="1" ht="51">
      <c r="A319" s="2310"/>
      <c r="B319" s="2739" t="s">
        <v>2091</v>
      </c>
      <c r="C319" s="2650"/>
      <c r="E319" s="458"/>
    </row>
    <row r="320" spans="1:6" s="2634" customFormat="1">
      <c r="A320" s="2310"/>
      <c r="B320" s="2739" t="s">
        <v>1230</v>
      </c>
      <c r="C320" s="2476" t="s">
        <v>48</v>
      </c>
      <c r="D320" s="2736">
        <v>3</v>
      </c>
      <c r="E320" s="2565"/>
      <c r="F320" s="2471">
        <f t="shared" ref="F320:F335" si="11">E320*D320</f>
        <v>0</v>
      </c>
    </row>
    <row r="321" spans="1:6" s="2634" customFormat="1">
      <c r="A321" s="2310"/>
      <c r="B321" s="2739" t="s">
        <v>1954</v>
      </c>
      <c r="C321" s="2476" t="s">
        <v>48</v>
      </c>
      <c r="D321" s="2736">
        <v>1</v>
      </c>
      <c r="E321" s="2565"/>
      <c r="F321" s="2471">
        <f t="shared" si="11"/>
        <v>0</v>
      </c>
    </row>
    <row r="322" spans="1:6" s="2634" customFormat="1">
      <c r="A322" s="2310"/>
      <c r="B322" s="2739" t="s">
        <v>2078</v>
      </c>
      <c r="C322" s="2476" t="s">
        <v>48</v>
      </c>
      <c r="D322" s="2736">
        <v>1</v>
      </c>
      <c r="E322" s="2565"/>
      <c r="F322" s="2471">
        <f t="shared" si="11"/>
        <v>0</v>
      </c>
    </row>
    <row r="323" spans="1:6" s="2634" customFormat="1">
      <c r="A323" s="2755"/>
      <c r="B323" s="2310"/>
      <c r="C323" s="2476"/>
      <c r="D323" s="2736"/>
      <c r="E323" s="2565"/>
      <c r="F323" s="2471">
        <f t="shared" si="11"/>
        <v>0</v>
      </c>
    </row>
    <row r="324" spans="1:6" s="2634" customFormat="1">
      <c r="A324" s="2755"/>
      <c r="B324" s="2310"/>
      <c r="C324" s="2476"/>
      <c r="D324" s="2736"/>
      <c r="E324" s="2565"/>
      <c r="F324" s="2471">
        <f t="shared" si="11"/>
        <v>0</v>
      </c>
    </row>
    <row r="325" spans="1:6" s="2634" customFormat="1">
      <c r="A325" s="2137">
        <f>MAX($A$14:$A324)+1</f>
        <v>39</v>
      </c>
      <c r="B325" s="2763" t="s">
        <v>2090</v>
      </c>
      <c r="C325" s="2476"/>
      <c r="D325" s="2736"/>
      <c r="E325" s="2565"/>
      <c r="F325" s="2471">
        <f t="shared" si="11"/>
        <v>0</v>
      </c>
    </row>
    <row r="326" spans="1:6" s="2634" customFormat="1" ht="25.5">
      <c r="A326" s="2310"/>
      <c r="B326" s="2739" t="s">
        <v>2089</v>
      </c>
      <c r="C326" s="2476" t="s">
        <v>48</v>
      </c>
      <c r="D326" s="2736">
        <v>2</v>
      </c>
      <c r="E326" s="2565"/>
      <c r="F326" s="2471">
        <f t="shared" si="11"/>
        <v>0</v>
      </c>
    </row>
    <row r="327" spans="1:6" s="2634" customFormat="1">
      <c r="A327" s="2755"/>
      <c r="B327" s="2310"/>
      <c r="C327" s="2476"/>
      <c r="D327" s="2736"/>
      <c r="E327" s="2565"/>
      <c r="F327" s="2471">
        <f t="shared" si="11"/>
        <v>0</v>
      </c>
    </row>
    <row r="328" spans="1:6" s="2634" customFormat="1">
      <c r="A328" s="2755"/>
      <c r="B328" s="2310"/>
      <c r="C328" s="2476"/>
      <c r="D328" s="2736"/>
      <c r="E328" s="2565"/>
      <c r="F328" s="2471">
        <f t="shared" si="11"/>
        <v>0</v>
      </c>
    </row>
    <row r="329" spans="1:6" s="2634" customFormat="1">
      <c r="A329" s="2137">
        <f>MAX($A$14:$A328)+1</f>
        <v>40</v>
      </c>
      <c r="B329" s="2728" t="s">
        <v>2088</v>
      </c>
      <c r="C329" s="2476"/>
      <c r="D329" s="2736"/>
      <c r="E329" s="2565"/>
      <c r="F329" s="2471">
        <f t="shared" si="11"/>
        <v>0</v>
      </c>
    </row>
    <row r="330" spans="1:6" s="2634" customFormat="1">
      <c r="A330" s="2465"/>
      <c r="B330" s="2728" t="s">
        <v>2087</v>
      </c>
      <c r="C330" s="2476"/>
      <c r="D330" s="2736"/>
      <c r="E330" s="2565"/>
      <c r="F330" s="2471">
        <f t="shared" si="11"/>
        <v>0</v>
      </c>
    </row>
    <row r="331" spans="1:6" s="2634" customFormat="1">
      <c r="A331" s="2761"/>
      <c r="B331" s="2310" t="s">
        <v>2086</v>
      </c>
      <c r="C331" s="2476"/>
      <c r="D331" s="2736"/>
      <c r="E331" s="2565"/>
      <c r="F331" s="2471">
        <f t="shared" si="11"/>
        <v>0</v>
      </c>
    </row>
    <row r="332" spans="1:6" s="2634" customFormat="1">
      <c r="A332" s="2761"/>
      <c r="B332" s="2310" t="s">
        <v>2085</v>
      </c>
      <c r="C332" s="2476"/>
      <c r="D332" s="2736"/>
      <c r="E332" s="2791"/>
      <c r="F332" s="2471">
        <f t="shared" si="11"/>
        <v>0</v>
      </c>
    </row>
    <row r="333" spans="1:6" s="2634" customFormat="1">
      <c r="A333" s="2761"/>
      <c r="B333" s="2310" t="s">
        <v>2084</v>
      </c>
      <c r="C333" s="2476"/>
      <c r="D333" s="2736"/>
      <c r="E333" s="2565"/>
      <c r="F333" s="2471">
        <f t="shared" si="11"/>
        <v>0</v>
      </c>
    </row>
    <row r="334" spans="1:6" s="2634" customFormat="1">
      <c r="A334" s="2761"/>
      <c r="B334" s="2310" t="s">
        <v>2083</v>
      </c>
      <c r="C334" s="2476"/>
      <c r="D334" s="2736"/>
      <c r="E334" s="2565"/>
      <c r="F334" s="2471">
        <f t="shared" si="11"/>
        <v>0</v>
      </c>
    </row>
    <row r="335" spans="1:6" s="2634" customFormat="1">
      <c r="A335" s="2761"/>
      <c r="B335" s="2310" t="s">
        <v>2082</v>
      </c>
      <c r="C335" s="2476" t="s">
        <v>48</v>
      </c>
      <c r="D335" s="2736">
        <v>1</v>
      </c>
      <c r="E335" s="2565"/>
      <c r="F335" s="2471">
        <f t="shared" si="11"/>
        <v>0</v>
      </c>
    </row>
    <row r="336" spans="1:6" s="2634" customFormat="1">
      <c r="A336" s="2761"/>
      <c r="B336" s="2310"/>
      <c r="C336" s="2476"/>
      <c r="D336" s="2736"/>
      <c r="E336" s="2565"/>
      <c r="F336" s="2471"/>
    </row>
    <row r="337" spans="1:6" s="2634" customFormat="1">
      <c r="A337" s="2761"/>
      <c r="B337" s="2310"/>
      <c r="C337" s="2476"/>
      <c r="D337" s="2736"/>
      <c r="E337" s="2565"/>
      <c r="F337" s="2471"/>
    </row>
    <row r="338" spans="1:6" s="2634" customFormat="1">
      <c r="A338" s="2137">
        <f>MAX($A$14:$A337)+1</f>
        <v>41</v>
      </c>
      <c r="B338" s="2728" t="s">
        <v>1993</v>
      </c>
      <c r="C338" s="2476"/>
      <c r="D338" s="2736"/>
      <c r="E338" s="2565"/>
      <c r="F338" s="2471"/>
    </row>
    <row r="339" spans="1:6" s="2634" customFormat="1">
      <c r="A339" s="2761"/>
      <c r="B339" s="2310" t="s">
        <v>1992</v>
      </c>
      <c r="C339" s="2476"/>
      <c r="D339" s="2736"/>
      <c r="E339" s="2565"/>
      <c r="F339" s="2471"/>
    </row>
    <row r="340" spans="1:6" s="2634" customFormat="1" ht="38.25">
      <c r="A340" s="2761"/>
      <c r="B340" s="2310" t="s">
        <v>1991</v>
      </c>
      <c r="C340" s="2476"/>
      <c r="D340" s="2736"/>
      <c r="E340" s="2565"/>
      <c r="F340" s="2471"/>
    </row>
    <row r="341" spans="1:6" s="2634" customFormat="1" ht="63.75">
      <c r="A341" s="2761"/>
      <c r="B341" s="2310" t="s">
        <v>1990</v>
      </c>
      <c r="C341" s="2476" t="s">
        <v>48</v>
      </c>
      <c r="D341" s="2736">
        <v>1</v>
      </c>
      <c r="E341" s="2565"/>
      <c r="F341" s="2471">
        <f>E341*D341</f>
        <v>0</v>
      </c>
    </row>
    <row r="342" spans="1:6" s="2634" customFormat="1">
      <c r="A342" s="2761"/>
      <c r="B342" s="2310"/>
      <c r="C342" s="2476"/>
      <c r="D342" s="2736"/>
      <c r="E342" s="2565"/>
      <c r="F342" s="2471"/>
    </row>
    <row r="343" spans="1:6" s="2634" customFormat="1">
      <c r="A343" s="2761"/>
      <c r="B343" s="2310"/>
      <c r="C343" s="2476"/>
      <c r="D343" s="2736"/>
      <c r="E343" s="2565"/>
      <c r="F343" s="2471"/>
    </row>
    <row r="344" spans="1:6" s="2634" customFormat="1">
      <c r="A344" s="2137">
        <f>MAX($A$14:$A343)+1</f>
        <v>42</v>
      </c>
      <c r="B344" s="2728" t="s">
        <v>1989</v>
      </c>
      <c r="C344" s="2476"/>
      <c r="D344" s="2736"/>
      <c r="E344" s="2565"/>
      <c r="F344" s="2471"/>
    </row>
    <row r="345" spans="1:6" s="2634" customFormat="1">
      <c r="A345" s="2137"/>
      <c r="B345" s="2310" t="s">
        <v>1983</v>
      </c>
      <c r="C345" s="2476"/>
      <c r="D345" s="2736"/>
      <c r="E345" s="2565"/>
      <c r="F345" s="2471"/>
    </row>
    <row r="346" spans="1:6" s="2634" customFormat="1">
      <c r="A346" s="2137" t="s">
        <v>1130</v>
      </c>
      <c r="B346" s="2310" t="s">
        <v>1988</v>
      </c>
      <c r="C346" s="2476"/>
      <c r="D346" s="2736"/>
      <c r="E346" s="2565"/>
      <c r="F346" s="2471"/>
    </row>
    <row r="347" spans="1:6" s="2634" customFormat="1">
      <c r="A347" s="2137" t="s">
        <v>1130</v>
      </c>
      <c r="B347" s="2310" t="s">
        <v>1987</v>
      </c>
      <c r="C347" s="2476"/>
      <c r="D347" s="2736"/>
      <c r="E347" s="2565"/>
      <c r="F347" s="2471"/>
    </row>
    <row r="348" spans="1:6" s="2634" customFormat="1">
      <c r="A348" s="2137" t="s">
        <v>1130</v>
      </c>
      <c r="B348" s="2310" t="s">
        <v>1986</v>
      </c>
      <c r="C348" s="2476"/>
      <c r="D348" s="2736"/>
      <c r="E348" s="2565"/>
      <c r="F348" s="2471"/>
    </row>
    <row r="349" spans="1:6" s="2634" customFormat="1">
      <c r="A349" s="2137" t="s">
        <v>1130</v>
      </c>
      <c r="B349" s="2310" t="s">
        <v>1985</v>
      </c>
      <c r="C349" s="2476" t="s">
        <v>48</v>
      </c>
      <c r="D349" s="2736">
        <v>1</v>
      </c>
      <c r="E349" s="2565"/>
      <c r="F349" s="2471">
        <f>E349*D349</f>
        <v>0</v>
      </c>
    </row>
    <row r="350" spans="1:6" s="2634" customFormat="1">
      <c r="A350" s="2137"/>
      <c r="B350" s="2310"/>
      <c r="C350" s="2476"/>
      <c r="D350" s="2736"/>
      <c r="E350" s="2565"/>
      <c r="F350" s="2471"/>
    </row>
    <row r="351" spans="1:6" s="2634" customFormat="1">
      <c r="A351" s="2137"/>
      <c r="B351" s="2310"/>
      <c r="C351" s="2476"/>
      <c r="D351" s="2736"/>
      <c r="E351" s="2565"/>
      <c r="F351" s="2471"/>
    </row>
    <row r="352" spans="1:6" s="2634" customFormat="1">
      <c r="A352" s="2137">
        <f>MAX($A$14:$A351)+1</f>
        <v>43</v>
      </c>
      <c r="B352" s="2728" t="s">
        <v>2081</v>
      </c>
      <c r="C352" s="2476"/>
      <c r="D352" s="2476"/>
      <c r="E352" s="2565"/>
      <c r="F352" s="2471">
        <f>E352*D352</f>
        <v>0</v>
      </c>
    </row>
    <row r="353" spans="1:6" s="2634" customFormat="1" ht="25.5">
      <c r="A353" s="2310"/>
      <c r="B353" s="2310" t="s">
        <v>2080</v>
      </c>
      <c r="C353" s="2476" t="s">
        <v>48</v>
      </c>
      <c r="D353" s="2476">
        <v>2</v>
      </c>
      <c r="E353" s="2565"/>
      <c r="F353" s="2471">
        <f>E353*D353</f>
        <v>0</v>
      </c>
    </row>
    <row r="354" spans="1:6" s="2634" customFormat="1">
      <c r="A354" s="2310"/>
      <c r="B354" s="2310"/>
      <c r="C354" s="2476"/>
      <c r="D354" s="2476"/>
      <c r="E354" s="2565"/>
      <c r="F354" s="2471"/>
    </row>
    <row r="355" spans="1:6" s="2634" customFormat="1">
      <c r="A355" s="2137">
        <f>MAX($A$14:$A354)+1</f>
        <v>44</v>
      </c>
      <c r="B355" s="2728" t="s">
        <v>2079</v>
      </c>
      <c r="C355" s="2476"/>
      <c r="D355" s="2476"/>
      <c r="E355" s="2565"/>
      <c r="F355" s="2471">
        <f>E355*D355</f>
        <v>0</v>
      </c>
    </row>
    <row r="356" spans="1:6" s="2634" customFormat="1">
      <c r="A356" s="2310"/>
      <c r="B356" s="2310" t="s">
        <v>2078</v>
      </c>
      <c r="C356" s="2476" t="s">
        <v>48</v>
      </c>
      <c r="D356" s="2476">
        <v>1</v>
      </c>
      <c r="E356" s="2565"/>
      <c r="F356" s="2471">
        <f>E356*D356</f>
        <v>0</v>
      </c>
    </row>
    <row r="357" spans="1:6" s="2634" customFormat="1">
      <c r="A357" s="2310"/>
      <c r="B357" s="2310" t="s">
        <v>1953</v>
      </c>
      <c r="C357" s="2476" t="s">
        <v>48</v>
      </c>
      <c r="D357" s="2476">
        <v>1</v>
      </c>
      <c r="E357" s="2565"/>
      <c r="F357" s="2471">
        <f>E357*D357</f>
        <v>0</v>
      </c>
    </row>
    <row r="358" spans="1:6" s="2634" customFormat="1">
      <c r="A358" s="2310"/>
      <c r="B358" s="2310" t="s">
        <v>1954</v>
      </c>
      <c r="C358" s="2476" t="s">
        <v>48</v>
      </c>
      <c r="D358" s="2476">
        <v>1</v>
      </c>
      <c r="E358" s="2565"/>
      <c r="F358" s="2471">
        <f>E358*D358</f>
        <v>0</v>
      </c>
    </row>
    <row r="359" spans="1:6" s="2634" customFormat="1">
      <c r="A359" s="2310"/>
      <c r="B359" s="2764"/>
      <c r="C359" s="2476"/>
      <c r="D359" s="2476"/>
      <c r="E359" s="2565"/>
      <c r="F359" s="2471"/>
    </row>
    <row r="360" spans="1:6" s="2634" customFormat="1">
      <c r="A360" s="2310"/>
      <c r="B360" s="2764"/>
      <c r="C360" s="2476"/>
      <c r="D360" s="2476"/>
      <c r="E360" s="2565"/>
      <c r="F360" s="2471"/>
    </row>
    <row r="361" spans="1:6" s="2634" customFormat="1">
      <c r="A361" s="2137">
        <f>MAX($A$14:$A360)+1</f>
        <v>45</v>
      </c>
      <c r="B361" s="2728" t="s">
        <v>2077</v>
      </c>
      <c r="C361" s="2476"/>
      <c r="D361" s="2736"/>
      <c r="E361" s="2568"/>
      <c r="F361" s="2471">
        <f>E361*D361</f>
        <v>0</v>
      </c>
    </row>
    <row r="362" spans="1:6" s="2634" customFormat="1" ht="25.5">
      <c r="A362" s="2744"/>
      <c r="B362" s="2310" t="s">
        <v>2076</v>
      </c>
      <c r="C362" s="2476"/>
      <c r="D362" s="2736"/>
      <c r="E362" s="2568"/>
      <c r="F362" s="2471">
        <f>E362*D362</f>
        <v>0</v>
      </c>
    </row>
    <row r="363" spans="1:6" s="2634" customFormat="1" ht="25.5">
      <c r="A363" s="2744"/>
      <c r="B363" s="2310" t="s">
        <v>2075</v>
      </c>
      <c r="C363" s="2476"/>
      <c r="D363" s="2736"/>
      <c r="E363" s="2568"/>
      <c r="F363" s="2471">
        <f>E363*D363</f>
        <v>0</v>
      </c>
    </row>
    <row r="364" spans="1:6" s="2634" customFormat="1" ht="38.25">
      <c r="A364" s="2744"/>
      <c r="B364" s="2310" t="s">
        <v>2074</v>
      </c>
      <c r="C364" s="2476" t="s">
        <v>11</v>
      </c>
      <c r="D364" s="2476">
        <v>400</v>
      </c>
      <c r="E364" s="2568"/>
      <c r="F364" s="2471">
        <f>E364*D364</f>
        <v>0</v>
      </c>
    </row>
    <row r="365" spans="1:6" s="2634" customFormat="1">
      <c r="A365" s="2744"/>
      <c r="B365" s="2310"/>
      <c r="C365" s="2476"/>
      <c r="D365" s="2476"/>
      <c r="E365" s="2568"/>
      <c r="F365" s="2471"/>
    </row>
    <row r="366" spans="1:6" s="2634" customFormat="1">
      <c r="A366" s="2744"/>
      <c r="B366" s="2310"/>
      <c r="C366" s="2476"/>
      <c r="D366" s="2476"/>
      <c r="E366" s="2568"/>
      <c r="F366" s="2471"/>
    </row>
    <row r="367" spans="1:6" s="2634" customFormat="1" ht="63.75">
      <c r="A367" s="2137">
        <f>MAX($A$14:$A366)+1</f>
        <v>46</v>
      </c>
      <c r="B367" s="2310" t="s">
        <v>2073</v>
      </c>
      <c r="C367" s="2476" t="s">
        <v>47</v>
      </c>
      <c r="D367" s="2476">
        <v>1</v>
      </c>
      <c r="E367" s="2568"/>
      <c r="F367" s="2471">
        <f>E367*D367</f>
        <v>0</v>
      </c>
    </row>
    <row r="368" spans="1:6" s="2634" customFormat="1">
      <c r="A368" s="2744"/>
      <c r="B368" s="2310"/>
      <c r="C368" s="2476"/>
      <c r="D368" s="2736"/>
      <c r="E368" s="2568"/>
      <c r="F368" s="2471">
        <f>E368*D368</f>
        <v>0</v>
      </c>
    </row>
    <row r="369" spans="1:6" s="2634" customFormat="1">
      <c r="A369" s="2744"/>
      <c r="B369" s="2310"/>
      <c r="C369" s="2476"/>
      <c r="D369" s="2736"/>
      <c r="E369" s="2568"/>
      <c r="F369" s="2471">
        <f>E369*D369</f>
        <v>0</v>
      </c>
    </row>
    <row r="370" spans="1:6" s="2634" customFormat="1">
      <c r="A370" s="2137">
        <f>MAX($A$14:$A369)+1</f>
        <v>47</v>
      </c>
      <c r="B370" s="2728" t="s">
        <v>2072</v>
      </c>
      <c r="C370" s="2476"/>
      <c r="D370" s="2736"/>
      <c r="E370" s="2568"/>
      <c r="F370" s="2471">
        <f>E370*D370</f>
        <v>0</v>
      </c>
    </row>
    <row r="371" spans="1:6" s="2634" customFormat="1" ht="38.25">
      <c r="A371" s="2137"/>
      <c r="B371" s="2310" t="s">
        <v>2071</v>
      </c>
      <c r="C371" s="2476"/>
      <c r="D371" s="2736"/>
      <c r="E371" s="2568"/>
      <c r="F371" s="2471"/>
    </row>
    <row r="372" spans="1:6" s="2634" customFormat="1" ht="25.5">
      <c r="A372" s="2744"/>
      <c r="B372" s="2310" t="s">
        <v>2070</v>
      </c>
      <c r="C372" s="2476"/>
      <c r="D372" s="2736"/>
      <c r="E372" s="2568"/>
      <c r="F372" s="2471">
        <f t="shared" ref="F372:F390" si="12">E372*D372</f>
        <v>0</v>
      </c>
    </row>
    <row r="373" spans="1:6" s="2634" customFormat="1" ht="25.5">
      <c r="A373" s="2744"/>
      <c r="B373" s="2310" t="s">
        <v>2069</v>
      </c>
      <c r="C373" s="2476" t="s">
        <v>48</v>
      </c>
      <c r="D373" s="2736">
        <v>20</v>
      </c>
      <c r="E373" s="2568"/>
      <c r="F373" s="2471">
        <f t="shared" si="12"/>
        <v>0</v>
      </c>
    </row>
    <row r="374" spans="1:6" s="2634" customFormat="1">
      <c r="A374" s="2744"/>
      <c r="B374" s="2310"/>
      <c r="C374" s="2476"/>
      <c r="D374" s="2736"/>
      <c r="E374" s="2568"/>
      <c r="F374" s="2471">
        <f t="shared" si="12"/>
        <v>0</v>
      </c>
    </row>
    <row r="375" spans="1:6" s="2634" customFormat="1">
      <c r="A375" s="2765"/>
      <c r="B375" s="2766"/>
      <c r="C375" s="2476"/>
      <c r="D375" s="2736"/>
      <c r="E375" s="2568"/>
      <c r="F375" s="2471">
        <f t="shared" si="12"/>
        <v>0</v>
      </c>
    </row>
    <row r="376" spans="1:6" s="2634" customFormat="1">
      <c r="A376" s="2137">
        <f>MAX($A$14:$A375)+1</f>
        <v>48</v>
      </c>
      <c r="B376" s="2728" t="s">
        <v>2068</v>
      </c>
      <c r="C376" s="2476"/>
      <c r="D376" s="2736"/>
      <c r="E376" s="2568"/>
      <c r="F376" s="2471">
        <f t="shared" si="12"/>
        <v>0</v>
      </c>
    </row>
    <row r="377" spans="1:6" s="2634" customFormat="1">
      <c r="A377" s="2744"/>
      <c r="B377" s="2310" t="s">
        <v>2067</v>
      </c>
      <c r="C377" s="2476"/>
      <c r="D377" s="2736"/>
      <c r="E377" s="2568"/>
      <c r="F377" s="2471">
        <f t="shared" si="12"/>
        <v>0</v>
      </c>
    </row>
    <row r="378" spans="1:6" s="2634" customFormat="1">
      <c r="A378" s="2744"/>
      <c r="B378" s="2310" t="s">
        <v>2066</v>
      </c>
      <c r="C378" s="2476"/>
      <c r="D378" s="2736"/>
      <c r="E378" s="2568"/>
      <c r="F378" s="2471">
        <f t="shared" si="12"/>
        <v>0</v>
      </c>
    </row>
    <row r="379" spans="1:6" s="2634" customFormat="1">
      <c r="A379" s="2744"/>
      <c r="B379" s="2310" t="s">
        <v>2065</v>
      </c>
      <c r="C379" s="2476"/>
      <c r="D379" s="2736"/>
      <c r="E379" s="2568"/>
      <c r="F379" s="2471">
        <f t="shared" si="12"/>
        <v>0</v>
      </c>
    </row>
    <row r="380" spans="1:6" s="2634" customFormat="1">
      <c r="A380" s="2744"/>
      <c r="B380" s="2310" t="s">
        <v>2064</v>
      </c>
      <c r="C380" s="2476"/>
      <c r="D380" s="2736"/>
      <c r="E380" s="2568"/>
      <c r="F380" s="2471">
        <f t="shared" si="12"/>
        <v>0</v>
      </c>
    </row>
    <row r="381" spans="1:6" s="2634" customFormat="1">
      <c r="A381" s="2744"/>
      <c r="B381" s="2310" t="s">
        <v>2063</v>
      </c>
      <c r="C381" s="2476" t="s">
        <v>47</v>
      </c>
      <c r="D381" s="2736">
        <v>1</v>
      </c>
      <c r="E381" s="2568"/>
      <c r="F381" s="2471">
        <f t="shared" si="12"/>
        <v>0</v>
      </c>
    </row>
    <row r="382" spans="1:6" s="2634" customFormat="1">
      <c r="A382" s="2465"/>
      <c r="B382" s="2728"/>
      <c r="C382" s="2476"/>
      <c r="D382" s="2736"/>
      <c r="E382" s="2568"/>
      <c r="F382" s="2471">
        <f t="shared" si="12"/>
        <v>0</v>
      </c>
    </row>
    <row r="383" spans="1:6" s="2634" customFormat="1">
      <c r="A383" s="2465"/>
      <c r="B383" s="2728"/>
      <c r="C383" s="2476"/>
      <c r="D383" s="2736"/>
      <c r="E383" s="2568"/>
      <c r="F383" s="2471">
        <f t="shared" si="12"/>
        <v>0</v>
      </c>
    </row>
    <row r="384" spans="1:6" s="2634" customFormat="1">
      <c r="A384" s="2137">
        <f>MAX($A$14:$A383)+1</f>
        <v>49</v>
      </c>
      <c r="B384" s="2728" t="s">
        <v>2062</v>
      </c>
      <c r="C384" s="2476"/>
      <c r="D384" s="2736"/>
      <c r="E384" s="2568"/>
      <c r="F384" s="2471">
        <f t="shared" si="12"/>
        <v>0</v>
      </c>
    </row>
    <row r="385" spans="1:6" s="2634" customFormat="1" ht="38.25">
      <c r="A385" s="2744"/>
      <c r="B385" s="2310" t="s">
        <v>2061</v>
      </c>
      <c r="C385" s="2476"/>
      <c r="D385" s="2736"/>
      <c r="E385" s="2568"/>
      <c r="F385" s="2471">
        <f t="shared" si="12"/>
        <v>0</v>
      </c>
    </row>
    <row r="386" spans="1:6" s="2634" customFormat="1">
      <c r="A386" s="2744"/>
      <c r="B386" s="2310" t="s">
        <v>2060</v>
      </c>
      <c r="C386" s="2476" t="s">
        <v>1229</v>
      </c>
      <c r="D386" s="2736">
        <v>46</v>
      </c>
      <c r="E386" s="2568"/>
      <c r="F386" s="2471">
        <f t="shared" si="12"/>
        <v>0</v>
      </c>
    </row>
    <row r="387" spans="1:6" s="2634" customFormat="1">
      <c r="A387" s="2744"/>
      <c r="B387" s="2310"/>
      <c r="C387" s="2476"/>
      <c r="D387" s="2736"/>
      <c r="E387" s="2568"/>
      <c r="F387" s="2471">
        <f t="shared" si="12"/>
        <v>0</v>
      </c>
    </row>
    <row r="388" spans="1:6" s="2634" customFormat="1">
      <c r="A388" s="2744"/>
      <c r="B388" s="2310"/>
      <c r="C388" s="2476"/>
      <c r="D388" s="2736"/>
      <c r="E388" s="2568"/>
      <c r="F388" s="2471">
        <f t="shared" si="12"/>
        <v>0</v>
      </c>
    </row>
    <row r="389" spans="1:6" s="2634" customFormat="1">
      <c r="A389" s="2137">
        <f>MAX($A$14:$A388)+1</f>
        <v>50</v>
      </c>
      <c r="B389" s="2728" t="s">
        <v>2059</v>
      </c>
      <c r="C389" s="2476"/>
      <c r="D389" s="2736"/>
      <c r="E389" s="2568"/>
      <c r="F389" s="2471">
        <f t="shared" si="12"/>
        <v>0</v>
      </c>
    </row>
    <row r="390" spans="1:6" s="2634" customFormat="1">
      <c r="A390" s="2744"/>
      <c r="B390" s="2310" t="s">
        <v>2058</v>
      </c>
      <c r="C390" s="2476"/>
      <c r="D390" s="2736"/>
      <c r="E390" s="2568"/>
      <c r="F390" s="2471">
        <f t="shared" si="12"/>
        <v>0</v>
      </c>
    </row>
    <row r="391" spans="1:6" s="2634" customFormat="1" ht="89.25">
      <c r="A391" s="2744"/>
      <c r="B391" s="2310" t="s">
        <v>2057</v>
      </c>
      <c r="C391" s="2476"/>
      <c r="D391" s="2736"/>
      <c r="E391" s="2568"/>
      <c r="F391" s="2471"/>
    </row>
    <row r="392" spans="1:6" s="2634" customFormat="1" ht="25.5">
      <c r="A392" s="2744"/>
      <c r="B392" s="2310" t="s">
        <v>2056</v>
      </c>
      <c r="C392" s="2476" t="s">
        <v>47</v>
      </c>
      <c r="D392" s="2736">
        <v>1</v>
      </c>
      <c r="E392" s="2568"/>
      <c r="F392" s="2471">
        <f>E392*D392</f>
        <v>0</v>
      </c>
    </row>
    <row r="393" spans="1:6" s="2634" customFormat="1">
      <c r="A393" s="2744"/>
      <c r="B393" s="2310"/>
      <c r="C393" s="2476"/>
      <c r="D393" s="2736"/>
      <c r="E393" s="2568"/>
      <c r="F393" s="2471"/>
    </row>
    <row r="394" spans="1:6" s="2634" customFormat="1">
      <c r="A394" s="2744"/>
      <c r="B394" s="2310"/>
      <c r="C394" s="2476"/>
      <c r="D394" s="2736"/>
      <c r="E394" s="2568"/>
      <c r="F394" s="2471"/>
    </row>
    <row r="395" spans="1:6" s="2634" customFormat="1">
      <c r="A395" s="2137">
        <f>MAX($A$14:$A394)+1</f>
        <v>51</v>
      </c>
      <c r="B395" s="2728" t="s">
        <v>2055</v>
      </c>
      <c r="C395" s="2476"/>
      <c r="D395" s="2736"/>
      <c r="E395" s="2565"/>
      <c r="F395" s="2471">
        <f>E395*D395</f>
        <v>0</v>
      </c>
    </row>
    <row r="396" spans="1:6" s="2634" customFormat="1" ht="38.25">
      <c r="A396" s="2310"/>
      <c r="B396" s="2310" t="s">
        <v>2054</v>
      </c>
      <c r="C396" s="2476" t="s">
        <v>48</v>
      </c>
      <c r="D396" s="2736">
        <v>1</v>
      </c>
      <c r="E396" s="2565"/>
      <c r="F396" s="2471">
        <f>E396*D396</f>
        <v>0</v>
      </c>
    </row>
    <row r="397" spans="1:6" s="2634" customFormat="1">
      <c r="A397" s="2310"/>
      <c r="B397" s="2310"/>
      <c r="C397" s="2476"/>
      <c r="D397" s="2736"/>
      <c r="E397" s="2565"/>
      <c r="F397" s="2471"/>
    </row>
    <row r="398" spans="1:6" s="2634" customFormat="1">
      <c r="A398" s="2310"/>
      <c r="B398" s="2310"/>
      <c r="C398" s="2476"/>
      <c r="D398" s="2736"/>
      <c r="E398" s="2565"/>
      <c r="F398" s="2471"/>
    </row>
    <row r="399" spans="1:6" s="2634" customFormat="1" ht="25.5">
      <c r="A399" s="2137">
        <f>MAX($A$14:$A398)+1</f>
        <v>52</v>
      </c>
      <c r="B399" s="2767" t="s">
        <v>2053</v>
      </c>
      <c r="C399" s="2476" t="s">
        <v>48</v>
      </c>
      <c r="D399" s="2736">
        <v>1</v>
      </c>
      <c r="E399" s="2565"/>
      <c r="F399" s="2471">
        <f>E399*D399</f>
        <v>0</v>
      </c>
    </row>
    <row r="400" spans="1:6" s="2634" customFormat="1">
      <c r="A400" s="2310"/>
      <c r="B400" s="2764"/>
      <c r="C400" s="2650"/>
      <c r="E400" s="458"/>
    </row>
    <row r="401" spans="1:6" s="2634" customFormat="1">
      <c r="A401" s="2755"/>
      <c r="B401" s="2764"/>
      <c r="C401" s="2476"/>
      <c r="D401" s="2736"/>
      <c r="E401" s="2565"/>
      <c r="F401" s="2471">
        <f>E401*D401</f>
        <v>0</v>
      </c>
    </row>
    <row r="402" spans="1:6" s="2634" customFormat="1">
      <c r="A402" s="2137">
        <f>MAX($A$14:$A401)+1</f>
        <v>53</v>
      </c>
      <c r="B402" s="2728" t="s">
        <v>2052</v>
      </c>
      <c r="C402" s="2476"/>
      <c r="D402" s="2736"/>
      <c r="E402" s="2565"/>
      <c r="F402" s="2471">
        <f>E402*D402</f>
        <v>0</v>
      </c>
    </row>
    <row r="403" spans="1:6" s="2634" customFormat="1">
      <c r="A403" s="2137" t="s">
        <v>1130</v>
      </c>
      <c r="B403" s="2310" t="s">
        <v>2051</v>
      </c>
      <c r="C403" s="2476"/>
      <c r="D403" s="2736"/>
      <c r="E403" s="2565"/>
      <c r="F403" s="2471"/>
    </row>
    <row r="404" spans="1:6" s="2634" customFormat="1">
      <c r="A404" s="2743" t="s">
        <v>1130</v>
      </c>
      <c r="B404" s="2310" t="s">
        <v>2050</v>
      </c>
      <c r="C404" s="2476"/>
      <c r="D404" s="2736"/>
      <c r="E404" s="2791"/>
      <c r="F404" s="2471">
        <f t="shared" ref="F404:F413" si="13">E404*D404</f>
        <v>0</v>
      </c>
    </row>
    <row r="405" spans="1:6" s="2634" customFormat="1" ht="25.5">
      <c r="A405" s="2743" t="s">
        <v>1130</v>
      </c>
      <c r="B405" s="2310" t="s">
        <v>2049</v>
      </c>
      <c r="C405" s="2476"/>
      <c r="D405" s="2736"/>
      <c r="E405" s="2565"/>
      <c r="F405" s="2471">
        <f t="shared" si="13"/>
        <v>0</v>
      </c>
    </row>
    <row r="406" spans="1:6" s="2634" customFormat="1">
      <c r="A406" s="2743" t="s">
        <v>1130</v>
      </c>
      <c r="B406" s="2310" t="s">
        <v>2048</v>
      </c>
      <c r="C406" s="2476"/>
      <c r="D406" s="2736"/>
      <c r="E406" s="2565"/>
      <c r="F406" s="2471">
        <f t="shared" si="13"/>
        <v>0</v>
      </c>
    </row>
    <row r="407" spans="1:6" s="2634" customFormat="1">
      <c r="A407" s="2743" t="s">
        <v>1130</v>
      </c>
      <c r="B407" s="2310" t="s">
        <v>2047</v>
      </c>
      <c r="C407" s="2476" t="s">
        <v>47</v>
      </c>
      <c r="D407" s="2736">
        <v>1</v>
      </c>
      <c r="E407" s="2565"/>
      <c r="F407" s="2471">
        <f t="shared" si="13"/>
        <v>0</v>
      </c>
    </row>
    <row r="408" spans="1:6" s="2634" customFormat="1">
      <c r="A408" s="2761"/>
      <c r="B408" s="2310"/>
      <c r="C408" s="2476"/>
      <c r="D408" s="2736"/>
      <c r="E408" s="2565"/>
      <c r="F408" s="2471">
        <f t="shared" si="13"/>
        <v>0</v>
      </c>
    </row>
    <row r="409" spans="1:6" s="2634" customFormat="1">
      <c r="A409" s="2761"/>
      <c r="B409" s="2137"/>
      <c r="C409" s="2476"/>
      <c r="D409" s="2736"/>
      <c r="E409" s="2565"/>
      <c r="F409" s="2471">
        <f t="shared" si="13"/>
        <v>0</v>
      </c>
    </row>
    <row r="410" spans="1:6" s="2634" customFormat="1">
      <c r="A410" s="2137">
        <f>MAX($A$14:$A409)+1</f>
        <v>54</v>
      </c>
      <c r="B410" s="2728" t="s">
        <v>2046</v>
      </c>
      <c r="C410" s="2476"/>
      <c r="D410" s="2736"/>
      <c r="E410" s="2568"/>
      <c r="F410" s="2471">
        <f t="shared" si="13"/>
        <v>0</v>
      </c>
    </row>
    <row r="411" spans="1:6" s="2634" customFormat="1" ht="38.25">
      <c r="A411" s="2744"/>
      <c r="B411" s="2764" t="s">
        <v>2045</v>
      </c>
      <c r="C411" s="2476" t="s">
        <v>47</v>
      </c>
      <c r="D411" s="2736">
        <v>1</v>
      </c>
      <c r="E411" s="2568"/>
      <c r="F411" s="2471">
        <f t="shared" si="13"/>
        <v>0</v>
      </c>
    </row>
    <row r="412" spans="1:6" s="2634" customFormat="1" ht="25.5">
      <c r="A412" s="2744"/>
      <c r="B412" s="2764" t="s">
        <v>2044</v>
      </c>
      <c r="C412" s="2476" t="s">
        <v>47</v>
      </c>
      <c r="D412" s="2736">
        <v>1</v>
      </c>
      <c r="E412" s="2568"/>
      <c r="F412" s="2471">
        <f t="shared" si="13"/>
        <v>0</v>
      </c>
    </row>
    <row r="413" spans="1:6" s="2634" customFormat="1" ht="25.5">
      <c r="A413" s="2744"/>
      <c r="B413" s="2764" t="s">
        <v>2043</v>
      </c>
      <c r="C413" s="2476" t="s">
        <v>47</v>
      </c>
      <c r="D413" s="2736">
        <v>1</v>
      </c>
      <c r="E413" s="2568"/>
      <c r="F413" s="2471">
        <f t="shared" si="13"/>
        <v>0</v>
      </c>
    </row>
    <row r="414" spans="1:6" s="2634" customFormat="1">
      <c r="A414" s="2744"/>
      <c r="B414" s="2768"/>
      <c r="C414" s="2476"/>
      <c r="D414" s="2736"/>
      <c r="E414" s="2568"/>
      <c r="F414" s="2471"/>
    </row>
    <row r="415" spans="1:6" s="2634" customFormat="1">
      <c r="A415" s="2744"/>
      <c r="B415" s="2744"/>
      <c r="C415" s="2736"/>
      <c r="D415" s="2651"/>
      <c r="E415" s="2568"/>
      <c r="F415" s="2471">
        <f t="shared" ref="F415:F430" si="14">E415*D415</f>
        <v>0</v>
      </c>
    </row>
    <row r="416" spans="1:6" s="2770" customFormat="1">
      <c r="A416" s="2137">
        <f>MAX($A$14:$A415)+1</f>
        <v>55</v>
      </c>
      <c r="B416" s="2653" t="s">
        <v>2042</v>
      </c>
      <c r="C416" s="466"/>
      <c r="D416" s="2769"/>
      <c r="E416" s="2568"/>
      <c r="F416" s="2471">
        <f t="shared" si="14"/>
        <v>0</v>
      </c>
    </row>
    <row r="417" spans="1:6" s="2488" customFormat="1" ht="38.25">
      <c r="A417" s="1795"/>
      <c r="B417" s="1795" t="s">
        <v>2041</v>
      </c>
      <c r="C417" s="466" t="s">
        <v>47</v>
      </c>
      <c r="D417" s="2769">
        <v>1</v>
      </c>
      <c r="E417" s="2568"/>
      <c r="F417" s="2471">
        <f t="shared" si="14"/>
        <v>0</v>
      </c>
    </row>
    <row r="418" spans="1:6" s="2488" customFormat="1">
      <c r="A418" s="1795"/>
      <c r="B418" s="1795"/>
      <c r="C418" s="466"/>
      <c r="D418" s="2769"/>
      <c r="E418" s="2568"/>
      <c r="F418" s="2471">
        <f t="shared" si="14"/>
        <v>0</v>
      </c>
    </row>
    <row r="419" spans="1:6" s="2488" customFormat="1">
      <c r="A419" s="1795"/>
      <c r="B419" s="1795"/>
      <c r="C419" s="466"/>
      <c r="D419" s="2769"/>
      <c r="E419" s="2568"/>
      <c r="F419" s="2471">
        <f t="shared" si="14"/>
        <v>0</v>
      </c>
    </row>
    <row r="420" spans="1:6" s="2488" customFormat="1">
      <c r="A420" s="2137">
        <f>MAX($A$14:$A419)+1</f>
        <v>56</v>
      </c>
      <c r="B420" s="2653" t="s">
        <v>2040</v>
      </c>
      <c r="C420" s="466"/>
      <c r="D420" s="2769"/>
      <c r="E420" s="2568"/>
      <c r="F420" s="2471">
        <f t="shared" si="14"/>
        <v>0</v>
      </c>
    </row>
    <row r="421" spans="1:6" s="2488" customFormat="1" ht="38.25">
      <c r="A421" s="1795"/>
      <c r="B421" s="1795" t="s">
        <v>2039</v>
      </c>
      <c r="C421" s="466" t="s">
        <v>47</v>
      </c>
      <c r="D421" s="2769">
        <v>1</v>
      </c>
      <c r="E421" s="2568"/>
      <c r="F421" s="2471">
        <f t="shared" si="14"/>
        <v>0</v>
      </c>
    </row>
    <row r="422" spans="1:6" s="2488" customFormat="1">
      <c r="A422" s="1795"/>
      <c r="B422" s="1795"/>
      <c r="C422" s="466"/>
      <c r="D422" s="2769"/>
      <c r="E422" s="2568"/>
      <c r="F422" s="2471">
        <f t="shared" si="14"/>
        <v>0</v>
      </c>
    </row>
    <row r="423" spans="1:6" s="2488" customFormat="1">
      <c r="A423" s="1795"/>
      <c r="B423" s="1795"/>
      <c r="C423" s="466"/>
      <c r="D423" s="2769"/>
      <c r="E423" s="2568"/>
      <c r="F423" s="2471">
        <f t="shared" si="14"/>
        <v>0</v>
      </c>
    </row>
    <row r="424" spans="1:6" s="2488" customFormat="1" ht="25.5">
      <c r="A424" s="2137">
        <f>MAX($A$14:$A423)+1</f>
        <v>57</v>
      </c>
      <c r="B424" s="2653" t="s">
        <v>2038</v>
      </c>
      <c r="C424" s="466"/>
      <c r="D424" s="2769"/>
      <c r="E424" s="2565"/>
      <c r="F424" s="2471">
        <f t="shared" si="14"/>
        <v>0</v>
      </c>
    </row>
    <row r="425" spans="1:6" s="2488" customFormat="1" ht="38.25">
      <c r="A425" s="1795"/>
      <c r="B425" s="1795" t="s">
        <v>2037</v>
      </c>
      <c r="C425" s="466" t="s">
        <v>47</v>
      </c>
      <c r="D425" s="2769">
        <v>1</v>
      </c>
      <c r="E425" s="2565"/>
      <c r="F425" s="2471">
        <f t="shared" si="14"/>
        <v>0</v>
      </c>
    </row>
    <row r="426" spans="1:6" s="2488" customFormat="1">
      <c r="A426" s="1795"/>
      <c r="B426" s="1795"/>
      <c r="C426" s="466"/>
      <c r="D426" s="2769"/>
      <c r="E426" s="2565"/>
      <c r="F426" s="2471">
        <f t="shared" si="14"/>
        <v>0</v>
      </c>
    </row>
    <row r="427" spans="1:6" s="2488" customFormat="1">
      <c r="A427" s="1795"/>
      <c r="B427" s="1795"/>
      <c r="C427" s="466"/>
      <c r="D427" s="2769"/>
      <c r="E427" s="2565"/>
      <c r="F427" s="2471">
        <f t="shared" si="14"/>
        <v>0</v>
      </c>
    </row>
    <row r="428" spans="1:6" s="2488" customFormat="1" ht="25.5">
      <c r="A428" s="2137">
        <f>MAX($A$14:$A427)+1</f>
        <v>58</v>
      </c>
      <c r="B428" s="2653" t="s">
        <v>2036</v>
      </c>
      <c r="C428" s="466" t="s">
        <v>47</v>
      </c>
      <c r="D428" s="2769">
        <v>1</v>
      </c>
      <c r="E428" s="2565"/>
      <c r="F428" s="2471">
        <f t="shared" si="14"/>
        <v>0</v>
      </c>
    </row>
    <row r="429" spans="1:6" s="2488" customFormat="1">
      <c r="A429" s="1795"/>
      <c r="B429" s="1795"/>
      <c r="C429" s="466"/>
      <c r="D429" s="2769"/>
      <c r="E429" s="2565"/>
      <c r="F429" s="2471">
        <f t="shared" si="14"/>
        <v>0</v>
      </c>
    </row>
    <row r="430" spans="1:6" s="2488" customFormat="1">
      <c r="A430" s="1795"/>
      <c r="B430" s="1795"/>
      <c r="C430" s="466"/>
      <c r="D430" s="2769"/>
      <c r="E430" s="2565"/>
      <c r="F430" s="2471">
        <f t="shared" si="14"/>
        <v>0</v>
      </c>
    </row>
    <row r="431" spans="1:6" s="2723" customFormat="1">
      <c r="A431" s="2718" t="s">
        <v>460</v>
      </c>
      <c r="B431" s="2719" t="s">
        <v>2035</v>
      </c>
      <c r="C431" s="2720"/>
      <c r="D431" s="2721"/>
      <c r="E431" s="2787"/>
      <c r="F431" s="2722"/>
    </row>
    <row r="432" spans="1:6" s="2723" customFormat="1">
      <c r="A432" s="2465"/>
      <c r="B432" s="2724"/>
      <c r="C432" s="2725"/>
      <c r="D432" s="2726"/>
      <c r="E432" s="2565"/>
      <c r="F432" s="2471">
        <f>E432*D432</f>
        <v>0</v>
      </c>
    </row>
    <row r="433" spans="1:6" s="2634" customFormat="1">
      <c r="A433" s="2137">
        <f>MAX($A$14:$A432)+1</f>
        <v>59</v>
      </c>
      <c r="B433" s="2728" t="s">
        <v>2034</v>
      </c>
      <c r="C433" s="466"/>
      <c r="D433" s="2736"/>
      <c r="E433" s="2690"/>
      <c r="F433" s="2471">
        <f>E433*D433</f>
        <v>0</v>
      </c>
    </row>
    <row r="434" spans="1:6" s="2634" customFormat="1" ht="89.25">
      <c r="A434" s="2744"/>
      <c r="B434" s="2310" t="s">
        <v>2033</v>
      </c>
      <c r="C434" s="466"/>
      <c r="D434" s="2736"/>
      <c r="E434" s="2690"/>
      <c r="F434" s="2471">
        <f>E434*D434</f>
        <v>0</v>
      </c>
    </row>
    <row r="435" spans="1:6" s="2634" customFormat="1">
      <c r="A435" s="2744"/>
      <c r="B435" s="2310" t="s">
        <v>2032</v>
      </c>
      <c r="C435" s="466"/>
      <c r="D435" s="2736"/>
      <c r="E435" s="2690"/>
      <c r="F435" s="2471">
        <f>E435*D435</f>
        <v>0</v>
      </c>
    </row>
    <row r="436" spans="1:6" s="2634" customFormat="1">
      <c r="A436" s="2744"/>
      <c r="B436" s="2310" t="s">
        <v>2029</v>
      </c>
      <c r="C436" s="466"/>
      <c r="D436" s="2736"/>
      <c r="E436" s="2690"/>
      <c r="F436" s="2471"/>
    </row>
    <row r="437" spans="1:6" s="2634" customFormat="1">
      <c r="A437" s="2744"/>
      <c r="B437" s="2310" t="s">
        <v>1815</v>
      </c>
      <c r="C437" s="466" t="s">
        <v>1229</v>
      </c>
      <c r="D437" s="2736">
        <v>165</v>
      </c>
      <c r="E437" s="2690"/>
      <c r="F437" s="2471">
        <f t="shared" ref="F437:F444" si="15">E437*D437</f>
        <v>0</v>
      </c>
    </row>
    <row r="438" spans="1:6" s="2634" customFormat="1">
      <c r="A438" s="2744"/>
      <c r="B438" s="2310" t="s">
        <v>1230</v>
      </c>
      <c r="C438" s="466" t="s">
        <v>1229</v>
      </c>
      <c r="D438" s="2736">
        <v>937</v>
      </c>
      <c r="E438" s="2690"/>
      <c r="F438" s="2471">
        <f t="shared" si="15"/>
        <v>0</v>
      </c>
    </row>
    <row r="439" spans="1:6" s="2634" customFormat="1">
      <c r="A439" s="2744"/>
      <c r="B439" s="2310" t="s">
        <v>1954</v>
      </c>
      <c r="C439" s="466" t="s">
        <v>1229</v>
      </c>
      <c r="D439" s="2736">
        <v>36</v>
      </c>
      <c r="E439" s="2690"/>
      <c r="F439" s="2471">
        <f t="shared" si="15"/>
        <v>0</v>
      </c>
    </row>
    <row r="440" spans="1:6" s="2634" customFormat="1">
      <c r="A440" s="2744"/>
      <c r="B440" s="2310" t="s">
        <v>1953</v>
      </c>
      <c r="C440" s="466" t="s">
        <v>1229</v>
      </c>
      <c r="D440" s="2736">
        <v>385</v>
      </c>
      <c r="E440" s="2690"/>
      <c r="F440" s="2471">
        <f t="shared" si="15"/>
        <v>0</v>
      </c>
    </row>
    <row r="441" spans="1:6" s="2634" customFormat="1">
      <c r="A441" s="2744"/>
      <c r="B441" s="2310"/>
      <c r="C441" s="466"/>
      <c r="D441" s="2736"/>
      <c r="E441" s="2690"/>
      <c r="F441" s="2471">
        <f t="shared" si="15"/>
        <v>0</v>
      </c>
    </row>
    <row r="442" spans="1:6" s="2634" customFormat="1">
      <c r="A442" s="2744"/>
      <c r="B442" s="2310"/>
      <c r="C442" s="466"/>
      <c r="D442" s="2736"/>
      <c r="E442" s="2690"/>
      <c r="F442" s="2471">
        <f t="shared" si="15"/>
        <v>0</v>
      </c>
    </row>
    <row r="443" spans="1:6" s="2634" customFormat="1">
      <c r="A443" s="2137">
        <f>MAX($A$14:$A442)+1</f>
        <v>60</v>
      </c>
      <c r="B443" s="2728" t="s">
        <v>2031</v>
      </c>
      <c r="C443" s="466"/>
      <c r="D443" s="2736"/>
      <c r="E443" s="2690"/>
      <c r="F443" s="2471">
        <f t="shared" si="15"/>
        <v>0</v>
      </c>
    </row>
    <row r="444" spans="1:6" s="2634" customFormat="1" ht="89.25">
      <c r="A444" s="2744"/>
      <c r="B444" s="2310" t="s">
        <v>2030</v>
      </c>
      <c r="C444" s="466"/>
      <c r="D444" s="2736"/>
      <c r="E444" s="2690"/>
      <c r="F444" s="2471">
        <f t="shared" si="15"/>
        <v>0</v>
      </c>
    </row>
    <row r="445" spans="1:6" s="2634" customFormat="1">
      <c r="A445" s="2744"/>
      <c r="B445" s="2310" t="s">
        <v>2029</v>
      </c>
      <c r="C445" s="466"/>
      <c r="D445" s="2736"/>
      <c r="E445" s="2690"/>
      <c r="F445" s="2471"/>
    </row>
    <row r="446" spans="1:6" s="2634" customFormat="1">
      <c r="A446" s="2744"/>
      <c r="B446" s="2310" t="s">
        <v>2025</v>
      </c>
      <c r="C446" s="466" t="s">
        <v>1229</v>
      </c>
      <c r="D446" s="2736">
        <v>2</v>
      </c>
      <c r="E446" s="2690"/>
      <c r="F446" s="2471">
        <f t="shared" ref="F446:F461" si="16">E446*D446</f>
        <v>0</v>
      </c>
    </row>
    <row r="447" spans="1:6" s="2634" customFormat="1">
      <c r="A447" s="2744"/>
      <c r="B447" s="2310" t="s">
        <v>2024</v>
      </c>
      <c r="C447" s="466" t="s">
        <v>1229</v>
      </c>
      <c r="D447" s="2736">
        <v>4</v>
      </c>
      <c r="E447" s="2690"/>
      <c r="F447" s="2471">
        <f t="shared" si="16"/>
        <v>0</v>
      </c>
    </row>
    <row r="448" spans="1:6" s="2634" customFormat="1">
      <c r="A448" s="2744"/>
      <c r="B448" s="2310" t="s">
        <v>2023</v>
      </c>
      <c r="C448" s="466" t="s">
        <v>1229</v>
      </c>
      <c r="D448" s="2736">
        <v>3</v>
      </c>
      <c r="E448" s="2690"/>
      <c r="F448" s="2471">
        <f t="shared" si="16"/>
        <v>0</v>
      </c>
    </row>
    <row r="449" spans="1:6" s="2634" customFormat="1">
      <c r="A449" s="2744"/>
      <c r="B449" s="2310" t="s">
        <v>2022</v>
      </c>
      <c r="C449" s="466" t="s">
        <v>1229</v>
      </c>
      <c r="D449" s="2736">
        <v>6</v>
      </c>
      <c r="E449" s="2690"/>
      <c r="F449" s="2471">
        <f t="shared" si="16"/>
        <v>0</v>
      </c>
    </row>
    <row r="450" spans="1:6" s="2634" customFormat="1">
      <c r="A450" s="2744"/>
      <c r="B450" s="2310" t="s">
        <v>2028</v>
      </c>
      <c r="C450" s="466" t="s">
        <v>1229</v>
      </c>
      <c r="D450" s="2736">
        <v>8</v>
      </c>
      <c r="E450" s="2690"/>
      <c r="F450" s="2471">
        <f t="shared" si="16"/>
        <v>0</v>
      </c>
    </row>
    <row r="451" spans="1:6" s="2634" customFormat="1">
      <c r="A451" s="2744"/>
      <c r="B451" s="2310" t="s">
        <v>1327</v>
      </c>
      <c r="C451" s="466" t="s">
        <v>1229</v>
      </c>
      <c r="D451" s="2736">
        <v>9</v>
      </c>
      <c r="E451" s="2690"/>
      <c r="F451" s="2471">
        <f t="shared" si="16"/>
        <v>0</v>
      </c>
    </row>
    <row r="452" spans="1:6" s="2634" customFormat="1">
      <c r="A452" s="2744"/>
      <c r="B452" s="2310"/>
      <c r="C452" s="466"/>
      <c r="D452" s="2736"/>
      <c r="E452" s="2690"/>
      <c r="F452" s="2471">
        <f t="shared" si="16"/>
        <v>0</v>
      </c>
    </row>
    <row r="453" spans="1:6" s="2634" customFormat="1">
      <c r="A453" s="2744"/>
      <c r="B453" s="2310"/>
      <c r="C453" s="466"/>
      <c r="D453" s="2736"/>
      <c r="E453" s="2690"/>
      <c r="F453" s="2471">
        <f t="shared" si="16"/>
        <v>0</v>
      </c>
    </row>
    <row r="454" spans="1:6" s="2634" customFormat="1">
      <c r="A454" s="2137">
        <f>MAX($A$14:$A453)+1</f>
        <v>61</v>
      </c>
      <c r="B454" s="2728" t="s">
        <v>2027</v>
      </c>
      <c r="C454" s="466"/>
      <c r="D454" s="2736"/>
      <c r="E454" s="2690"/>
      <c r="F454" s="2471">
        <f t="shared" si="16"/>
        <v>0</v>
      </c>
    </row>
    <row r="455" spans="1:6" s="2634" customFormat="1" ht="51">
      <c r="A455" s="2744"/>
      <c r="B455" s="2310" t="s">
        <v>2026</v>
      </c>
      <c r="C455" s="466"/>
      <c r="D455" s="2736"/>
      <c r="E455" s="2690"/>
      <c r="F455" s="2471">
        <f t="shared" si="16"/>
        <v>0</v>
      </c>
    </row>
    <row r="456" spans="1:6" s="2634" customFormat="1">
      <c r="A456" s="2744"/>
      <c r="B456" s="2310" t="s">
        <v>2025</v>
      </c>
      <c r="C456" s="466" t="s">
        <v>1229</v>
      </c>
      <c r="D456" s="2736">
        <v>150</v>
      </c>
      <c r="E456" s="2690"/>
      <c r="F456" s="2471">
        <f t="shared" si="16"/>
        <v>0</v>
      </c>
    </row>
    <row r="457" spans="1:6" s="2634" customFormat="1">
      <c r="A457" s="2744"/>
      <c r="B457" s="2310" t="s">
        <v>2024</v>
      </c>
      <c r="C457" s="466" t="s">
        <v>1229</v>
      </c>
      <c r="D457" s="2736">
        <v>76</v>
      </c>
      <c r="E457" s="2690"/>
      <c r="F457" s="2471">
        <f t="shared" si="16"/>
        <v>0</v>
      </c>
    </row>
    <row r="458" spans="1:6" s="2634" customFormat="1">
      <c r="A458" s="2744"/>
      <c r="B458" s="2310" t="s">
        <v>2023</v>
      </c>
      <c r="C458" s="466" t="s">
        <v>1229</v>
      </c>
      <c r="D458" s="2736">
        <v>10</v>
      </c>
      <c r="E458" s="2690"/>
      <c r="F458" s="2471">
        <f t="shared" si="16"/>
        <v>0</v>
      </c>
    </row>
    <row r="459" spans="1:6" s="2634" customFormat="1">
      <c r="A459" s="2744"/>
      <c r="B459" s="2310" t="s">
        <v>2022</v>
      </c>
      <c r="C459" s="466" t="s">
        <v>1229</v>
      </c>
      <c r="D459" s="2736">
        <v>1810</v>
      </c>
      <c r="E459" s="2690"/>
      <c r="F459" s="2471">
        <f t="shared" si="16"/>
        <v>0</v>
      </c>
    </row>
    <row r="460" spans="1:6" s="2634" customFormat="1">
      <c r="A460" s="2744"/>
      <c r="B460" s="2310" t="s">
        <v>1327</v>
      </c>
      <c r="C460" s="466" t="s">
        <v>1229</v>
      </c>
      <c r="D460" s="2736">
        <v>3</v>
      </c>
      <c r="E460" s="2690"/>
      <c r="F460" s="2471">
        <f t="shared" si="16"/>
        <v>0</v>
      </c>
    </row>
    <row r="461" spans="1:6" s="2634" customFormat="1">
      <c r="A461" s="2744"/>
      <c r="B461" s="2310" t="s">
        <v>1230</v>
      </c>
      <c r="C461" s="466" t="s">
        <v>1229</v>
      </c>
      <c r="D461" s="2736">
        <v>2</v>
      </c>
      <c r="E461" s="2690"/>
      <c r="F461" s="2471">
        <f t="shared" si="16"/>
        <v>0</v>
      </c>
    </row>
    <row r="462" spans="1:6" s="2634" customFormat="1">
      <c r="A462" s="2744"/>
      <c r="B462" s="2310"/>
      <c r="C462" s="466"/>
      <c r="D462" s="2736"/>
      <c r="E462" s="2690"/>
      <c r="F462" s="2471"/>
    </row>
    <row r="463" spans="1:6" s="2634" customFormat="1">
      <c r="A463" s="2744"/>
      <c r="B463" s="2310"/>
      <c r="C463" s="466"/>
      <c r="D463" s="2736"/>
      <c r="E463" s="2690"/>
      <c r="F463" s="2471"/>
    </row>
    <row r="464" spans="1:6" s="2269" customFormat="1">
      <c r="A464" s="2137">
        <f>MAX($A$14:$A463)+1</f>
        <v>62</v>
      </c>
      <c r="B464" s="2728" t="s">
        <v>2021</v>
      </c>
      <c r="C464" s="2204"/>
      <c r="D464" s="2205"/>
      <c r="E464" s="2792"/>
    </row>
    <row r="465" spans="1:6" s="2269" customFormat="1" ht="165.75">
      <c r="A465" s="2258"/>
      <c r="B465" s="2308" t="s">
        <v>2020</v>
      </c>
      <c r="C465" s="2204"/>
      <c r="D465" s="2205"/>
      <c r="E465" s="2792"/>
    </row>
    <row r="466" spans="1:6" s="2165" customFormat="1" ht="25.5">
      <c r="A466" s="2263"/>
      <c r="B466" s="2107" t="s">
        <v>2019</v>
      </c>
      <c r="C466" s="2271"/>
      <c r="D466" s="2272"/>
      <c r="E466" s="2558"/>
      <c r="F466" s="2419"/>
    </row>
    <row r="467" spans="1:6" s="2165" customFormat="1">
      <c r="A467" s="2288"/>
      <c r="B467" s="1703" t="s">
        <v>2018</v>
      </c>
      <c r="C467" s="2175"/>
      <c r="D467" s="2290"/>
      <c r="E467" s="2558"/>
      <c r="F467" s="2419"/>
    </row>
    <row r="468" spans="1:6" s="2165" customFormat="1" ht="51">
      <c r="A468" s="2288"/>
      <c r="B468" s="2289" t="s">
        <v>2017</v>
      </c>
      <c r="C468" s="2175"/>
      <c r="D468" s="2290"/>
      <c r="E468" s="2558"/>
      <c r="F468" s="2419"/>
    </row>
    <row r="469" spans="1:6" s="2274" customFormat="1">
      <c r="A469" s="2263"/>
      <c r="B469" s="2162"/>
      <c r="C469" s="2261"/>
      <c r="D469" s="2262"/>
      <c r="E469" s="2560"/>
      <c r="F469" s="2419"/>
    </row>
    <row r="470" spans="1:6" s="2269" customFormat="1">
      <c r="A470" s="2279"/>
      <c r="B470" s="2304" t="s">
        <v>2016</v>
      </c>
      <c r="C470" s="2204" t="s">
        <v>1229</v>
      </c>
      <c r="D470" s="2295">
        <v>750</v>
      </c>
      <c r="E470" s="2558"/>
      <c r="F470" s="2447">
        <f>D470*E470</f>
        <v>0</v>
      </c>
    </row>
    <row r="471" spans="1:6" s="2269" customFormat="1">
      <c r="A471" s="2279"/>
      <c r="B471" s="2304" t="s">
        <v>2015</v>
      </c>
      <c r="C471" s="2204" t="s">
        <v>1229</v>
      </c>
      <c r="D471" s="2295">
        <v>63</v>
      </c>
      <c r="E471" s="2558"/>
      <c r="F471" s="2447">
        <f>D471*E471</f>
        <v>0</v>
      </c>
    </row>
    <row r="472" spans="1:6" s="2269" customFormat="1">
      <c r="A472" s="2279"/>
      <c r="B472" s="2304" t="s">
        <v>2014</v>
      </c>
      <c r="C472" s="2204" t="s">
        <v>1229</v>
      </c>
      <c r="D472" s="2295">
        <v>120</v>
      </c>
      <c r="E472" s="2558"/>
      <c r="F472" s="2447">
        <f>D472*E472</f>
        <v>0</v>
      </c>
    </row>
    <row r="473" spans="1:6" s="2269" customFormat="1">
      <c r="A473" s="2279"/>
      <c r="B473" s="2304" t="s">
        <v>2013</v>
      </c>
      <c r="C473" s="2204" t="s">
        <v>1229</v>
      </c>
      <c r="D473" s="2295">
        <v>2480</v>
      </c>
      <c r="E473" s="2558"/>
      <c r="F473" s="2447">
        <f>D473*E473</f>
        <v>0</v>
      </c>
    </row>
    <row r="474" spans="1:6" s="2274" customFormat="1">
      <c r="A474" s="2263"/>
      <c r="B474" s="2162"/>
      <c r="C474" s="2261"/>
      <c r="D474" s="2262"/>
      <c r="E474" s="2560"/>
      <c r="F474" s="2419"/>
    </row>
    <row r="475" spans="1:6" s="2274" customFormat="1">
      <c r="A475" s="2263"/>
      <c r="B475" s="2162"/>
      <c r="C475" s="2261"/>
      <c r="D475" s="2262"/>
      <c r="E475" s="2560"/>
      <c r="F475" s="2419"/>
    </row>
    <row r="476" spans="1:6" s="2723" customFormat="1">
      <c r="A476" s="2137">
        <f>MAX($A$14:$A475)+1</f>
        <v>63</v>
      </c>
      <c r="B476" s="2486" t="s">
        <v>2012</v>
      </c>
      <c r="C476" s="2630"/>
      <c r="D476" s="2656"/>
      <c r="E476" s="2565"/>
      <c r="F476" s="2471">
        <f>E476*D476</f>
        <v>0</v>
      </c>
    </row>
    <row r="477" spans="1:6" s="2723" customFormat="1">
      <c r="A477" s="2137"/>
      <c r="B477" s="1749" t="s">
        <v>2001</v>
      </c>
      <c r="C477" s="2630"/>
      <c r="D477" s="2656"/>
      <c r="E477" s="2565"/>
      <c r="F477" s="2471"/>
    </row>
    <row r="478" spans="1:6" s="2723" customFormat="1">
      <c r="A478" s="2473"/>
      <c r="B478" s="2276" t="s">
        <v>2000</v>
      </c>
      <c r="C478" s="2630"/>
      <c r="D478" s="2656"/>
      <c r="E478" s="2565"/>
      <c r="F478" s="2471">
        <f>E478*D478</f>
        <v>0</v>
      </c>
    </row>
    <row r="479" spans="1:6" s="2723" customFormat="1">
      <c r="A479" s="2473"/>
      <c r="B479" s="2276" t="s">
        <v>1999</v>
      </c>
      <c r="C479" s="2630"/>
      <c r="D479" s="2656"/>
      <c r="E479" s="2565"/>
      <c r="F479" s="2471">
        <f>E479*D479</f>
        <v>0</v>
      </c>
    </row>
    <row r="480" spans="1:6" s="2723" customFormat="1">
      <c r="A480" s="2473"/>
      <c r="B480" s="2107" t="s">
        <v>1998</v>
      </c>
      <c r="E480" s="2793"/>
    </row>
    <row r="481" spans="1:6" s="2723" customFormat="1">
      <c r="A481" s="2473"/>
      <c r="B481" s="2390" t="s">
        <v>1997</v>
      </c>
      <c r="C481" s="2630"/>
      <c r="D481" s="2656"/>
      <c r="E481" s="2565"/>
      <c r="F481" s="2471"/>
    </row>
    <row r="482" spans="1:6" s="2723" customFormat="1">
      <c r="A482" s="2473"/>
      <c r="B482" s="2107" t="s">
        <v>1996</v>
      </c>
      <c r="C482" s="2630"/>
      <c r="D482" s="2656"/>
      <c r="E482" s="2565"/>
      <c r="F482" s="2471"/>
    </row>
    <row r="483" spans="1:6" s="2723" customFormat="1" ht="25.5">
      <c r="A483" s="2473"/>
      <c r="B483" s="2183" t="s">
        <v>1979</v>
      </c>
      <c r="C483" s="2630" t="s">
        <v>48</v>
      </c>
      <c r="D483" s="2656">
        <v>457</v>
      </c>
      <c r="E483" s="2565"/>
      <c r="F483" s="2471">
        <f>E483*D483</f>
        <v>0</v>
      </c>
    </row>
    <row r="484" spans="1:6" s="2723" customFormat="1">
      <c r="A484" s="2473"/>
      <c r="B484" s="2183"/>
      <c r="C484" s="2630"/>
      <c r="D484" s="2656"/>
      <c r="E484" s="2565"/>
      <c r="F484" s="2471"/>
    </row>
    <row r="485" spans="1:6" s="2723" customFormat="1">
      <c r="A485" s="2473"/>
      <c r="B485" s="2183"/>
      <c r="C485" s="2630"/>
      <c r="D485" s="2656"/>
      <c r="E485" s="2565"/>
      <c r="F485" s="2471"/>
    </row>
    <row r="486" spans="1:6" s="2723" customFormat="1">
      <c r="A486" s="2137">
        <f>MAX($A$14:$A485)+1</f>
        <v>64</v>
      </c>
      <c r="B486" s="2486" t="s">
        <v>2011</v>
      </c>
      <c r="C486" s="2630"/>
      <c r="D486" s="2656"/>
      <c r="E486" s="2565"/>
      <c r="F486" s="2471">
        <f>E486*D486</f>
        <v>0</v>
      </c>
    </row>
    <row r="487" spans="1:6" s="2723" customFormat="1">
      <c r="A487" s="2137"/>
      <c r="B487" s="1749" t="s">
        <v>2001</v>
      </c>
      <c r="C487" s="2630"/>
      <c r="D487" s="2656"/>
      <c r="E487" s="2565"/>
      <c r="F487" s="2471"/>
    </row>
    <row r="488" spans="1:6" s="2723" customFormat="1">
      <c r="A488" s="2473"/>
      <c r="B488" s="2276" t="s">
        <v>2007</v>
      </c>
      <c r="C488" s="2630"/>
      <c r="D488" s="2656"/>
      <c r="E488" s="2565"/>
      <c r="F488" s="2471">
        <f>E488*D488</f>
        <v>0</v>
      </c>
    </row>
    <row r="489" spans="1:6" s="2723" customFormat="1">
      <c r="A489" s="2473"/>
      <c r="B489" s="2276" t="s">
        <v>1999</v>
      </c>
      <c r="C489" s="2630"/>
      <c r="D489" s="2656"/>
      <c r="E489" s="2565"/>
      <c r="F489" s="2471">
        <f>E489*D489</f>
        <v>0</v>
      </c>
    </row>
    <row r="490" spans="1:6" s="2723" customFormat="1">
      <c r="A490" s="2473"/>
      <c r="B490" s="2107" t="s">
        <v>1998</v>
      </c>
      <c r="E490" s="2793"/>
    </row>
    <row r="491" spans="1:6" s="2723" customFormat="1">
      <c r="A491" s="2473"/>
      <c r="B491" s="2390" t="s">
        <v>1997</v>
      </c>
      <c r="C491" s="2630"/>
      <c r="D491" s="2656"/>
      <c r="E491" s="2565"/>
      <c r="F491" s="2471"/>
    </row>
    <row r="492" spans="1:6" s="2723" customFormat="1">
      <c r="A492" s="2473"/>
      <c r="B492" s="2107" t="s">
        <v>1996</v>
      </c>
      <c r="C492" s="2630"/>
      <c r="D492" s="2656"/>
      <c r="E492" s="2565"/>
      <c r="F492" s="2471"/>
    </row>
    <row r="493" spans="1:6" s="2723" customFormat="1" ht="25.5">
      <c r="A493" s="2473"/>
      <c r="B493" s="2183" t="s">
        <v>1979</v>
      </c>
      <c r="C493" s="2630" t="s">
        <v>48</v>
      </c>
      <c r="D493" s="2656">
        <v>1230</v>
      </c>
      <c r="E493" s="2565"/>
      <c r="F493" s="2471">
        <f>E493*D493</f>
        <v>0</v>
      </c>
    </row>
    <row r="494" spans="1:6" s="2723" customFormat="1">
      <c r="A494" s="2473"/>
      <c r="B494" s="2183"/>
      <c r="C494" s="2630"/>
      <c r="D494" s="2656"/>
      <c r="E494" s="2565"/>
      <c r="F494" s="2471"/>
    </row>
    <row r="495" spans="1:6" s="2723" customFormat="1">
      <c r="A495" s="2473"/>
      <c r="B495" s="2183"/>
      <c r="C495" s="2630"/>
      <c r="D495" s="2656"/>
      <c r="E495" s="2565"/>
      <c r="F495" s="2471"/>
    </row>
    <row r="496" spans="1:6" s="2723" customFormat="1" ht="25.5">
      <c r="A496" s="2137">
        <f>MAX($A$14:$A495)+1</f>
        <v>65</v>
      </c>
      <c r="B496" s="2486" t="s">
        <v>2010</v>
      </c>
      <c r="C496" s="2630"/>
      <c r="D496" s="2656"/>
      <c r="E496" s="2565"/>
      <c r="F496" s="2471">
        <f>E496*D496</f>
        <v>0</v>
      </c>
    </row>
    <row r="497" spans="1:6" s="2723" customFormat="1">
      <c r="A497" s="2137"/>
      <c r="B497" s="1749" t="s">
        <v>2001</v>
      </c>
      <c r="C497" s="2630"/>
      <c r="D497" s="2656"/>
      <c r="E497" s="2565"/>
      <c r="F497" s="2471"/>
    </row>
    <row r="498" spans="1:6" s="2723" customFormat="1">
      <c r="A498" s="2473"/>
      <c r="B498" s="2276" t="s">
        <v>2000</v>
      </c>
      <c r="C498" s="2630"/>
      <c r="D498" s="2656"/>
      <c r="E498" s="2565"/>
      <c r="F498" s="2471">
        <f>E498*D498</f>
        <v>0</v>
      </c>
    </row>
    <row r="499" spans="1:6" s="2723" customFormat="1">
      <c r="A499" s="2473"/>
      <c r="B499" s="2276" t="s">
        <v>2009</v>
      </c>
      <c r="C499" s="2630"/>
      <c r="D499" s="2656"/>
      <c r="E499" s="2565"/>
      <c r="F499" s="2471">
        <f>E499*D499</f>
        <v>0</v>
      </c>
    </row>
    <row r="500" spans="1:6" s="2723" customFormat="1">
      <c r="A500" s="2473"/>
      <c r="B500" s="2107" t="s">
        <v>1998</v>
      </c>
      <c r="E500" s="2793"/>
    </row>
    <row r="501" spans="1:6" s="2723" customFormat="1">
      <c r="A501" s="2473"/>
      <c r="B501" s="2390" t="s">
        <v>1997</v>
      </c>
      <c r="C501" s="2630"/>
      <c r="D501" s="2656"/>
      <c r="E501" s="2565"/>
      <c r="F501" s="2471"/>
    </row>
    <row r="502" spans="1:6" s="2723" customFormat="1">
      <c r="A502" s="2473"/>
      <c r="B502" s="2107" t="s">
        <v>1996</v>
      </c>
      <c r="C502" s="2630"/>
      <c r="D502" s="2656"/>
      <c r="E502" s="2565"/>
      <c r="F502" s="2471"/>
    </row>
    <row r="503" spans="1:6" s="2723" customFormat="1" ht="25.5">
      <c r="A503" s="2473"/>
      <c r="B503" s="2183" t="s">
        <v>1979</v>
      </c>
      <c r="C503" s="2630" t="s">
        <v>48</v>
      </c>
      <c r="D503" s="2656">
        <v>34</v>
      </c>
      <c r="E503" s="2565"/>
      <c r="F503" s="2471">
        <f>E503*D503</f>
        <v>0</v>
      </c>
    </row>
    <row r="504" spans="1:6" s="2723" customFormat="1">
      <c r="A504" s="2473"/>
      <c r="B504" s="2183"/>
      <c r="C504" s="2630"/>
      <c r="D504" s="2656"/>
      <c r="E504" s="2565"/>
      <c r="F504" s="2471"/>
    </row>
    <row r="505" spans="1:6" s="2723" customFormat="1">
      <c r="A505" s="2473"/>
      <c r="B505" s="2183"/>
      <c r="C505" s="2630"/>
      <c r="D505" s="2656"/>
      <c r="E505" s="2565"/>
      <c r="F505" s="2471"/>
    </row>
    <row r="506" spans="1:6" s="2723" customFormat="1">
      <c r="A506" s="2137">
        <f>MAX($A$14:$A505)+1</f>
        <v>66</v>
      </c>
      <c r="B506" s="2486" t="s">
        <v>2008</v>
      </c>
      <c r="C506" s="2630"/>
      <c r="D506" s="2656"/>
      <c r="E506" s="2565"/>
      <c r="F506" s="2471">
        <f>E506*D506</f>
        <v>0</v>
      </c>
    </row>
    <row r="507" spans="1:6" s="2723" customFormat="1">
      <c r="A507" s="2137"/>
      <c r="B507" s="1749" t="s">
        <v>2001</v>
      </c>
      <c r="C507" s="2630"/>
      <c r="D507" s="2656"/>
      <c r="E507" s="2565"/>
      <c r="F507" s="2471"/>
    </row>
    <row r="508" spans="1:6" s="2723" customFormat="1">
      <c r="A508" s="2473"/>
      <c r="B508" s="2276" t="s">
        <v>2007</v>
      </c>
      <c r="C508" s="2630"/>
      <c r="D508" s="2656"/>
      <c r="E508" s="2565"/>
      <c r="F508" s="2471">
        <f>E508*D508</f>
        <v>0</v>
      </c>
    </row>
    <row r="509" spans="1:6" s="2723" customFormat="1">
      <c r="A509" s="2473"/>
      <c r="B509" s="2276" t="s">
        <v>2006</v>
      </c>
      <c r="C509" s="2630"/>
      <c r="D509" s="2656"/>
      <c r="E509" s="2565"/>
      <c r="F509" s="2471">
        <f>E509*D509</f>
        <v>0</v>
      </c>
    </row>
    <row r="510" spans="1:6" s="2723" customFormat="1">
      <c r="A510" s="2473"/>
      <c r="B510" s="2107" t="s">
        <v>1998</v>
      </c>
      <c r="E510" s="2793"/>
    </row>
    <row r="511" spans="1:6" s="2723" customFormat="1">
      <c r="A511" s="2473"/>
      <c r="B511" s="2390" t="s">
        <v>1997</v>
      </c>
      <c r="C511" s="2630"/>
      <c r="D511" s="2656"/>
      <c r="E511" s="2565"/>
      <c r="F511" s="2471"/>
    </row>
    <row r="512" spans="1:6" s="2723" customFormat="1">
      <c r="A512" s="2473"/>
      <c r="B512" s="2107" t="s">
        <v>1996</v>
      </c>
      <c r="C512" s="2630"/>
      <c r="D512" s="2656"/>
      <c r="E512" s="2565"/>
      <c r="F512" s="2471"/>
    </row>
    <row r="513" spans="1:6" s="2723" customFormat="1" ht="25.5">
      <c r="A513" s="2473"/>
      <c r="B513" s="2183" t="s">
        <v>1979</v>
      </c>
      <c r="C513" s="2630" t="s">
        <v>48</v>
      </c>
      <c r="D513" s="2656">
        <v>5</v>
      </c>
      <c r="E513" s="2565"/>
      <c r="F513" s="2471">
        <f>E513*D513</f>
        <v>0</v>
      </c>
    </row>
    <row r="514" spans="1:6" s="2723" customFormat="1">
      <c r="A514" s="2473"/>
      <c r="B514" s="2183"/>
      <c r="C514" s="2630"/>
      <c r="D514" s="2656"/>
      <c r="E514" s="2565"/>
      <c r="F514" s="2471"/>
    </row>
    <row r="515" spans="1:6" s="2723" customFormat="1">
      <c r="A515" s="2473"/>
      <c r="B515" s="2183"/>
      <c r="C515" s="2630"/>
      <c r="D515" s="2656"/>
      <c r="E515" s="2565"/>
      <c r="F515" s="2471"/>
    </row>
    <row r="516" spans="1:6" s="2723" customFormat="1" ht="25.5">
      <c r="A516" s="2137">
        <f>MAX($A$14:$A515)+1</f>
        <v>67</v>
      </c>
      <c r="B516" s="2486" t="s">
        <v>2005</v>
      </c>
      <c r="C516" s="2630"/>
      <c r="D516" s="2656"/>
      <c r="E516" s="2565"/>
      <c r="F516" s="2471">
        <f>E516*D516</f>
        <v>0</v>
      </c>
    </row>
    <row r="517" spans="1:6" s="2723" customFormat="1">
      <c r="A517" s="2137"/>
      <c r="B517" s="1749" t="s">
        <v>2001</v>
      </c>
      <c r="C517" s="2630"/>
      <c r="D517" s="2656"/>
      <c r="E517" s="2565"/>
      <c r="F517" s="2471"/>
    </row>
    <row r="518" spans="1:6" s="2723" customFormat="1">
      <c r="A518" s="2473"/>
      <c r="B518" s="2276" t="s">
        <v>2000</v>
      </c>
      <c r="C518" s="2630"/>
      <c r="D518" s="2656"/>
      <c r="E518" s="2565"/>
      <c r="F518" s="2471">
        <f>E518*D518</f>
        <v>0</v>
      </c>
    </row>
    <row r="519" spans="1:6" s="2723" customFormat="1">
      <c r="A519" s="2473"/>
      <c r="B519" s="2276" t="s">
        <v>1999</v>
      </c>
      <c r="C519" s="2630"/>
      <c r="D519" s="2656"/>
      <c r="E519" s="2565"/>
      <c r="F519" s="2471">
        <f>E519*D519</f>
        <v>0</v>
      </c>
    </row>
    <row r="520" spans="1:6" s="2723" customFormat="1">
      <c r="A520" s="2473"/>
      <c r="B520" s="2107" t="s">
        <v>1998</v>
      </c>
      <c r="E520" s="2793"/>
    </row>
    <row r="521" spans="1:6" s="2723" customFormat="1">
      <c r="A521" s="2473"/>
      <c r="B521" s="2390" t="s">
        <v>1997</v>
      </c>
      <c r="C521" s="2630"/>
      <c r="D521" s="2656"/>
      <c r="E521" s="2565"/>
      <c r="F521" s="2471"/>
    </row>
    <row r="522" spans="1:6" s="2723" customFormat="1">
      <c r="A522" s="2473"/>
      <c r="B522" s="2107" t="s">
        <v>1996</v>
      </c>
      <c r="C522" s="2630"/>
      <c r="D522" s="2656"/>
      <c r="E522" s="2565"/>
      <c r="F522" s="2471"/>
    </row>
    <row r="523" spans="1:6" s="2723" customFormat="1">
      <c r="A523" s="2473"/>
      <c r="B523" s="2107" t="s">
        <v>2004</v>
      </c>
      <c r="C523" s="2630"/>
      <c r="D523" s="2656"/>
      <c r="E523" s="2565"/>
      <c r="F523" s="2471"/>
    </row>
    <row r="524" spans="1:6" s="2723" customFormat="1">
      <c r="A524" s="2473"/>
      <c r="B524" s="2107" t="s">
        <v>2003</v>
      </c>
      <c r="C524" s="2630"/>
      <c r="D524" s="2656"/>
      <c r="E524" s="2565"/>
      <c r="F524" s="2471"/>
    </row>
    <row r="525" spans="1:6" s="2723" customFormat="1" ht="25.5">
      <c r="A525" s="2473"/>
      <c r="B525" s="2183" t="s">
        <v>1979</v>
      </c>
      <c r="C525" s="2630" t="s">
        <v>48</v>
      </c>
      <c r="D525" s="2656">
        <v>6</v>
      </c>
      <c r="E525" s="2565"/>
      <c r="F525" s="2471">
        <f>E525*D525</f>
        <v>0</v>
      </c>
    </row>
    <row r="526" spans="1:6" s="2723" customFormat="1">
      <c r="A526" s="2473"/>
      <c r="B526" s="2183"/>
      <c r="C526" s="2630"/>
      <c r="D526" s="2656"/>
      <c r="E526" s="2565"/>
      <c r="F526" s="2471"/>
    </row>
    <row r="527" spans="1:6" s="2723" customFormat="1">
      <c r="A527" s="2473"/>
      <c r="B527" s="2183"/>
      <c r="C527" s="2630"/>
      <c r="D527" s="2656"/>
      <c r="E527" s="2565"/>
      <c r="F527" s="2471"/>
    </row>
    <row r="528" spans="1:6" s="2723" customFormat="1">
      <c r="A528" s="2137">
        <f>MAX($A$14:$A527)+1</f>
        <v>68</v>
      </c>
      <c r="B528" s="2486" t="s">
        <v>2002</v>
      </c>
      <c r="C528" s="2630"/>
      <c r="D528" s="2656"/>
      <c r="E528" s="2565"/>
      <c r="F528" s="2471">
        <f>E528*D528</f>
        <v>0</v>
      </c>
    </row>
    <row r="529" spans="1:6" s="2723" customFormat="1">
      <c r="A529" s="2137"/>
      <c r="B529" s="1749" t="s">
        <v>2001</v>
      </c>
      <c r="C529" s="2630"/>
      <c r="D529" s="2656"/>
      <c r="E529" s="2565"/>
      <c r="F529" s="2471"/>
    </row>
    <row r="530" spans="1:6" s="2723" customFormat="1">
      <c r="A530" s="2473"/>
      <c r="B530" s="2276" t="s">
        <v>2000</v>
      </c>
      <c r="C530" s="2630"/>
      <c r="D530" s="2656"/>
      <c r="E530" s="2565"/>
      <c r="F530" s="2471">
        <f>E530*D530</f>
        <v>0</v>
      </c>
    </row>
    <row r="531" spans="1:6" s="2723" customFormat="1">
      <c r="A531" s="2473"/>
      <c r="B531" s="2276" t="s">
        <v>1999</v>
      </c>
      <c r="C531" s="2630"/>
      <c r="D531" s="2656"/>
      <c r="E531" s="2565"/>
      <c r="F531" s="2471">
        <f>E531*D531</f>
        <v>0</v>
      </c>
    </row>
    <row r="532" spans="1:6" s="2723" customFormat="1">
      <c r="A532" s="2473"/>
      <c r="B532" s="2107" t="s">
        <v>1998</v>
      </c>
      <c r="E532" s="2793"/>
    </row>
    <row r="533" spans="1:6" s="2723" customFormat="1">
      <c r="A533" s="2473"/>
      <c r="B533" s="2390" t="s">
        <v>1997</v>
      </c>
      <c r="C533" s="2630"/>
      <c r="D533" s="2656"/>
      <c r="E533" s="2565"/>
      <c r="F533" s="2471"/>
    </row>
    <row r="534" spans="1:6" s="2723" customFormat="1">
      <c r="A534" s="2473"/>
      <c r="B534" s="2107" t="s">
        <v>1996</v>
      </c>
      <c r="C534" s="2630"/>
      <c r="D534" s="2656"/>
      <c r="E534" s="2565"/>
      <c r="F534" s="2471"/>
    </row>
    <row r="535" spans="1:6" s="2723" customFormat="1">
      <c r="A535" s="2473"/>
      <c r="B535" s="2107" t="s">
        <v>1995</v>
      </c>
      <c r="C535" s="2630"/>
      <c r="D535" s="2656"/>
      <c r="E535" s="2565"/>
      <c r="F535" s="2471"/>
    </row>
    <row r="536" spans="1:6" s="2723" customFormat="1">
      <c r="A536" s="2473"/>
      <c r="B536" s="2107" t="s">
        <v>1994</v>
      </c>
      <c r="C536" s="2630"/>
      <c r="D536" s="2656"/>
      <c r="E536" s="2565"/>
      <c r="F536" s="2471"/>
    </row>
    <row r="537" spans="1:6" s="2723" customFormat="1" ht="25.5">
      <c r="A537" s="2473"/>
      <c r="B537" s="2183" t="s">
        <v>1979</v>
      </c>
      <c r="C537" s="2630" t="s">
        <v>48</v>
      </c>
      <c r="D537" s="2656">
        <v>396</v>
      </c>
      <c r="E537" s="2565"/>
      <c r="F537" s="2471">
        <f>E537*D537</f>
        <v>0</v>
      </c>
    </row>
    <row r="538" spans="1:6" s="2723" customFormat="1">
      <c r="A538" s="2473"/>
      <c r="B538" s="2183"/>
      <c r="C538" s="2630"/>
      <c r="D538" s="2656"/>
      <c r="E538" s="2565"/>
      <c r="F538" s="2471"/>
    </row>
    <row r="539" spans="1:6" s="2723" customFormat="1">
      <c r="A539" s="2473"/>
      <c r="B539" s="2183"/>
      <c r="C539" s="2630"/>
      <c r="D539" s="2656"/>
      <c r="E539" s="2565"/>
      <c r="F539" s="2471"/>
    </row>
    <row r="540" spans="1:6" s="2634" customFormat="1">
      <c r="A540" s="2137">
        <f>MAX($A$14:$A539)+1</f>
        <v>69</v>
      </c>
      <c r="B540" s="2728" t="s">
        <v>1993</v>
      </c>
      <c r="C540" s="2476"/>
      <c r="D540" s="2736"/>
      <c r="E540" s="2565"/>
      <c r="F540" s="2471"/>
    </row>
    <row r="541" spans="1:6" s="2634" customFormat="1">
      <c r="A541" s="2761"/>
      <c r="B541" s="2310" t="s">
        <v>1992</v>
      </c>
      <c r="C541" s="2476"/>
      <c r="D541" s="2736"/>
      <c r="E541" s="2565"/>
      <c r="F541" s="2471"/>
    </row>
    <row r="542" spans="1:6" s="2634" customFormat="1" ht="38.25">
      <c r="A542" s="2761"/>
      <c r="B542" s="2310" t="s">
        <v>1991</v>
      </c>
      <c r="C542" s="2476"/>
      <c r="D542" s="2736"/>
      <c r="E542" s="2565"/>
      <c r="F542" s="2471"/>
    </row>
    <row r="543" spans="1:6" s="2634" customFormat="1" ht="63.75">
      <c r="A543" s="2761"/>
      <c r="B543" s="2310" t="s">
        <v>1990</v>
      </c>
      <c r="C543" s="2476" t="s">
        <v>48</v>
      </c>
      <c r="D543" s="2736">
        <v>15</v>
      </c>
      <c r="E543" s="2565"/>
      <c r="F543" s="2471">
        <f>E543*D543</f>
        <v>0</v>
      </c>
    </row>
    <row r="544" spans="1:6" s="2634" customFormat="1">
      <c r="A544" s="2761"/>
      <c r="B544" s="2310"/>
      <c r="C544" s="2476"/>
      <c r="D544" s="2736"/>
      <c r="E544" s="2565"/>
      <c r="F544" s="2471"/>
    </row>
    <row r="545" spans="1:6" s="2634" customFormat="1">
      <c r="A545" s="2761"/>
      <c r="B545" s="2310"/>
      <c r="C545" s="2476"/>
      <c r="D545" s="2736"/>
      <c r="E545" s="2565"/>
      <c r="F545" s="2471"/>
    </row>
    <row r="546" spans="1:6" s="2634" customFormat="1">
      <c r="A546" s="2137">
        <f>MAX($A$14:$A545)+1</f>
        <v>70</v>
      </c>
      <c r="B546" s="2728" t="s">
        <v>1989</v>
      </c>
      <c r="C546" s="2476"/>
      <c r="D546" s="2736"/>
      <c r="E546" s="2565"/>
      <c r="F546" s="2471"/>
    </row>
    <row r="547" spans="1:6" s="2634" customFormat="1">
      <c r="A547" s="2137"/>
      <c r="B547" s="2310" t="s">
        <v>1983</v>
      </c>
      <c r="C547" s="2476"/>
      <c r="D547" s="2736"/>
      <c r="E547" s="2565"/>
      <c r="F547" s="2471"/>
    </row>
    <row r="548" spans="1:6" s="2634" customFormat="1">
      <c r="A548" s="2137" t="s">
        <v>1130</v>
      </c>
      <c r="B548" s="2310" t="s">
        <v>1988</v>
      </c>
      <c r="C548" s="2476"/>
      <c r="D548" s="2736"/>
      <c r="E548" s="2565"/>
      <c r="F548" s="2471"/>
    </row>
    <row r="549" spans="1:6" s="2634" customFormat="1">
      <c r="A549" s="2137" t="s">
        <v>1130</v>
      </c>
      <c r="B549" s="2310" t="s">
        <v>1987</v>
      </c>
      <c r="C549" s="2476"/>
      <c r="D549" s="2736"/>
      <c r="E549" s="2565"/>
      <c r="F549" s="2471"/>
    </row>
    <row r="550" spans="1:6" s="2634" customFormat="1">
      <c r="A550" s="2137" t="s">
        <v>1130</v>
      </c>
      <c r="B550" s="2310" t="s">
        <v>1986</v>
      </c>
      <c r="C550" s="2476"/>
      <c r="D550" s="2736"/>
      <c r="E550" s="2565"/>
      <c r="F550" s="2471"/>
    </row>
    <row r="551" spans="1:6" s="2634" customFormat="1">
      <c r="A551" s="2137" t="s">
        <v>1130</v>
      </c>
      <c r="B551" s="2310" t="s">
        <v>1985</v>
      </c>
      <c r="C551" s="2476" t="s">
        <v>48</v>
      </c>
      <c r="D551" s="2736">
        <v>15</v>
      </c>
      <c r="E551" s="2565"/>
      <c r="F551" s="2471">
        <f>E551*D551</f>
        <v>0</v>
      </c>
    </row>
    <row r="552" spans="1:6" s="2634" customFormat="1">
      <c r="A552" s="2137"/>
      <c r="B552" s="2310"/>
      <c r="C552" s="2476"/>
      <c r="D552" s="2736"/>
      <c r="E552" s="2565"/>
      <c r="F552" s="2471"/>
    </row>
    <row r="553" spans="1:6" s="2634" customFormat="1">
      <c r="A553" s="2137"/>
      <c r="B553" s="2310"/>
      <c r="C553" s="2476"/>
      <c r="D553" s="2736"/>
      <c r="E553" s="2565"/>
      <c r="F553" s="2471"/>
    </row>
    <row r="554" spans="1:6" s="2634" customFormat="1">
      <c r="A554" s="2137">
        <f>MAX($A$14:$A553)+1</f>
        <v>71</v>
      </c>
      <c r="B554" s="2728" t="s">
        <v>1984</v>
      </c>
      <c r="C554" s="2476"/>
      <c r="D554" s="2736"/>
      <c r="E554" s="2565"/>
      <c r="F554" s="2471"/>
    </row>
    <row r="555" spans="1:6" s="2634" customFormat="1">
      <c r="A555" s="2137"/>
      <c r="B555" s="2310" t="s">
        <v>1983</v>
      </c>
      <c r="C555" s="2476"/>
      <c r="D555" s="2736"/>
      <c r="E555" s="2565"/>
      <c r="F555" s="2471"/>
    </row>
    <row r="556" spans="1:6" s="2634" customFormat="1" ht="63.75">
      <c r="A556" s="2137" t="s">
        <v>1130</v>
      </c>
      <c r="B556" s="2183" t="s">
        <v>1982</v>
      </c>
      <c r="C556" s="2476"/>
      <c r="D556" s="2736"/>
      <c r="E556" s="2565"/>
      <c r="F556" s="2471"/>
    </row>
    <row r="557" spans="1:6" s="2634" customFormat="1" ht="51">
      <c r="A557" s="2137" t="s">
        <v>1130</v>
      </c>
      <c r="B557" s="2183" t="s">
        <v>1981</v>
      </c>
      <c r="C557" s="2476"/>
      <c r="D557" s="2736"/>
      <c r="E557" s="2565"/>
      <c r="F557" s="2471"/>
    </row>
    <row r="558" spans="1:6" s="2634" customFormat="1" ht="102">
      <c r="A558" s="2137" t="s">
        <v>1130</v>
      </c>
      <c r="B558" s="2183" t="s">
        <v>1980</v>
      </c>
      <c r="C558" s="2476"/>
      <c r="D558" s="2736"/>
      <c r="E558" s="2565"/>
      <c r="F558" s="2471"/>
    </row>
    <row r="559" spans="1:6" s="2634" customFormat="1" ht="25.5">
      <c r="A559" s="2137" t="s">
        <v>1130</v>
      </c>
      <c r="B559" s="2183" t="s">
        <v>1979</v>
      </c>
      <c r="C559" s="2476"/>
      <c r="D559" s="2736"/>
      <c r="E559" s="2565"/>
      <c r="F559" s="2471"/>
    </row>
    <row r="560" spans="1:6" s="2634" customFormat="1">
      <c r="A560" s="2310"/>
      <c r="B560" s="2739" t="s">
        <v>1327</v>
      </c>
      <c r="C560" s="2476" t="s">
        <v>48</v>
      </c>
      <c r="D560" s="2736">
        <v>1</v>
      </c>
      <c r="E560" s="2565"/>
      <c r="F560" s="2471">
        <f>E560*D560</f>
        <v>0</v>
      </c>
    </row>
    <row r="561" spans="1:6" s="2634" customFormat="1">
      <c r="A561" s="2310"/>
      <c r="B561" s="2739" t="s">
        <v>1230</v>
      </c>
      <c r="C561" s="2476" t="s">
        <v>48</v>
      </c>
      <c r="D561" s="2736">
        <v>1</v>
      </c>
      <c r="E561" s="2565"/>
      <c r="F561" s="2471">
        <f>E561*D561</f>
        <v>0</v>
      </c>
    </row>
    <row r="562" spans="1:6" s="2634" customFormat="1">
      <c r="A562" s="2310"/>
      <c r="B562" s="2739" t="s">
        <v>1954</v>
      </c>
      <c r="C562" s="2476" t="s">
        <v>48</v>
      </c>
      <c r="D562" s="2736">
        <v>3</v>
      </c>
      <c r="E562" s="2565"/>
      <c r="F562" s="2471">
        <f>E562*D562</f>
        <v>0</v>
      </c>
    </row>
    <row r="563" spans="1:6" s="2634" customFormat="1">
      <c r="A563" s="2137"/>
      <c r="B563" s="2310"/>
      <c r="C563" s="2476"/>
      <c r="D563" s="2736"/>
      <c r="E563" s="2565"/>
      <c r="F563" s="2471"/>
    </row>
    <row r="564" spans="1:6" s="2634" customFormat="1">
      <c r="A564" s="2137"/>
      <c r="B564" s="2310"/>
      <c r="C564" s="2476"/>
      <c r="D564" s="2736"/>
      <c r="E564" s="2565"/>
      <c r="F564" s="2471"/>
    </row>
    <row r="565" spans="1:6" s="2634" customFormat="1">
      <c r="A565" s="2137">
        <f>MAX($A$14:$A564)+1</f>
        <v>72</v>
      </c>
      <c r="B565" s="2728" t="s">
        <v>1978</v>
      </c>
      <c r="C565" s="2476"/>
      <c r="D565" s="2736"/>
      <c r="E565" s="2565"/>
      <c r="F565" s="2471"/>
    </row>
    <row r="566" spans="1:6" s="2634" customFormat="1">
      <c r="A566" s="2137"/>
      <c r="B566" s="2310" t="s">
        <v>1977</v>
      </c>
      <c r="C566" s="2476"/>
      <c r="D566" s="2736"/>
      <c r="E566" s="2565"/>
      <c r="F566" s="2471"/>
    </row>
    <row r="567" spans="1:6" s="2634" customFormat="1">
      <c r="A567" s="2137"/>
      <c r="B567" s="2764" t="s">
        <v>1976</v>
      </c>
      <c r="C567" s="2476"/>
      <c r="D567" s="2736"/>
      <c r="E567" s="2565"/>
      <c r="F567" s="2471"/>
    </row>
    <row r="568" spans="1:6" s="2634" customFormat="1">
      <c r="A568" s="2137"/>
      <c r="B568" s="2764" t="s">
        <v>1975</v>
      </c>
      <c r="C568" s="2476"/>
      <c r="D568" s="2736"/>
      <c r="E568" s="2565"/>
      <c r="F568" s="2471"/>
    </row>
    <row r="569" spans="1:6" s="2634" customFormat="1">
      <c r="A569" s="2137"/>
      <c r="B569" s="2764" t="s">
        <v>1974</v>
      </c>
      <c r="E569" s="458"/>
    </row>
    <row r="570" spans="1:6" s="2634" customFormat="1">
      <c r="A570" s="2137"/>
      <c r="B570" s="2764" t="s">
        <v>1969</v>
      </c>
      <c r="C570" s="2476"/>
      <c r="D570" s="2736"/>
      <c r="E570" s="2565"/>
      <c r="F570" s="2471"/>
    </row>
    <row r="571" spans="1:6" s="2634" customFormat="1">
      <c r="A571" s="2137"/>
      <c r="B571" s="2764" t="s">
        <v>1973</v>
      </c>
      <c r="C571" s="2476"/>
      <c r="D571" s="2736"/>
      <c r="E571" s="2565"/>
      <c r="F571" s="2471"/>
    </row>
    <row r="572" spans="1:6" s="2634" customFormat="1">
      <c r="A572" s="2137"/>
      <c r="B572" s="2764" t="s">
        <v>1965</v>
      </c>
      <c r="C572" s="2476"/>
      <c r="D572" s="2736"/>
      <c r="E572" s="2565"/>
      <c r="F572" s="2471"/>
    </row>
    <row r="573" spans="1:6" s="2634" customFormat="1">
      <c r="A573" s="2310"/>
      <c r="B573" s="2739" t="s">
        <v>1230</v>
      </c>
      <c r="C573" s="2476" t="s">
        <v>47</v>
      </c>
      <c r="D573" s="2736">
        <v>1</v>
      </c>
      <c r="E573" s="2565"/>
      <c r="F573" s="2471">
        <f>E573*D573</f>
        <v>0</v>
      </c>
    </row>
    <row r="574" spans="1:6" s="2634" customFormat="1">
      <c r="A574" s="2310"/>
      <c r="B574" s="2739" t="s">
        <v>1954</v>
      </c>
      <c r="C574" s="2476" t="s">
        <v>47</v>
      </c>
      <c r="D574" s="2736">
        <v>1</v>
      </c>
      <c r="E574" s="2565"/>
      <c r="F574" s="2471">
        <f>E574*D574</f>
        <v>0</v>
      </c>
    </row>
    <row r="575" spans="1:6" s="2634" customFormat="1">
      <c r="A575" s="2310"/>
      <c r="B575" s="2739" t="s">
        <v>1953</v>
      </c>
      <c r="C575" s="2476" t="s">
        <v>47</v>
      </c>
      <c r="D575" s="2736">
        <v>3</v>
      </c>
      <c r="E575" s="2565"/>
      <c r="F575" s="2471">
        <f>E575*D575</f>
        <v>0</v>
      </c>
    </row>
    <row r="576" spans="1:6" s="2634" customFormat="1">
      <c r="A576" s="2310"/>
      <c r="B576" s="2739"/>
      <c r="C576" s="2476"/>
      <c r="D576" s="2736"/>
      <c r="E576" s="2565"/>
      <c r="F576" s="2471"/>
    </row>
    <row r="577" spans="1:6" s="2634" customFormat="1">
      <c r="A577" s="2310"/>
      <c r="B577" s="2739"/>
      <c r="C577" s="2476"/>
      <c r="D577" s="2736"/>
      <c r="E577" s="2565"/>
      <c r="F577" s="2471"/>
    </row>
    <row r="578" spans="1:6" s="2634" customFormat="1">
      <c r="A578" s="2137">
        <f>MAX($A$14:$A577)+1</f>
        <v>73</v>
      </c>
      <c r="B578" s="2728" t="s">
        <v>1972</v>
      </c>
      <c r="C578" s="2476"/>
      <c r="D578" s="2736"/>
      <c r="E578" s="2565"/>
      <c r="F578" s="2471">
        <f>E578*D578</f>
        <v>0</v>
      </c>
    </row>
    <row r="579" spans="1:6" s="2634" customFormat="1">
      <c r="A579" s="2137"/>
      <c r="B579" s="2310" t="s">
        <v>1970</v>
      </c>
      <c r="C579" s="2476"/>
      <c r="D579" s="2736"/>
      <c r="E579" s="2565"/>
      <c r="F579" s="2471"/>
    </row>
    <row r="580" spans="1:6" s="2634" customFormat="1">
      <c r="A580" s="2755"/>
      <c r="B580" s="2764" t="s">
        <v>1969</v>
      </c>
      <c r="C580" s="2476"/>
      <c r="D580" s="2736"/>
      <c r="E580" s="2565"/>
      <c r="F580" s="2471">
        <f>E580*D580</f>
        <v>0</v>
      </c>
    </row>
    <row r="581" spans="1:6" s="2634" customFormat="1">
      <c r="A581" s="2752"/>
      <c r="B581" s="2764" t="s">
        <v>1968</v>
      </c>
      <c r="C581" s="2476"/>
      <c r="D581" s="2736"/>
      <c r="E581" s="2565"/>
      <c r="F581" s="2471">
        <f>E581*D581</f>
        <v>0</v>
      </c>
    </row>
    <row r="582" spans="1:6" s="2634" customFormat="1">
      <c r="A582" s="2752"/>
      <c r="B582" s="2764" t="s">
        <v>1967</v>
      </c>
      <c r="C582" s="2476"/>
      <c r="D582" s="2736"/>
      <c r="E582" s="2565"/>
      <c r="F582" s="2471">
        <f>E582*D582</f>
        <v>0</v>
      </c>
    </row>
    <row r="583" spans="1:6" s="2634" customFormat="1" ht="25.5">
      <c r="A583" s="2752"/>
      <c r="B583" s="2764" t="s">
        <v>1966</v>
      </c>
      <c r="C583" s="2476"/>
      <c r="D583" s="2736"/>
      <c r="E583" s="2565"/>
      <c r="F583" s="2471">
        <f>E583*D583</f>
        <v>0</v>
      </c>
    </row>
    <row r="584" spans="1:6" s="2634" customFormat="1">
      <c r="A584" s="2752"/>
      <c r="B584" s="2764" t="s">
        <v>1965</v>
      </c>
      <c r="C584" s="2476"/>
      <c r="D584" s="2736"/>
      <c r="E584" s="2565"/>
      <c r="F584" s="2471"/>
    </row>
    <row r="585" spans="1:6" s="2634" customFormat="1">
      <c r="A585" s="2310"/>
      <c r="B585" s="2739" t="s">
        <v>1815</v>
      </c>
      <c r="C585" s="2476" t="s">
        <v>48</v>
      </c>
      <c r="D585" s="2736">
        <v>14</v>
      </c>
      <c r="E585" s="2565"/>
      <c r="F585" s="2471">
        <f>E585*D585</f>
        <v>0</v>
      </c>
    </row>
    <row r="586" spans="1:6" s="2634" customFormat="1">
      <c r="A586" s="2310"/>
      <c r="B586" s="2739" t="s">
        <v>1230</v>
      </c>
      <c r="C586" s="2476" t="s">
        <v>48</v>
      </c>
      <c r="D586" s="2736">
        <v>80</v>
      </c>
      <c r="E586" s="2565"/>
      <c r="F586" s="2471">
        <f>E586*D586</f>
        <v>0</v>
      </c>
    </row>
    <row r="587" spans="1:6" s="2634" customFormat="1">
      <c r="A587" s="2310"/>
      <c r="B587" s="2739" t="s">
        <v>1954</v>
      </c>
      <c r="C587" s="2476" t="s">
        <v>48</v>
      </c>
      <c r="D587" s="2736">
        <v>4</v>
      </c>
      <c r="E587" s="2565"/>
      <c r="F587" s="2471">
        <f>E587*D587</f>
        <v>0</v>
      </c>
    </row>
    <row r="588" spans="1:6" s="2634" customFormat="1">
      <c r="A588" s="2310"/>
      <c r="B588" s="2739" t="s">
        <v>1953</v>
      </c>
      <c r="C588" s="2476" t="s">
        <v>48</v>
      </c>
      <c r="D588" s="2736">
        <v>32</v>
      </c>
      <c r="E588" s="2565"/>
      <c r="F588" s="2471">
        <f>E588*D588</f>
        <v>0</v>
      </c>
    </row>
    <row r="589" spans="1:6" s="2634" customFormat="1">
      <c r="A589" s="2310"/>
      <c r="B589" s="2739"/>
      <c r="C589" s="2476"/>
      <c r="D589" s="2736"/>
      <c r="E589" s="2565"/>
      <c r="F589" s="2471"/>
    </row>
    <row r="590" spans="1:6" s="2634" customFormat="1">
      <c r="A590" s="2310"/>
      <c r="B590" s="2739"/>
      <c r="C590" s="2476"/>
      <c r="D590" s="2736"/>
      <c r="E590" s="2565"/>
      <c r="F590" s="2471"/>
    </row>
    <row r="591" spans="1:6" s="2634" customFormat="1">
      <c r="A591" s="2137">
        <f>MAX($A$14:$A590)+1</f>
        <v>74</v>
      </c>
      <c r="B591" s="2728" t="s">
        <v>1971</v>
      </c>
      <c r="C591" s="2476"/>
      <c r="D591" s="2736"/>
      <c r="E591" s="2565"/>
      <c r="F591" s="2471">
        <f>E591*D591</f>
        <v>0</v>
      </c>
    </row>
    <row r="592" spans="1:6" s="2634" customFormat="1">
      <c r="A592" s="2137"/>
      <c r="B592" s="2310" t="s">
        <v>1970</v>
      </c>
      <c r="C592" s="2476"/>
      <c r="D592" s="2736"/>
      <c r="E592" s="2565"/>
      <c r="F592" s="2471"/>
    </row>
    <row r="593" spans="1:6" s="2634" customFormat="1">
      <c r="A593" s="2755"/>
      <c r="B593" s="2764" t="s">
        <v>1969</v>
      </c>
      <c r="C593" s="2476"/>
      <c r="D593" s="2736"/>
      <c r="E593" s="2565"/>
      <c r="F593" s="2471">
        <f>E593*D593</f>
        <v>0</v>
      </c>
    </row>
    <row r="594" spans="1:6" s="2634" customFormat="1">
      <c r="A594" s="2752"/>
      <c r="B594" s="2764" t="s">
        <v>1968</v>
      </c>
      <c r="C594" s="2476"/>
      <c r="D594" s="2736"/>
      <c r="E594" s="2565"/>
      <c r="F594" s="2471">
        <f>E594*D594</f>
        <v>0</v>
      </c>
    </row>
    <row r="595" spans="1:6" s="2634" customFormat="1">
      <c r="A595" s="2752"/>
      <c r="B595" s="2764" t="s">
        <v>1967</v>
      </c>
      <c r="C595" s="2476"/>
      <c r="D595" s="2736"/>
      <c r="E595" s="2565"/>
      <c r="F595" s="2471">
        <f>E595*D595</f>
        <v>0</v>
      </c>
    </row>
    <row r="596" spans="1:6" s="2634" customFormat="1" ht="25.5">
      <c r="A596" s="2752"/>
      <c r="B596" s="2764" t="s">
        <v>1966</v>
      </c>
      <c r="C596" s="2476"/>
      <c r="D596" s="2736"/>
      <c r="E596" s="2565"/>
      <c r="F596" s="2471">
        <f>E596*D596</f>
        <v>0</v>
      </c>
    </row>
    <row r="597" spans="1:6" s="2634" customFormat="1">
      <c r="A597" s="2752"/>
      <c r="B597" s="2764" t="s">
        <v>1965</v>
      </c>
      <c r="C597" s="2476"/>
      <c r="D597" s="2736"/>
      <c r="E597" s="2565"/>
      <c r="F597" s="2471"/>
    </row>
    <row r="598" spans="1:6" s="2634" customFormat="1">
      <c r="A598" s="2310"/>
      <c r="B598" s="2739" t="s">
        <v>1815</v>
      </c>
      <c r="C598" s="2476" t="s">
        <v>48</v>
      </c>
      <c r="D598" s="2736">
        <v>7</v>
      </c>
      <c r="E598" s="2565"/>
      <c r="F598" s="2471">
        <f>E598*D598</f>
        <v>0</v>
      </c>
    </row>
    <row r="599" spans="1:6" s="2634" customFormat="1">
      <c r="A599" s="2310"/>
      <c r="B599" s="2739" t="s">
        <v>1230</v>
      </c>
      <c r="C599" s="2476" t="s">
        <v>48</v>
      </c>
      <c r="D599" s="2736">
        <v>40</v>
      </c>
      <c r="E599" s="2565"/>
      <c r="F599" s="2471">
        <f>E599*D599</f>
        <v>0</v>
      </c>
    </row>
    <row r="600" spans="1:6" s="2634" customFormat="1">
      <c r="A600" s="2310"/>
      <c r="B600" s="2739" t="s">
        <v>1954</v>
      </c>
      <c r="C600" s="2476" t="s">
        <v>48</v>
      </c>
      <c r="D600" s="2736">
        <v>2</v>
      </c>
      <c r="E600" s="2565"/>
      <c r="F600" s="2471">
        <f>E600*D600</f>
        <v>0</v>
      </c>
    </row>
    <row r="601" spans="1:6" s="2634" customFormat="1">
      <c r="A601" s="2310"/>
      <c r="B601" s="2739" t="s">
        <v>1953</v>
      </c>
      <c r="C601" s="2476" t="s">
        <v>48</v>
      </c>
      <c r="D601" s="2736">
        <v>16</v>
      </c>
      <c r="E601" s="2565"/>
      <c r="F601" s="2471">
        <f>E601*D601</f>
        <v>0</v>
      </c>
    </row>
    <row r="602" spans="1:6" s="2634" customFormat="1">
      <c r="A602" s="2310"/>
      <c r="B602" s="2739"/>
      <c r="C602" s="2476"/>
      <c r="D602" s="2736"/>
      <c r="E602" s="2565"/>
      <c r="F602" s="2471"/>
    </row>
    <row r="603" spans="1:6" s="2634" customFormat="1">
      <c r="A603" s="2752"/>
      <c r="B603" s="2764"/>
      <c r="C603" s="2476"/>
      <c r="D603" s="2736"/>
      <c r="E603" s="2565"/>
      <c r="F603" s="2471"/>
    </row>
    <row r="604" spans="1:6" s="2634" customFormat="1">
      <c r="A604" s="2137">
        <f>MAX($A$14:$A603)+1</f>
        <v>75</v>
      </c>
      <c r="B604" s="2728" t="s">
        <v>1964</v>
      </c>
      <c r="C604" s="2476"/>
      <c r="D604" s="2736"/>
      <c r="E604" s="2565"/>
      <c r="F604" s="2471"/>
    </row>
    <row r="605" spans="1:6" s="2634" customFormat="1">
      <c r="A605" s="2137"/>
      <c r="B605" s="2310" t="s">
        <v>1963</v>
      </c>
      <c r="C605" s="2476"/>
      <c r="D605" s="2736"/>
      <c r="E605" s="2565"/>
      <c r="F605" s="2471"/>
    </row>
    <row r="606" spans="1:6" s="2634" customFormat="1" ht="25.5">
      <c r="A606" s="2137"/>
      <c r="B606" s="2764" t="s">
        <v>1962</v>
      </c>
      <c r="C606" s="2476"/>
      <c r="D606" s="2736"/>
      <c r="E606" s="2565"/>
      <c r="F606" s="2471"/>
    </row>
    <row r="607" spans="1:6" s="2634" customFormat="1">
      <c r="A607" s="2310"/>
      <c r="B607" s="2739" t="s">
        <v>1230</v>
      </c>
      <c r="C607" s="2476" t="s">
        <v>47</v>
      </c>
      <c r="D607" s="2736">
        <v>1</v>
      </c>
      <c r="E607" s="2565"/>
      <c r="F607" s="2471">
        <f>E607*D607</f>
        <v>0</v>
      </c>
    </row>
    <row r="608" spans="1:6" s="2634" customFormat="1">
      <c r="A608" s="2310"/>
      <c r="B608" s="2739" t="s">
        <v>1954</v>
      </c>
      <c r="C608" s="2476" t="s">
        <v>47</v>
      </c>
      <c r="D608" s="2736">
        <v>3</v>
      </c>
      <c r="E608" s="2565"/>
      <c r="F608" s="2471">
        <f>E608*D608</f>
        <v>0</v>
      </c>
    </row>
    <row r="609" spans="1:6" s="2634" customFormat="1">
      <c r="A609" s="2310"/>
      <c r="B609" s="2739" t="s">
        <v>1953</v>
      </c>
      <c r="C609" s="2476" t="s">
        <v>47</v>
      </c>
      <c r="D609" s="2736">
        <v>9</v>
      </c>
      <c r="E609" s="2565"/>
      <c r="F609" s="2471">
        <f>E609*D609</f>
        <v>0</v>
      </c>
    </row>
    <row r="610" spans="1:6" s="2634" customFormat="1">
      <c r="A610" s="2310"/>
      <c r="B610" s="2739"/>
      <c r="C610" s="2476"/>
      <c r="D610" s="2736"/>
      <c r="E610" s="2565"/>
      <c r="F610" s="2471"/>
    </row>
    <row r="611" spans="1:6" s="2634" customFormat="1">
      <c r="A611" s="2310"/>
      <c r="B611" s="2739"/>
      <c r="C611" s="2476"/>
      <c r="D611" s="2736"/>
      <c r="E611" s="2565"/>
      <c r="F611" s="2471"/>
    </row>
    <row r="612" spans="1:6" s="2723" customFormat="1" ht="89.25">
      <c r="A612" s="2137">
        <f>MAX($A$14:$A611)+1</f>
        <v>76</v>
      </c>
      <c r="B612" s="2417" t="s">
        <v>1961</v>
      </c>
      <c r="C612" s="2188" t="s">
        <v>47</v>
      </c>
      <c r="D612" s="2656">
        <v>1</v>
      </c>
      <c r="E612" s="2565"/>
      <c r="F612" s="2471">
        <f>E612*D612</f>
        <v>0</v>
      </c>
    </row>
    <row r="613" spans="1:6" s="2723" customFormat="1">
      <c r="A613" s="2473"/>
      <c r="B613" s="2183"/>
      <c r="C613" s="2188"/>
      <c r="D613" s="2656"/>
      <c r="E613" s="2565"/>
      <c r="F613" s="2471"/>
    </row>
    <row r="614" spans="1:6" s="2723" customFormat="1">
      <c r="A614" s="2473"/>
      <c r="B614" s="2183"/>
      <c r="C614" s="2188"/>
      <c r="D614" s="2656"/>
      <c r="E614" s="2565"/>
      <c r="F614" s="2471"/>
    </row>
    <row r="615" spans="1:6" s="2723" customFormat="1" ht="25.5">
      <c r="A615" s="2137">
        <f>MAX($A$14:$A614)+1</f>
        <v>77</v>
      </c>
      <c r="B615" s="2190" t="s">
        <v>1960</v>
      </c>
      <c r="C615" s="2188"/>
      <c r="D615" s="2656"/>
      <c r="E615" s="2565"/>
      <c r="F615" s="2471"/>
    </row>
    <row r="616" spans="1:6" s="2723" customFormat="1">
      <c r="A616" s="2137"/>
      <c r="B616" s="2771" t="s">
        <v>1959</v>
      </c>
      <c r="C616" s="2188" t="s">
        <v>47</v>
      </c>
      <c r="D616" s="2656">
        <v>6</v>
      </c>
      <c r="E616" s="2565"/>
      <c r="F616" s="2471">
        <f>E616*D616</f>
        <v>0</v>
      </c>
    </row>
    <row r="617" spans="1:6" s="2723" customFormat="1">
      <c r="A617" s="2137"/>
      <c r="B617" s="2771" t="s">
        <v>1958</v>
      </c>
      <c r="C617" s="2188" t="s">
        <v>47</v>
      </c>
      <c r="D617" s="2656">
        <v>8</v>
      </c>
      <c r="E617" s="2565"/>
      <c r="F617" s="2471">
        <f>E617*D617</f>
        <v>0</v>
      </c>
    </row>
    <row r="618" spans="1:6" s="2723" customFormat="1">
      <c r="A618" s="2137"/>
      <c r="B618" s="2771"/>
      <c r="C618" s="2188"/>
      <c r="D618" s="2656"/>
      <c r="E618" s="2565"/>
      <c r="F618" s="2471"/>
    </row>
    <row r="619" spans="1:6" s="2723" customFormat="1">
      <c r="A619" s="2137"/>
      <c r="B619" s="2771"/>
      <c r="C619" s="2188"/>
      <c r="D619" s="2656"/>
      <c r="E619" s="2565"/>
      <c r="F619" s="2471"/>
    </row>
    <row r="620" spans="1:6" s="2723" customFormat="1">
      <c r="A620" s="2137">
        <f>MAX($A$14:$A619)+1</f>
        <v>78</v>
      </c>
      <c r="B620" s="2772" t="s">
        <v>1957</v>
      </c>
      <c r="C620" s="2188"/>
      <c r="D620" s="2656"/>
      <c r="E620" s="2565"/>
      <c r="F620" s="2471"/>
    </row>
    <row r="621" spans="1:6" s="2723" customFormat="1">
      <c r="A621" s="2137"/>
      <c r="B621" s="2771" t="s">
        <v>1956</v>
      </c>
      <c r="C621" s="2188" t="s">
        <v>47</v>
      </c>
      <c r="D621" s="2656">
        <v>8</v>
      </c>
      <c r="E621" s="2565"/>
      <c r="F621" s="2471">
        <f>E621*D621</f>
        <v>0</v>
      </c>
    </row>
    <row r="622" spans="1:6" s="2723" customFormat="1">
      <c r="A622" s="2137"/>
      <c r="B622" s="2771"/>
      <c r="C622" s="2188"/>
      <c r="D622" s="2656"/>
      <c r="E622" s="2565"/>
      <c r="F622" s="2471"/>
    </row>
    <row r="623" spans="1:6" s="2322" customFormat="1">
      <c r="A623" s="1667"/>
      <c r="B623" s="2773"/>
      <c r="C623" s="2184"/>
      <c r="D623" s="2185"/>
      <c r="E623" s="2794"/>
      <c r="F623" s="2611"/>
    </row>
    <row r="624" spans="1:6" s="2723" customFormat="1">
      <c r="A624" s="2718" t="s">
        <v>18</v>
      </c>
      <c r="B624" s="2719" t="s">
        <v>1115</v>
      </c>
      <c r="C624" s="2720"/>
      <c r="D624" s="2721"/>
      <c r="E624" s="2787"/>
      <c r="F624" s="2722"/>
    </row>
    <row r="625" spans="1:6" s="2723" customFormat="1">
      <c r="A625" s="2774"/>
      <c r="B625" s="2775"/>
      <c r="C625" s="2725"/>
      <c r="D625" s="2726"/>
      <c r="E625" s="2795"/>
      <c r="F625" s="2776"/>
    </row>
    <row r="626" spans="1:6" s="2165" customFormat="1" ht="38.25">
      <c r="A626" s="2137">
        <f>MAX($A$14:$A625)+1</f>
        <v>79</v>
      </c>
      <c r="B626" s="2162" t="s">
        <v>1804</v>
      </c>
      <c r="C626" s="2777"/>
      <c r="D626" s="2163"/>
      <c r="E626" s="2558"/>
      <c r="F626" s="2419"/>
    </row>
    <row r="627" spans="1:6" s="2165" customFormat="1" ht="76.5">
      <c r="A627" s="2161"/>
      <c r="B627" s="2162" t="s">
        <v>1318</v>
      </c>
      <c r="C627" s="2777"/>
      <c r="D627" s="2163"/>
      <c r="E627" s="2558"/>
      <c r="F627" s="2419"/>
    </row>
    <row r="628" spans="1:6" s="2165" customFormat="1" ht="76.5">
      <c r="A628" s="2161"/>
      <c r="B628" s="2162" t="s">
        <v>1317</v>
      </c>
      <c r="C628" s="2777"/>
      <c r="D628" s="2163"/>
      <c r="E628" s="2558"/>
      <c r="F628" s="2419"/>
    </row>
    <row r="629" spans="1:6" s="2165" customFormat="1" ht="51">
      <c r="A629" s="2161"/>
      <c r="B629" s="2162" t="s">
        <v>1316</v>
      </c>
      <c r="C629" s="2777"/>
      <c r="D629" s="2163"/>
      <c r="E629" s="2558"/>
      <c r="F629" s="2419"/>
    </row>
    <row r="630" spans="1:6" s="2165" customFormat="1" ht="102">
      <c r="A630" s="2161"/>
      <c r="B630" s="2162" t="s">
        <v>1315</v>
      </c>
      <c r="C630" s="2777"/>
      <c r="D630" s="2163"/>
      <c r="E630" s="2558"/>
      <c r="F630" s="2419"/>
    </row>
    <row r="631" spans="1:6" s="2165" customFormat="1" ht="76.5">
      <c r="A631" s="2161"/>
      <c r="B631" s="2162" t="s">
        <v>1314</v>
      </c>
      <c r="C631" s="2777"/>
      <c r="D631" s="2163"/>
      <c r="E631" s="2558"/>
      <c r="F631" s="2419"/>
    </row>
    <row r="632" spans="1:6" s="2165" customFormat="1">
      <c r="A632" s="2161"/>
      <c r="B632" s="2162" t="s">
        <v>1313</v>
      </c>
      <c r="C632" s="2777"/>
      <c r="D632" s="2163"/>
      <c r="E632" s="2558"/>
      <c r="F632" s="2419"/>
    </row>
    <row r="633" spans="1:6" s="2165" customFormat="1">
      <c r="A633" s="2161"/>
      <c r="B633" s="2162"/>
      <c r="C633" s="2777"/>
      <c r="D633" s="2163"/>
      <c r="E633" s="2558"/>
      <c r="F633" s="2419"/>
    </row>
    <row r="634" spans="1:6" s="2165" customFormat="1" ht="25.5">
      <c r="A634" s="2258" t="s">
        <v>1130</v>
      </c>
      <c r="B634" s="2277" t="s">
        <v>1312</v>
      </c>
      <c r="C634" s="2328"/>
      <c r="D634" s="2328"/>
      <c r="E634" s="2558"/>
      <c r="F634" s="2419"/>
    </row>
    <row r="635" spans="1:6" s="2165" customFormat="1" ht="38.25">
      <c r="A635" s="2258"/>
      <c r="B635" s="2277" t="s">
        <v>1955</v>
      </c>
      <c r="C635" s="2328"/>
      <c r="D635" s="2328"/>
      <c r="E635" s="2558"/>
      <c r="F635" s="2419"/>
    </row>
    <row r="636" spans="1:6" s="2165" customFormat="1">
      <c r="A636" s="2258"/>
      <c r="B636" s="2277" t="s">
        <v>1327</v>
      </c>
      <c r="C636" s="2328" t="s">
        <v>48</v>
      </c>
      <c r="D636" s="2328">
        <v>2</v>
      </c>
      <c r="E636" s="2568"/>
      <c r="F636" s="2487">
        <f>E636*D636</f>
        <v>0</v>
      </c>
    </row>
    <row r="637" spans="1:6" s="2165" customFormat="1">
      <c r="A637" s="2258"/>
      <c r="B637" s="2277" t="s">
        <v>1815</v>
      </c>
      <c r="C637" s="2328" t="s">
        <v>48</v>
      </c>
      <c r="D637" s="2328">
        <v>3</v>
      </c>
      <c r="E637" s="2568"/>
      <c r="F637" s="2487">
        <f>E637*D637</f>
        <v>0</v>
      </c>
    </row>
    <row r="638" spans="1:6" s="2165" customFormat="1">
      <c r="A638" s="2258"/>
      <c r="B638" s="2277" t="s">
        <v>1230</v>
      </c>
      <c r="C638" s="2328" t="s">
        <v>48</v>
      </c>
      <c r="D638" s="2328">
        <v>1</v>
      </c>
      <c r="E638" s="2568"/>
      <c r="F638" s="2487">
        <f>E638*D638</f>
        <v>0</v>
      </c>
    </row>
    <row r="639" spans="1:6" s="2165" customFormat="1">
      <c r="A639" s="2258"/>
      <c r="B639" s="2277" t="s">
        <v>1954</v>
      </c>
      <c r="C639" s="2328" t="s">
        <v>48</v>
      </c>
      <c r="D639" s="2328">
        <v>1</v>
      </c>
      <c r="E639" s="2568"/>
      <c r="F639" s="2487">
        <f>E639*D639</f>
        <v>0</v>
      </c>
    </row>
    <row r="640" spans="1:6" s="2165" customFormat="1">
      <c r="A640" s="2258"/>
      <c r="B640" s="2277" t="s">
        <v>1953</v>
      </c>
      <c r="C640" s="2328" t="s">
        <v>48</v>
      </c>
      <c r="D640" s="2328">
        <v>5</v>
      </c>
      <c r="E640" s="2568"/>
      <c r="F640" s="2487">
        <f>E640*D640</f>
        <v>0</v>
      </c>
    </row>
    <row r="641" spans="1:6" s="2127" customFormat="1">
      <c r="A641" s="2329"/>
      <c r="B641" s="2330"/>
      <c r="C641" s="2331"/>
      <c r="D641" s="2332"/>
      <c r="E641" s="453"/>
      <c r="F641" s="2464"/>
    </row>
    <row r="642" spans="1:6">
      <c r="B642" s="2310"/>
      <c r="E642" s="2796"/>
      <c r="F642" s="2778"/>
    </row>
    <row r="643" spans="1:6" s="2322" customFormat="1" ht="63.75">
      <c r="A643" s="2137">
        <f>MAX($A$14:$A642)+1</f>
        <v>80</v>
      </c>
      <c r="B643" s="2463" t="s">
        <v>1952</v>
      </c>
      <c r="C643" s="2184" t="s">
        <v>47</v>
      </c>
      <c r="D643" s="2185">
        <v>1</v>
      </c>
      <c r="E643" s="2794"/>
      <c r="F643" s="2611">
        <f>E643*D643</f>
        <v>0</v>
      </c>
    </row>
    <row r="644" spans="1:6" s="2322" customFormat="1">
      <c r="A644" s="2137"/>
      <c r="B644" s="2463"/>
      <c r="C644" s="2184"/>
      <c r="D644" s="2185"/>
      <c r="E644" s="2794"/>
      <c r="F644" s="2611"/>
    </row>
    <row r="645" spans="1:6" s="2322" customFormat="1">
      <c r="A645" s="1667"/>
      <c r="B645" s="2463"/>
      <c r="C645" s="2184"/>
      <c r="D645" s="2185"/>
      <c r="E645" s="2794"/>
      <c r="F645" s="2611"/>
    </row>
    <row r="646" spans="1:6" s="2634" customFormat="1" ht="38.25">
      <c r="A646" s="2137">
        <f>MAX($A$14:$A645)+1</f>
        <v>81</v>
      </c>
      <c r="B646" s="2310" t="s">
        <v>1951</v>
      </c>
      <c r="C646" s="2476" t="s">
        <v>7</v>
      </c>
      <c r="D646" s="2736">
        <v>869</v>
      </c>
      <c r="E646" s="2565"/>
      <c r="F646" s="2471">
        <f>E646*D646</f>
        <v>0</v>
      </c>
    </row>
    <row r="647" spans="1:6" s="2634" customFormat="1">
      <c r="A647" s="2761"/>
      <c r="B647" s="2310"/>
      <c r="C647" s="2476"/>
      <c r="D647" s="2310"/>
      <c r="E647" s="455"/>
      <c r="F647" s="2471"/>
    </row>
    <row r="648" spans="1:6" s="2634" customFormat="1">
      <c r="A648" s="2761"/>
      <c r="B648" s="2310"/>
      <c r="C648" s="2476"/>
      <c r="D648" s="2310"/>
      <c r="E648" s="455"/>
      <c r="F648" s="2471"/>
    </row>
    <row r="649" spans="1:6" s="2634" customFormat="1" ht="38.25">
      <c r="A649" s="2137">
        <f>MAX($A$14:$A648)+1</f>
        <v>82</v>
      </c>
      <c r="B649" s="2310" t="s">
        <v>1950</v>
      </c>
      <c r="C649" s="2476" t="s">
        <v>7</v>
      </c>
      <c r="D649" s="2736">
        <v>869</v>
      </c>
      <c r="E649" s="2565"/>
      <c r="F649" s="2471">
        <f>E649*D649</f>
        <v>0</v>
      </c>
    </row>
    <row r="650" spans="1:6" s="2634" customFormat="1">
      <c r="A650" s="2761"/>
      <c r="B650" s="2310"/>
      <c r="C650" s="2476"/>
      <c r="D650" s="2736"/>
      <c r="E650" s="2565"/>
      <c r="F650" s="2471"/>
    </row>
    <row r="651" spans="1:6" s="2634" customFormat="1">
      <c r="A651" s="2761"/>
      <c r="B651" s="2310"/>
      <c r="C651" s="2476"/>
      <c r="D651" s="2736"/>
      <c r="E651" s="2565"/>
      <c r="F651" s="2471"/>
    </row>
    <row r="652" spans="1:6" s="2634" customFormat="1">
      <c r="A652" s="2137">
        <f>MAX($A$14:$A651)+1</f>
        <v>83</v>
      </c>
      <c r="B652" s="2728" t="s">
        <v>1949</v>
      </c>
      <c r="C652" s="2476"/>
      <c r="D652" s="2736"/>
      <c r="E652" s="2568"/>
      <c r="F652" s="2471">
        <f>E652*D652</f>
        <v>0</v>
      </c>
    </row>
    <row r="653" spans="1:6" s="2634" customFormat="1">
      <c r="A653" s="2744"/>
      <c r="B653" s="2764" t="s">
        <v>1948</v>
      </c>
      <c r="C653" s="2476" t="s">
        <v>47</v>
      </c>
      <c r="D653" s="2736">
        <v>1</v>
      </c>
      <c r="E653" s="2568"/>
      <c r="F653" s="2471">
        <f>E653*D653</f>
        <v>0</v>
      </c>
    </row>
    <row r="654" spans="1:6" s="2634" customFormat="1">
      <c r="A654" s="2744"/>
      <c r="B654" s="2764" t="s">
        <v>1947</v>
      </c>
      <c r="C654" s="2476" t="s">
        <v>47</v>
      </c>
      <c r="D654" s="2736">
        <v>3</v>
      </c>
      <c r="E654" s="2568"/>
      <c r="F654" s="2471">
        <f>E654*D654</f>
        <v>0</v>
      </c>
    </row>
    <row r="655" spans="1:6" s="2634" customFormat="1">
      <c r="A655" s="2744"/>
      <c r="B655" s="2764" t="s">
        <v>1946</v>
      </c>
      <c r="C655" s="2476" t="s">
        <v>47</v>
      </c>
      <c r="D655" s="2736">
        <v>6</v>
      </c>
      <c r="E655" s="2568"/>
      <c r="F655" s="2471">
        <f>E655*D655</f>
        <v>0</v>
      </c>
    </row>
    <row r="656" spans="1:6" s="2634" customFormat="1">
      <c r="A656" s="2744"/>
      <c r="B656" s="2768"/>
      <c r="C656" s="2476"/>
      <c r="D656" s="2736"/>
      <c r="E656" s="2568"/>
      <c r="F656" s="2471"/>
    </row>
    <row r="657" spans="1:6" s="2634" customFormat="1">
      <c r="A657" s="2744"/>
      <c r="B657" s="2744"/>
      <c r="C657" s="2736"/>
      <c r="D657" s="2651"/>
      <c r="E657" s="2568"/>
      <c r="F657" s="2471">
        <f t="shared" ref="F657:F664" si="17">E657*D657</f>
        <v>0</v>
      </c>
    </row>
    <row r="658" spans="1:6" s="2634" customFormat="1">
      <c r="A658" s="2137">
        <f>MAX($A$14:$A657)+1</f>
        <v>84</v>
      </c>
      <c r="B658" s="2728" t="s">
        <v>1945</v>
      </c>
      <c r="C658" s="2476"/>
      <c r="D658" s="2736"/>
      <c r="E658" s="2568"/>
      <c r="F658" s="2471">
        <f t="shared" si="17"/>
        <v>0</v>
      </c>
    </row>
    <row r="659" spans="1:6" s="2634" customFormat="1" ht="25.5">
      <c r="A659" s="2744"/>
      <c r="B659" s="2310" t="s">
        <v>1944</v>
      </c>
      <c r="C659" s="2476"/>
      <c r="D659" s="2736"/>
      <c r="E659" s="2568"/>
      <c r="F659" s="2471">
        <f t="shared" si="17"/>
        <v>0</v>
      </c>
    </row>
    <row r="660" spans="1:6" s="2634" customFormat="1" ht="38.25">
      <c r="A660" s="2744"/>
      <c r="B660" s="2310" t="s">
        <v>1943</v>
      </c>
      <c r="C660" s="2476" t="s">
        <v>47</v>
      </c>
      <c r="D660" s="2736">
        <v>1</v>
      </c>
      <c r="E660" s="2568"/>
      <c r="F660" s="2471">
        <f t="shared" si="17"/>
        <v>0</v>
      </c>
    </row>
    <row r="661" spans="1:6" s="2634" customFormat="1">
      <c r="A661" s="2744"/>
      <c r="B661" s="2310"/>
      <c r="C661" s="2476"/>
      <c r="D661" s="2736"/>
      <c r="E661" s="2568"/>
      <c r="F661" s="2471">
        <f t="shared" si="17"/>
        <v>0</v>
      </c>
    </row>
    <row r="662" spans="1:6" s="2634" customFormat="1">
      <c r="A662" s="2744"/>
      <c r="B662" s="2728"/>
      <c r="C662" s="2476"/>
      <c r="D662" s="2736"/>
      <c r="E662" s="2568"/>
      <c r="F662" s="2471">
        <f t="shared" si="17"/>
        <v>0</v>
      </c>
    </row>
    <row r="663" spans="1:6" s="2634" customFormat="1">
      <c r="A663" s="2137">
        <f>MAX($A$14:$A662)+1</f>
        <v>85</v>
      </c>
      <c r="B663" s="2728" t="s">
        <v>1808</v>
      </c>
      <c r="C663" s="2476"/>
      <c r="D663" s="2736"/>
      <c r="E663" s="2568"/>
      <c r="F663" s="2471">
        <f t="shared" si="17"/>
        <v>0</v>
      </c>
    </row>
    <row r="664" spans="1:6" s="2634" customFormat="1" ht="25.5">
      <c r="A664" s="2744"/>
      <c r="B664" s="2310" t="s">
        <v>1942</v>
      </c>
      <c r="C664" s="2476"/>
      <c r="D664" s="2736"/>
      <c r="E664" s="2568"/>
      <c r="F664" s="2471">
        <f t="shared" si="17"/>
        <v>0</v>
      </c>
    </row>
    <row r="665" spans="1:6" s="2634" customFormat="1" ht="25.5">
      <c r="A665" s="2744"/>
      <c r="B665" s="2310" t="s">
        <v>1941</v>
      </c>
      <c r="C665" s="2476"/>
      <c r="D665" s="2736"/>
      <c r="E665" s="2568"/>
      <c r="F665" s="2471"/>
    </row>
    <row r="666" spans="1:6" s="2634" customFormat="1" ht="38.25">
      <c r="A666" s="2744"/>
      <c r="B666" s="2310" t="s">
        <v>1940</v>
      </c>
      <c r="C666" s="2476" t="s">
        <v>47</v>
      </c>
      <c r="D666" s="2736">
        <v>1</v>
      </c>
      <c r="E666" s="2568"/>
      <c r="F666" s="2471">
        <f>E666*D666</f>
        <v>0</v>
      </c>
    </row>
    <row r="667" spans="1:6" s="2723" customFormat="1">
      <c r="A667" s="2774"/>
      <c r="B667" s="2775"/>
      <c r="C667" s="2725"/>
      <c r="D667" s="2726"/>
      <c r="E667" s="2795"/>
      <c r="F667" s="2776"/>
    </row>
    <row r="668" spans="1:6" s="2723" customFormat="1">
      <c r="A668" s="2774"/>
      <c r="B668" s="2775"/>
      <c r="C668" s="2725"/>
      <c r="D668" s="2726"/>
      <c r="E668" s="2795"/>
      <c r="F668" s="2776"/>
    </row>
    <row r="669" spans="1:6" s="2322" customFormat="1" ht="63.75">
      <c r="A669" s="2137">
        <f>MAX($A$14:$A668)+1</f>
        <v>86</v>
      </c>
      <c r="B669" s="2773" t="s">
        <v>1939</v>
      </c>
      <c r="C669" s="2184" t="s">
        <v>47</v>
      </c>
      <c r="D669" s="2185">
        <v>1</v>
      </c>
      <c r="E669" s="2794"/>
      <c r="F669" s="2611">
        <f>E669*D669</f>
        <v>0</v>
      </c>
    </row>
    <row r="670" spans="1:6" s="2723" customFormat="1">
      <c r="A670" s="2774"/>
      <c r="B670" s="2775"/>
      <c r="C670" s="2725"/>
      <c r="D670" s="2726"/>
      <c r="E670" s="2795"/>
      <c r="F670" s="2776"/>
    </row>
    <row r="671" spans="1:6" s="2322" customFormat="1">
      <c r="A671" s="2779"/>
      <c r="B671" s="2773"/>
      <c r="C671" s="2184"/>
      <c r="D671" s="2185"/>
      <c r="E671" s="2794"/>
      <c r="F671" s="2611">
        <f>E671*D671</f>
        <v>0</v>
      </c>
    </row>
    <row r="672" spans="1:6">
      <c r="A672" s="2780"/>
      <c r="B672" s="2781" t="s">
        <v>1938</v>
      </c>
      <c r="C672" s="2782"/>
      <c r="D672" s="2783"/>
      <c r="E672" s="2797"/>
      <c r="F672" s="2784">
        <f>SUM(F16:F671)</f>
        <v>0</v>
      </c>
    </row>
  </sheetData>
  <sheetProtection password="CC28" sheet="1" objects="1" scenarios="1" selectLockedCells="1"/>
  <protectedRanges>
    <protectedRange sqref="D415:D430 D657" name="Obseg1_1_1_1"/>
    <protectedRange sqref="E643:E645" name="Obseg1_5"/>
    <protectedRange sqref="E671" name="Obseg1_5_1"/>
    <protectedRange sqref="E623 E669" name="Obseg1_7"/>
    <protectedRange sqref="E3 E10:E13" name="Obseg1_11"/>
    <protectedRange sqref="E114" name="Obseg1_4_1"/>
    <protectedRange sqref="E626:E633 E636:E640" name="Obseg1_8_1"/>
    <protectedRange sqref="E171" name="Obseg1_1_1"/>
    <protectedRange sqref="E466:E475" name="Obseg1_8"/>
    <protectedRange sqref="E7:E9" name="Obseg1_11_1"/>
    <protectedRange sqref="E5:E6" name="Obseg1_2_1_1"/>
    <protectedRange sqref="E4" name="Obseg1_5_1_1"/>
  </protectedRanges>
  <pageMargins left="1.1811023622047245" right="0.39370078740157483" top="0.78740157480314965" bottom="0.78740157480314965" header="0" footer="0.19685039370078741"/>
  <pageSetup paperSize="9" fitToWidth="0" orientation="portrait" useFirstPageNumber="1" horizontalDpi="300" verticalDpi="300" r:id="rId1"/>
  <headerFooter>
    <oddHeader>&amp;C&amp;"-,Običajno"&amp;6
Poslovno stanovanjski objekt Šumi 
POPIS PZI STROJNE</oddHeader>
    <oddFooter>&amp;C&amp;"-,Običajno"&amp;6POPIS VODOVODNI PRIKLJUČEK &amp;P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0070C0"/>
  </sheetPr>
  <dimension ref="A1:F370"/>
  <sheetViews>
    <sheetView view="pageBreakPreview" topLeftCell="A8" zoomScaleNormal="100" zoomScaleSheetLayoutView="100" workbookViewId="0">
      <selection activeCell="E16" sqref="E16:E226"/>
    </sheetView>
  </sheetViews>
  <sheetFormatPr defaultColWidth="9.140625" defaultRowHeight="12.75"/>
  <cols>
    <col min="1" max="1" width="5.7109375" style="2615" customWidth="1"/>
    <col min="2" max="2" width="50.7109375" style="2131" customWidth="1"/>
    <col min="3" max="3" width="6.7109375" style="2469" customWidth="1"/>
    <col min="4" max="4" width="6.7109375" style="2470" customWidth="1"/>
    <col min="5" max="5" width="12.7109375" style="2565" customWidth="1"/>
    <col min="6" max="6" width="12.7109375" style="2322" customWidth="1"/>
    <col min="7" max="16384" width="9.140625" style="2322"/>
  </cols>
  <sheetData>
    <row r="1" spans="1:6" s="2585" customFormat="1" ht="11.25">
      <c r="A1" s="2580"/>
      <c r="B1" s="2581"/>
      <c r="C1" s="2582" t="s">
        <v>1299</v>
      </c>
      <c r="D1" s="2583" t="s">
        <v>29</v>
      </c>
      <c r="E1" s="2684" t="s">
        <v>1298</v>
      </c>
      <c r="F1" s="2584" t="s">
        <v>1297</v>
      </c>
    </row>
    <row r="2" spans="1:6" s="2591" customFormat="1" ht="15">
      <c r="A2" s="2586" t="s">
        <v>2347</v>
      </c>
      <c r="B2" s="2587" t="s">
        <v>2346</v>
      </c>
      <c r="C2" s="2588"/>
      <c r="D2" s="2589"/>
      <c r="E2" s="2685"/>
      <c r="F2" s="2590"/>
    </row>
    <row r="3" spans="1:6" s="2135" customFormat="1">
      <c r="A3" s="2041"/>
      <c r="B3" s="2330"/>
      <c r="C3" s="2133"/>
      <c r="D3" s="2592"/>
      <c r="E3" s="2566"/>
    </row>
    <row r="4" spans="1:6" s="2135" customFormat="1" ht="63.75">
      <c r="A4" s="2041"/>
      <c r="B4" s="2190" t="s">
        <v>1294</v>
      </c>
      <c r="C4" s="2133"/>
      <c r="D4" s="2134"/>
      <c r="E4" s="452"/>
    </row>
    <row r="5" spans="1:6" s="2135" customFormat="1">
      <c r="A5" s="2041"/>
      <c r="B5" s="2190"/>
      <c r="C5" s="2133"/>
      <c r="D5" s="2134"/>
      <c r="E5" s="452"/>
    </row>
    <row r="6" spans="1:6" s="2135" customFormat="1" ht="51">
      <c r="A6" s="2041"/>
      <c r="B6" s="2190" t="s">
        <v>1293</v>
      </c>
      <c r="C6" s="2133"/>
      <c r="D6" s="2134"/>
      <c r="E6" s="452"/>
    </row>
    <row r="7" spans="1:6" s="2596" customFormat="1">
      <c r="A7" s="1996"/>
      <c r="B7" s="2190"/>
      <c r="C7" s="2593"/>
      <c r="D7" s="2594"/>
      <c r="E7" s="456"/>
    </row>
    <row r="8" spans="1:6" s="2596" customFormat="1" ht="63.75">
      <c r="A8" s="1996"/>
      <c r="B8" s="2190" t="s">
        <v>1292</v>
      </c>
      <c r="C8" s="2593"/>
      <c r="D8" s="2594"/>
      <c r="E8" s="456"/>
    </row>
    <row r="9" spans="1:6" s="2596" customFormat="1">
      <c r="A9" s="1996"/>
      <c r="B9" s="2190"/>
      <c r="C9" s="2593"/>
      <c r="D9" s="2594"/>
      <c r="E9" s="456"/>
    </row>
    <row r="10" spans="1:6" s="2596" customFormat="1" ht="38.25">
      <c r="A10" s="1996"/>
      <c r="B10" s="2597" t="s">
        <v>1291</v>
      </c>
      <c r="C10" s="2593"/>
      <c r="D10" s="2594"/>
      <c r="E10" s="456"/>
    </row>
    <row r="11" spans="1:6" s="2596" customFormat="1">
      <c r="A11" s="1996"/>
      <c r="B11" s="2598"/>
      <c r="C11" s="2593"/>
      <c r="D11" s="2594"/>
      <c r="E11" s="456"/>
    </row>
    <row r="12" spans="1:6" s="2488" customFormat="1" ht="63.75">
      <c r="A12" s="2599"/>
      <c r="B12" s="2597" t="s">
        <v>2345</v>
      </c>
      <c r="C12" s="2600"/>
      <c r="D12" s="2487"/>
      <c r="E12" s="2686"/>
    </row>
    <row r="13" spans="1:6" s="2605" customFormat="1">
      <c r="A13" s="2601"/>
      <c r="B13" s="2602"/>
      <c r="C13" s="2603"/>
      <c r="D13" s="2604"/>
      <c r="E13" s="2687"/>
    </row>
    <row r="14" spans="1:6" s="2610" customFormat="1" ht="25.5">
      <c r="A14" s="2606" t="s">
        <v>1290</v>
      </c>
      <c r="B14" s="2607" t="s">
        <v>2344</v>
      </c>
      <c r="C14" s="2608"/>
      <c r="D14" s="2609"/>
      <c r="E14" s="2688"/>
      <c r="F14" s="2609"/>
    </row>
    <row r="15" spans="1:6" s="2127" customFormat="1">
      <c r="A15" s="1667"/>
      <c r="B15" s="2597"/>
      <c r="C15" s="2184"/>
      <c r="D15" s="2332"/>
      <c r="E15" s="2689"/>
      <c r="F15" s="2611"/>
    </row>
    <row r="16" spans="1:6" s="1672" customFormat="1" ht="38.25">
      <c r="A16" s="1667">
        <f>IF(ISTEXT(B16),MAX($A$1:$A15)+1,"")</f>
        <v>1</v>
      </c>
      <c r="B16" s="1668" t="s">
        <v>1288</v>
      </c>
      <c r="C16" s="2612" t="s">
        <v>1229</v>
      </c>
      <c r="D16" s="2613">
        <v>95</v>
      </c>
      <c r="E16" s="2690"/>
      <c r="F16" s="2611">
        <f>E16*D16</f>
        <v>0</v>
      </c>
    </row>
    <row r="17" spans="1:6" s="1672" customFormat="1">
      <c r="A17" s="2614"/>
      <c r="B17" s="1668"/>
      <c r="C17" s="2612"/>
      <c r="D17" s="2613"/>
      <c r="E17" s="2690"/>
      <c r="F17" s="2611"/>
    </row>
    <row r="18" spans="1:6" s="1672" customFormat="1">
      <c r="A18" s="2615"/>
      <c r="B18" s="1668"/>
      <c r="C18" s="2612"/>
      <c r="D18" s="2613"/>
      <c r="E18" s="2690"/>
      <c r="F18" s="2611"/>
    </row>
    <row r="19" spans="1:6" s="1672" customFormat="1" ht="38.25">
      <c r="A19" s="1667">
        <f>IF(ISTEXT(B19),MAX($A$1:$A16)+1,"")</f>
        <v>2</v>
      </c>
      <c r="B19" s="1668" t="s">
        <v>1287</v>
      </c>
      <c r="C19" s="2612" t="s">
        <v>48</v>
      </c>
      <c r="D19" s="2613">
        <f>D16/2</f>
        <v>47.5</v>
      </c>
      <c r="E19" s="2690"/>
      <c r="F19" s="2611">
        <f>E19*D19</f>
        <v>0</v>
      </c>
    </row>
    <row r="20" spans="1:6" s="1672" customFormat="1">
      <c r="A20" s="1667"/>
      <c r="B20" s="1668"/>
      <c r="C20" s="2612"/>
      <c r="D20" s="2613"/>
      <c r="E20" s="2690"/>
      <c r="F20" s="2611"/>
    </row>
    <row r="21" spans="1:6" s="1672" customFormat="1">
      <c r="A21" s="1667"/>
      <c r="B21" s="1668"/>
      <c r="C21" s="2612"/>
      <c r="D21" s="2613"/>
      <c r="E21" s="2690"/>
      <c r="F21" s="2611"/>
    </row>
    <row r="22" spans="1:6" s="1672" customFormat="1" ht="51">
      <c r="A22" s="1667">
        <f>IF(ISTEXT(B22),MAX($A$1:$A21)+1,"")</f>
        <v>3</v>
      </c>
      <c r="B22" s="1668" t="s">
        <v>1286</v>
      </c>
      <c r="C22" s="2612" t="s">
        <v>6</v>
      </c>
      <c r="D22" s="2613">
        <f>D16*4</f>
        <v>380</v>
      </c>
      <c r="E22" s="2690"/>
      <c r="F22" s="2611">
        <f>E22*D22</f>
        <v>0</v>
      </c>
    </row>
    <row r="23" spans="1:6" s="1672" customFormat="1">
      <c r="A23" s="2615"/>
      <c r="B23" s="1668"/>
      <c r="C23" s="2612"/>
      <c r="D23" s="2613"/>
      <c r="E23" s="2690"/>
      <c r="F23" s="2611"/>
    </row>
    <row r="24" spans="1:6" s="1672" customFormat="1">
      <c r="A24" s="2467"/>
      <c r="B24" s="1668"/>
      <c r="C24" s="2612"/>
      <c r="D24" s="2613"/>
      <c r="E24" s="2690"/>
      <c r="F24" s="2611"/>
    </row>
    <row r="25" spans="1:6" s="1672" customFormat="1" ht="25.5">
      <c r="A25" s="1667">
        <f>IF(ISTEXT(B25),MAX($A$1:$A24)+1,"")</f>
        <v>4</v>
      </c>
      <c r="B25" s="1668" t="s">
        <v>1285</v>
      </c>
      <c r="C25" s="2612" t="s">
        <v>7</v>
      </c>
      <c r="D25" s="2613">
        <f>D16*0.5</f>
        <v>47.5</v>
      </c>
      <c r="E25" s="2690"/>
      <c r="F25" s="2611">
        <f>E25*D25</f>
        <v>0</v>
      </c>
    </row>
    <row r="26" spans="1:6" s="1672" customFormat="1">
      <c r="A26" s="2615"/>
      <c r="B26" s="1668"/>
      <c r="C26" s="2612"/>
      <c r="D26" s="2613"/>
      <c r="E26" s="2690"/>
      <c r="F26" s="2611"/>
    </row>
    <row r="27" spans="1:6" s="1672" customFormat="1">
      <c r="A27" s="2467"/>
      <c r="B27" s="1668"/>
      <c r="C27" s="2612"/>
      <c r="D27" s="2613"/>
      <c r="E27" s="2690"/>
      <c r="F27" s="2611"/>
    </row>
    <row r="28" spans="1:6" s="1672" customFormat="1" ht="51">
      <c r="A28" s="1667">
        <f>IF(ISTEXT(B28),MAX($A$1:$A27)+1,"")</f>
        <v>5</v>
      </c>
      <c r="B28" s="1668" t="s">
        <v>1284</v>
      </c>
      <c r="C28" s="2612" t="s">
        <v>6</v>
      </c>
      <c r="D28" s="2613">
        <f>D25*0.1</f>
        <v>4.75</v>
      </c>
      <c r="E28" s="2690"/>
      <c r="F28" s="2611">
        <f>E28*D28</f>
        <v>0</v>
      </c>
    </row>
    <row r="29" spans="1:6" s="1672" customFormat="1">
      <c r="A29" s="1667"/>
      <c r="B29" s="1668"/>
      <c r="C29" s="2612"/>
      <c r="D29" s="2613"/>
      <c r="E29" s="2690"/>
      <c r="F29" s="2611"/>
    </row>
    <row r="30" spans="1:6" s="1672" customFormat="1">
      <c r="A30" s="1667"/>
      <c r="B30" s="1668"/>
      <c r="C30" s="2612"/>
      <c r="D30" s="2613"/>
      <c r="E30" s="2690"/>
      <c r="F30" s="2611"/>
    </row>
    <row r="31" spans="1:6" s="1672" customFormat="1" ht="114.75">
      <c r="A31" s="1667">
        <f>IF(ISTEXT(B31),MAX($A$1:$A30)+1,"")</f>
        <v>6</v>
      </c>
      <c r="B31" s="1668" t="s">
        <v>1283</v>
      </c>
      <c r="C31" s="2612" t="s">
        <v>6</v>
      </c>
      <c r="D31" s="2613">
        <f>D25*0.3</f>
        <v>14.25</v>
      </c>
      <c r="E31" s="2690"/>
      <c r="F31" s="2611">
        <f>E31*D31</f>
        <v>0</v>
      </c>
    </row>
    <row r="32" spans="1:6" s="1672" customFormat="1">
      <c r="A32" s="1667"/>
      <c r="B32" s="1668"/>
      <c r="C32" s="2612"/>
      <c r="D32" s="2613"/>
      <c r="E32" s="2690"/>
      <c r="F32" s="2611"/>
    </row>
    <row r="33" spans="1:6" s="1672" customFormat="1">
      <c r="A33" s="1667"/>
      <c r="B33" s="1668"/>
      <c r="C33" s="2612"/>
      <c r="D33" s="2613"/>
      <c r="E33" s="2690"/>
      <c r="F33" s="2611"/>
    </row>
    <row r="34" spans="1:6" s="1672" customFormat="1" ht="51">
      <c r="A34" s="1667">
        <f>IF(ISTEXT(B34),MAX($A$1:$A33)+1,"")</f>
        <v>7</v>
      </c>
      <c r="B34" s="1668" t="s">
        <v>1282</v>
      </c>
      <c r="C34" s="2612" t="s">
        <v>6</v>
      </c>
      <c r="D34" s="2613">
        <f>D22-D31-D28</f>
        <v>361</v>
      </c>
      <c r="E34" s="2690"/>
      <c r="F34" s="2611">
        <f>E34*D34</f>
        <v>0</v>
      </c>
    </row>
    <row r="35" spans="1:6" s="1672" customFormat="1">
      <c r="A35" s="1667"/>
      <c r="B35" s="1668"/>
      <c r="C35" s="2612"/>
      <c r="D35" s="2613"/>
      <c r="E35" s="2690"/>
      <c r="F35" s="2611"/>
    </row>
    <row r="36" spans="1:6" s="1672" customFormat="1">
      <c r="A36" s="1667" t="str">
        <f>IF(ISTEXT(B36),MAX($A$1:$A35)+1,"")</f>
        <v/>
      </c>
      <c r="B36" s="1668"/>
      <c r="C36" s="2612"/>
      <c r="D36" s="2613"/>
      <c r="E36" s="2690"/>
      <c r="F36" s="2611"/>
    </row>
    <row r="37" spans="1:6" ht="25.5">
      <c r="A37" s="1667">
        <f>IF(ISTEXT(B37),MAX($A$1:$A36)+1,"")</f>
        <v>8</v>
      </c>
      <c r="B37" s="2131" t="s">
        <v>1281</v>
      </c>
      <c r="C37" s="2469" t="s">
        <v>6</v>
      </c>
      <c r="D37" s="2470">
        <f>D28+D31</f>
        <v>19</v>
      </c>
      <c r="F37" s="2611">
        <f>E37*D37</f>
        <v>0</v>
      </c>
    </row>
    <row r="38" spans="1:6">
      <c r="A38" s="2616"/>
      <c r="F38" s="2611"/>
    </row>
    <row r="39" spans="1:6">
      <c r="A39" s="2616"/>
      <c r="F39" s="2611"/>
    </row>
    <row r="40" spans="1:6" s="1672" customFormat="1" ht="51">
      <c r="A40" s="1667">
        <f>IF(ISTEXT(B40),MAX($A$1:$A39)+1,"")</f>
        <v>9</v>
      </c>
      <c r="B40" s="1668" t="s">
        <v>2343</v>
      </c>
      <c r="C40" s="1669" t="s">
        <v>1229</v>
      </c>
      <c r="D40" s="1670">
        <f>D16</f>
        <v>95</v>
      </c>
      <c r="E40" s="2690"/>
      <c r="F40" s="2611">
        <f>E40*D40</f>
        <v>0</v>
      </c>
    </row>
    <row r="41" spans="1:6" s="1672" customFormat="1">
      <c r="A41" s="1667" t="str">
        <f>IF(ISTEXT(B41),MAX($A$1:$A40)+1,"")</f>
        <v/>
      </c>
      <c r="B41" s="1668"/>
      <c r="C41" s="1669"/>
      <c r="D41" s="1670"/>
      <c r="E41" s="2690"/>
      <c r="F41" s="2611"/>
    </row>
    <row r="42" spans="1:6" s="1672" customFormat="1">
      <c r="A42" s="1667"/>
      <c r="B42" s="1668"/>
      <c r="C42" s="1669"/>
      <c r="D42" s="1670"/>
      <c r="E42" s="2690"/>
      <c r="F42" s="2611"/>
    </row>
    <row r="43" spans="1:6" s="1672" customFormat="1" ht="25.5">
      <c r="A43" s="1667">
        <f>IF(ISTEXT(B43),MAX($A$1:$A42)+1,"")</f>
        <v>10</v>
      </c>
      <c r="B43" s="1668" t="s">
        <v>2342</v>
      </c>
      <c r="C43" s="2184" t="s">
        <v>48</v>
      </c>
      <c r="D43" s="2332">
        <v>1</v>
      </c>
      <c r="E43" s="2690"/>
      <c r="F43" s="2611">
        <f>E43*D43</f>
        <v>0</v>
      </c>
    </row>
    <row r="44" spans="1:6" s="1672" customFormat="1">
      <c r="A44" s="1667" t="str">
        <f>IF(ISTEXT(B44),MAX($A$1:$A43)+1,"")</f>
        <v/>
      </c>
      <c r="B44" s="1668"/>
      <c r="C44" s="2184"/>
      <c r="D44" s="2332"/>
      <c r="E44" s="2690"/>
      <c r="F44" s="2611"/>
    </row>
    <row r="45" spans="1:6" s="1672" customFormat="1">
      <c r="A45" s="1667" t="str">
        <f>IF(ISTEXT(B45),MAX($A$1:$A44)+1,"")</f>
        <v/>
      </c>
      <c r="B45" s="1668"/>
      <c r="C45" s="2184"/>
      <c r="D45" s="2332"/>
      <c r="E45" s="2690"/>
      <c r="F45" s="2611"/>
    </row>
    <row r="46" spans="1:6" s="1672" customFormat="1">
      <c r="A46" s="1667">
        <f>IF(ISTEXT(B46),MAX($A$1:$A45)+1,"")</f>
        <v>11</v>
      </c>
      <c r="B46" s="1668" t="s">
        <v>1277</v>
      </c>
      <c r="C46" s="2184" t="s">
        <v>48</v>
      </c>
      <c r="D46" s="2332">
        <v>1</v>
      </c>
      <c r="E46" s="2690"/>
      <c r="F46" s="2611">
        <f>E46*D46</f>
        <v>0</v>
      </c>
    </row>
    <row r="47" spans="1:6" s="1672" customFormat="1">
      <c r="A47" s="1667"/>
      <c r="B47" s="1668"/>
      <c r="C47" s="2184"/>
      <c r="D47" s="2332"/>
      <c r="E47" s="2690"/>
      <c r="F47" s="2611"/>
    </row>
    <row r="48" spans="1:6" s="1672" customFormat="1">
      <c r="A48" s="2041"/>
      <c r="B48" s="1668"/>
      <c r="C48" s="1669"/>
      <c r="D48" s="1670"/>
      <c r="E48" s="2690"/>
      <c r="F48" s="2611"/>
    </row>
    <row r="49" spans="1:6" s="1672" customFormat="1">
      <c r="A49" s="1667">
        <f>IF(ISTEXT(B49),MAX($A$1:$A48)+1,"")</f>
        <v>12</v>
      </c>
      <c r="B49" s="1668" t="s">
        <v>1273</v>
      </c>
      <c r="C49" s="2184" t="s">
        <v>7</v>
      </c>
      <c r="D49" s="2332">
        <f>D16*2</f>
        <v>190</v>
      </c>
      <c r="E49" s="2690"/>
      <c r="F49" s="2611">
        <f>E49*D49</f>
        <v>0</v>
      </c>
    </row>
    <row r="50" spans="1:6" s="1672" customFormat="1">
      <c r="A50" s="1667"/>
      <c r="B50" s="1668"/>
      <c r="C50" s="2184"/>
      <c r="D50" s="2332"/>
      <c r="E50" s="2690"/>
      <c r="F50" s="2611"/>
    </row>
    <row r="51" spans="1:6" s="1672" customFormat="1">
      <c r="A51" s="2473"/>
      <c r="B51" s="1668"/>
      <c r="C51" s="2184"/>
      <c r="D51" s="2332"/>
      <c r="E51" s="2690"/>
      <c r="F51" s="2611"/>
    </row>
    <row r="52" spans="1:6" s="1672" customFormat="1">
      <c r="A52" s="1667">
        <f>IF(ISTEXT(B52),MAX($A$1:$A51)+1,"")</f>
        <v>13</v>
      </c>
      <c r="B52" s="1668" t="s">
        <v>1272</v>
      </c>
      <c r="C52" s="2184" t="s">
        <v>7</v>
      </c>
      <c r="D52" s="2332">
        <f>D49</f>
        <v>190</v>
      </c>
      <c r="E52" s="2690"/>
      <c r="F52" s="2611">
        <f>E52*D52</f>
        <v>0</v>
      </c>
    </row>
    <row r="53" spans="1:6" s="1672" customFormat="1">
      <c r="A53" s="2614"/>
      <c r="B53" s="1668"/>
      <c r="C53" s="2184"/>
      <c r="D53" s="2332"/>
      <c r="E53" s="2690"/>
      <c r="F53" s="2611"/>
    </row>
    <row r="54" spans="1:6" s="1672" customFormat="1">
      <c r="A54" s="2615"/>
      <c r="B54" s="1668"/>
      <c r="C54" s="2184"/>
      <c r="D54" s="2332"/>
      <c r="E54" s="2690"/>
      <c r="F54" s="2611"/>
    </row>
    <row r="55" spans="1:6" s="1672" customFormat="1">
      <c r="A55" s="1667">
        <f>IF(ISTEXT(B55),MAX($A$1:$A54)+1,"")</f>
        <v>14</v>
      </c>
      <c r="B55" s="1668" t="s">
        <v>1271</v>
      </c>
      <c r="C55" s="2184" t="s">
        <v>7</v>
      </c>
      <c r="D55" s="2332">
        <f>D49</f>
        <v>190</v>
      </c>
      <c r="E55" s="2690"/>
      <c r="F55" s="2611">
        <f>E55*D55</f>
        <v>0</v>
      </c>
    </row>
    <row r="56" spans="1:6" s="1672" customFormat="1">
      <c r="A56" s="2467"/>
      <c r="B56" s="1668"/>
      <c r="C56" s="2184"/>
      <c r="D56" s="2332"/>
      <c r="E56" s="2690"/>
      <c r="F56" s="2611"/>
    </row>
    <row r="57" spans="1:6" s="1672" customFormat="1">
      <c r="A57" s="2467"/>
      <c r="B57" s="1668"/>
      <c r="C57" s="2612"/>
      <c r="D57" s="2613"/>
      <c r="E57" s="2690"/>
      <c r="F57" s="2611"/>
    </row>
    <row r="58" spans="1:6" s="1672" customFormat="1">
      <c r="A58" s="1667">
        <f>IF(ISTEXT(B58),MAX($A$1:$A57)+1,"")</f>
        <v>15</v>
      </c>
      <c r="B58" s="1668" t="s">
        <v>1270</v>
      </c>
      <c r="C58" s="1669" t="s">
        <v>7</v>
      </c>
      <c r="D58" s="1670">
        <f>D49*2</f>
        <v>380</v>
      </c>
      <c r="E58" s="2690"/>
      <c r="F58" s="2611">
        <f>E58*D58</f>
        <v>0</v>
      </c>
    </row>
    <row r="59" spans="1:6" s="1672" customFormat="1">
      <c r="A59" s="2467"/>
      <c r="B59" s="1668"/>
      <c r="C59" s="1669"/>
      <c r="D59" s="1670"/>
      <c r="E59" s="2690"/>
      <c r="F59" s="2611"/>
    </row>
    <row r="60" spans="1:6" s="1672" customFormat="1">
      <c r="A60" s="1667"/>
      <c r="B60" s="1668"/>
      <c r="C60" s="1669"/>
      <c r="D60" s="1670"/>
      <c r="E60" s="2690"/>
      <c r="F60" s="2611"/>
    </row>
    <row r="61" spans="1:6" s="1672" customFormat="1">
      <c r="A61" s="1667">
        <f>IF(ISTEXT(B61),MAX($A$1:$A60)+1,"")</f>
        <v>16</v>
      </c>
      <c r="B61" s="1668" t="s">
        <v>1267</v>
      </c>
      <c r="C61" s="1669" t="s">
        <v>1266</v>
      </c>
      <c r="D61" s="1670">
        <v>10</v>
      </c>
      <c r="E61" s="2690"/>
      <c r="F61" s="2611">
        <f>E61*D61</f>
        <v>0</v>
      </c>
    </row>
    <row r="62" spans="1:6" s="1672" customFormat="1">
      <c r="A62" s="2041"/>
      <c r="B62" s="2123"/>
      <c r="C62" s="1669"/>
      <c r="D62" s="1670"/>
      <c r="E62" s="2690"/>
      <c r="F62" s="2611"/>
    </row>
    <row r="63" spans="1:6" s="1672" customFormat="1">
      <c r="A63" s="1667"/>
      <c r="B63" s="2123"/>
      <c r="C63" s="1669"/>
      <c r="D63" s="1670"/>
      <c r="E63" s="2690"/>
      <c r="F63" s="2611"/>
    </row>
    <row r="64" spans="1:6" s="2622" customFormat="1" ht="25.5">
      <c r="A64" s="2617" t="s">
        <v>460</v>
      </c>
      <c r="B64" s="2618" t="s">
        <v>2341</v>
      </c>
      <c r="C64" s="2619"/>
      <c r="D64" s="2620"/>
      <c r="E64" s="2691"/>
      <c r="F64" s="2621"/>
    </row>
    <row r="65" spans="1:6">
      <c r="A65" s="2467"/>
      <c r="F65" s="2611"/>
    </row>
    <row r="66" spans="1:6" s="2625" customFormat="1" ht="63.75">
      <c r="A66" s="1667">
        <f>IF(ISTEXT(B66),MAX($A$1:$A65)+1,"")</f>
        <v>17</v>
      </c>
      <c r="B66" s="1795" t="s">
        <v>2340</v>
      </c>
      <c r="C66" s="2623" t="s">
        <v>47</v>
      </c>
      <c r="D66" s="2624">
        <v>1</v>
      </c>
      <c r="E66" s="2692"/>
      <c r="F66" s="2611">
        <f>E66*D66</f>
        <v>0</v>
      </c>
    </row>
    <row r="67" spans="1:6" s="2625" customFormat="1">
      <c r="A67" s="1667"/>
      <c r="B67" s="1795"/>
      <c r="C67" s="2623"/>
      <c r="D67" s="2624"/>
      <c r="E67" s="2692"/>
      <c r="F67" s="2611"/>
    </row>
    <row r="68" spans="1:6" s="2625" customFormat="1">
      <c r="A68" s="1667"/>
      <c r="B68" s="1795"/>
      <c r="C68" s="2623"/>
      <c r="D68" s="2624"/>
      <c r="E68" s="2692"/>
      <c r="F68" s="2611"/>
    </row>
    <row r="69" spans="1:6" s="2625" customFormat="1" ht="89.25">
      <c r="A69" s="1667">
        <f>IF(ISTEXT(B69),MAX($A$1:$A68)+1,"")</f>
        <v>18</v>
      </c>
      <c r="B69" s="2626" t="s">
        <v>5239</v>
      </c>
      <c r="C69" s="2623" t="s">
        <v>47</v>
      </c>
      <c r="D69" s="2624">
        <v>1</v>
      </c>
      <c r="E69" s="2693"/>
      <c r="F69" s="2611">
        <f>E69*D69</f>
        <v>0</v>
      </c>
    </row>
    <row r="70" spans="1:6" s="2625" customFormat="1">
      <c r="A70" s="1667"/>
      <c r="B70" s="1795"/>
      <c r="C70" s="2623"/>
      <c r="D70" s="2624"/>
      <c r="E70" s="2692"/>
      <c r="F70" s="2611"/>
    </row>
    <row r="71" spans="1:6" s="2625" customFormat="1">
      <c r="A71" s="1667"/>
      <c r="B71" s="1795"/>
      <c r="C71" s="2623"/>
      <c r="D71" s="2624"/>
      <c r="E71" s="2692"/>
      <c r="F71" s="2611"/>
    </row>
    <row r="72" spans="1:6" s="2625" customFormat="1" ht="25.5">
      <c r="A72" s="1667">
        <f>IF(ISTEXT(B72),MAX($A$1:$A71)+1,"")</f>
        <v>19</v>
      </c>
      <c r="B72" s="1795" t="s">
        <v>2339</v>
      </c>
      <c r="C72" s="2623"/>
      <c r="D72" s="2624"/>
      <c r="E72" s="2692"/>
      <c r="F72" s="2611"/>
    </row>
    <row r="73" spans="1:6" s="2625" customFormat="1">
      <c r="A73" s="1667"/>
      <c r="B73" s="1795"/>
      <c r="C73" s="2623"/>
      <c r="D73" s="2624"/>
      <c r="E73" s="2692"/>
      <c r="F73" s="2611"/>
    </row>
    <row r="74" spans="1:6" s="2625" customFormat="1">
      <c r="A74" s="1667"/>
      <c r="B74" s="1795" t="s">
        <v>2336</v>
      </c>
      <c r="C74" s="2623" t="s">
        <v>48</v>
      </c>
      <c r="D74" s="2624">
        <v>2</v>
      </c>
      <c r="E74" s="2693"/>
      <c r="F74" s="2611">
        <f>E74*D74</f>
        <v>0</v>
      </c>
    </row>
    <row r="75" spans="1:6" s="2625" customFormat="1">
      <c r="A75" s="1667"/>
      <c r="B75" s="1795"/>
      <c r="C75" s="2623"/>
      <c r="D75" s="2624"/>
      <c r="E75" s="2692"/>
      <c r="F75" s="2611"/>
    </row>
    <row r="76" spans="1:6" s="2625" customFormat="1">
      <c r="A76" s="1667"/>
      <c r="B76" s="1795"/>
      <c r="C76" s="2623"/>
      <c r="D76" s="2624"/>
      <c r="E76" s="2692"/>
      <c r="F76" s="2611"/>
    </row>
    <row r="77" spans="1:6" s="2488" customFormat="1" ht="38.25">
      <c r="A77" s="1667">
        <f>IF(ISTEXT(B77),MAX($A$1:$A76)+1,"")</f>
        <v>20</v>
      </c>
      <c r="B77" s="1795" t="s">
        <v>2338</v>
      </c>
      <c r="C77" s="2600"/>
      <c r="D77" s="2487"/>
      <c r="E77" s="2568"/>
      <c r="F77" s="2611"/>
    </row>
    <row r="78" spans="1:6" s="2488" customFormat="1">
      <c r="A78" s="2599"/>
      <c r="B78" s="1795"/>
      <c r="C78" s="2600"/>
      <c r="D78" s="2487"/>
      <c r="E78" s="2568"/>
      <c r="F78" s="2611"/>
    </row>
    <row r="79" spans="1:6" s="2488" customFormat="1">
      <c r="A79" s="2599"/>
      <c r="B79" s="1795" t="s">
        <v>2336</v>
      </c>
      <c r="C79" s="2623" t="s">
        <v>48</v>
      </c>
      <c r="D79" s="2624">
        <v>2</v>
      </c>
      <c r="E79" s="2693"/>
      <c r="F79" s="2611">
        <f>E79*D79</f>
        <v>0</v>
      </c>
    </row>
    <row r="80" spans="1:6" s="2486" customFormat="1">
      <c r="A80" s="2627"/>
      <c r="B80" s="2628"/>
      <c r="C80" s="2629"/>
      <c r="D80" s="2485"/>
      <c r="E80" s="2567"/>
      <c r="F80" s="2611"/>
    </row>
    <row r="81" spans="1:6" s="2486" customFormat="1">
      <c r="A81" s="2627"/>
      <c r="B81" s="2628"/>
      <c r="C81" s="2629"/>
      <c r="D81" s="2485"/>
      <c r="E81" s="2567"/>
      <c r="F81" s="2611"/>
    </row>
    <row r="82" spans="1:6" s="2625" customFormat="1" ht="25.5">
      <c r="A82" s="1667">
        <f>IF(ISTEXT(B82),MAX($A$1:$A81)+1,"")</f>
        <v>21</v>
      </c>
      <c r="B82" s="1795" t="s">
        <v>2337</v>
      </c>
      <c r="C82" s="2623"/>
      <c r="D82" s="2624"/>
      <c r="E82" s="2692"/>
      <c r="F82" s="2611"/>
    </row>
    <row r="83" spans="1:6" s="2625" customFormat="1">
      <c r="A83" s="1667"/>
      <c r="B83" s="1795" t="s">
        <v>2307</v>
      </c>
      <c r="C83" s="2623"/>
      <c r="D83" s="2624"/>
      <c r="E83" s="2692"/>
      <c r="F83" s="2611"/>
    </row>
    <row r="84" spans="1:6" s="2625" customFormat="1">
      <c r="A84" s="1667"/>
      <c r="B84" s="1795"/>
      <c r="C84" s="2623"/>
      <c r="D84" s="2624"/>
      <c r="E84" s="2692"/>
      <c r="F84" s="2611"/>
    </row>
    <row r="85" spans="1:6" s="2488" customFormat="1">
      <c r="A85" s="1667"/>
      <c r="B85" s="1795" t="s">
        <v>2336</v>
      </c>
      <c r="C85" s="2133" t="s">
        <v>1229</v>
      </c>
      <c r="D85" s="2592">
        <v>95</v>
      </c>
      <c r="E85" s="2693"/>
      <c r="F85" s="2611">
        <f>E85*D85</f>
        <v>0</v>
      </c>
    </row>
    <row r="86" spans="1:6" s="2488" customFormat="1">
      <c r="A86" s="2599"/>
      <c r="B86" s="1795"/>
      <c r="C86" s="2630"/>
      <c r="D86" s="2631"/>
      <c r="E86" s="2686"/>
      <c r="F86" s="2611"/>
    </row>
    <row r="87" spans="1:6" s="2488" customFormat="1">
      <c r="A87" s="2599"/>
      <c r="B87" s="1795"/>
      <c r="C87" s="2630"/>
      <c r="D87" s="2631"/>
      <c r="E87" s="2686"/>
      <c r="F87" s="2611"/>
    </row>
    <row r="88" spans="1:6" s="2488" customFormat="1" ht="25.5">
      <c r="A88" s="1667">
        <f>IF(ISTEXT(B88),MAX($A$1:$A87)+1,"")</f>
        <v>22</v>
      </c>
      <c r="B88" s="1795" t="s">
        <v>2335</v>
      </c>
      <c r="C88" s="2600"/>
      <c r="D88" s="2487"/>
      <c r="E88" s="2686"/>
      <c r="F88" s="2611"/>
    </row>
    <row r="89" spans="1:6" s="2488" customFormat="1">
      <c r="A89" s="2599"/>
      <c r="B89" s="1795" t="s">
        <v>2307</v>
      </c>
      <c r="C89" s="2600"/>
      <c r="D89" s="2487"/>
      <c r="E89" s="2686"/>
      <c r="F89" s="2611"/>
    </row>
    <row r="90" spans="1:6" s="2488" customFormat="1">
      <c r="A90" s="2599"/>
      <c r="B90" s="1795"/>
      <c r="C90" s="2600"/>
      <c r="D90" s="2487"/>
      <c r="E90" s="2686"/>
      <c r="F90" s="2611"/>
    </row>
    <row r="91" spans="1:6" s="2488" customFormat="1">
      <c r="A91" s="2599"/>
      <c r="B91" s="1795" t="s">
        <v>1652</v>
      </c>
      <c r="C91" s="2133" t="s">
        <v>1229</v>
      </c>
      <c r="D91" s="2133">
        <v>85</v>
      </c>
      <c r="E91" s="2693"/>
      <c r="F91" s="2611">
        <f>E91*D91</f>
        <v>0</v>
      </c>
    </row>
    <row r="92" spans="1:6" s="2488" customFormat="1">
      <c r="A92" s="2599"/>
      <c r="B92" s="1795"/>
      <c r="C92" s="2630"/>
      <c r="D92" s="2631"/>
      <c r="E92" s="2686"/>
      <c r="F92" s="2611"/>
    </row>
    <row r="93" spans="1:6" s="2488" customFormat="1">
      <c r="A93" s="2599"/>
      <c r="B93" s="1795"/>
      <c r="C93" s="2630"/>
      <c r="D93" s="2631"/>
      <c r="E93" s="2686"/>
      <c r="F93" s="2611"/>
    </row>
    <row r="94" spans="1:6" s="2634" customFormat="1">
      <c r="A94" s="1667">
        <f>IF(ISTEXT(B94),MAX($A$1:$A93)+1,"")</f>
        <v>23</v>
      </c>
      <c r="B94" s="1795" t="s">
        <v>2334</v>
      </c>
      <c r="C94" s="2632"/>
      <c r="D94" s="2633"/>
      <c r="E94" s="471"/>
      <c r="F94" s="2611"/>
    </row>
    <row r="95" spans="1:6" s="2634" customFormat="1" ht="51">
      <c r="A95" s="2635" t="s">
        <v>1130</v>
      </c>
      <c r="B95" s="1795" t="s">
        <v>2333</v>
      </c>
      <c r="C95" s="2632"/>
      <c r="D95" s="2633"/>
      <c r="E95" s="471"/>
      <c r="F95" s="2611"/>
    </row>
    <row r="96" spans="1:6" s="2634" customFormat="1" ht="25.5">
      <c r="A96" s="2635" t="s">
        <v>1130</v>
      </c>
      <c r="B96" s="1795" t="s">
        <v>2332</v>
      </c>
      <c r="C96" s="2632"/>
      <c r="D96" s="2633"/>
      <c r="E96" s="471"/>
      <c r="F96" s="2611"/>
    </row>
    <row r="97" spans="1:6" s="2634" customFormat="1" ht="38.25">
      <c r="A97" s="2635" t="s">
        <v>1130</v>
      </c>
      <c r="B97" s="1795" t="s">
        <v>2331</v>
      </c>
      <c r="C97" s="2632"/>
      <c r="D97" s="2633"/>
      <c r="E97" s="471"/>
      <c r="F97" s="2611"/>
    </row>
    <row r="98" spans="1:6" s="2638" customFormat="1">
      <c r="A98" s="2615" t="s">
        <v>1130</v>
      </c>
      <c r="B98" s="1795" t="s">
        <v>2330</v>
      </c>
      <c r="C98" s="2636"/>
      <c r="D98" s="2637"/>
      <c r="E98" s="473"/>
      <c r="F98" s="2611"/>
    </row>
    <row r="99" spans="1:6" s="2638" customFormat="1">
      <c r="A99" s="2615" t="s">
        <v>1130</v>
      </c>
      <c r="B99" s="1795" t="s">
        <v>2329</v>
      </c>
      <c r="C99" s="2636"/>
      <c r="D99" s="2637"/>
      <c r="E99" s="473"/>
      <c r="F99" s="2611"/>
    </row>
    <row r="100" spans="1:6" s="2638" customFormat="1">
      <c r="A100" s="2615" t="s">
        <v>1130</v>
      </c>
      <c r="B100" s="1795" t="s">
        <v>2328</v>
      </c>
      <c r="C100" s="2133" t="s">
        <v>47</v>
      </c>
      <c r="D100" s="2133">
        <v>1</v>
      </c>
      <c r="E100" s="2693"/>
      <c r="F100" s="2611">
        <f>E100*D100</f>
        <v>0</v>
      </c>
    </row>
    <row r="101" spans="1:6" s="2638" customFormat="1">
      <c r="A101" s="2615"/>
      <c r="B101" s="1795"/>
      <c r="C101" s="2636"/>
      <c r="D101" s="2637"/>
      <c r="E101" s="473"/>
      <c r="F101" s="2611"/>
    </row>
    <row r="102" spans="1:6" s="2638" customFormat="1">
      <c r="A102" s="2615"/>
      <c r="B102" s="1795"/>
      <c r="C102" s="2636"/>
      <c r="D102" s="2637"/>
      <c r="E102" s="473"/>
      <c r="F102" s="2611"/>
    </row>
    <row r="103" spans="1:6" s="2189" customFormat="1" ht="63.75">
      <c r="A103" s="2465">
        <f>IF(ISTEXT(B103),MAX($A$1:$A102)+1,"")</f>
        <v>24</v>
      </c>
      <c r="B103" s="1795" t="s">
        <v>2327</v>
      </c>
      <c r="C103" s="2188"/>
      <c r="D103" s="2639"/>
      <c r="E103" s="475"/>
      <c r="F103" s="2611"/>
    </row>
    <row r="104" spans="1:6" s="2189" customFormat="1">
      <c r="A104" s="2465"/>
      <c r="B104" s="1795"/>
      <c r="C104" s="2188"/>
      <c r="D104" s="2639"/>
      <c r="E104" s="475"/>
      <c r="F104" s="2611"/>
    </row>
    <row r="105" spans="1:6" s="2189" customFormat="1">
      <c r="A105" s="2640"/>
      <c r="B105" s="1795" t="s">
        <v>2326</v>
      </c>
      <c r="C105" s="2133" t="s">
        <v>48</v>
      </c>
      <c r="D105" s="2133">
        <v>1</v>
      </c>
      <c r="E105" s="475"/>
      <c r="F105" s="2611">
        <f>E105*D105</f>
        <v>0</v>
      </c>
    </row>
    <row r="106" spans="1:6" s="2189" customFormat="1">
      <c r="A106" s="2640"/>
      <c r="B106" s="1795"/>
      <c r="C106" s="2133"/>
      <c r="D106" s="2133"/>
      <c r="E106" s="475"/>
      <c r="F106" s="2611"/>
    </row>
    <row r="107" spans="1:6" s="2189" customFormat="1">
      <c r="A107" s="2640"/>
      <c r="B107" s="1795" t="s">
        <v>2325</v>
      </c>
      <c r="C107" s="2188"/>
      <c r="D107" s="2639"/>
      <c r="E107" s="475"/>
      <c r="F107" s="2611"/>
    </row>
    <row r="108" spans="1:6" s="2189" customFormat="1">
      <c r="A108" s="2640"/>
      <c r="B108" s="1795"/>
      <c r="C108" s="2133"/>
      <c r="D108" s="2133"/>
      <c r="E108" s="475"/>
      <c r="F108" s="2611"/>
    </row>
    <row r="109" spans="1:6" s="2189" customFormat="1">
      <c r="A109" s="2640"/>
      <c r="B109" s="1795"/>
      <c r="C109" s="2188"/>
      <c r="D109" s="2641"/>
      <c r="E109" s="475"/>
      <c r="F109" s="2611"/>
    </row>
    <row r="110" spans="1:6" s="2634" customFormat="1">
      <c r="A110" s="2465">
        <f>IF(ISTEXT(B110),MAX($A$1:$A109)+1,"")</f>
        <v>25</v>
      </c>
      <c r="B110" s="1795" t="s">
        <v>2324</v>
      </c>
      <c r="C110" s="2133" t="s">
        <v>47</v>
      </c>
      <c r="D110" s="2133">
        <v>1</v>
      </c>
      <c r="E110" s="475"/>
      <c r="F110" s="2611">
        <f>E110*D110</f>
        <v>0</v>
      </c>
    </row>
    <row r="111" spans="1:6" s="2634" customFormat="1">
      <c r="A111" s="2465"/>
      <c r="B111" s="1795"/>
      <c r="C111" s="2133"/>
      <c r="D111" s="2133"/>
      <c r="E111" s="470"/>
      <c r="F111" s="2611"/>
    </row>
    <row r="112" spans="1:6" s="2634" customFormat="1">
      <c r="A112" s="2465"/>
      <c r="B112" s="1795"/>
      <c r="C112" s="2133"/>
      <c r="D112" s="2133"/>
      <c r="E112" s="470"/>
      <c r="F112" s="2611"/>
    </row>
    <row r="113" spans="1:6" s="2646" customFormat="1" ht="25.5">
      <c r="A113" s="2617" t="s">
        <v>18</v>
      </c>
      <c r="B113" s="2642" t="s">
        <v>2323</v>
      </c>
      <c r="C113" s="2643"/>
      <c r="D113" s="2644"/>
      <c r="E113" s="2694"/>
      <c r="F113" s="2645"/>
    </row>
    <row r="114" spans="1:6">
      <c r="A114" s="2467"/>
      <c r="B114" s="1795"/>
      <c r="F114" s="2611"/>
    </row>
    <row r="115" spans="1:6" s="2649" customFormat="1" ht="76.5">
      <c r="A115" s="2465">
        <f>IF(ISTEXT(B115),MAX($A$1:$A114)+1,"")</f>
        <v>26</v>
      </c>
      <c r="B115" s="1795" t="s">
        <v>2322</v>
      </c>
      <c r="C115" s="2647"/>
      <c r="D115" s="2648"/>
      <c r="E115" s="476"/>
      <c r="F115" s="2611"/>
    </row>
    <row r="116" spans="1:6" s="2189" customFormat="1">
      <c r="A116" s="2640"/>
      <c r="B116" s="1795" t="s">
        <v>2321</v>
      </c>
      <c r="C116" s="2133" t="s">
        <v>48</v>
      </c>
      <c r="D116" s="2133">
        <v>13</v>
      </c>
      <c r="E116" s="475"/>
      <c r="F116" s="2611">
        <f>E116*D116</f>
        <v>0</v>
      </c>
    </row>
    <row r="117" spans="1:6" s="2189" customFormat="1">
      <c r="A117" s="2640"/>
      <c r="B117" s="1795" t="s">
        <v>2320</v>
      </c>
      <c r="C117" s="2133" t="s">
        <v>48</v>
      </c>
      <c r="D117" s="2133">
        <v>2</v>
      </c>
      <c r="E117" s="475"/>
      <c r="F117" s="2611">
        <f>E117*D117</f>
        <v>0</v>
      </c>
    </row>
    <row r="118" spans="1:6" s="2189" customFormat="1">
      <c r="A118" s="2640"/>
      <c r="B118" s="1795" t="s">
        <v>2319</v>
      </c>
      <c r="C118" s="2133" t="s">
        <v>48</v>
      </c>
      <c r="D118" s="2133">
        <v>2</v>
      </c>
      <c r="E118" s="475"/>
      <c r="F118" s="2611">
        <f>E118*D118</f>
        <v>0</v>
      </c>
    </row>
    <row r="119" spans="1:6" s="2189" customFormat="1">
      <c r="A119" s="2640"/>
      <c r="B119" s="1795"/>
      <c r="C119" s="2133"/>
      <c r="D119" s="2133"/>
      <c r="E119" s="475"/>
      <c r="F119" s="2611"/>
    </row>
    <row r="120" spans="1:6" s="2189" customFormat="1">
      <c r="A120" s="2640"/>
      <c r="B120" s="1795"/>
      <c r="C120" s="2133"/>
      <c r="D120" s="2133"/>
      <c r="E120" s="475"/>
      <c r="F120" s="2611"/>
    </row>
    <row r="121" spans="1:6" s="2189" customFormat="1" ht="51">
      <c r="A121" s="2465">
        <f>IF(ISTEXT(B121),MAX($A$1:$A120)+1,"")</f>
        <v>27</v>
      </c>
      <c r="B121" s="1795" t="s">
        <v>2318</v>
      </c>
      <c r="C121" s="2188"/>
      <c r="D121" s="2639"/>
      <c r="E121" s="475"/>
      <c r="F121" s="2611"/>
    </row>
    <row r="122" spans="1:6" s="2189" customFormat="1" ht="25.5">
      <c r="A122" s="2640"/>
      <c r="B122" s="1795" t="s">
        <v>2317</v>
      </c>
      <c r="C122" s="2188"/>
      <c r="D122" s="2639"/>
      <c r="E122" s="475"/>
      <c r="F122" s="2611"/>
    </row>
    <row r="123" spans="1:6" s="2189" customFormat="1">
      <c r="A123" s="2640"/>
      <c r="B123" s="1795"/>
      <c r="C123" s="2188"/>
      <c r="D123" s="2639"/>
      <c r="E123" s="475"/>
      <c r="F123" s="2611"/>
    </row>
    <row r="124" spans="1:6" s="2189" customFormat="1">
      <c r="A124" s="2640"/>
      <c r="B124" s="1795" t="s">
        <v>2316</v>
      </c>
      <c r="C124" s="2133" t="s">
        <v>1229</v>
      </c>
      <c r="D124" s="2133">
        <v>5</v>
      </c>
      <c r="E124" s="2695"/>
      <c r="F124" s="2611">
        <f t="shared" ref="F124:F131" si="0">E124*D124</f>
        <v>0</v>
      </c>
    </row>
    <row r="125" spans="1:6" s="2189" customFormat="1">
      <c r="A125" s="2640"/>
      <c r="B125" s="1795" t="s">
        <v>2315</v>
      </c>
      <c r="C125" s="2133" t="s">
        <v>1229</v>
      </c>
      <c r="D125" s="2133">
        <v>28</v>
      </c>
      <c r="E125" s="2695"/>
      <c r="F125" s="2611">
        <f t="shared" si="0"/>
        <v>0</v>
      </c>
    </row>
    <row r="126" spans="1:6" s="2189" customFormat="1">
      <c r="A126" s="2640"/>
      <c r="B126" s="1795" t="s">
        <v>2314</v>
      </c>
      <c r="C126" s="2133" t="s">
        <v>1229</v>
      </c>
      <c r="D126" s="2133">
        <v>42</v>
      </c>
      <c r="E126" s="2695"/>
      <c r="F126" s="2611">
        <f t="shared" si="0"/>
        <v>0</v>
      </c>
    </row>
    <row r="127" spans="1:6" s="2189" customFormat="1">
      <c r="A127" s="2640"/>
      <c r="B127" s="1795" t="s">
        <v>2313</v>
      </c>
      <c r="C127" s="2133" t="s">
        <v>1229</v>
      </c>
      <c r="D127" s="2133">
        <v>31</v>
      </c>
      <c r="E127" s="2695"/>
      <c r="F127" s="2611">
        <f t="shared" si="0"/>
        <v>0</v>
      </c>
    </row>
    <row r="128" spans="1:6" s="2189" customFormat="1">
      <c r="A128" s="2640"/>
      <c r="B128" s="1795" t="s">
        <v>2312</v>
      </c>
      <c r="C128" s="2133" t="s">
        <v>1229</v>
      </c>
      <c r="D128" s="2133">
        <v>205</v>
      </c>
      <c r="E128" s="2695"/>
      <c r="F128" s="2611">
        <f t="shared" si="0"/>
        <v>0</v>
      </c>
    </row>
    <row r="129" spans="1:6" s="2189" customFormat="1">
      <c r="A129" s="2640"/>
      <c r="B129" s="1795" t="s">
        <v>2311</v>
      </c>
      <c r="C129" s="2133" t="s">
        <v>1229</v>
      </c>
      <c r="D129" s="2133">
        <v>15</v>
      </c>
      <c r="E129" s="2695"/>
      <c r="F129" s="2611">
        <f t="shared" si="0"/>
        <v>0</v>
      </c>
    </row>
    <row r="130" spans="1:6" s="2189" customFormat="1">
      <c r="A130" s="2640"/>
      <c r="B130" s="1795" t="s">
        <v>2310</v>
      </c>
      <c r="C130" s="2133" t="s">
        <v>1229</v>
      </c>
      <c r="D130" s="2133">
        <v>5</v>
      </c>
      <c r="E130" s="2695"/>
      <c r="F130" s="2611">
        <f t="shared" si="0"/>
        <v>0</v>
      </c>
    </row>
    <row r="131" spans="1:6" s="2189" customFormat="1">
      <c r="A131" s="2640"/>
      <c r="B131" s="1795" t="s">
        <v>2309</v>
      </c>
      <c r="C131" s="2133" t="s">
        <v>1229</v>
      </c>
      <c r="D131" s="2133">
        <v>5</v>
      </c>
      <c r="E131" s="2695"/>
      <c r="F131" s="2611">
        <f t="shared" si="0"/>
        <v>0</v>
      </c>
    </row>
    <row r="132" spans="1:6" s="2189" customFormat="1">
      <c r="A132" s="2640"/>
      <c r="B132" s="2123"/>
      <c r="C132" s="2133"/>
      <c r="D132" s="2133"/>
      <c r="E132" s="475"/>
      <c r="F132" s="2611"/>
    </row>
    <row r="133" spans="1:6" s="2189" customFormat="1">
      <c r="A133" s="2640"/>
      <c r="B133" s="2123"/>
      <c r="C133" s="2133"/>
      <c r="D133" s="2133"/>
      <c r="E133" s="475"/>
      <c r="F133" s="2611"/>
    </row>
    <row r="134" spans="1:6" s="2634" customFormat="1" ht="25.5">
      <c r="A134" s="2465">
        <f>IF(ISTEXT(B134),MAX($A$1:$A133)+1,"")</f>
        <v>28</v>
      </c>
      <c r="B134" s="2310" t="s">
        <v>2308</v>
      </c>
      <c r="C134" s="2632"/>
      <c r="D134" s="2633"/>
      <c r="E134" s="471"/>
      <c r="F134" s="2611"/>
    </row>
    <row r="135" spans="1:6" s="2634" customFormat="1">
      <c r="A135" s="2635"/>
      <c r="B135" s="2310" t="s">
        <v>2307</v>
      </c>
      <c r="C135" s="2632"/>
      <c r="D135" s="2633"/>
      <c r="E135" s="471"/>
      <c r="F135" s="2611"/>
    </row>
    <row r="136" spans="1:6" s="2634" customFormat="1">
      <c r="A136" s="2635"/>
      <c r="B136" s="2310"/>
      <c r="C136" s="2632"/>
      <c r="D136" s="2633"/>
      <c r="E136" s="471"/>
      <c r="F136" s="2611"/>
    </row>
    <row r="137" spans="1:6" s="2634" customFormat="1">
      <c r="A137" s="2635"/>
      <c r="B137" s="2310" t="s">
        <v>2306</v>
      </c>
      <c r="C137" s="2133" t="s">
        <v>48</v>
      </c>
      <c r="D137" s="2133">
        <v>1</v>
      </c>
      <c r="E137" s="2696"/>
      <c r="F137" s="2611">
        <f>E137*D137</f>
        <v>0</v>
      </c>
    </row>
    <row r="138" spans="1:6" s="2634" customFormat="1">
      <c r="A138" s="2635"/>
      <c r="B138" s="2310" t="s">
        <v>2305</v>
      </c>
      <c r="C138" s="2133" t="s">
        <v>48</v>
      </c>
      <c r="D138" s="2133">
        <v>3</v>
      </c>
      <c r="E138" s="2696"/>
      <c r="F138" s="2611">
        <f>E138*D138</f>
        <v>0</v>
      </c>
    </row>
    <row r="139" spans="1:6" s="2634" customFormat="1">
      <c r="A139" s="2635"/>
      <c r="B139" s="2310" t="s">
        <v>2304</v>
      </c>
      <c r="C139" s="2133" t="s">
        <v>48</v>
      </c>
      <c r="D139" s="2133">
        <v>8</v>
      </c>
      <c r="E139" s="2696"/>
      <c r="F139" s="2611">
        <f>E139*D139</f>
        <v>0</v>
      </c>
    </row>
    <row r="140" spans="1:6" s="2634" customFormat="1">
      <c r="A140" s="2635"/>
      <c r="B140" s="2310" t="s">
        <v>2303</v>
      </c>
      <c r="C140" s="2133" t="s">
        <v>48</v>
      </c>
      <c r="D140" s="2133">
        <v>1</v>
      </c>
      <c r="E140" s="2696"/>
      <c r="F140" s="2611">
        <f>E140*D140</f>
        <v>0</v>
      </c>
    </row>
    <row r="141" spans="1:6" s="2634" customFormat="1">
      <c r="A141" s="2635"/>
      <c r="B141" s="2310"/>
      <c r="C141" s="2650"/>
      <c r="D141" s="2651"/>
      <c r="E141" s="471"/>
      <c r="F141" s="2611"/>
    </row>
    <row r="142" spans="1:6" s="2634" customFormat="1">
      <c r="A142" s="2635"/>
      <c r="B142" s="2310"/>
      <c r="C142" s="2650"/>
      <c r="D142" s="2651"/>
      <c r="E142" s="471"/>
      <c r="F142" s="2611"/>
    </row>
    <row r="143" spans="1:6" s="2634" customFormat="1" ht="25.5">
      <c r="A143" s="2465">
        <f>IF(ISTEXT(B143),MAX($A$1:$A142)+1,"")</f>
        <v>29</v>
      </c>
      <c r="B143" s="2310" t="s">
        <v>2302</v>
      </c>
      <c r="C143" s="2133"/>
      <c r="D143" s="2133"/>
      <c r="E143" s="470"/>
      <c r="F143" s="2611"/>
    </row>
    <row r="144" spans="1:6" s="2634" customFormat="1">
      <c r="A144" s="2465"/>
      <c r="B144" s="2652"/>
      <c r="C144" s="2133"/>
      <c r="D144" s="2133"/>
      <c r="E144" s="470"/>
      <c r="F144" s="2611"/>
    </row>
    <row r="145" spans="1:6" s="2634" customFormat="1" ht="15.75">
      <c r="A145" s="2465"/>
      <c r="B145" s="2652" t="s">
        <v>2301</v>
      </c>
      <c r="C145" s="2133"/>
      <c r="D145" s="2133"/>
      <c r="E145" s="470"/>
      <c r="F145" s="2611"/>
    </row>
    <row r="146" spans="1:6" s="2634" customFormat="1" ht="15.75">
      <c r="A146" s="2465"/>
      <c r="B146" s="2652" t="s">
        <v>2294</v>
      </c>
      <c r="C146" s="2133"/>
      <c r="D146" s="2133"/>
      <c r="E146" s="470"/>
      <c r="F146" s="2611"/>
    </row>
    <row r="147" spans="1:6" s="2634" customFormat="1" ht="14.25">
      <c r="A147" s="2635"/>
      <c r="B147" s="2652" t="s">
        <v>2300</v>
      </c>
      <c r="E147" s="470"/>
      <c r="F147" s="2611"/>
    </row>
    <row r="148" spans="1:6" s="2634" customFormat="1">
      <c r="A148" s="2465"/>
      <c r="B148" s="2652" t="s">
        <v>2299</v>
      </c>
      <c r="C148" s="2133"/>
      <c r="D148" s="2133"/>
      <c r="E148" s="470"/>
      <c r="F148" s="2611"/>
    </row>
    <row r="149" spans="1:6" s="2634" customFormat="1">
      <c r="A149" s="2465"/>
      <c r="B149" s="2652" t="s">
        <v>2298</v>
      </c>
      <c r="C149" s="2133"/>
      <c r="D149" s="2133"/>
      <c r="E149" s="470"/>
      <c r="F149" s="2611"/>
    </row>
    <row r="150" spans="1:6" s="2634" customFormat="1">
      <c r="A150" s="2635"/>
      <c r="B150" s="2652"/>
      <c r="C150" s="2133" t="s">
        <v>48</v>
      </c>
      <c r="D150" s="2133">
        <v>3</v>
      </c>
      <c r="E150" s="2696"/>
      <c r="F150" s="2611">
        <f>E150*D150</f>
        <v>0</v>
      </c>
    </row>
    <row r="151" spans="1:6" s="2634" customFormat="1">
      <c r="A151" s="2635"/>
      <c r="B151" s="2652" t="s">
        <v>2297</v>
      </c>
      <c r="C151" s="2133"/>
      <c r="D151" s="2133"/>
      <c r="E151" s="470"/>
      <c r="F151" s="2611"/>
    </row>
    <row r="152" spans="1:6" s="2634" customFormat="1" ht="25.5">
      <c r="A152" s="2635"/>
      <c r="B152" s="2652" t="s">
        <v>2296</v>
      </c>
      <c r="C152" s="2133"/>
      <c r="D152" s="2133"/>
      <c r="E152" s="470"/>
      <c r="F152" s="2611"/>
    </row>
    <row r="153" spans="1:6" s="2634" customFormat="1">
      <c r="A153" s="2635"/>
      <c r="B153" s="2310"/>
      <c r="C153" s="2133"/>
      <c r="D153" s="2133"/>
      <c r="E153" s="470"/>
      <c r="F153" s="2611"/>
    </row>
    <row r="154" spans="1:6" s="2189" customFormat="1">
      <c r="A154" s="2640"/>
      <c r="B154" s="2123"/>
      <c r="C154" s="2188"/>
      <c r="D154" s="2641"/>
      <c r="E154" s="474"/>
      <c r="F154" s="2611"/>
    </row>
    <row r="155" spans="1:6" s="2634" customFormat="1" ht="25.5">
      <c r="A155" s="2465">
        <f>IF(ISTEXT(B155),MAX($A$1:$A154)+1,"")</f>
        <v>30</v>
      </c>
      <c r="B155" s="2652" t="s">
        <v>2295</v>
      </c>
      <c r="C155" s="2133"/>
      <c r="D155" s="2133"/>
      <c r="E155" s="470"/>
      <c r="F155" s="2611"/>
    </row>
    <row r="156" spans="1:6" s="2634" customFormat="1">
      <c r="A156" s="2465"/>
      <c r="B156" s="2652"/>
      <c r="C156" s="2133"/>
      <c r="D156" s="2133"/>
      <c r="E156" s="470"/>
      <c r="F156" s="2611"/>
    </row>
    <row r="157" spans="1:6" s="2634" customFormat="1" ht="15.75">
      <c r="A157" s="2465"/>
      <c r="B157" s="2652" t="s">
        <v>2294</v>
      </c>
      <c r="C157" s="2133"/>
      <c r="D157" s="2133"/>
      <c r="E157" s="470"/>
      <c r="F157" s="2611"/>
    </row>
    <row r="158" spans="1:6" s="2634" customFormat="1" ht="14.25">
      <c r="A158" s="2465"/>
      <c r="B158" s="2652" t="s">
        <v>2293</v>
      </c>
      <c r="C158" s="2133"/>
      <c r="D158" s="2133"/>
      <c r="E158" s="470"/>
      <c r="F158" s="2611"/>
    </row>
    <row r="159" spans="1:6" s="2634" customFormat="1" ht="14.25">
      <c r="A159" s="2635"/>
      <c r="B159" s="2652" t="s">
        <v>2292</v>
      </c>
      <c r="C159" s="2133" t="s">
        <v>48</v>
      </c>
      <c r="D159" s="2133">
        <v>3</v>
      </c>
      <c r="E159" s="2696"/>
      <c r="F159" s="2611">
        <f>E159*D159</f>
        <v>0</v>
      </c>
    </row>
    <row r="160" spans="1:6" s="2634" customFormat="1">
      <c r="A160" s="2635"/>
      <c r="B160" s="2652"/>
      <c r="C160" s="2133"/>
      <c r="D160" s="2133"/>
      <c r="E160" s="470"/>
      <c r="F160" s="2611"/>
    </row>
    <row r="161" spans="1:6" s="2634" customFormat="1">
      <c r="A161" s="2635"/>
      <c r="B161" s="2652" t="s">
        <v>2291</v>
      </c>
      <c r="C161" s="2133"/>
      <c r="D161" s="2133"/>
      <c r="E161" s="470"/>
      <c r="F161" s="2611"/>
    </row>
    <row r="162" spans="1:6" s="2634" customFormat="1" ht="25.5">
      <c r="A162" s="2635"/>
      <c r="B162" s="2652" t="s">
        <v>2290</v>
      </c>
      <c r="C162" s="2133"/>
      <c r="D162" s="2133"/>
      <c r="E162" s="470"/>
      <c r="F162" s="2611"/>
    </row>
    <row r="163" spans="1:6" s="2634" customFormat="1">
      <c r="A163" s="2635"/>
      <c r="B163" s="2652"/>
      <c r="C163" s="2133"/>
      <c r="D163" s="2133"/>
      <c r="E163" s="470"/>
      <c r="F163" s="2611"/>
    </row>
    <row r="164" spans="1:6" s="2634" customFormat="1">
      <c r="A164" s="2635"/>
      <c r="B164" s="2310"/>
      <c r="C164" s="2632"/>
      <c r="D164" s="2633"/>
      <c r="E164" s="470"/>
      <c r="F164" s="2611"/>
    </row>
    <row r="165" spans="1:6" s="2189" customFormat="1" ht="25.5">
      <c r="A165" s="2465">
        <f>IF(ISTEXT(B165),MAX($A$1:$A164)+1,"")</f>
        <v>31</v>
      </c>
      <c r="B165" s="2652" t="s">
        <v>2289</v>
      </c>
      <c r="C165" s="2188"/>
      <c r="D165" s="2639"/>
      <c r="E165" s="474"/>
      <c r="F165" s="2611"/>
    </row>
    <row r="166" spans="1:6" s="2189" customFormat="1">
      <c r="A166" s="2640"/>
      <c r="B166" s="2123"/>
      <c r="C166" s="2188"/>
      <c r="D166" s="2639"/>
      <c r="E166" s="474"/>
      <c r="F166" s="2611"/>
    </row>
    <row r="167" spans="1:6" s="2634" customFormat="1">
      <c r="A167" s="2635"/>
      <c r="B167" s="2310" t="s">
        <v>2288</v>
      </c>
      <c r="C167" s="2133" t="s">
        <v>48</v>
      </c>
      <c r="D167" s="2133">
        <v>3</v>
      </c>
      <c r="E167" s="2696"/>
      <c r="F167" s="2611">
        <f>E167*D167</f>
        <v>0</v>
      </c>
    </row>
    <row r="168" spans="1:6" s="2634" customFormat="1">
      <c r="A168" s="2635"/>
      <c r="B168" s="2310"/>
      <c r="C168" s="2133"/>
      <c r="D168" s="2133"/>
      <c r="E168" s="470"/>
      <c r="F168" s="2611"/>
    </row>
    <row r="169" spans="1:6" s="2634" customFormat="1">
      <c r="A169" s="2635"/>
      <c r="B169" s="2310"/>
      <c r="C169" s="2632"/>
      <c r="D169" s="2633"/>
      <c r="E169" s="470"/>
      <c r="F169" s="2611"/>
    </row>
    <row r="170" spans="1:6" s="2189" customFormat="1" ht="38.25">
      <c r="A170" s="2465">
        <f>IF(ISTEXT(B170),MAX($A$1:$A169)+1,"")</f>
        <v>32</v>
      </c>
      <c r="B170" s="2652" t="s">
        <v>2287</v>
      </c>
      <c r="C170" s="2188"/>
      <c r="D170" s="2639"/>
      <c r="E170" s="474"/>
      <c r="F170" s="2611"/>
    </row>
    <row r="171" spans="1:6" s="2189" customFormat="1">
      <c r="A171" s="2640"/>
      <c r="B171" s="2123"/>
      <c r="C171" s="2188"/>
      <c r="D171" s="2639"/>
      <c r="E171" s="474"/>
      <c r="F171" s="2611"/>
    </row>
    <row r="172" spans="1:6" s="2634" customFormat="1">
      <c r="A172" s="2635"/>
      <c r="B172" s="2310" t="s">
        <v>2286</v>
      </c>
      <c r="C172" s="2133" t="s">
        <v>48</v>
      </c>
      <c r="D172" s="2133">
        <v>3</v>
      </c>
      <c r="E172" s="2696"/>
      <c r="F172" s="2611">
        <f>E172*D172</f>
        <v>0</v>
      </c>
    </row>
    <row r="173" spans="1:6" s="2634" customFormat="1">
      <c r="A173" s="2635"/>
      <c r="B173" s="2310"/>
      <c r="C173" s="2133"/>
      <c r="D173" s="2133"/>
      <c r="E173" s="470"/>
      <c r="F173" s="2611"/>
    </row>
    <row r="174" spans="1:6" s="2634" customFormat="1">
      <c r="A174" s="2635"/>
      <c r="B174" s="2310"/>
      <c r="C174" s="2632"/>
      <c r="D174" s="2633"/>
      <c r="E174" s="470"/>
      <c r="F174" s="2611"/>
    </row>
    <row r="175" spans="1:6" s="2189" customFormat="1" ht="38.25">
      <c r="A175" s="2465">
        <f>IF(ISTEXT(B175),MAX($A$1:$A174)+1,"")</f>
        <v>33</v>
      </c>
      <c r="B175" s="2652" t="s">
        <v>2285</v>
      </c>
      <c r="C175" s="2188"/>
      <c r="D175" s="2639"/>
      <c r="E175" s="474"/>
      <c r="F175" s="2611"/>
    </row>
    <row r="176" spans="1:6" s="2189" customFormat="1">
      <c r="A176" s="2640"/>
      <c r="B176" s="2123"/>
      <c r="C176" s="2188"/>
      <c r="D176" s="2639"/>
      <c r="E176" s="474"/>
      <c r="F176" s="2611"/>
    </row>
    <row r="177" spans="1:6" s="2634" customFormat="1">
      <c r="A177" s="2635"/>
      <c r="B177" s="2310" t="s">
        <v>2284</v>
      </c>
      <c r="C177" s="2133" t="s">
        <v>48</v>
      </c>
      <c r="D177" s="2133">
        <v>2</v>
      </c>
      <c r="E177" s="2696"/>
      <c r="F177" s="2611">
        <f>E177*D177</f>
        <v>0</v>
      </c>
    </row>
    <row r="178" spans="1:6" s="2634" customFormat="1">
      <c r="A178" s="2635"/>
      <c r="B178" s="2310" t="s">
        <v>2283</v>
      </c>
      <c r="C178" s="2133" t="s">
        <v>48</v>
      </c>
      <c r="D178" s="2133">
        <v>12</v>
      </c>
      <c r="E178" s="2696"/>
      <c r="F178" s="2611">
        <f>E178*D178</f>
        <v>0</v>
      </c>
    </row>
    <row r="179" spans="1:6" s="2634" customFormat="1">
      <c r="A179" s="2635"/>
      <c r="B179" s="2310" t="s">
        <v>2282</v>
      </c>
      <c r="C179" s="2133" t="s">
        <v>48</v>
      </c>
      <c r="D179" s="2133">
        <v>12</v>
      </c>
      <c r="E179" s="2696"/>
      <c r="F179" s="2611">
        <f>E179*D179</f>
        <v>0</v>
      </c>
    </row>
    <row r="180" spans="1:6" s="2634" customFormat="1">
      <c r="A180" s="2635"/>
      <c r="B180" s="2310" t="s">
        <v>2281</v>
      </c>
      <c r="C180" s="2133" t="s">
        <v>48</v>
      </c>
      <c r="D180" s="2133">
        <v>6</v>
      </c>
      <c r="E180" s="2696"/>
      <c r="F180" s="2611">
        <f>E180*D180</f>
        <v>0</v>
      </c>
    </row>
    <row r="181" spans="1:6" s="2634" customFormat="1">
      <c r="A181" s="2635"/>
      <c r="B181" s="2310"/>
      <c r="C181" s="2133"/>
      <c r="D181" s="2133"/>
      <c r="E181" s="470"/>
      <c r="F181" s="2611"/>
    </row>
    <row r="182" spans="1:6" s="2189" customFormat="1">
      <c r="A182" s="2640"/>
      <c r="B182" s="2123"/>
      <c r="C182" s="2188"/>
      <c r="D182" s="2639"/>
      <c r="E182" s="474"/>
      <c r="F182" s="2611"/>
    </row>
    <row r="183" spans="1:6" s="2189" customFormat="1" ht="51">
      <c r="A183" s="2465">
        <f>IF(ISTEXT(B183),MAX($A$1:$A182)+1,"")</f>
        <v>34</v>
      </c>
      <c r="B183" s="1795" t="s">
        <v>2280</v>
      </c>
      <c r="C183" s="2188"/>
      <c r="D183" s="2639"/>
      <c r="E183" s="474"/>
      <c r="F183" s="2611"/>
    </row>
    <row r="184" spans="1:6" s="2189" customFormat="1" ht="38.25">
      <c r="A184" s="2640"/>
      <c r="B184" s="1795" t="s">
        <v>2278</v>
      </c>
      <c r="C184" s="2188"/>
      <c r="D184" s="2639"/>
      <c r="E184" s="474"/>
      <c r="F184" s="2611"/>
    </row>
    <row r="185" spans="1:6" s="2634" customFormat="1" ht="25.5">
      <c r="A185" s="2635"/>
      <c r="B185" s="1795" t="s">
        <v>2277</v>
      </c>
      <c r="C185" s="2133" t="s">
        <v>48</v>
      </c>
      <c r="D185" s="2133">
        <v>3</v>
      </c>
      <c r="E185" s="2696"/>
      <c r="F185" s="2611">
        <f>E185*D185</f>
        <v>0</v>
      </c>
    </row>
    <row r="186" spans="1:6" s="2638" customFormat="1">
      <c r="A186" s="2615"/>
      <c r="B186" s="2310"/>
      <c r="C186" s="2636"/>
      <c r="D186" s="2637"/>
      <c r="E186" s="472"/>
      <c r="F186" s="2611"/>
    </row>
    <row r="187" spans="1:6" s="2634" customFormat="1">
      <c r="A187" s="2635"/>
      <c r="B187" s="2310"/>
      <c r="C187" s="2632"/>
      <c r="D187" s="2633"/>
      <c r="E187" s="470"/>
      <c r="F187" s="2611"/>
    </row>
    <row r="188" spans="1:6" s="2189" customFormat="1" ht="51">
      <c r="A188" s="2465">
        <f>IF(ISTEXT(B188),MAX($A$1:$A187)+1,"")</f>
        <v>35</v>
      </c>
      <c r="B188" s="1795" t="s">
        <v>2279</v>
      </c>
      <c r="C188" s="2188"/>
      <c r="D188" s="2639"/>
      <c r="E188" s="474"/>
      <c r="F188" s="2611"/>
    </row>
    <row r="189" spans="1:6" s="2189" customFormat="1" ht="38.25">
      <c r="A189" s="2640"/>
      <c r="B189" s="1795" t="s">
        <v>2278</v>
      </c>
      <c r="C189" s="2188"/>
      <c r="D189" s="2639"/>
      <c r="E189" s="474"/>
      <c r="F189" s="2611"/>
    </row>
    <row r="190" spans="1:6" s="2634" customFormat="1" ht="25.5">
      <c r="A190" s="2635"/>
      <c r="B190" s="1795" t="s">
        <v>2277</v>
      </c>
      <c r="C190" s="2133" t="s">
        <v>48</v>
      </c>
      <c r="D190" s="2133">
        <v>3</v>
      </c>
      <c r="E190" s="2696"/>
      <c r="F190" s="2611">
        <f>E190*D190</f>
        <v>0</v>
      </c>
    </row>
    <row r="191" spans="1:6" s="2638" customFormat="1">
      <c r="A191" s="2615"/>
      <c r="B191" s="2310"/>
      <c r="C191" s="2636"/>
      <c r="D191" s="2637"/>
      <c r="E191" s="472"/>
      <c r="F191" s="2611"/>
    </row>
    <row r="192" spans="1:6" s="2634" customFormat="1">
      <c r="A192" s="2635"/>
      <c r="B192" s="2310"/>
      <c r="C192" s="2632"/>
      <c r="D192" s="2633"/>
      <c r="E192" s="470"/>
      <c r="F192" s="2611"/>
    </row>
    <row r="193" spans="1:6" s="2189" customFormat="1">
      <c r="A193" s="2465">
        <f>IF(ISTEXT(B193),MAX($A$1:$A192)+1,"")</f>
        <v>36</v>
      </c>
      <c r="B193" s="2653" t="s">
        <v>2276</v>
      </c>
      <c r="C193" s="2188"/>
      <c r="D193" s="2639"/>
      <c r="E193" s="474"/>
      <c r="F193" s="2611"/>
    </row>
    <row r="194" spans="1:6" s="2189" customFormat="1" ht="25.5">
      <c r="A194" s="2640"/>
      <c r="B194" s="1795" t="s">
        <v>2275</v>
      </c>
      <c r="C194" s="2188"/>
      <c r="D194" s="2639"/>
      <c r="E194" s="474"/>
      <c r="F194" s="2611"/>
    </row>
    <row r="195" spans="1:6" s="2634" customFormat="1" ht="38.25">
      <c r="A195" s="2635"/>
      <c r="B195" s="1795" t="s">
        <v>2274</v>
      </c>
      <c r="C195" s="2133" t="s">
        <v>47</v>
      </c>
      <c r="D195" s="2133">
        <v>6</v>
      </c>
      <c r="E195" s="2696"/>
      <c r="F195" s="2611">
        <f>E195*D195</f>
        <v>0</v>
      </c>
    </row>
    <row r="196" spans="1:6" s="2634" customFormat="1">
      <c r="A196" s="2635"/>
      <c r="B196" s="1795"/>
      <c r="C196" s="2133"/>
      <c r="D196" s="2133"/>
      <c r="E196" s="470"/>
      <c r="F196" s="2611"/>
    </row>
    <row r="197" spans="1:6" s="2634" customFormat="1">
      <c r="A197" s="2635"/>
      <c r="B197" s="2310"/>
      <c r="C197" s="2632"/>
      <c r="D197" s="2633"/>
      <c r="E197" s="470"/>
      <c r="F197" s="2611"/>
    </row>
    <row r="198" spans="1:6" s="2634" customFormat="1" ht="25.5">
      <c r="A198" s="2465">
        <f>IF(ISTEXT(B198),MAX($A$1:$A197)+1,"")</f>
        <v>37</v>
      </c>
      <c r="B198" s="2652" t="s">
        <v>2273</v>
      </c>
      <c r="C198" s="2133" t="s">
        <v>11</v>
      </c>
      <c r="D198" s="2133">
        <v>250</v>
      </c>
      <c r="E198" s="2696"/>
      <c r="F198" s="2611">
        <f>E198*D198</f>
        <v>0</v>
      </c>
    </row>
    <row r="199" spans="1:6" s="2634" customFormat="1">
      <c r="A199" s="2635"/>
      <c r="B199" s="2310"/>
      <c r="C199" s="2133"/>
      <c r="D199" s="2133"/>
      <c r="E199" s="470"/>
      <c r="F199" s="2611"/>
    </row>
    <row r="200" spans="1:6" s="2634" customFormat="1">
      <c r="A200" s="2635"/>
      <c r="B200" s="2310"/>
      <c r="C200" s="2650"/>
      <c r="D200" s="2651"/>
      <c r="E200" s="470"/>
      <c r="F200" s="2611"/>
    </row>
    <row r="201" spans="1:6" s="2634" customFormat="1" ht="38.25">
      <c r="A201" s="2465">
        <f>IF(ISTEXT(B201),MAX($A$1:$A200)+1,"")</f>
        <v>38</v>
      </c>
      <c r="B201" s="2310" t="s">
        <v>2272</v>
      </c>
      <c r="C201" s="2632"/>
      <c r="D201" s="2633"/>
      <c r="E201" s="470"/>
      <c r="F201" s="2611"/>
    </row>
    <row r="202" spans="1:6" s="2634" customFormat="1">
      <c r="A202" s="2635"/>
      <c r="B202" s="2310" t="s">
        <v>2271</v>
      </c>
      <c r="C202" s="2133" t="s">
        <v>47</v>
      </c>
      <c r="D202" s="2133">
        <v>1</v>
      </c>
      <c r="E202" s="2696"/>
      <c r="F202" s="2611">
        <f>E202*D202</f>
        <v>0</v>
      </c>
    </row>
    <row r="203" spans="1:6" s="2634" customFormat="1">
      <c r="A203" s="2635"/>
      <c r="B203" s="2310"/>
      <c r="C203" s="2632"/>
      <c r="D203" s="2633"/>
      <c r="E203" s="470"/>
      <c r="F203" s="2611"/>
    </row>
    <row r="204" spans="1:6" s="2634" customFormat="1">
      <c r="A204" s="2635"/>
      <c r="B204" s="2310"/>
      <c r="C204" s="2632"/>
      <c r="D204" s="2633"/>
      <c r="E204" s="470"/>
      <c r="F204" s="2611"/>
    </row>
    <row r="205" spans="1:6" s="2634" customFormat="1" ht="25.5">
      <c r="A205" s="2465">
        <f>IF(ISTEXT(B205),MAX($A$1:$A204)+1,"")</f>
        <v>39</v>
      </c>
      <c r="B205" s="2310" t="s">
        <v>2270</v>
      </c>
      <c r="C205" s="2133" t="s">
        <v>47</v>
      </c>
      <c r="D205" s="2133">
        <v>1</v>
      </c>
      <c r="E205" s="2696"/>
      <c r="F205" s="2611">
        <f>E205*D205</f>
        <v>0</v>
      </c>
    </row>
    <row r="206" spans="1:6" s="2638" customFormat="1">
      <c r="A206" s="2615"/>
      <c r="B206" s="2310"/>
      <c r="C206" s="2636"/>
      <c r="D206" s="2637"/>
      <c r="E206" s="472"/>
      <c r="F206" s="2611"/>
    </row>
    <row r="207" spans="1:6" s="2638" customFormat="1">
      <c r="A207" s="2615"/>
      <c r="B207" s="2310"/>
      <c r="C207" s="2636"/>
      <c r="D207" s="2637"/>
      <c r="E207" s="472"/>
      <c r="F207" s="2611"/>
    </row>
    <row r="208" spans="1:6" s="2634" customFormat="1" ht="38.25">
      <c r="A208" s="2465">
        <f>IF(ISTEXT(B208),MAX($A$1:$A207)+1,"")</f>
        <v>40</v>
      </c>
      <c r="B208" s="2310" t="s">
        <v>2269</v>
      </c>
      <c r="C208" s="2133" t="s">
        <v>48</v>
      </c>
      <c r="D208" s="2133">
        <v>18</v>
      </c>
      <c r="E208" s="2696"/>
      <c r="F208" s="2611">
        <f>E208*D208</f>
        <v>0</v>
      </c>
    </row>
    <row r="209" spans="1:6" s="2634" customFormat="1">
      <c r="A209" s="2635"/>
      <c r="B209" s="2310"/>
      <c r="C209" s="2133"/>
      <c r="D209" s="2133"/>
      <c r="E209" s="470"/>
      <c r="F209" s="2611"/>
    </row>
    <row r="210" spans="1:6" s="2634" customFormat="1">
      <c r="A210" s="2635"/>
      <c r="B210" s="2310"/>
      <c r="C210" s="2632"/>
      <c r="D210" s="2633"/>
      <c r="E210" s="470"/>
      <c r="F210" s="2611"/>
    </row>
    <row r="211" spans="1:6" s="2634" customFormat="1" ht="25.5">
      <c r="A211" s="2465">
        <f>IF(ISTEXT(B211),MAX($A$1:$A210)+1,"")</f>
        <v>41</v>
      </c>
      <c r="B211" s="2310" t="s">
        <v>2268</v>
      </c>
      <c r="C211" s="2632"/>
      <c r="D211" s="2633"/>
      <c r="E211" s="471"/>
      <c r="F211" s="2611"/>
    </row>
    <row r="212" spans="1:6" s="2634" customFormat="1">
      <c r="A212" s="2635"/>
      <c r="B212" s="2310" t="s">
        <v>2267</v>
      </c>
      <c r="C212" s="2133" t="s">
        <v>7</v>
      </c>
      <c r="D212" s="2592">
        <v>25</v>
      </c>
      <c r="E212" s="2696"/>
      <c r="F212" s="2611">
        <f>E212*D212</f>
        <v>0</v>
      </c>
    </row>
    <row r="213" spans="1:6" s="2634" customFormat="1">
      <c r="A213" s="2635"/>
      <c r="B213" s="2310"/>
      <c r="C213" s="2133"/>
      <c r="D213" s="2592"/>
      <c r="E213" s="470"/>
      <c r="F213" s="2611"/>
    </row>
    <row r="214" spans="1:6">
      <c r="B214" s="1795"/>
      <c r="E214" s="469"/>
      <c r="F214" s="2611"/>
    </row>
    <row r="215" spans="1:6" s="2488" customFormat="1" ht="25.5">
      <c r="A215" s="2654">
        <f>MAX($A$21:$A214)+1</f>
        <v>42</v>
      </c>
      <c r="B215" s="2478" t="s">
        <v>1319</v>
      </c>
      <c r="C215" s="2495"/>
      <c r="D215" s="2495"/>
      <c r="E215" s="2697"/>
      <c r="F215" s="2611"/>
    </row>
    <row r="216" spans="1:6" s="2488" customFormat="1" ht="63.75">
      <c r="A216" s="2493"/>
      <c r="B216" s="2478" t="s">
        <v>1318</v>
      </c>
      <c r="C216" s="2495"/>
      <c r="D216" s="2495"/>
      <c r="E216" s="2697"/>
      <c r="F216" s="2611"/>
    </row>
    <row r="217" spans="1:6" s="2488" customFormat="1" ht="63.75">
      <c r="A217" s="2493"/>
      <c r="B217" s="2478" t="s">
        <v>1317</v>
      </c>
      <c r="C217" s="2495"/>
      <c r="D217" s="2495"/>
      <c r="E217" s="2697"/>
      <c r="F217" s="2611"/>
    </row>
    <row r="218" spans="1:6" s="2488" customFormat="1" ht="38.25">
      <c r="A218" s="2493"/>
      <c r="B218" s="2478" t="s">
        <v>1316</v>
      </c>
      <c r="C218" s="2495"/>
      <c r="D218" s="2495"/>
      <c r="E218" s="2697"/>
      <c r="F218" s="2611"/>
    </row>
    <row r="219" spans="1:6" s="2488" customFormat="1" ht="76.5">
      <c r="A219" s="2493"/>
      <c r="B219" s="2478" t="s">
        <v>1315</v>
      </c>
      <c r="C219" s="2495"/>
      <c r="D219" s="2495"/>
      <c r="E219" s="2697"/>
      <c r="F219" s="2611"/>
    </row>
    <row r="220" spans="1:6" s="2488" customFormat="1" ht="63.75">
      <c r="A220" s="2493"/>
      <c r="B220" s="2478" t="s">
        <v>1314</v>
      </c>
      <c r="C220" s="2495"/>
      <c r="D220" s="2495"/>
      <c r="E220" s="2697"/>
      <c r="F220" s="2611"/>
    </row>
    <row r="221" spans="1:6" s="2488" customFormat="1">
      <c r="A221" s="2493"/>
      <c r="B221" s="2478" t="s">
        <v>1313</v>
      </c>
      <c r="C221" s="2495"/>
      <c r="D221" s="2495"/>
      <c r="E221" s="2697"/>
      <c r="F221" s="2611"/>
    </row>
    <row r="222" spans="1:6" s="2488" customFormat="1">
      <c r="A222" s="2493"/>
      <c r="B222" s="2478"/>
      <c r="C222" s="2495"/>
      <c r="D222" s="2495"/>
      <c r="E222" s="2697"/>
      <c r="F222" s="2611"/>
    </row>
    <row r="223" spans="1:6" s="2488" customFormat="1">
      <c r="A223" s="2654" t="s">
        <v>1130</v>
      </c>
      <c r="B223" s="2497" t="s">
        <v>1312</v>
      </c>
      <c r="C223" s="2501"/>
      <c r="D223" s="2501"/>
      <c r="E223" s="2697"/>
      <c r="F223" s="2611"/>
    </row>
    <row r="224" spans="1:6" s="2488" customFormat="1">
      <c r="A224" s="2654"/>
      <c r="B224" s="2500" t="s">
        <v>5240</v>
      </c>
      <c r="C224" s="2501"/>
      <c r="D224" s="2501"/>
      <c r="E224" s="2697"/>
      <c r="F224" s="2611"/>
    </row>
    <row r="225" spans="1:6" s="2488" customFormat="1">
      <c r="A225" s="2654"/>
      <c r="B225" s="2500" t="s">
        <v>5241</v>
      </c>
      <c r="C225" s="2501"/>
      <c r="D225" s="2501"/>
      <c r="E225" s="2697"/>
      <c r="F225" s="2611"/>
    </row>
    <row r="226" spans="1:6" s="2488" customFormat="1">
      <c r="A226" s="2654"/>
      <c r="B226" s="2497" t="s">
        <v>2264</v>
      </c>
      <c r="C226" s="2501" t="s">
        <v>48</v>
      </c>
      <c r="D226" s="2501">
        <v>16</v>
      </c>
      <c r="E226" s="2697"/>
      <c r="F226" s="2611">
        <f>E226*D226</f>
        <v>0</v>
      </c>
    </row>
    <row r="227" spans="1:6">
      <c r="A227" s="1667"/>
      <c r="B227" s="2655"/>
      <c r="C227" s="2630"/>
      <c r="D227" s="2656"/>
      <c r="E227" s="2698"/>
      <c r="F227" s="2611"/>
    </row>
    <row r="228" spans="1:6" s="2661" customFormat="1" ht="13.5" thickBot="1">
      <c r="A228" s="2657"/>
      <c r="B228" s="2658"/>
      <c r="C228" s="2659"/>
      <c r="D228" s="2660"/>
      <c r="E228" s="2699"/>
      <c r="F228" s="2660"/>
    </row>
    <row r="229" spans="1:6" s="2665" customFormat="1" ht="13.5" thickTop="1">
      <c r="A229" s="2617"/>
      <c r="B229" s="2662"/>
      <c r="C229" s="2663"/>
      <c r="D229" s="2664"/>
      <c r="E229" s="2700"/>
      <c r="F229" s="2664"/>
    </row>
    <row r="230" spans="1:6" s="2665" customFormat="1">
      <c r="A230" s="2617"/>
      <c r="B230" s="2666" t="s">
        <v>2263</v>
      </c>
      <c r="C230" s="2663"/>
      <c r="D230" s="2667"/>
      <c r="E230" s="2701"/>
      <c r="F230" s="2668">
        <f>SUM(F2:F228)</f>
        <v>0</v>
      </c>
    </row>
    <row r="231" spans="1:6" s="2665" customFormat="1" ht="13.5" thickBot="1">
      <c r="A231" s="2669"/>
      <c r="B231" s="2670"/>
      <c r="C231" s="2671"/>
      <c r="D231" s="2672"/>
      <c r="E231" s="2702"/>
      <c r="F231" s="2672"/>
    </row>
    <row r="232" spans="1:6" ht="13.5" thickTop="1">
      <c r="E232" s="2703"/>
      <c r="F232" s="2470"/>
    </row>
    <row r="233" spans="1:6">
      <c r="C233" s="2673"/>
      <c r="D233" s="2674"/>
    </row>
    <row r="234" spans="1:6" s="2135" customFormat="1">
      <c r="A234" s="2615"/>
      <c r="B234" s="2675"/>
      <c r="C234" s="2133"/>
      <c r="D234" s="2592"/>
      <c r="E234" s="2566"/>
    </row>
    <row r="235" spans="1:6" s="2135" customFormat="1">
      <c r="A235" s="2615"/>
      <c r="B235" s="2330"/>
      <c r="C235" s="2133"/>
      <c r="D235" s="2592"/>
      <c r="E235" s="2566"/>
    </row>
    <row r="236" spans="1:6" s="2127" customFormat="1">
      <c r="A236" s="2615"/>
      <c r="B236" s="2597"/>
      <c r="C236" s="2184"/>
      <c r="D236" s="2332"/>
      <c r="E236" s="2689"/>
    </row>
    <row r="237" spans="1:6" s="2127" customFormat="1">
      <c r="A237" s="2615"/>
      <c r="B237" s="2597"/>
      <c r="C237" s="2184"/>
      <c r="D237" s="2332"/>
      <c r="E237" s="2689"/>
    </row>
    <row r="238" spans="1:6" s="1672" customFormat="1">
      <c r="A238" s="2615"/>
      <c r="B238" s="1668"/>
      <c r="C238" s="2612"/>
      <c r="D238" s="2613"/>
      <c r="E238" s="2690"/>
    </row>
    <row r="239" spans="1:6" s="1672" customFormat="1">
      <c r="A239" s="2615"/>
      <c r="B239" s="1668"/>
      <c r="C239" s="2612"/>
      <c r="D239" s="2613"/>
      <c r="E239" s="2690"/>
    </row>
    <row r="240" spans="1:6" s="1672" customFormat="1">
      <c r="A240" s="2615"/>
      <c r="B240" s="1668"/>
      <c r="C240" s="2612"/>
      <c r="D240" s="2613"/>
      <c r="E240" s="2690"/>
    </row>
    <row r="241" spans="1:5" s="1672" customFormat="1">
      <c r="A241" s="2615"/>
      <c r="B241" s="1668"/>
      <c r="C241" s="2612"/>
      <c r="D241" s="2613"/>
      <c r="E241" s="2690"/>
    </row>
    <row r="242" spans="1:5" s="1672" customFormat="1">
      <c r="A242" s="2615"/>
      <c r="B242" s="1668"/>
      <c r="C242" s="2612"/>
      <c r="D242" s="2613"/>
      <c r="E242" s="2690"/>
    </row>
    <row r="243" spans="1:5" s="1672" customFormat="1">
      <c r="A243" s="2615"/>
      <c r="B243" s="1668"/>
      <c r="C243" s="2612"/>
      <c r="D243" s="2613"/>
      <c r="E243" s="2690"/>
    </row>
    <row r="244" spans="1:5" s="1672" customFormat="1">
      <c r="A244" s="2615"/>
      <c r="B244" s="1668"/>
      <c r="C244" s="2612"/>
      <c r="D244" s="2613"/>
      <c r="E244" s="2690"/>
    </row>
    <row r="245" spans="1:5" s="1672" customFormat="1">
      <c r="A245" s="2615"/>
      <c r="B245" s="1668"/>
      <c r="C245" s="2612"/>
      <c r="D245" s="2613"/>
      <c r="E245" s="2690"/>
    </row>
    <row r="246" spans="1:5" s="1672" customFormat="1">
      <c r="A246" s="2615"/>
      <c r="B246" s="1668"/>
      <c r="C246" s="2612"/>
      <c r="D246" s="2613"/>
      <c r="E246" s="2690"/>
    </row>
    <row r="247" spans="1:5" s="1672" customFormat="1">
      <c r="A247" s="2615"/>
      <c r="B247" s="1668"/>
      <c r="C247" s="2612"/>
      <c r="D247" s="2613"/>
      <c r="E247" s="2690"/>
    </row>
    <row r="248" spans="1:5" s="1672" customFormat="1">
      <c r="A248" s="2615"/>
      <c r="B248" s="1668"/>
      <c r="C248" s="2612"/>
      <c r="D248" s="2613"/>
      <c r="E248" s="2690"/>
    </row>
    <row r="249" spans="1:5" s="1672" customFormat="1">
      <c r="A249" s="2615"/>
      <c r="B249" s="1668"/>
      <c r="C249" s="2612"/>
      <c r="D249" s="2613"/>
      <c r="E249" s="2690"/>
    </row>
    <row r="250" spans="1:5" s="1672" customFormat="1">
      <c r="A250" s="2615"/>
      <c r="B250" s="1668"/>
      <c r="C250" s="2612"/>
      <c r="D250" s="2613"/>
      <c r="E250" s="2690"/>
    </row>
    <row r="251" spans="1:5" s="1672" customFormat="1">
      <c r="A251" s="2615"/>
      <c r="B251" s="1668"/>
      <c r="C251" s="2612"/>
      <c r="D251" s="2613"/>
      <c r="E251" s="2690"/>
    </row>
    <row r="252" spans="1:5" s="1672" customFormat="1">
      <c r="A252" s="2615"/>
      <c r="B252" s="1668"/>
      <c r="C252" s="2612"/>
      <c r="D252" s="2613"/>
      <c r="E252" s="2690"/>
    </row>
    <row r="253" spans="1:5" s="1672" customFormat="1">
      <c r="A253" s="2615"/>
      <c r="B253" s="1668"/>
      <c r="C253" s="2612"/>
      <c r="D253" s="2613"/>
      <c r="E253" s="2690"/>
    </row>
    <row r="254" spans="1:5" s="1672" customFormat="1">
      <c r="A254" s="2615"/>
      <c r="B254" s="1668"/>
      <c r="C254" s="2612"/>
      <c r="D254" s="2613"/>
      <c r="E254" s="2690"/>
    </row>
    <row r="255" spans="1:5" s="1672" customFormat="1">
      <c r="A255" s="2615"/>
      <c r="B255" s="1668"/>
      <c r="C255" s="2612"/>
      <c r="D255" s="2613"/>
      <c r="E255" s="2690"/>
    </row>
    <row r="256" spans="1:5" s="1672" customFormat="1">
      <c r="A256" s="2615"/>
      <c r="B256" s="1668"/>
      <c r="C256" s="2612"/>
      <c r="D256" s="2613"/>
      <c r="E256" s="2690"/>
    </row>
    <row r="257" spans="1:5" s="1672" customFormat="1">
      <c r="A257" s="2615"/>
      <c r="B257" s="1668"/>
      <c r="C257" s="2612"/>
      <c r="D257" s="2613"/>
      <c r="E257" s="2690"/>
    </row>
    <row r="258" spans="1:5" s="1672" customFormat="1">
      <c r="A258" s="2615"/>
      <c r="B258" s="1668"/>
      <c r="C258" s="2612"/>
      <c r="D258" s="2613"/>
      <c r="E258" s="2690"/>
    </row>
    <row r="262" spans="1:5" s="1672" customFormat="1">
      <c r="A262" s="2615"/>
      <c r="B262" s="1668"/>
      <c r="C262" s="1669"/>
      <c r="D262" s="1670"/>
      <c r="E262" s="2690"/>
    </row>
    <row r="263" spans="1:5" s="1672" customFormat="1">
      <c r="A263" s="2615"/>
      <c r="B263" s="1668"/>
      <c r="C263" s="1669"/>
      <c r="D263" s="1670"/>
      <c r="E263" s="2690"/>
    </row>
    <row r="264" spans="1:5" s="1672" customFormat="1">
      <c r="A264" s="2615"/>
      <c r="B264" s="1668"/>
      <c r="C264" s="1669"/>
      <c r="D264" s="1670"/>
      <c r="E264" s="2690"/>
    </row>
    <row r="265" spans="1:5" s="1672" customFormat="1">
      <c r="A265" s="2615"/>
      <c r="B265" s="1668"/>
      <c r="C265" s="2184"/>
      <c r="D265" s="2332"/>
      <c r="E265" s="2690"/>
    </row>
    <row r="266" spans="1:5" s="1672" customFormat="1">
      <c r="A266" s="2615"/>
      <c r="B266" s="1668"/>
      <c r="C266" s="2184"/>
      <c r="D266" s="2332"/>
      <c r="E266" s="2690"/>
    </row>
    <row r="267" spans="1:5" s="1672" customFormat="1">
      <c r="A267" s="2615"/>
      <c r="B267" s="1668"/>
      <c r="C267" s="2184"/>
      <c r="D267" s="2332"/>
      <c r="E267" s="2690"/>
    </row>
    <row r="268" spans="1:5" s="1672" customFormat="1">
      <c r="A268" s="2615"/>
      <c r="B268" s="1668"/>
      <c r="C268" s="2184"/>
      <c r="D268" s="2332"/>
      <c r="E268" s="2690"/>
    </row>
    <row r="269" spans="1:5" s="1672" customFormat="1">
      <c r="A269" s="2615"/>
      <c r="B269" s="1668"/>
      <c r="C269" s="2184"/>
      <c r="D269" s="2332"/>
      <c r="E269" s="2690"/>
    </row>
    <row r="270" spans="1:5" s="1672" customFormat="1">
      <c r="A270" s="2615"/>
      <c r="B270" s="1668"/>
      <c r="C270" s="1669"/>
      <c r="D270" s="1670"/>
      <c r="E270" s="2690"/>
    </row>
    <row r="271" spans="1:5" s="1672" customFormat="1">
      <c r="A271" s="2615"/>
      <c r="B271" s="1668"/>
      <c r="C271" s="2184"/>
      <c r="D271" s="2332"/>
      <c r="E271" s="2690"/>
    </row>
    <row r="272" spans="1:5" s="1672" customFormat="1">
      <c r="A272" s="2615"/>
      <c r="B272" s="1668"/>
      <c r="C272" s="2184"/>
      <c r="D272" s="2332"/>
      <c r="E272" s="2690"/>
    </row>
    <row r="273" spans="1:5" s="1672" customFormat="1">
      <c r="A273" s="2615"/>
      <c r="B273" s="1668"/>
      <c r="C273" s="2184"/>
      <c r="D273" s="2332"/>
      <c r="E273" s="2690"/>
    </row>
    <row r="274" spans="1:5" s="1672" customFormat="1">
      <c r="A274" s="2615"/>
      <c r="B274" s="1668"/>
      <c r="C274" s="2184"/>
      <c r="D274" s="2332"/>
      <c r="E274" s="2690"/>
    </row>
    <row r="275" spans="1:5" s="1672" customFormat="1">
      <c r="A275" s="2615"/>
      <c r="B275" s="1668"/>
      <c r="C275" s="2184"/>
      <c r="D275" s="2332"/>
      <c r="E275" s="2690"/>
    </row>
    <row r="276" spans="1:5" s="1672" customFormat="1">
      <c r="A276" s="2615"/>
      <c r="B276" s="1668"/>
      <c r="C276" s="2184"/>
      <c r="D276" s="2332"/>
      <c r="E276" s="2690"/>
    </row>
    <row r="277" spans="1:5" s="1672" customFormat="1">
      <c r="A277" s="2615"/>
      <c r="B277" s="1668"/>
      <c r="C277" s="2184"/>
      <c r="D277" s="2332"/>
      <c r="E277" s="2690"/>
    </row>
    <row r="278" spans="1:5" s="1672" customFormat="1">
      <c r="A278" s="2615"/>
      <c r="B278" s="1668"/>
      <c r="C278" s="2184"/>
      <c r="D278" s="2332"/>
      <c r="E278" s="2690"/>
    </row>
    <row r="279" spans="1:5" s="1672" customFormat="1">
      <c r="A279" s="2615"/>
      <c r="B279" s="1668"/>
      <c r="C279" s="2612"/>
      <c r="D279" s="2613"/>
      <c r="E279" s="2690"/>
    </row>
    <row r="280" spans="1:5" s="1672" customFormat="1">
      <c r="A280" s="2615"/>
      <c r="B280" s="1668"/>
      <c r="C280" s="1669"/>
      <c r="D280" s="1670"/>
      <c r="E280" s="2690"/>
    </row>
    <row r="281" spans="1:5" s="1672" customFormat="1">
      <c r="A281" s="2615"/>
      <c r="B281" s="1668"/>
      <c r="C281" s="1669"/>
      <c r="D281" s="1670"/>
      <c r="E281" s="2690"/>
    </row>
    <row r="282" spans="1:5" s="1672" customFormat="1">
      <c r="A282" s="2615"/>
      <c r="B282" s="1668"/>
      <c r="C282" s="1669"/>
      <c r="D282" s="1670"/>
      <c r="E282" s="2690"/>
    </row>
    <row r="283" spans="1:5" s="1672" customFormat="1">
      <c r="A283" s="2615"/>
      <c r="B283" s="1668"/>
      <c r="C283" s="1669"/>
      <c r="D283" s="1670"/>
      <c r="E283" s="2690"/>
    </row>
    <row r="284" spans="1:5" s="1672" customFormat="1">
      <c r="A284" s="2615"/>
      <c r="B284" s="2123"/>
      <c r="C284" s="1669"/>
      <c r="D284" s="1670"/>
      <c r="E284" s="2690"/>
    </row>
    <row r="285" spans="1:5" s="1672" customFormat="1">
      <c r="A285" s="2615"/>
      <c r="B285" s="2123"/>
      <c r="C285" s="1669"/>
      <c r="D285" s="1670"/>
      <c r="E285" s="2690"/>
    </row>
    <row r="286" spans="1:5" s="2676" customFormat="1">
      <c r="A286" s="2615"/>
      <c r="B286" s="2675"/>
      <c r="C286" s="2491"/>
      <c r="D286" s="2517"/>
      <c r="E286" s="2704"/>
    </row>
    <row r="288" spans="1:5">
      <c r="C288" s="2612"/>
    </row>
    <row r="291" spans="1:5" s="2488" customFormat="1">
      <c r="A291" s="2615"/>
      <c r="B291" s="1668"/>
      <c r="C291" s="2612"/>
      <c r="D291" s="2613"/>
      <c r="E291" s="2568"/>
    </row>
    <row r="292" spans="1:5" s="2488" customFormat="1">
      <c r="A292" s="2615"/>
      <c r="B292" s="2677"/>
      <c r="C292" s="2612"/>
      <c r="D292" s="2613"/>
      <c r="E292" s="2568"/>
    </row>
    <row r="293" spans="1:5" s="2488" customFormat="1">
      <c r="A293" s="2615"/>
      <c r="B293" s="2677"/>
      <c r="C293" s="2612"/>
      <c r="D293" s="2613"/>
      <c r="E293" s="2568"/>
    </row>
    <row r="294" spans="1:5" s="2488" customFormat="1">
      <c r="A294" s="2615"/>
      <c r="B294" s="1668"/>
      <c r="C294" s="2612"/>
      <c r="D294" s="2613"/>
      <c r="E294" s="2568"/>
    </row>
    <row r="295" spans="1:5" s="2488" customFormat="1">
      <c r="A295" s="2615"/>
      <c r="B295" s="2678"/>
      <c r="C295" s="2612"/>
      <c r="D295" s="2613"/>
      <c r="E295" s="2568"/>
    </row>
    <row r="296" spans="1:5" s="2488" customFormat="1">
      <c r="A296" s="2615"/>
      <c r="B296" s="2679"/>
      <c r="C296" s="1669"/>
      <c r="D296" s="1670"/>
      <c r="E296" s="2568"/>
    </row>
    <row r="297" spans="1:5" s="2488" customFormat="1">
      <c r="A297" s="2615"/>
      <c r="B297" s="1668"/>
      <c r="C297" s="2612"/>
      <c r="D297" s="2613"/>
      <c r="E297" s="2568"/>
    </row>
    <row r="298" spans="1:5" s="2488" customFormat="1">
      <c r="A298" s="2615"/>
      <c r="B298" s="2678"/>
      <c r="C298" s="2612"/>
      <c r="D298" s="2613"/>
      <c r="E298" s="2568"/>
    </row>
    <row r="299" spans="1:5" s="2488" customFormat="1">
      <c r="A299" s="2615"/>
      <c r="B299" s="2679"/>
      <c r="C299" s="1669"/>
      <c r="D299" s="1670"/>
      <c r="E299" s="2568"/>
    </row>
    <row r="300" spans="1:5" s="2488" customFormat="1">
      <c r="A300" s="2615"/>
      <c r="B300" s="1668"/>
      <c r="C300" s="2612"/>
      <c r="D300" s="2613"/>
      <c r="E300" s="2568"/>
    </row>
    <row r="301" spans="1:5" s="2488" customFormat="1">
      <c r="A301" s="2615"/>
      <c r="B301" s="2678"/>
      <c r="C301" s="2612"/>
      <c r="D301" s="2613"/>
      <c r="E301" s="2568"/>
    </row>
    <row r="302" spans="1:5" s="2488" customFormat="1">
      <c r="A302" s="2615"/>
      <c r="B302" s="2679"/>
      <c r="C302" s="1669"/>
      <c r="D302" s="1670"/>
      <c r="E302" s="2568"/>
    </row>
    <row r="303" spans="1:5" s="2488" customFormat="1">
      <c r="A303" s="2615"/>
      <c r="B303" s="2131"/>
      <c r="C303" s="2612"/>
      <c r="D303" s="2613"/>
      <c r="E303" s="2568"/>
    </row>
    <row r="304" spans="1:5" s="2488" customFormat="1">
      <c r="A304" s="2615"/>
      <c r="B304" s="2131"/>
      <c r="C304" s="2612"/>
      <c r="D304" s="2613"/>
      <c r="E304" s="2568"/>
    </row>
    <row r="305" spans="1:5" s="2488" customFormat="1">
      <c r="A305" s="2615"/>
      <c r="B305" s="2131"/>
      <c r="C305" s="2612"/>
      <c r="D305" s="2613"/>
      <c r="E305" s="2568"/>
    </row>
    <row r="306" spans="1:5" s="2488" customFormat="1">
      <c r="A306" s="2615"/>
      <c r="B306" s="1668"/>
      <c r="C306" s="2612"/>
      <c r="D306" s="2613"/>
      <c r="E306" s="2568"/>
    </row>
    <row r="307" spans="1:5" s="2488" customFormat="1">
      <c r="A307" s="2615"/>
      <c r="B307" s="1668"/>
      <c r="C307" s="2612"/>
      <c r="D307" s="2613"/>
      <c r="E307" s="2568"/>
    </row>
    <row r="308" spans="1:5" s="2488" customFormat="1">
      <c r="A308" s="2615"/>
      <c r="B308" s="2131"/>
      <c r="C308" s="2612"/>
      <c r="D308" s="2613"/>
      <c r="E308" s="2568"/>
    </row>
    <row r="309" spans="1:5" s="2488" customFormat="1">
      <c r="A309" s="2615"/>
      <c r="B309" s="2131"/>
      <c r="C309" s="2612"/>
      <c r="D309" s="2613"/>
      <c r="E309" s="2568"/>
    </row>
    <row r="310" spans="1:5" s="2488" customFormat="1">
      <c r="A310" s="2615"/>
      <c r="B310" s="2131"/>
      <c r="C310" s="2612"/>
      <c r="D310" s="2613"/>
      <c r="E310" s="2568"/>
    </row>
    <row r="311" spans="1:5" s="2488" customFormat="1">
      <c r="A311" s="2615"/>
      <c r="B311" s="1668"/>
      <c r="C311" s="2612"/>
      <c r="D311" s="2613"/>
      <c r="E311" s="2568"/>
    </row>
    <row r="312" spans="1:5" s="2488" customFormat="1">
      <c r="A312" s="2615"/>
      <c r="B312" s="1668"/>
      <c r="C312" s="2612"/>
      <c r="D312" s="2613"/>
      <c r="E312" s="2568"/>
    </row>
    <row r="313" spans="1:5" s="2488" customFormat="1">
      <c r="A313" s="2615"/>
      <c r="B313" s="1668"/>
      <c r="C313" s="1669"/>
      <c r="D313" s="2613"/>
      <c r="E313" s="2568"/>
    </row>
    <row r="314" spans="1:5" s="2488" customFormat="1">
      <c r="A314" s="2615"/>
      <c r="B314" s="2678"/>
      <c r="C314" s="2612"/>
      <c r="D314" s="2613"/>
      <c r="E314" s="2568"/>
    </row>
    <row r="315" spans="1:5" s="2488" customFormat="1">
      <c r="A315" s="2615"/>
      <c r="B315" s="1668"/>
      <c r="C315" s="1669"/>
      <c r="D315" s="1670"/>
      <c r="E315" s="2568"/>
    </row>
    <row r="316" spans="1:5" s="2488" customFormat="1">
      <c r="A316" s="2615"/>
      <c r="B316" s="2680"/>
      <c r="C316" s="2630"/>
      <c r="D316" s="2656"/>
      <c r="E316" s="2568"/>
    </row>
    <row r="317" spans="1:5" s="2488" customFormat="1">
      <c r="A317" s="2615"/>
      <c r="B317" s="2131"/>
      <c r="C317" s="2612"/>
      <c r="D317" s="2613"/>
      <c r="E317" s="2568"/>
    </row>
    <row r="318" spans="1:5" s="2488" customFormat="1">
      <c r="A318" s="2615"/>
      <c r="B318" s="2131"/>
      <c r="C318" s="2612"/>
      <c r="D318" s="2613"/>
      <c r="E318" s="2568"/>
    </row>
    <row r="319" spans="1:5" s="2488" customFormat="1">
      <c r="A319" s="2615"/>
      <c r="B319" s="2131"/>
      <c r="C319" s="2612"/>
      <c r="D319" s="2613"/>
      <c r="E319" s="2568"/>
    </row>
    <row r="320" spans="1:5" s="2488" customFormat="1">
      <c r="A320" s="2615"/>
      <c r="B320" s="2131"/>
      <c r="C320" s="2612"/>
      <c r="D320" s="2613"/>
      <c r="E320" s="2568"/>
    </row>
    <row r="321" spans="1:5" s="2488" customFormat="1">
      <c r="A321" s="2615"/>
      <c r="B321" s="2131"/>
      <c r="C321" s="2612"/>
      <c r="D321" s="2613"/>
      <c r="E321" s="2568"/>
    </row>
    <row r="322" spans="1:5" s="2488" customFormat="1">
      <c r="A322" s="2615"/>
      <c r="B322" s="2131"/>
      <c r="C322" s="1669"/>
      <c r="D322" s="1670"/>
      <c r="E322" s="2568"/>
    </row>
    <row r="323" spans="1:5" s="2488" customFormat="1">
      <c r="A323" s="2615"/>
      <c r="B323" s="1668"/>
      <c r="C323" s="1669"/>
      <c r="D323" s="1670"/>
      <c r="E323" s="2568"/>
    </row>
    <row r="324" spans="1:5" s="2488" customFormat="1">
      <c r="A324" s="2615"/>
      <c r="B324" s="1668"/>
      <c r="C324" s="1669"/>
      <c r="D324" s="1670"/>
      <c r="E324" s="2568"/>
    </row>
    <row r="325" spans="1:5" s="2488" customFormat="1">
      <c r="A325" s="2615"/>
      <c r="B325" s="2131"/>
      <c r="C325" s="1669"/>
      <c r="D325" s="1670"/>
      <c r="E325" s="2568"/>
    </row>
    <row r="326" spans="1:5" s="2488" customFormat="1">
      <c r="A326" s="2615"/>
      <c r="B326" s="2131"/>
      <c r="C326" s="1669"/>
      <c r="D326" s="1670"/>
      <c r="E326" s="2568"/>
    </row>
    <row r="327" spans="1:5" s="2488" customFormat="1">
      <c r="A327" s="2615"/>
      <c r="B327" s="2131"/>
      <c r="C327" s="1669"/>
      <c r="D327" s="1670"/>
      <c r="E327" s="2568"/>
    </row>
    <row r="328" spans="1:5" s="2488" customFormat="1">
      <c r="A328" s="2615"/>
      <c r="B328" s="2131"/>
      <c r="C328" s="1669"/>
      <c r="D328" s="1670"/>
      <c r="E328" s="2568"/>
    </row>
    <row r="329" spans="1:5" s="2488" customFormat="1">
      <c r="A329" s="2615"/>
      <c r="B329" s="2131"/>
      <c r="C329" s="1669"/>
      <c r="D329" s="1670"/>
      <c r="E329" s="2568"/>
    </row>
    <row r="330" spans="1:5" s="2488" customFormat="1">
      <c r="A330" s="2615"/>
      <c r="B330" s="2131"/>
      <c r="C330" s="1669"/>
      <c r="D330" s="1670"/>
      <c r="E330" s="2568"/>
    </row>
    <row r="331" spans="1:5" s="2488" customFormat="1">
      <c r="A331" s="2615"/>
      <c r="B331" s="2655"/>
      <c r="C331" s="1669"/>
      <c r="D331" s="1670"/>
      <c r="E331" s="2568"/>
    </row>
    <row r="332" spans="1:5" s="2488" customFormat="1">
      <c r="A332" s="2615"/>
      <c r="B332" s="2131"/>
      <c r="C332" s="1669"/>
      <c r="D332" s="1670"/>
      <c r="E332" s="2568"/>
    </row>
    <row r="333" spans="1:5" s="2488" customFormat="1">
      <c r="A333" s="2615"/>
      <c r="B333" s="2131"/>
      <c r="C333" s="1669"/>
      <c r="D333" s="1670"/>
      <c r="E333" s="2568"/>
    </row>
    <row r="334" spans="1:5" s="2488" customFormat="1">
      <c r="A334" s="2615"/>
      <c r="B334" s="2131"/>
      <c r="C334" s="1669"/>
      <c r="D334" s="1670"/>
      <c r="E334" s="2568"/>
    </row>
    <row r="335" spans="1:5" s="2488" customFormat="1">
      <c r="A335" s="2615"/>
      <c r="B335" s="2131"/>
      <c r="C335" s="1669"/>
      <c r="D335" s="1670"/>
      <c r="E335" s="2568"/>
    </row>
    <row r="336" spans="1:5" s="2488" customFormat="1">
      <c r="A336" s="2615"/>
      <c r="B336" s="2131"/>
      <c r="C336" s="1669"/>
      <c r="D336" s="1670"/>
      <c r="E336" s="2568"/>
    </row>
    <row r="337" spans="1:5" s="2488" customFormat="1">
      <c r="A337" s="2615"/>
      <c r="B337" s="2131"/>
      <c r="D337" s="2681"/>
      <c r="E337" s="2568"/>
    </row>
    <row r="338" spans="1:5" s="2488" customFormat="1">
      <c r="A338" s="2615"/>
      <c r="B338" s="2131"/>
      <c r="C338" s="1669"/>
      <c r="D338" s="1670"/>
      <c r="E338" s="2568"/>
    </row>
    <row r="339" spans="1:5" s="2488" customFormat="1">
      <c r="A339" s="2615"/>
      <c r="B339" s="2131"/>
      <c r="C339" s="1669"/>
      <c r="D339" s="1670"/>
      <c r="E339" s="2568"/>
    </row>
    <row r="340" spans="1:5" s="2488" customFormat="1">
      <c r="A340" s="2615"/>
      <c r="B340" s="2131"/>
      <c r="C340" s="1669"/>
      <c r="D340" s="1670"/>
      <c r="E340" s="2568"/>
    </row>
    <row r="341" spans="1:5" s="2488" customFormat="1">
      <c r="A341" s="2615"/>
      <c r="B341" s="1668"/>
      <c r="C341" s="1669"/>
      <c r="D341" s="1670"/>
      <c r="E341" s="2568"/>
    </row>
    <row r="342" spans="1:5" s="2488" customFormat="1">
      <c r="A342" s="2615"/>
      <c r="B342" s="2131"/>
      <c r="C342" s="1669"/>
      <c r="D342" s="1670"/>
      <c r="E342" s="2568"/>
    </row>
    <row r="343" spans="1:5" s="2488" customFormat="1">
      <c r="A343" s="2615"/>
      <c r="B343" s="2131"/>
      <c r="C343" s="1669"/>
      <c r="D343" s="1670"/>
      <c r="E343" s="2568"/>
    </row>
    <row r="344" spans="1:5" s="2488" customFormat="1">
      <c r="A344" s="2615"/>
      <c r="B344" s="2655"/>
      <c r="C344" s="1669"/>
      <c r="D344" s="1670"/>
      <c r="E344" s="2568"/>
    </row>
    <row r="345" spans="1:5" s="2488" customFormat="1">
      <c r="A345" s="2615"/>
      <c r="B345" s="2131"/>
      <c r="C345" s="1669"/>
      <c r="D345" s="1670"/>
      <c r="E345" s="2568"/>
    </row>
    <row r="346" spans="1:5" s="2488" customFormat="1">
      <c r="A346" s="2615"/>
      <c r="B346" s="2131"/>
      <c r="C346" s="1669"/>
      <c r="D346" s="1670"/>
      <c r="E346" s="2568"/>
    </row>
    <row r="347" spans="1:5" s="2488" customFormat="1">
      <c r="A347" s="2615"/>
      <c r="B347" s="2655"/>
      <c r="C347" s="2630"/>
      <c r="D347" s="2656"/>
      <c r="E347" s="2568"/>
    </row>
    <row r="348" spans="1:5" s="2488" customFormat="1">
      <c r="A348" s="2615"/>
      <c r="B348" s="2131"/>
      <c r="C348" s="1669"/>
      <c r="D348" s="1670"/>
      <c r="E348" s="2568"/>
    </row>
    <row r="349" spans="1:5" s="2488" customFormat="1">
      <c r="A349" s="2615"/>
      <c r="B349" s="1668"/>
      <c r="C349" s="1669"/>
      <c r="D349" s="1670"/>
      <c r="E349" s="2568"/>
    </row>
    <row r="350" spans="1:5" s="2488" customFormat="1">
      <c r="A350" s="2615"/>
      <c r="B350" s="2655"/>
      <c r="C350" s="2630"/>
      <c r="D350" s="2656"/>
      <c r="E350" s="2568"/>
    </row>
    <row r="351" spans="1:5" s="2488" customFormat="1">
      <c r="A351" s="2615"/>
      <c r="B351" s="1668"/>
      <c r="C351" s="1669"/>
      <c r="D351" s="1670"/>
      <c r="E351" s="2568"/>
    </row>
    <row r="352" spans="1:5" s="2488" customFormat="1">
      <c r="A352" s="2615"/>
      <c r="B352" s="2682"/>
      <c r="C352" s="2630"/>
      <c r="D352" s="2656"/>
      <c r="E352" s="2568"/>
    </row>
    <row r="353" spans="1:5" s="2488" customFormat="1">
      <c r="A353" s="2615"/>
      <c r="B353" s="2655"/>
      <c r="C353" s="1669"/>
      <c r="D353" s="1670"/>
      <c r="E353" s="2568"/>
    </row>
    <row r="354" spans="1:5" s="2488" customFormat="1">
      <c r="A354" s="2615"/>
      <c r="B354" s="2131"/>
      <c r="C354" s="1669"/>
      <c r="D354" s="1670"/>
      <c r="E354" s="2568"/>
    </row>
    <row r="355" spans="1:5" s="2488" customFormat="1">
      <c r="A355" s="2615"/>
      <c r="B355" s="2679"/>
      <c r="C355" s="1669"/>
      <c r="D355" s="1670"/>
      <c r="E355" s="2568"/>
    </row>
    <row r="358" spans="1:5">
      <c r="B358" s="2655"/>
    </row>
    <row r="360" spans="1:5">
      <c r="B360" s="2655"/>
      <c r="C360" s="2630"/>
      <c r="D360" s="2656"/>
    </row>
    <row r="363" spans="1:5">
      <c r="B363" s="2655"/>
      <c r="C363" s="2630"/>
      <c r="D363" s="2656"/>
    </row>
    <row r="364" spans="1:5">
      <c r="B364" s="2655"/>
      <c r="C364" s="2630"/>
      <c r="D364" s="2656"/>
    </row>
    <row r="365" spans="1:5">
      <c r="B365" s="2655"/>
      <c r="C365" s="2630"/>
      <c r="D365" s="2656"/>
    </row>
    <row r="366" spans="1:5">
      <c r="B366" s="2655"/>
      <c r="C366" s="2630"/>
      <c r="D366" s="2656"/>
    </row>
    <row r="368" spans="1:5">
      <c r="D368" s="2683"/>
    </row>
    <row r="369" spans="1:6">
      <c r="D369" s="2683"/>
    </row>
    <row r="370" spans="1:6" s="2469" customFormat="1">
      <c r="A370" s="2615"/>
      <c r="B370" s="2655"/>
      <c r="D370" s="2470"/>
      <c r="E370" s="2565"/>
      <c r="F370" s="2322"/>
    </row>
  </sheetData>
  <sheetProtection password="CC28" sheet="1" objects="1" scenarios="1" selectLockedCells="1"/>
  <protectedRanges>
    <protectedRange sqref="E143:E149 E151:E154" name="Obseg1"/>
    <protectedRange sqref="E155:E158 E160:E164" name="Obseg1_1"/>
    <protectedRange sqref="E165:E166 E111:E112 E168:E171 E173:E176 E181:E184 E186:E189 E191:E194 E209:E210 E213:E214 E199:E201 E203:E204 E206:E207 E196:E197" name="Obseg1_2"/>
    <protectedRange sqref="E215:E222 E226" name="Obseg1_8"/>
    <protectedRange sqref="E7:E11" name="Obseg1_11"/>
    <protectedRange sqref="E5:E6" name="Obseg1_2_1"/>
    <protectedRange sqref="E4" name="Obseg1_5_1_1"/>
  </protectedRanges>
  <pageMargins left="0.70866141732283472" right="0.70866141732283472" top="0.70866141732283472" bottom="0.70866141732283472" header="0.31496062992125984" footer="0.31496062992125984"/>
  <pageSetup paperSize="9" scale="92" fitToWidth="0" orientation="portrait" useFirstPageNumber="1" horizontalDpi="300" verticalDpi="300" r:id="rId1"/>
  <headerFooter>
    <oddFooter>&amp;L&amp;9Februar 2021&amp;C&amp;"-,Običajno"&amp;9ROG PZR&amp;R&amp;9&amp;A  &amp;P/&amp;N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0070C0"/>
  </sheetPr>
  <dimension ref="A1:M599"/>
  <sheetViews>
    <sheetView view="pageBreakPreview" topLeftCell="A6" zoomScaleNormal="100" zoomScaleSheetLayoutView="100" workbookViewId="0">
      <selection activeCell="E14" sqref="E14:E467"/>
    </sheetView>
  </sheetViews>
  <sheetFormatPr defaultColWidth="9.140625" defaultRowHeight="12.75"/>
  <cols>
    <col min="1" max="1" width="5.140625" style="2319" customWidth="1"/>
    <col min="2" max="2" width="46.28515625" style="1749" customWidth="1"/>
    <col min="3" max="3" width="5.140625" style="2204" customWidth="1"/>
    <col min="4" max="4" width="7.5703125" style="2205" customWidth="1"/>
    <col min="5" max="5" width="10.28515625" style="2561" customWidth="1"/>
    <col min="6" max="6" width="12.7109375" style="2048" customWidth="1"/>
    <col min="7" max="7" width="42.42578125" style="2048" customWidth="1"/>
    <col min="8" max="16384" width="9.140625" style="2048"/>
  </cols>
  <sheetData>
    <row r="1" spans="1:6" s="2069" customFormat="1" ht="11.25">
      <c r="A1" s="2243"/>
      <c r="B1" s="2064"/>
      <c r="C1" s="2244" t="s">
        <v>1299</v>
      </c>
      <c r="D1" s="2245" t="s">
        <v>29</v>
      </c>
      <c r="E1" s="2548" t="s">
        <v>1298</v>
      </c>
      <c r="F1" s="2407" t="s">
        <v>1297</v>
      </c>
    </row>
    <row r="2" spans="1:6" s="2250" customFormat="1" ht="15">
      <c r="A2" s="2408" t="s">
        <v>2514</v>
      </c>
      <c r="B2" s="2409" t="s">
        <v>2513</v>
      </c>
      <c r="C2" s="2410"/>
      <c r="D2" s="2410"/>
      <c r="E2" s="2549"/>
      <c r="F2" s="2411"/>
    </row>
    <row r="3" spans="1:6" s="2087" customFormat="1">
      <c r="A3" s="2082"/>
      <c r="C3" s="2084"/>
      <c r="D3" s="2085"/>
      <c r="E3" s="2550"/>
    </row>
    <row r="4" spans="1:6" s="2087" customFormat="1" ht="63.75">
      <c r="A4" s="2082"/>
      <c r="B4" s="2083" t="s">
        <v>1294</v>
      </c>
      <c r="C4" s="2084"/>
      <c r="D4" s="2085"/>
      <c r="E4" s="2550"/>
    </row>
    <row r="5" spans="1:6" s="2087" customFormat="1">
      <c r="A5" s="2082"/>
      <c r="B5" s="2083"/>
      <c r="C5" s="2084"/>
      <c r="D5" s="2085"/>
      <c r="E5" s="2550"/>
    </row>
    <row r="6" spans="1:6" s="2087" customFormat="1" ht="51">
      <c r="A6" s="2082"/>
      <c r="B6" s="2083" t="s">
        <v>1293</v>
      </c>
      <c r="C6" s="2084"/>
      <c r="D6" s="2085"/>
      <c r="E6" s="2550"/>
    </row>
    <row r="7" spans="1:6" s="2092" customFormat="1">
      <c r="A7" s="2088"/>
      <c r="B7" s="2083"/>
      <c r="C7" s="2089"/>
      <c r="D7" s="2090"/>
      <c r="E7" s="2551"/>
    </row>
    <row r="8" spans="1:6" s="2092" customFormat="1" ht="63.75">
      <c r="A8" s="2088"/>
      <c r="B8" s="2083" t="s">
        <v>1292</v>
      </c>
      <c r="C8" s="2089"/>
      <c r="D8" s="2090"/>
      <c r="E8" s="2551"/>
    </row>
    <row r="9" spans="1:6" s="2092" customFormat="1">
      <c r="A9" s="2088"/>
      <c r="B9" s="2083"/>
      <c r="C9" s="2089"/>
      <c r="D9" s="2090"/>
      <c r="E9" s="2551"/>
    </row>
    <row r="10" spans="1:6" s="2092" customFormat="1" ht="51">
      <c r="A10" s="2088"/>
      <c r="B10" s="2093" t="s">
        <v>1291</v>
      </c>
      <c r="C10" s="2089"/>
      <c r="D10" s="2090"/>
      <c r="E10" s="2551"/>
    </row>
    <row r="11" spans="1:6" s="2092" customFormat="1">
      <c r="A11" s="2088"/>
      <c r="B11" s="2093"/>
      <c r="C11" s="2089"/>
      <c r="D11" s="2090"/>
      <c r="E11" s="2551"/>
    </row>
    <row r="12" spans="1:6" s="2255" customFormat="1" ht="25.5">
      <c r="A12" s="2413" t="s">
        <v>1290</v>
      </c>
      <c r="B12" s="2414" t="s">
        <v>2512</v>
      </c>
      <c r="C12" s="2415"/>
      <c r="D12" s="2415"/>
      <c r="E12" s="2552"/>
      <c r="F12" s="2416"/>
    </row>
    <row r="13" spans="1:6" s="2186" customFormat="1">
      <c r="A13" s="2101"/>
      <c r="B13" s="2083"/>
      <c r="C13" s="2151"/>
      <c r="D13" s="2270"/>
      <c r="E13" s="2553"/>
    </row>
    <row r="14" spans="1:6" s="2420" customFormat="1" ht="38.25">
      <c r="A14" s="2258">
        <f>MAX($A$13:$A13)+1</f>
        <v>1</v>
      </c>
      <c r="B14" s="2417" t="s">
        <v>2511</v>
      </c>
      <c r="C14" s="2376" t="s">
        <v>1229</v>
      </c>
      <c r="D14" s="2418">
        <v>2</v>
      </c>
      <c r="E14" s="2554"/>
      <c r="F14" s="2419">
        <f>D14*E14</f>
        <v>0</v>
      </c>
    </row>
    <row r="15" spans="1:6" s="2379" customFormat="1">
      <c r="A15" s="2421"/>
      <c r="B15" s="2422"/>
      <c r="C15" s="2376"/>
      <c r="D15" s="2376"/>
      <c r="E15" s="2554"/>
      <c r="F15" s="2423"/>
    </row>
    <row r="16" spans="1:6" s="2379" customFormat="1">
      <c r="A16" s="2421"/>
      <c r="B16" s="2424"/>
      <c r="C16" s="2376"/>
      <c r="D16" s="2376"/>
      <c r="E16" s="478"/>
      <c r="F16" s="2423"/>
    </row>
    <row r="17" spans="1:6" s="2420" customFormat="1" ht="38.25">
      <c r="A17" s="2258">
        <f>MAX($A$13:$A16)+1</f>
        <v>2</v>
      </c>
      <c r="B17" s="2417" t="s">
        <v>1287</v>
      </c>
      <c r="C17" s="2376" t="s">
        <v>48</v>
      </c>
      <c r="D17" s="2418">
        <v>1</v>
      </c>
      <c r="E17" s="478"/>
      <c r="F17" s="2419">
        <f>D17*E17</f>
        <v>0</v>
      </c>
    </row>
    <row r="18" spans="1:6" s="2379" customFormat="1">
      <c r="A18" s="2425"/>
      <c r="B18" s="2417"/>
      <c r="C18" s="2376"/>
      <c r="D18" s="2376"/>
      <c r="E18" s="478"/>
      <c r="F18" s="2419"/>
    </row>
    <row r="19" spans="1:6" s="2379" customFormat="1">
      <c r="A19" s="2425"/>
      <c r="B19" s="2417"/>
      <c r="C19" s="2376"/>
      <c r="D19" s="2376"/>
      <c r="E19" s="478"/>
      <c r="F19" s="2419"/>
    </row>
    <row r="20" spans="1:6" s="2426" customFormat="1" ht="51">
      <c r="A20" s="2258">
        <f>MAX($A$13:$A19)+1</f>
        <v>3</v>
      </c>
      <c r="B20" s="2417" t="s">
        <v>2510</v>
      </c>
      <c r="C20" s="2380" t="s">
        <v>2509</v>
      </c>
      <c r="D20" s="2418">
        <v>1</v>
      </c>
      <c r="E20" s="478"/>
      <c r="F20" s="2419">
        <f>D20*E20</f>
        <v>0</v>
      </c>
    </row>
    <row r="21" spans="1:6" s="2427" customFormat="1">
      <c r="A21" s="2425"/>
      <c r="B21" s="2417"/>
      <c r="C21" s="2376"/>
      <c r="D21" s="2376"/>
      <c r="E21" s="478"/>
      <c r="F21" s="2419"/>
    </row>
    <row r="22" spans="1:6" s="2427" customFormat="1">
      <c r="A22" s="2425"/>
      <c r="B22" s="2417"/>
      <c r="C22" s="2376"/>
      <c r="D22" s="2376"/>
      <c r="E22" s="478"/>
      <c r="F22" s="2419"/>
    </row>
    <row r="23" spans="1:6" s="2420" customFormat="1" ht="25.5">
      <c r="A23" s="2258">
        <f>MAX($A$13:$A22)+1</f>
        <v>4</v>
      </c>
      <c r="B23" s="2417" t="s">
        <v>1285</v>
      </c>
      <c r="C23" s="2380" t="s">
        <v>2352</v>
      </c>
      <c r="D23" s="2418">
        <v>10</v>
      </c>
      <c r="E23" s="478"/>
      <c r="F23" s="2419">
        <f>D23*E23</f>
        <v>0</v>
      </c>
    </row>
    <row r="24" spans="1:6" s="2379" customFormat="1">
      <c r="A24" s="2425"/>
      <c r="B24" s="2417"/>
      <c r="C24" s="2376"/>
      <c r="D24" s="2376"/>
      <c r="E24" s="478"/>
      <c r="F24" s="2419"/>
    </row>
    <row r="25" spans="1:6" s="2379" customFormat="1">
      <c r="A25" s="2425"/>
      <c r="B25" s="2417"/>
      <c r="C25" s="2376"/>
      <c r="D25" s="2376"/>
      <c r="E25" s="478"/>
      <c r="F25" s="2419"/>
    </row>
    <row r="26" spans="1:6" s="2420" customFormat="1" ht="51">
      <c r="A26" s="2258">
        <f>MAX($A$13:$A25)+1</f>
        <v>5</v>
      </c>
      <c r="B26" s="2417" t="s">
        <v>2508</v>
      </c>
      <c r="C26" s="2376" t="s">
        <v>2501</v>
      </c>
      <c r="D26" s="2418">
        <v>1</v>
      </c>
      <c r="E26" s="478"/>
      <c r="F26" s="2419">
        <f>D26*E26</f>
        <v>0</v>
      </c>
    </row>
    <row r="27" spans="1:6" s="2379" customFormat="1">
      <c r="A27" s="2258"/>
      <c r="B27" s="2417"/>
      <c r="C27" s="2376"/>
      <c r="D27" s="2418"/>
      <c r="E27" s="478"/>
      <c r="F27" s="2419"/>
    </row>
    <row r="28" spans="1:6" s="2379" customFormat="1">
      <c r="A28" s="2258"/>
      <c r="B28" s="2417"/>
      <c r="C28" s="2376"/>
      <c r="D28" s="2418"/>
      <c r="E28" s="478"/>
      <c r="F28" s="2419"/>
    </row>
    <row r="29" spans="1:6" s="2420" customFormat="1" ht="38.25">
      <c r="A29" s="2258">
        <f>MAX($A$13:$A28)+1</f>
        <v>6</v>
      </c>
      <c r="B29" s="2417" t="s">
        <v>2507</v>
      </c>
      <c r="C29" s="2376" t="s">
        <v>47</v>
      </c>
      <c r="D29" s="2418">
        <v>1</v>
      </c>
      <c r="E29" s="478"/>
      <c r="F29" s="2419">
        <f>D29*E29</f>
        <v>0</v>
      </c>
    </row>
    <row r="30" spans="1:6" s="2379" customFormat="1">
      <c r="A30" s="2258"/>
      <c r="B30" s="2417"/>
      <c r="C30" s="2376"/>
      <c r="D30" s="2418"/>
      <c r="E30" s="478"/>
      <c r="F30" s="2419"/>
    </row>
    <row r="31" spans="1:6" s="2379" customFormat="1">
      <c r="A31" s="2258"/>
      <c r="B31" s="2417"/>
      <c r="C31" s="2376"/>
      <c r="D31" s="2418"/>
      <c r="E31" s="478"/>
      <c r="F31" s="2419"/>
    </row>
    <row r="32" spans="1:6" s="2420" customFormat="1" ht="165.75">
      <c r="A32" s="2258">
        <f>MAX($A$13:$A31)+1</f>
        <v>7</v>
      </c>
      <c r="B32" s="2417" t="s">
        <v>2506</v>
      </c>
      <c r="C32" s="2376" t="s">
        <v>2501</v>
      </c>
      <c r="D32" s="2418">
        <v>2</v>
      </c>
      <c r="E32" s="478"/>
      <c r="F32" s="2419">
        <f>D32*E32</f>
        <v>0</v>
      </c>
    </row>
    <row r="33" spans="1:6" s="2379" customFormat="1">
      <c r="A33" s="2425"/>
      <c r="B33" s="2417"/>
      <c r="C33" s="2376"/>
      <c r="D33" s="2376"/>
      <c r="E33" s="478"/>
      <c r="F33" s="2423"/>
    </row>
    <row r="34" spans="1:6" s="2379" customFormat="1">
      <c r="A34" s="2425"/>
      <c r="B34" s="2417"/>
      <c r="C34" s="2376"/>
      <c r="D34" s="2376"/>
      <c r="E34" s="478"/>
      <c r="F34" s="2423"/>
    </row>
    <row r="35" spans="1:6" s="2420" customFormat="1" ht="25.5">
      <c r="A35" s="2258">
        <f>MAX($A$13:$A34)+1</f>
        <v>8</v>
      </c>
      <c r="B35" s="2417" t="s">
        <v>2505</v>
      </c>
      <c r="C35" s="2376" t="s">
        <v>2501</v>
      </c>
      <c r="D35" s="2418">
        <v>1</v>
      </c>
      <c r="E35" s="478"/>
      <c r="F35" s="2419">
        <f>D35*E35</f>
        <v>0</v>
      </c>
    </row>
    <row r="36" spans="1:6" s="2379" customFormat="1">
      <c r="A36" s="2258"/>
      <c r="B36" s="2417"/>
      <c r="C36" s="2376"/>
      <c r="D36" s="2376"/>
      <c r="E36" s="478"/>
      <c r="F36" s="2419"/>
    </row>
    <row r="37" spans="1:6" s="2379" customFormat="1">
      <c r="A37" s="2425"/>
      <c r="B37" s="2417"/>
      <c r="C37" s="2376"/>
      <c r="D37" s="2376"/>
      <c r="E37" s="478"/>
      <c r="F37" s="2419"/>
    </row>
    <row r="38" spans="1:6" s="2428" customFormat="1" ht="25.5">
      <c r="A38" s="2258">
        <f>MAX($A$13:$A37)+1</f>
        <v>9</v>
      </c>
      <c r="B38" s="2417" t="s">
        <v>2504</v>
      </c>
      <c r="C38" s="2376" t="s">
        <v>2501</v>
      </c>
      <c r="D38" s="2418">
        <v>1</v>
      </c>
      <c r="E38" s="478"/>
      <c r="F38" s="2419">
        <f>D38*E38</f>
        <v>0</v>
      </c>
    </row>
    <row r="39" spans="1:6" s="2429" customFormat="1">
      <c r="A39" s="2258"/>
      <c r="B39" s="2417"/>
      <c r="C39" s="2376"/>
      <c r="D39" s="2376"/>
      <c r="E39" s="478"/>
      <c r="F39" s="2419"/>
    </row>
    <row r="40" spans="1:6" s="2429" customFormat="1">
      <c r="A40" s="2425"/>
      <c r="B40" s="2417"/>
      <c r="C40" s="2376"/>
      <c r="D40" s="2376"/>
      <c r="E40" s="478"/>
      <c r="F40" s="2419"/>
    </row>
    <row r="41" spans="1:6" s="2420" customFormat="1" ht="76.5">
      <c r="A41" s="2258">
        <f>MAX($A$13:$A40)+1</f>
        <v>10</v>
      </c>
      <c r="B41" s="2417" t="s">
        <v>2503</v>
      </c>
      <c r="C41" s="2376" t="s">
        <v>2501</v>
      </c>
      <c r="D41" s="2418">
        <v>1</v>
      </c>
      <c r="E41" s="478"/>
      <c r="F41" s="2419">
        <f>D41*E41</f>
        <v>0</v>
      </c>
    </row>
    <row r="42" spans="1:6" s="2379" customFormat="1">
      <c r="A42" s="2258"/>
      <c r="B42" s="2417"/>
      <c r="C42" s="2376"/>
      <c r="D42" s="2376"/>
      <c r="E42" s="478"/>
      <c r="F42" s="2419"/>
    </row>
    <row r="43" spans="1:6" s="2379" customFormat="1">
      <c r="A43" s="2425"/>
      <c r="B43" s="2417"/>
      <c r="C43" s="2376"/>
      <c r="D43" s="2376"/>
      <c r="E43" s="478"/>
      <c r="F43" s="2419"/>
    </row>
    <row r="44" spans="1:6" s="2420" customFormat="1" ht="25.5">
      <c r="A44" s="2258">
        <f>MAX($A$13:$A43)+1</f>
        <v>11</v>
      </c>
      <c r="B44" s="2417" t="s">
        <v>2502</v>
      </c>
      <c r="C44" s="2376" t="s">
        <v>2501</v>
      </c>
      <c r="D44" s="2418">
        <v>1</v>
      </c>
      <c r="E44" s="478"/>
      <c r="F44" s="2419">
        <f>D44*E44</f>
        <v>0</v>
      </c>
    </row>
    <row r="45" spans="1:6" s="2379" customFormat="1">
      <c r="A45" s="2258"/>
      <c r="B45" s="2417"/>
      <c r="C45" s="2376"/>
      <c r="D45" s="2376"/>
      <c r="E45" s="478"/>
      <c r="F45" s="2419"/>
    </row>
    <row r="46" spans="1:6" s="2379" customFormat="1">
      <c r="A46" s="2425"/>
      <c r="B46" s="2417"/>
      <c r="C46" s="2376"/>
      <c r="D46" s="2376"/>
      <c r="E46" s="478"/>
      <c r="F46" s="2419"/>
    </row>
    <row r="47" spans="1:6" s="2379" customFormat="1" ht="51">
      <c r="A47" s="2258">
        <f>MAX($A$13:$A46)+1</f>
        <v>12</v>
      </c>
      <c r="B47" s="2417" t="s">
        <v>2500</v>
      </c>
      <c r="C47" s="2380" t="s">
        <v>1229</v>
      </c>
      <c r="D47" s="2430">
        <v>5</v>
      </c>
      <c r="E47" s="478"/>
      <c r="F47" s="2419">
        <f>D47*E47</f>
        <v>0</v>
      </c>
    </row>
    <row r="48" spans="1:6" s="2379" customFormat="1">
      <c r="A48" s="2431"/>
      <c r="B48" s="2417"/>
      <c r="C48" s="2380"/>
      <c r="D48" s="2380"/>
      <c r="E48" s="478"/>
      <c r="F48" s="2419"/>
    </row>
    <row r="49" spans="1:7" s="2379" customFormat="1">
      <c r="A49" s="2431"/>
      <c r="B49" s="2417"/>
      <c r="C49" s="2380"/>
      <c r="D49" s="2380"/>
      <c r="E49" s="478"/>
      <c r="F49" s="2419"/>
    </row>
    <row r="50" spans="1:7" s="2420" customFormat="1" ht="51">
      <c r="A50" s="2258">
        <f>MAX($A$13:$A49)+1</f>
        <v>13</v>
      </c>
      <c r="B50" s="2417" t="s">
        <v>2499</v>
      </c>
      <c r="C50" s="2380" t="s">
        <v>48</v>
      </c>
      <c r="D50" s="2380">
        <v>2</v>
      </c>
      <c r="E50" s="478"/>
      <c r="F50" s="2419">
        <f>D50*E50</f>
        <v>0</v>
      </c>
    </row>
    <row r="51" spans="1:7" s="2379" customFormat="1">
      <c r="A51" s="2258"/>
      <c r="B51" s="2417"/>
      <c r="C51" s="2380"/>
      <c r="D51" s="2380"/>
      <c r="E51" s="478"/>
      <c r="F51" s="2419"/>
    </row>
    <row r="52" spans="1:7" s="2427" customFormat="1">
      <c r="A52" s="2258"/>
      <c r="B52" s="2417"/>
      <c r="C52" s="2380"/>
      <c r="D52" s="2380"/>
      <c r="E52" s="478"/>
      <c r="F52" s="2419"/>
    </row>
    <row r="53" spans="1:7" s="2433" customFormat="1" ht="51">
      <c r="A53" s="2258">
        <f>MAX($A$13:$A52)+1</f>
        <v>14</v>
      </c>
      <c r="B53" s="2417" t="s">
        <v>2498</v>
      </c>
      <c r="C53" s="2380" t="s">
        <v>47</v>
      </c>
      <c r="D53" s="2380">
        <v>1</v>
      </c>
      <c r="E53" s="478"/>
      <c r="F53" s="2419">
        <f>D53*E53</f>
        <v>0</v>
      </c>
      <c r="G53" s="2432"/>
    </row>
    <row r="54" spans="1:7" s="2435" customFormat="1">
      <c r="A54" s="2258"/>
      <c r="B54" s="2417"/>
      <c r="C54" s="2380"/>
      <c r="D54" s="2380"/>
      <c r="E54" s="478"/>
      <c r="F54" s="2419"/>
      <c r="G54" s="2434"/>
    </row>
    <row r="55" spans="1:7" s="2435" customFormat="1">
      <c r="A55" s="2258"/>
      <c r="B55" s="2417"/>
      <c r="C55" s="2380"/>
      <c r="D55" s="2380"/>
      <c r="E55" s="478"/>
      <c r="F55" s="2419"/>
      <c r="G55" s="2434"/>
    </row>
    <row r="56" spans="1:7" s="2436" customFormat="1" ht="15">
      <c r="A56" s="2258">
        <f>MAX($A$13:$A55)+1</f>
        <v>15</v>
      </c>
      <c r="B56" s="2417" t="s">
        <v>1270</v>
      </c>
      <c r="C56" s="2380" t="s">
        <v>2352</v>
      </c>
      <c r="D56" s="2430">
        <v>20</v>
      </c>
      <c r="E56" s="478"/>
      <c r="F56" s="2419">
        <f>D56*E56</f>
        <v>0</v>
      </c>
    </row>
    <row r="57" spans="1:7" s="2437" customFormat="1">
      <c r="A57" s="2425"/>
      <c r="B57" s="2417"/>
      <c r="C57" s="2380"/>
      <c r="D57" s="2380"/>
      <c r="E57" s="478"/>
      <c r="F57" s="2419"/>
    </row>
    <row r="58" spans="1:7" s="2437" customFormat="1">
      <c r="A58" s="2425"/>
      <c r="B58" s="2417"/>
      <c r="C58" s="2380"/>
      <c r="D58" s="2380"/>
      <c r="E58" s="478"/>
      <c r="F58" s="2419"/>
    </row>
    <row r="59" spans="1:7" s="2436" customFormat="1">
      <c r="A59" s="2258">
        <f>MAX($A$13:$A58)+1</f>
        <v>16</v>
      </c>
      <c r="B59" s="2417" t="s">
        <v>1267</v>
      </c>
      <c r="C59" s="2380" t="s">
        <v>25</v>
      </c>
      <c r="D59" s="2380">
        <v>2</v>
      </c>
      <c r="E59" s="478"/>
      <c r="F59" s="2419">
        <f>D59*E59</f>
        <v>0</v>
      </c>
    </row>
    <row r="60" spans="1:7" s="2437" customFormat="1">
      <c r="A60" s="2425"/>
      <c r="B60" s="2417"/>
      <c r="C60" s="2380"/>
      <c r="D60" s="2380"/>
      <c r="E60" s="478"/>
      <c r="F60" s="2419"/>
    </row>
    <row r="61" spans="1:7" s="2437" customFormat="1">
      <c r="A61" s="2425"/>
      <c r="B61" s="2417"/>
      <c r="C61" s="2380"/>
      <c r="D61" s="2380"/>
      <c r="E61" s="478"/>
      <c r="F61" s="2419"/>
    </row>
    <row r="62" spans="1:7" s="2438" customFormat="1" ht="63.75">
      <c r="A62" s="2258">
        <f>MAX($A$13:$A61)+1</f>
        <v>17</v>
      </c>
      <c r="B62" s="2182" t="s">
        <v>2497</v>
      </c>
      <c r="C62" s="2087"/>
      <c r="D62" s="2087"/>
      <c r="E62" s="461"/>
      <c r="F62" s="2087"/>
    </row>
    <row r="63" spans="1:7" s="2438" customFormat="1">
      <c r="A63" s="2258"/>
      <c r="B63" s="2182" t="s">
        <v>2496</v>
      </c>
      <c r="C63" s="2087"/>
      <c r="D63" s="2087"/>
      <c r="E63" s="461"/>
      <c r="F63" s="2087"/>
    </row>
    <row r="64" spans="1:7" s="2438" customFormat="1" ht="38.25">
      <c r="A64" s="2258"/>
      <c r="B64" s="2182" t="s">
        <v>2495</v>
      </c>
      <c r="C64" s="2087"/>
      <c r="D64" s="2087"/>
      <c r="E64" s="461"/>
      <c r="F64" s="2087"/>
    </row>
    <row r="65" spans="1:6" s="2438" customFormat="1" ht="51">
      <c r="A65" s="2258"/>
      <c r="B65" s="2182" t="s">
        <v>2494</v>
      </c>
      <c r="C65" s="2087"/>
      <c r="D65" s="2087"/>
      <c r="E65" s="461"/>
      <c r="F65" s="2087"/>
    </row>
    <row r="66" spans="1:6" s="2438" customFormat="1">
      <c r="A66" s="2258"/>
      <c r="B66" s="2182" t="s">
        <v>2493</v>
      </c>
      <c r="C66" s="2087"/>
      <c r="D66" s="2087"/>
      <c r="E66" s="461"/>
      <c r="F66" s="2087"/>
    </row>
    <row r="67" spans="1:6" s="2438" customFormat="1" ht="51">
      <c r="A67" s="2258"/>
      <c r="B67" s="2182" t="s">
        <v>2492</v>
      </c>
      <c r="C67" s="2087"/>
      <c r="D67" s="2087"/>
      <c r="E67" s="461"/>
      <c r="F67" s="2087"/>
    </row>
    <row r="68" spans="1:6" s="2438" customFormat="1">
      <c r="A68" s="2258"/>
      <c r="B68" s="2182" t="s">
        <v>2491</v>
      </c>
      <c r="C68" s="2087"/>
      <c r="D68" s="2087"/>
      <c r="E68" s="461"/>
      <c r="F68" s="2087"/>
    </row>
    <row r="69" spans="1:6" s="2438" customFormat="1">
      <c r="A69" s="2258"/>
      <c r="B69" s="2182" t="s">
        <v>2490</v>
      </c>
      <c r="C69" s="2087"/>
      <c r="D69" s="2087"/>
      <c r="E69" s="461"/>
      <c r="F69" s="2087"/>
    </row>
    <row r="70" spans="1:6" s="2438" customFormat="1">
      <c r="A70" s="2258"/>
      <c r="B70" s="2182" t="s">
        <v>2489</v>
      </c>
      <c r="C70" s="2087"/>
      <c r="D70" s="2087"/>
      <c r="E70" s="461"/>
      <c r="F70" s="2087"/>
    </row>
    <row r="71" spans="1:6" s="2438" customFormat="1" ht="51">
      <c r="A71" s="2258"/>
      <c r="B71" s="2182" t="s">
        <v>2488</v>
      </c>
      <c r="C71" s="2087"/>
      <c r="D71" s="2087"/>
      <c r="E71" s="461"/>
      <c r="F71" s="2087"/>
    </row>
    <row r="72" spans="1:6" s="2438" customFormat="1">
      <c r="A72" s="2258"/>
      <c r="B72" s="2182" t="s">
        <v>2487</v>
      </c>
      <c r="C72" s="2087"/>
      <c r="D72" s="2087"/>
      <c r="E72" s="461"/>
      <c r="F72" s="2087"/>
    </row>
    <row r="73" spans="1:6" s="2438" customFormat="1">
      <c r="A73" s="2258"/>
      <c r="B73" s="2182" t="s">
        <v>2486</v>
      </c>
      <c r="C73" s="2087"/>
      <c r="D73" s="2087"/>
      <c r="E73" s="461"/>
      <c r="F73" s="2087"/>
    </row>
    <row r="74" spans="1:6" s="2438" customFormat="1">
      <c r="A74" s="2258"/>
      <c r="B74" s="2182" t="s">
        <v>2485</v>
      </c>
      <c r="C74" s="2087"/>
      <c r="D74" s="2087"/>
      <c r="E74" s="461"/>
      <c r="F74" s="2087"/>
    </row>
    <row r="75" spans="1:6" s="2087" customFormat="1">
      <c r="A75" s="2264"/>
      <c r="B75" s="2182"/>
      <c r="C75" s="2261"/>
      <c r="D75" s="2262"/>
      <c r="E75" s="2555"/>
      <c r="F75" s="2419"/>
    </row>
    <row r="76" spans="1:6" s="2438" customFormat="1">
      <c r="A76" s="2264"/>
      <c r="B76" s="2048" t="s">
        <v>1230</v>
      </c>
      <c r="C76" s="2261" t="s">
        <v>1229</v>
      </c>
      <c r="D76" s="2262">
        <v>5</v>
      </c>
      <c r="E76" s="2555"/>
      <c r="F76" s="2419">
        <f>D76*E76</f>
        <v>0</v>
      </c>
    </row>
    <row r="77" spans="1:6" s="2087" customFormat="1">
      <c r="A77" s="2264"/>
      <c r="B77" s="2162"/>
      <c r="C77" s="2261"/>
      <c r="D77" s="2262"/>
      <c r="E77" s="2555"/>
      <c r="F77" s="2419"/>
    </row>
    <row r="78" spans="1:6" s="2087" customFormat="1">
      <c r="A78" s="2264"/>
      <c r="B78" s="2162"/>
      <c r="C78" s="2261"/>
      <c r="D78" s="2262"/>
      <c r="E78" s="2555"/>
      <c r="F78" s="2419"/>
    </row>
    <row r="79" spans="1:6" s="2440" customFormat="1" ht="76.5">
      <c r="A79" s="2258">
        <f>MAX($A$13:$A78)+1</f>
        <v>18</v>
      </c>
      <c r="B79" s="1749" t="s">
        <v>2484</v>
      </c>
      <c r="C79" s="2439"/>
      <c r="D79" s="2439"/>
      <c r="E79" s="2556"/>
      <c r="F79" s="2439"/>
    </row>
    <row r="80" spans="1:6" s="2439" customFormat="1">
      <c r="A80" s="2258"/>
      <c r="B80" s="1749"/>
      <c r="C80" s="2380"/>
      <c r="D80" s="2441"/>
      <c r="E80" s="2557"/>
      <c r="F80" s="2412"/>
    </row>
    <row r="81" spans="1:6" s="2440" customFormat="1">
      <c r="A81" s="2258"/>
      <c r="B81" s="1749" t="s">
        <v>1230</v>
      </c>
      <c r="C81" s="2380" t="s">
        <v>48</v>
      </c>
      <c r="D81" s="2441">
        <v>4</v>
      </c>
      <c r="E81" s="2557"/>
      <c r="F81" s="2412">
        <f>D81*E81</f>
        <v>0</v>
      </c>
    </row>
    <row r="82" spans="1:6" s="2436" customFormat="1">
      <c r="A82" s="2442"/>
      <c r="B82" s="2417" t="s">
        <v>2483</v>
      </c>
      <c r="C82" s="2380"/>
      <c r="D82" s="2380"/>
      <c r="E82" s="478"/>
      <c r="F82" s="2423"/>
    </row>
    <row r="83" spans="1:6" s="2437" customFormat="1">
      <c r="A83" s="2442"/>
      <c r="B83" s="2417"/>
      <c r="C83" s="2380"/>
      <c r="D83" s="2380"/>
      <c r="E83" s="478"/>
      <c r="F83" s="2423"/>
    </row>
    <row r="84" spans="1:6" s="2437" customFormat="1">
      <c r="A84" s="2442"/>
      <c r="B84" s="2417"/>
      <c r="C84" s="2380"/>
      <c r="D84" s="2380"/>
      <c r="E84" s="478"/>
      <c r="F84" s="2423"/>
    </row>
    <row r="85" spans="1:6" s="2439" customFormat="1">
      <c r="A85" s="2258">
        <f>MAX($A$13:$A84)+1</f>
        <v>19</v>
      </c>
      <c r="B85" s="2276" t="s">
        <v>2482</v>
      </c>
      <c r="C85" s="2170" t="s">
        <v>47</v>
      </c>
      <c r="D85" s="2441">
        <v>1</v>
      </c>
      <c r="E85" s="2557"/>
      <c r="F85" s="2412">
        <f>D85*E85</f>
        <v>0</v>
      </c>
    </row>
    <row r="86" spans="1:6" s="2439" customFormat="1">
      <c r="A86" s="2443"/>
      <c r="B86" s="2276"/>
      <c r="C86" s="2170"/>
      <c r="D86" s="2173"/>
      <c r="E86" s="2557"/>
      <c r="F86" s="2412"/>
    </row>
    <row r="87" spans="1:6" s="2437" customFormat="1">
      <c r="A87" s="2442"/>
      <c r="B87" s="2417"/>
      <c r="C87" s="2380"/>
      <c r="D87" s="2380"/>
      <c r="E87" s="478"/>
      <c r="F87" s="2423"/>
    </row>
    <row r="88" spans="1:6" s="2439" customFormat="1" ht="25.5">
      <c r="A88" s="2258">
        <f>MAX($A$13:$A87)+1</f>
        <v>20</v>
      </c>
      <c r="B88" s="2276" t="s">
        <v>2481</v>
      </c>
      <c r="C88" s="2170" t="s">
        <v>47</v>
      </c>
      <c r="D88" s="2441">
        <v>2</v>
      </c>
      <c r="E88" s="2557"/>
      <c r="F88" s="2412">
        <f>D88*E88</f>
        <v>0</v>
      </c>
    </row>
    <row r="89" spans="1:6" s="2439" customFormat="1">
      <c r="A89" s="2443"/>
      <c r="B89" s="2276"/>
      <c r="C89" s="2170"/>
      <c r="D89" s="2173"/>
      <c r="E89" s="2557"/>
      <c r="F89" s="2412"/>
    </row>
    <row r="90" spans="1:6" s="2439" customFormat="1">
      <c r="A90" s="2443"/>
      <c r="B90" s="2276"/>
      <c r="C90" s="2170"/>
      <c r="D90" s="2170"/>
      <c r="E90" s="2557"/>
      <c r="F90" s="2412"/>
    </row>
    <row r="91" spans="1:6" s="2439" customFormat="1" ht="51">
      <c r="A91" s="2258">
        <f>MAX($A$13:$A90)+1</f>
        <v>21</v>
      </c>
      <c r="B91" s="2276" t="s">
        <v>2480</v>
      </c>
      <c r="C91" s="2170"/>
      <c r="D91" s="2441"/>
      <c r="E91" s="2557"/>
      <c r="F91" s="2412"/>
    </row>
    <row r="92" spans="1:6" s="2439" customFormat="1">
      <c r="A92" s="2443"/>
      <c r="B92" s="2276"/>
      <c r="C92" s="2170"/>
      <c r="D92" s="2173"/>
      <c r="E92" s="2557"/>
      <c r="F92" s="2412"/>
    </row>
    <row r="93" spans="1:6" s="2444" customFormat="1">
      <c r="A93" s="2443"/>
      <c r="B93" s="2276" t="s">
        <v>2479</v>
      </c>
      <c r="C93" s="2170" t="s">
        <v>48</v>
      </c>
      <c r="D93" s="2441">
        <v>2</v>
      </c>
      <c r="E93" s="2557"/>
      <c r="F93" s="2412">
        <f>D93*E93</f>
        <v>0</v>
      </c>
    </row>
    <row r="94" spans="1:6" s="2439" customFormat="1">
      <c r="A94" s="2443"/>
      <c r="B94" s="2276"/>
      <c r="C94" s="2170"/>
      <c r="D94" s="2173"/>
      <c r="E94" s="2557"/>
      <c r="F94" s="2412"/>
    </row>
    <row r="95" spans="1:6" s="2439" customFormat="1">
      <c r="A95" s="2443"/>
      <c r="B95" s="2276"/>
      <c r="C95" s="2170"/>
      <c r="D95" s="2170"/>
      <c r="E95" s="2557"/>
      <c r="F95" s="2412"/>
    </row>
    <row r="96" spans="1:6" s="2439" customFormat="1" ht="51">
      <c r="A96" s="2258">
        <f>MAX($A$13:$A95)+1</f>
        <v>22</v>
      </c>
      <c r="B96" s="2276" t="s">
        <v>2478</v>
      </c>
      <c r="C96" s="2170"/>
      <c r="D96" s="2441"/>
      <c r="E96" s="2557"/>
      <c r="F96" s="2412"/>
    </row>
    <row r="97" spans="1:6" s="2439" customFormat="1">
      <c r="A97" s="2443"/>
      <c r="B97" s="2276"/>
      <c r="C97" s="2170"/>
      <c r="D97" s="2173"/>
      <c r="E97" s="2557"/>
      <c r="F97" s="2412"/>
    </row>
    <row r="98" spans="1:6" s="2444" customFormat="1">
      <c r="A98" s="2443"/>
      <c r="B98" s="2276" t="s">
        <v>1230</v>
      </c>
      <c r="C98" s="2170" t="s">
        <v>48</v>
      </c>
      <c r="D98" s="2441">
        <v>2</v>
      </c>
      <c r="E98" s="2557"/>
      <c r="F98" s="2412">
        <f>D98*E98</f>
        <v>0</v>
      </c>
    </row>
    <row r="99" spans="1:6" s="2439" customFormat="1">
      <c r="A99" s="2443"/>
      <c r="B99" s="2276"/>
      <c r="C99" s="2170"/>
      <c r="D99" s="2173"/>
      <c r="E99" s="2557"/>
      <c r="F99" s="2412"/>
    </row>
    <row r="100" spans="1:6" s="2439" customFormat="1">
      <c r="A100" s="2443"/>
      <c r="B100" s="2276"/>
      <c r="C100" s="2170"/>
      <c r="D100" s="2170"/>
      <c r="E100" s="2557"/>
      <c r="F100" s="2412"/>
    </row>
    <row r="101" spans="1:6" s="2439" customFormat="1" ht="38.25">
      <c r="A101" s="2258">
        <f>MAX($A$13:$A100)+1</f>
        <v>23</v>
      </c>
      <c r="B101" s="2276" t="s">
        <v>2477</v>
      </c>
      <c r="C101" s="2170" t="s">
        <v>48</v>
      </c>
      <c r="D101" s="2441">
        <v>1</v>
      </c>
      <c r="E101" s="2557"/>
      <c r="F101" s="2412">
        <f>D101*E101</f>
        <v>0</v>
      </c>
    </row>
    <row r="102" spans="1:6" s="2439" customFormat="1">
      <c r="A102" s="2443"/>
      <c r="B102" s="2276"/>
      <c r="C102" s="2173"/>
      <c r="D102" s="2173"/>
      <c r="E102" s="2557"/>
      <c r="F102" s="2412"/>
    </row>
    <row r="103" spans="1:6" s="2439" customFormat="1">
      <c r="A103" s="2443"/>
      <c r="B103" s="2276"/>
      <c r="C103" s="2173"/>
      <c r="D103" s="2173"/>
      <c r="E103" s="2557"/>
      <c r="F103" s="2412"/>
    </row>
    <row r="104" spans="1:6" s="2439" customFormat="1" ht="76.5">
      <c r="A104" s="2258">
        <f>MAX($A$13:$A103)+1</f>
        <v>24</v>
      </c>
      <c r="B104" s="2276" t="s">
        <v>2476</v>
      </c>
      <c r="C104" s="2170" t="s">
        <v>1269</v>
      </c>
      <c r="D104" s="2441">
        <v>1</v>
      </c>
      <c r="E104" s="2557"/>
      <c r="F104" s="2412">
        <f>D104*E104</f>
        <v>0</v>
      </c>
    </row>
    <row r="105" spans="1:6" s="2439" customFormat="1">
      <c r="A105" s="2443"/>
      <c r="B105" s="2276"/>
      <c r="C105" s="2173"/>
      <c r="D105" s="2173"/>
      <c r="E105" s="2557"/>
      <c r="F105" s="2412"/>
    </row>
    <row r="106" spans="1:6" s="2439" customFormat="1">
      <c r="A106" s="2443"/>
      <c r="B106" s="2276"/>
      <c r="C106" s="2173"/>
      <c r="D106" s="2173"/>
      <c r="E106" s="2557"/>
      <c r="F106" s="2412"/>
    </row>
    <row r="107" spans="1:6" s="2439" customFormat="1" ht="25.5">
      <c r="A107" s="2258">
        <f>MAX($A$13:$A106)+1</f>
        <v>25</v>
      </c>
      <c r="B107" s="2276" t="s">
        <v>2475</v>
      </c>
      <c r="C107" s="2170" t="s">
        <v>48</v>
      </c>
      <c r="D107" s="2441">
        <v>2</v>
      </c>
      <c r="E107" s="2557"/>
      <c r="F107" s="2412">
        <f>D107*E107</f>
        <v>0</v>
      </c>
    </row>
    <row r="108" spans="1:6" s="2439" customFormat="1">
      <c r="A108" s="2443"/>
      <c r="B108" s="2276"/>
      <c r="C108" s="2173"/>
      <c r="D108" s="2173"/>
      <c r="E108" s="2557"/>
      <c r="F108" s="2412"/>
    </row>
    <row r="109" spans="1:6" s="2439" customFormat="1">
      <c r="A109" s="2443"/>
      <c r="B109" s="2276"/>
      <c r="C109" s="2173"/>
      <c r="D109" s="2173"/>
      <c r="E109" s="2557"/>
      <c r="F109" s="2412"/>
    </row>
    <row r="110" spans="1:6" s="2439" customFormat="1" ht="63.75">
      <c r="A110" s="2258">
        <f>MAX($A$13:$A109)+1</f>
        <v>26</v>
      </c>
      <c r="B110" s="2276" t="s">
        <v>2474</v>
      </c>
      <c r="C110" s="2170" t="s">
        <v>48</v>
      </c>
      <c r="D110" s="2441">
        <v>1</v>
      </c>
      <c r="E110" s="2557"/>
      <c r="F110" s="2412">
        <f>D110*E110</f>
        <v>0</v>
      </c>
    </row>
    <row r="111" spans="1:6" s="2439" customFormat="1">
      <c r="A111" s="2443"/>
      <c r="B111" s="2276"/>
      <c r="C111" s="2173"/>
      <c r="D111" s="2173"/>
      <c r="E111" s="2557"/>
      <c r="F111" s="2412"/>
    </row>
    <row r="112" spans="1:6" s="2439" customFormat="1">
      <c r="A112" s="2443"/>
      <c r="B112" s="2276"/>
      <c r="C112" s="2173"/>
      <c r="D112" s="2173"/>
      <c r="E112" s="2557"/>
      <c r="F112" s="2412"/>
    </row>
    <row r="113" spans="1:6" s="2439" customFormat="1" ht="25.5">
      <c r="A113" s="2258">
        <f>MAX($A$13:$A112)+1</f>
        <v>27</v>
      </c>
      <c r="B113" s="2276" t="s">
        <v>2350</v>
      </c>
      <c r="C113" s="2170" t="s">
        <v>11</v>
      </c>
      <c r="D113" s="2441">
        <v>30</v>
      </c>
      <c r="E113" s="2557"/>
      <c r="F113" s="2412">
        <f>D113*E113</f>
        <v>0</v>
      </c>
    </row>
    <row r="114" spans="1:6" s="2439" customFormat="1">
      <c r="A114" s="2443"/>
      <c r="B114" s="2276"/>
      <c r="C114" s="2173"/>
      <c r="D114" s="2173"/>
      <c r="E114" s="2557"/>
      <c r="F114" s="2412"/>
    </row>
    <row r="115" spans="1:6" s="2439" customFormat="1">
      <c r="A115" s="2443"/>
      <c r="B115" s="2276"/>
      <c r="C115" s="2173"/>
      <c r="D115" s="2173"/>
      <c r="E115" s="2557"/>
      <c r="F115" s="2412"/>
    </row>
    <row r="116" spans="1:6" s="2439" customFormat="1">
      <c r="A116" s="2258">
        <f>MAX($A$13:$A115)+1</f>
        <v>28</v>
      </c>
      <c r="B116" s="2276" t="s">
        <v>2463</v>
      </c>
      <c r="C116" s="2170" t="s">
        <v>48</v>
      </c>
      <c r="D116" s="2441">
        <v>1</v>
      </c>
      <c r="E116" s="2557"/>
      <c r="F116" s="2412">
        <f>D116*E116</f>
        <v>0</v>
      </c>
    </row>
    <row r="117" spans="1:6" s="2439" customFormat="1">
      <c r="A117" s="2443"/>
      <c r="B117" s="2276"/>
      <c r="C117" s="2173"/>
      <c r="D117" s="2173"/>
      <c r="E117" s="2557"/>
      <c r="F117" s="2412"/>
    </row>
    <row r="118" spans="1:6" s="2439" customFormat="1">
      <c r="A118" s="2443"/>
      <c r="B118" s="2276"/>
      <c r="C118" s="2173"/>
      <c r="D118" s="2173"/>
      <c r="E118" s="2557"/>
      <c r="F118" s="2412"/>
    </row>
    <row r="119" spans="1:6" s="2439" customFormat="1" ht="51">
      <c r="A119" s="2258">
        <f>MAX($A$13:$A118)+1</f>
        <v>29</v>
      </c>
      <c r="B119" s="2276" t="s">
        <v>2473</v>
      </c>
      <c r="C119" s="2170" t="s">
        <v>47</v>
      </c>
      <c r="D119" s="2441">
        <v>1</v>
      </c>
      <c r="E119" s="2557"/>
      <c r="F119" s="2412">
        <f>D119*E119</f>
        <v>0</v>
      </c>
    </row>
    <row r="120" spans="1:6" s="2439" customFormat="1">
      <c r="A120" s="2443"/>
      <c r="B120" s="2276"/>
      <c r="C120" s="2173"/>
      <c r="D120" s="2173"/>
      <c r="E120" s="2557"/>
      <c r="F120" s="2412"/>
    </row>
    <row r="121" spans="1:6" s="2439" customFormat="1">
      <c r="A121" s="2443"/>
      <c r="B121" s="2276"/>
      <c r="C121" s="2173"/>
      <c r="D121" s="2173"/>
      <c r="E121" s="2557"/>
      <c r="F121" s="2412"/>
    </row>
    <row r="122" spans="1:6" s="2255" customFormat="1">
      <c r="A122" s="2413" t="s">
        <v>1265</v>
      </c>
      <c r="B122" s="2414" t="s">
        <v>2472</v>
      </c>
      <c r="C122" s="2415"/>
      <c r="D122" s="2415"/>
      <c r="E122" s="2552"/>
      <c r="F122" s="2416"/>
    </row>
    <row r="123" spans="1:6" s="2186" customFormat="1">
      <c r="A123" s="2101"/>
      <c r="B123" s="2083"/>
      <c r="C123" s="2151"/>
      <c r="D123" s="2270"/>
      <c r="E123" s="2553"/>
    </row>
    <row r="124" spans="1:6" s="2165" customFormat="1" ht="51">
      <c r="A124" s="2101">
        <f>IF(ISTEXT(B124),MAX($A$1:$A123)+1,"")</f>
        <v>30</v>
      </c>
      <c r="B124" s="2182" t="s">
        <v>2471</v>
      </c>
      <c r="C124" s="2445"/>
      <c r="D124" s="2446"/>
      <c r="E124" s="2558"/>
      <c r="F124" s="2412"/>
    </row>
    <row r="125" spans="1:6" s="2165" customFormat="1">
      <c r="A125" s="2279"/>
      <c r="B125" s="2448" t="s">
        <v>2470</v>
      </c>
      <c r="C125" s="2449"/>
      <c r="D125" s="2446"/>
      <c r="E125" s="2558"/>
      <c r="F125" s="2412"/>
    </row>
    <row r="126" spans="1:6" s="2165" customFormat="1">
      <c r="A126" s="2279"/>
      <c r="B126" s="2450" t="s">
        <v>1230</v>
      </c>
      <c r="C126" s="2129" t="s">
        <v>47</v>
      </c>
      <c r="D126" s="2451">
        <v>1</v>
      </c>
      <c r="E126" s="2558"/>
      <c r="F126" s="2412">
        <f>E126*D126</f>
        <v>0</v>
      </c>
    </row>
    <row r="127" spans="1:6" s="2165" customFormat="1">
      <c r="A127" s="2279"/>
      <c r="B127" s="2450"/>
      <c r="C127" s="2449"/>
      <c r="D127" s="2446"/>
      <c r="E127" s="2558"/>
      <c r="F127" s="2412"/>
    </row>
    <row r="128" spans="1:6" s="2186" customFormat="1">
      <c r="A128" s="2101"/>
      <c r="B128" s="2083"/>
      <c r="C128" s="2151"/>
      <c r="D128" s="2270"/>
      <c r="E128" s="2553"/>
      <c r="F128" s="2412"/>
    </row>
    <row r="129" spans="1:6" s="2165" customFormat="1" ht="38.25">
      <c r="A129" s="2101">
        <f>IF(ISTEXT(B129),MAX($A$1:$A128)+1,"")</f>
        <v>31</v>
      </c>
      <c r="B129" s="2182" t="s">
        <v>2469</v>
      </c>
      <c r="C129" s="2445"/>
      <c r="D129" s="2446"/>
      <c r="E129" s="2558"/>
      <c r="F129" s="2412"/>
    </row>
    <row r="130" spans="1:6" s="2165" customFormat="1" ht="76.5">
      <c r="A130" s="2101"/>
      <c r="B130" s="2182" t="s">
        <v>2468</v>
      </c>
      <c r="C130" s="2445"/>
      <c r="D130" s="2446"/>
      <c r="E130" s="2558"/>
      <c r="F130" s="2412"/>
    </row>
    <row r="131" spans="1:6" s="2165" customFormat="1">
      <c r="A131" s="2101"/>
      <c r="B131" s="2450" t="s">
        <v>2467</v>
      </c>
      <c r="C131" s="2129" t="s">
        <v>1229</v>
      </c>
      <c r="D131" s="2451">
        <v>150</v>
      </c>
      <c r="E131" s="2558"/>
      <c r="F131" s="2412">
        <f>E131*D131</f>
        <v>0</v>
      </c>
    </row>
    <row r="132" spans="1:6" s="2165" customFormat="1">
      <c r="A132" s="2279"/>
      <c r="B132" s="2450"/>
      <c r="C132" s="2129"/>
      <c r="D132" s="2451"/>
      <c r="E132" s="2558"/>
      <c r="F132" s="2412"/>
    </row>
    <row r="133" spans="1:6" s="2165" customFormat="1">
      <c r="A133" s="2279"/>
      <c r="B133" s="2450"/>
      <c r="C133" s="2129"/>
      <c r="D133" s="2451"/>
      <c r="E133" s="2558"/>
      <c r="F133" s="2412"/>
    </row>
    <row r="134" spans="1:6" s="2165" customFormat="1">
      <c r="A134" s="2101">
        <f>IF(ISTEXT(B134),MAX($A$1:$A131)+1,"")</f>
        <v>32</v>
      </c>
      <c r="B134" s="2182" t="s">
        <v>2466</v>
      </c>
      <c r="C134" s="2445"/>
      <c r="D134" s="2446"/>
      <c r="E134" s="2558"/>
      <c r="F134" s="2412"/>
    </row>
    <row r="135" spans="1:6" s="2165" customFormat="1">
      <c r="A135" s="2179"/>
      <c r="B135" s="2452" t="s">
        <v>2464</v>
      </c>
      <c r="C135" s="2445"/>
      <c r="D135" s="2446"/>
      <c r="E135" s="2558"/>
      <c r="F135" s="2412"/>
    </row>
    <row r="136" spans="1:6" s="2165" customFormat="1">
      <c r="A136" s="2279"/>
      <c r="B136" s="2450" t="s">
        <v>1230</v>
      </c>
      <c r="C136" s="2129" t="s">
        <v>48</v>
      </c>
      <c r="D136" s="2451">
        <v>6</v>
      </c>
      <c r="E136" s="2558"/>
      <c r="F136" s="2412">
        <f>E136*D136</f>
        <v>0</v>
      </c>
    </row>
    <row r="137" spans="1:6" s="2165" customFormat="1">
      <c r="A137" s="2279"/>
      <c r="B137" s="2450"/>
      <c r="C137" s="2449"/>
      <c r="D137" s="2446"/>
      <c r="E137" s="2558"/>
      <c r="F137" s="2412"/>
    </row>
    <row r="138" spans="1:6" s="2165" customFormat="1">
      <c r="A138" s="2279"/>
      <c r="B138" s="2450"/>
      <c r="C138" s="2449"/>
      <c r="D138" s="2446"/>
      <c r="E138" s="2558"/>
      <c r="F138" s="2412"/>
    </row>
    <row r="139" spans="1:6" s="2456" customFormat="1">
      <c r="A139" s="2101">
        <f>IF(ISTEXT(B139),MAX($A$1:$A137)+1,"")</f>
        <v>33</v>
      </c>
      <c r="B139" s="2453" t="s">
        <v>2465</v>
      </c>
      <c r="C139" s="2454"/>
      <c r="D139" s="2455"/>
      <c r="E139" s="2559"/>
      <c r="F139" s="2412"/>
    </row>
    <row r="140" spans="1:6" s="2456" customFormat="1">
      <c r="A140" s="2457"/>
      <c r="B140" s="2452" t="s">
        <v>2464</v>
      </c>
      <c r="C140" s="2454"/>
      <c r="D140" s="2455"/>
      <c r="E140" s="2559"/>
      <c r="F140" s="2412"/>
    </row>
    <row r="141" spans="1:6" s="2165" customFormat="1">
      <c r="A141" s="2279"/>
      <c r="B141" s="2450" t="s">
        <v>1230</v>
      </c>
      <c r="C141" s="2129" t="s">
        <v>48</v>
      </c>
      <c r="D141" s="2451">
        <v>110</v>
      </c>
      <c r="E141" s="2558"/>
      <c r="F141" s="2412">
        <f>E141*D141</f>
        <v>0</v>
      </c>
    </row>
    <row r="142" spans="1:6" s="2087" customFormat="1">
      <c r="A142" s="2319"/>
      <c r="B142" s="2289"/>
      <c r="C142" s="2084"/>
      <c r="D142" s="2458"/>
      <c r="E142" s="2555"/>
      <c r="F142" s="2412"/>
    </row>
    <row r="143" spans="1:6" s="2087" customFormat="1">
      <c r="A143" s="2319"/>
      <c r="B143" s="2459"/>
      <c r="C143" s="2084"/>
      <c r="D143" s="2460"/>
      <c r="E143" s="2555"/>
      <c r="F143" s="2412"/>
    </row>
    <row r="144" spans="1:6" s="2274" customFormat="1" ht="25.5">
      <c r="A144" s="1667">
        <f>IF(ISTEXT(B144),MAX($A$1:$A143)+1,"")</f>
        <v>34</v>
      </c>
      <c r="B144" s="2318" t="s">
        <v>2350</v>
      </c>
      <c r="C144" s="2129" t="s">
        <v>11</v>
      </c>
      <c r="D144" s="2451">
        <v>300</v>
      </c>
      <c r="E144" s="2558"/>
      <c r="F144" s="2412">
        <f>E144*D144</f>
        <v>0</v>
      </c>
    </row>
    <row r="145" spans="1:6" s="2274" customFormat="1">
      <c r="A145" s="2337"/>
      <c r="B145" s="2318"/>
      <c r="C145" s="2146"/>
      <c r="D145" s="2159"/>
      <c r="E145" s="2560"/>
      <c r="F145" s="2412"/>
    </row>
    <row r="146" spans="1:6" s="2274" customFormat="1">
      <c r="A146" s="2337"/>
      <c r="B146" s="2318"/>
      <c r="C146" s="2146"/>
      <c r="D146" s="2159"/>
      <c r="E146" s="2560"/>
      <c r="F146" s="2412"/>
    </row>
    <row r="147" spans="1:6">
      <c r="A147" s="2101">
        <f>IF(ISTEXT(B147),MAX($A$1:$A146)+1,"")</f>
        <v>35</v>
      </c>
      <c r="B147" s="2461" t="s">
        <v>2463</v>
      </c>
      <c r="C147" s="2129" t="s">
        <v>48</v>
      </c>
      <c r="D147" s="2451">
        <v>25</v>
      </c>
      <c r="F147" s="2412">
        <f>E147*D147</f>
        <v>0</v>
      </c>
    </row>
    <row r="148" spans="1:6">
      <c r="A148" s="2275"/>
      <c r="B148" s="2461"/>
      <c r="C148" s="2129"/>
      <c r="D148" s="2451"/>
      <c r="F148" s="2412"/>
    </row>
    <row r="149" spans="1:6">
      <c r="A149" s="2275"/>
      <c r="B149" s="2461"/>
      <c r="C149" s="2129"/>
      <c r="D149" s="2451"/>
      <c r="F149" s="2412"/>
    </row>
    <row r="150" spans="1:6" s="2087" customFormat="1">
      <c r="A150" s="2101">
        <f>IF(ISTEXT(B150),MAX($A$1:$A149)+1,"")</f>
        <v>36</v>
      </c>
      <c r="B150" s="2461" t="s">
        <v>2462</v>
      </c>
      <c r="C150" s="2129" t="s">
        <v>47</v>
      </c>
      <c r="D150" s="2451">
        <v>1</v>
      </c>
      <c r="E150" s="2555"/>
      <c r="F150" s="2412">
        <f>E150*D150</f>
        <v>0</v>
      </c>
    </row>
    <row r="151" spans="1:6" s="2165" customFormat="1">
      <c r="A151" s="2291"/>
      <c r="B151" s="2343"/>
      <c r="C151" s="2146"/>
      <c r="D151" s="2147"/>
      <c r="E151" s="2558"/>
      <c r="F151" s="2412"/>
    </row>
    <row r="152" spans="1:6" s="2165" customFormat="1">
      <c r="A152" s="2291"/>
      <c r="B152" s="2343"/>
      <c r="C152" s="2146"/>
      <c r="D152" s="2147"/>
      <c r="E152" s="2558"/>
      <c r="F152" s="2412"/>
    </row>
    <row r="153" spans="1:6" s="2165" customFormat="1" ht="38.25">
      <c r="A153" s="2101">
        <f>IF(ISTEXT(B153),MAX($A$1:$A152)+1,"")</f>
        <v>37</v>
      </c>
      <c r="B153" s="2318" t="s">
        <v>2461</v>
      </c>
      <c r="C153" s="2338" t="s">
        <v>2352</v>
      </c>
      <c r="D153" s="2270">
        <v>2</v>
      </c>
      <c r="E153" s="2558"/>
      <c r="F153" s="2412">
        <f>E153*D153</f>
        <v>0</v>
      </c>
    </row>
    <row r="154" spans="1:6" s="2165" customFormat="1">
      <c r="A154" s="2335"/>
      <c r="B154" s="2336"/>
      <c r="C154" s="2151"/>
      <c r="D154" s="2270"/>
      <c r="E154" s="2558"/>
      <c r="F154" s="2412"/>
    </row>
    <row r="155" spans="1:6" s="2165" customFormat="1">
      <c r="A155" s="2291"/>
      <c r="B155" s="2343"/>
      <c r="C155" s="2146"/>
      <c r="D155" s="2147"/>
      <c r="E155" s="2558"/>
      <c r="F155" s="2412"/>
    </row>
    <row r="156" spans="1:6" ht="51">
      <c r="A156" s="2101">
        <f>IF(ISTEXT(B156),MAX($A$1:$A155)+1,"")</f>
        <v>38</v>
      </c>
      <c r="B156" s="2463" t="s">
        <v>2460</v>
      </c>
      <c r="C156" s="2184" t="s">
        <v>47</v>
      </c>
      <c r="D156" s="2185">
        <v>2</v>
      </c>
      <c r="E156" s="2562"/>
      <c r="F156" s="2464">
        <f>E156*D156</f>
        <v>0</v>
      </c>
    </row>
    <row r="157" spans="1:6">
      <c r="A157" s="2101"/>
      <c r="B157" s="2169"/>
      <c r="C157" s="2170"/>
      <c r="D157" s="2441"/>
      <c r="E157" s="2563"/>
      <c r="F157" s="2412"/>
    </row>
    <row r="158" spans="1:6">
      <c r="A158" s="2101"/>
      <c r="B158" s="2169"/>
      <c r="C158" s="2170"/>
      <c r="D158" s="2441"/>
      <c r="E158" s="2563"/>
      <c r="F158" s="2412"/>
    </row>
    <row r="159" spans="1:6" s="2322" customFormat="1" ht="63.75">
      <c r="A159" s="1667">
        <f>IF(ISTEXT(B159),MAX($A$1:$A158)+1,"")</f>
        <v>39</v>
      </c>
      <c r="B159" s="2463" t="s">
        <v>2459</v>
      </c>
      <c r="C159" s="2184" t="s">
        <v>47</v>
      </c>
      <c r="D159" s="2185">
        <v>1</v>
      </c>
      <c r="E159" s="2562"/>
      <c r="F159" s="2464">
        <f>E159*D159</f>
        <v>0</v>
      </c>
    </row>
    <row r="160" spans="1:6" s="2165" customFormat="1">
      <c r="A160" s="2291"/>
      <c r="B160" s="2343"/>
      <c r="C160" s="2146"/>
      <c r="D160" s="2147"/>
      <c r="E160" s="2558"/>
      <c r="F160" s="2412"/>
    </row>
    <row r="161" spans="1:6" s="2165" customFormat="1">
      <c r="A161" s="2291"/>
      <c r="B161" s="2343"/>
      <c r="C161" s="2146"/>
      <c r="D161" s="2147"/>
      <c r="E161" s="2558"/>
      <c r="F161" s="2412"/>
    </row>
    <row r="162" spans="1:6" s="2165" customFormat="1" ht="51">
      <c r="A162" s="2101">
        <f>IF(ISTEXT(B162),MAX($A$1:$A160)+1,"")</f>
        <v>40</v>
      </c>
      <c r="B162" s="2318" t="s">
        <v>2391</v>
      </c>
      <c r="C162" s="2311" t="s">
        <v>47</v>
      </c>
      <c r="D162" s="2311">
        <v>1</v>
      </c>
      <c r="E162" s="2558"/>
      <c r="F162" s="2412">
        <f>E162*D162</f>
        <v>0</v>
      </c>
    </row>
    <row r="163" spans="1:6" s="2087" customFormat="1">
      <c r="A163" s="2275"/>
      <c r="B163" s="2461"/>
      <c r="C163" s="2129"/>
      <c r="D163" s="2451"/>
      <c r="E163" s="2555"/>
      <c r="F163" s="2412"/>
    </row>
    <row r="164" spans="1:6" s="2322" customFormat="1">
      <c r="A164" s="2465"/>
      <c r="B164" s="2463"/>
      <c r="C164" s="2184"/>
      <c r="D164" s="2185"/>
      <c r="E164" s="2562"/>
      <c r="F164" s="2464"/>
    </row>
    <row r="165" spans="1:6" s="2322" customFormat="1" ht="51">
      <c r="A165" s="1667">
        <f>IF(ISTEXT(B165),MAX($A$1:$A164)+1,"")</f>
        <v>41</v>
      </c>
      <c r="B165" s="2463" t="s">
        <v>1303</v>
      </c>
      <c r="C165" s="2184" t="s">
        <v>47</v>
      </c>
      <c r="D165" s="2185">
        <v>1</v>
      </c>
      <c r="E165" s="2562"/>
      <c r="F165" s="2464">
        <f>E165*D165</f>
        <v>0</v>
      </c>
    </row>
    <row r="166" spans="1:6" s="2322" customFormat="1">
      <c r="A166" s="2465"/>
      <c r="B166" s="2463"/>
      <c r="C166" s="2184"/>
      <c r="D166" s="2185"/>
      <c r="E166" s="2562"/>
      <c r="F166" s="2464"/>
    </row>
    <row r="167" spans="1:6" s="2322" customFormat="1">
      <c r="A167" s="2465"/>
      <c r="B167" s="2463"/>
      <c r="C167" s="2184"/>
      <c r="D167" s="2185"/>
      <c r="E167" s="2562"/>
      <c r="F167" s="2464"/>
    </row>
    <row r="168" spans="1:6" s="2165" customFormat="1" ht="25.5">
      <c r="A168" s="2101">
        <f>IF(ISTEXT(B168),MAX($A$1:$A166)+1,"")</f>
        <v>42</v>
      </c>
      <c r="B168" s="2162" t="s">
        <v>2458</v>
      </c>
      <c r="C168" s="2271"/>
      <c r="D168" s="2272"/>
      <c r="E168" s="2558"/>
      <c r="F168" s="2412"/>
    </row>
    <row r="169" spans="1:6" s="2165" customFormat="1" ht="38.25">
      <c r="A169" s="2466" t="s">
        <v>1130</v>
      </c>
      <c r="B169" s="2162" t="s">
        <v>2457</v>
      </c>
      <c r="C169" s="2271"/>
      <c r="D169" s="2272"/>
      <c r="E169" s="2558"/>
      <c r="F169" s="2412"/>
    </row>
    <row r="170" spans="1:6" s="2165" customFormat="1">
      <c r="A170" s="2466" t="s">
        <v>1130</v>
      </c>
      <c r="B170" s="2162" t="s">
        <v>2456</v>
      </c>
      <c r="E170" s="2564"/>
    </row>
    <row r="171" spans="1:6" s="2165" customFormat="1" ht="25.5">
      <c r="A171" s="2466" t="s">
        <v>1130</v>
      </c>
      <c r="B171" s="2162" t="s">
        <v>2455</v>
      </c>
      <c r="E171" s="2564"/>
    </row>
    <row r="172" spans="1:6" s="2165" customFormat="1" ht="127.5">
      <c r="A172" s="2264" t="s">
        <v>1130</v>
      </c>
      <c r="B172" s="2162" t="s">
        <v>2454</v>
      </c>
      <c r="E172" s="2564"/>
    </row>
    <row r="173" spans="1:6" s="2165" customFormat="1" ht="63.75">
      <c r="A173" s="2264" t="s">
        <v>1130</v>
      </c>
      <c r="B173" s="2162" t="s">
        <v>2453</v>
      </c>
      <c r="C173" s="2261"/>
      <c r="D173" s="2262"/>
      <c r="E173" s="2558"/>
      <c r="F173" s="2412"/>
    </row>
    <row r="174" spans="1:6" s="2165" customFormat="1" ht="38.25">
      <c r="A174" s="2264" t="s">
        <v>1130</v>
      </c>
      <c r="B174" s="2162" t="s">
        <v>2452</v>
      </c>
      <c r="E174" s="2564"/>
    </row>
    <row r="175" spans="1:6" s="2165" customFormat="1">
      <c r="A175" s="2264" t="s">
        <v>1130</v>
      </c>
      <c r="B175" s="2162" t="s">
        <v>2451</v>
      </c>
      <c r="C175" s="2271" t="s">
        <v>47</v>
      </c>
      <c r="D175" s="2272">
        <v>1</v>
      </c>
      <c r="E175" s="2558"/>
      <c r="F175" s="2412">
        <f>E175*D175</f>
        <v>0</v>
      </c>
    </row>
    <row r="176" spans="1:6" s="2165" customFormat="1">
      <c r="A176" s="2264"/>
      <c r="B176" s="2162"/>
      <c r="C176" s="2261"/>
      <c r="D176" s="2262"/>
      <c r="E176" s="2558"/>
      <c r="F176" s="2412"/>
    </row>
    <row r="177" spans="1:6" s="2165" customFormat="1">
      <c r="A177" s="2264"/>
      <c r="B177" s="2162"/>
      <c r="C177" s="2261"/>
      <c r="D177" s="2262"/>
      <c r="E177" s="2558"/>
      <c r="F177" s="2412"/>
    </row>
    <row r="178" spans="1:6" s="2165" customFormat="1" ht="38.25">
      <c r="A178" s="2101">
        <f>IF(ISTEXT(B178),MAX($A$1:$A172)+1,"")</f>
        <v>43</v>
      </c>
      <c r="B178" s="2277" t="s">
        <v>2357</v>
      </c>
      <c r="C178" s="2328" t="s">
        <v>47</v>
      </c>
      <c r="D178" s="2328">
        <v>1</v>
      </c>
      <c r="E178" s="2558"/>
      <c r="F178" s="2412">
        <f>E178*D178</f>
        <v>0</v>
      </c>
    </row>
    <row r="179" spans="1:6" s="2165" customFormat="1">
      <c r="A179" s="2333"/>
      <c r="B179" s="2334"/>
      <c r="C179" s="2328"/>
      <c r="D179" s="2328"/>
      <c r="E179" s="2558"/>
      <c r="F179" s="2412"/>
    </row>
    <row r="180" spans="1:6" s="2165" customFormat="1">
      <c r="A180" s="2333" t="s">
        <v>2355</v>
      </c>
      <c r="B180" s="2277"/>
      <c r="C180" s="2328"/>
      <c r="D180" s="2328"/>
      <c r="E180" s="2558"/>
      <c r="F180" s="2412"/>
    </row>
    <row r="181" spans="1:6" s="2165" customFormat="1" ht="25.5">
      <c r="A181" s="2101">
        <f>IF(ISTEXT(B181),MAX($A$1:$A180)+1,"")</f>
        <v>44</v>
      </c>
      <c r="B181" s="2277" t="s">
        <v>2409</v>
      </c>
      <c r="C181" s="2328" t="s">
        <v>47</v>
      </c>
      <c r="D181" s="2328">
        <v>1</v>
      </c>
      <c r="E181" s="2558"/>
      <c r="F181" s="2412">
        <f>E181*D181</f>
        <v>0</v>
      </c>
    </row>
    <row r="182" spans="1:6" s="2165" customFormat="1">
      <c r="A182" s="2333"/>
      <c r="B182" s="2334"/>
      <c r="C182" s="2328"/>
      <c r="D182" s="2328"/>
      <c r="E182" s="2558"/>
      <c r="F182" s="2412"/>
    </row>
    <row r="183" spans="1:6" s="2165" customFormat="1">
      <c r="A183" s="2264"/>
      <c r="B183" s="2162"/>
      <c r="C183" s="2261"/>
      <c r="D183" s="2262"/>
      <c r="E183" s="2558"/>
      <c r="F183" s="2412"/>
    </row>
    <row r="184" spans="1:6" s="2165" customFormat="1" ht="38.25">
      <c r="A184" s="2101">
        <f>IF(ISTEXT(B184),MAX($A$1:$A183)+1,"")</f>
        <v>45</v>
      </c>
      <c r="B184" s="2318" t="s">
        <v>2408</v>
      </c>
      <c r="C184" s="2151" t="s">
        <v>48</v>
      </c>
      <c r="D184" s="2270">
        <v>15</v>
      </c>
      <c r="E184" s="2558"/>
      <c r="F184" s="2412">
        <f>E184*D184</f>
        <v>0</v>
      </c>
    </row>
    <row r="185" spans="1:6" s="2165" customFormat="1">
      <c r="A185" s="2344"/>
      <c r="B185" s="2345"/>
      <c r="C185" s="2346"/>
      <c r="D185" s="2347"/>
      <c r="E185" s="2558"/>
      <c r="F185" s="2412"/>
    </row>
    <row r="186" spans="1:6" s="2165" customFormat="1">
      <c r="A186" s="2337"/>
      <c r="B186" s="2318"/>
      <c r="C186" s="2338"/>
      <c r="D186" s="2270"/>
      <c r="E186" s="2558"/>
      <c r="F186" s="2412"/>
    </row>
    <row r="187" spans="1:6" s="2165" customFormat="1" ht="51">
      <c r="A187" s="2101">
        <f>IF(ISTEXT(B187),MAX($A$1:$A186)+1,"")</f>
        <v>46</v>
      </c>
      <c r="B187" s="2318" t="s">
        <v>2391</v>
      </c>
      <c r="C187" s="2311" t="s">
        <v>47</v>
      </c>
      <c r="D187" s="2311">
        <v>1</v>
      </c>
      <c r="E187" s="2558"/>
      <c r="F187" s="2412">
        <f>E187*D187</f>
        <v>0</v>
      </c>
    </row>
    <row r="188" spans="1:6" s="2165" customFormat="1">
      <c r="A188" s="2161"/>
      <c r="B188" s="2349"/>
      <c r="C188" s="2311"/>
      <c r="D188" s="2311"/>
      <c r="E188" s="2558"/>
      <c r="F188" s="2419"/>
    </row>
    <row r="189" spans="1:6" s="2165" customFormat="1">
      <c r="A189" s="2291"/>
      <c r="B189" s="2292"/>
      <c r="C189" s="2146"/>
      <c r="D189" s="2147"/>
      <c r="E189" s="2558"/>
      <c r="F189" s="2419"/>
    </row>
    <row r="190" spans="1:6" s="2255" customFormat="1">
      <c r="A190" s="2413" t="s">
        <v>18</v>
      </c>
      <c r="B190" s="2414" t="s">
        <v>2450</v>
      </c>
      <c r="C190" s="2415"/>
      <c r="D190" s="2415"/>
      <c r="E190" s="2552"/>
      <c r="F190" s="2416"/>
    </row>
    <row r="191" spans="1:6">
      <c r="A191" s="2256"/>
      <c r="B191" s="2182"/>
      <c r="D191" s="2257"/>
      <c r="F191" s="2419"/>
    </row>
    <row r="192" spans="1:6" s="2322" customFormat="1">
      <c r="A192" s="2467"/>
      <c r="B192" s="2468" t="s">
        <v>2449</v>
      </c>
      <c r="C192" s="2469"/>
      <c r="D192" s="2470"/>
      <c r="E192" s="2565"/>
      <c r="F192" s="2471"/>
    </row>
    <row r="193" spans="1:6" s="2322" customFormat="1">
      <c r="A193" s="2467"/>
      <c r="B193" s="2131"/>
      <c r="C193" s="2469"/>
      <c r="D193" s="2470"/>
      <c r="E193" s="2565"/>
      <c r="F193" s="2471"/>
    </row>
    <row r="194" spans="1:6" s="2322" customFormat="1">
      <c r="A194" s="1667">
        <f>IF(ISTEXT(B194),MAX($A$1:$A193)+1,"")</f>
        <v>47</v>
      </c>
      <c r="B194" s="2123" t="s">
        <v>2446</v>
      </c>
      <c r="C194" s="2188"/>
      <c r="D194" s="2472"/>
      <c r="E194" s="2565"/>
      <c r="F194" s="2471"/>
    </row>
    <row r="195" spans="1:6" s="2135" customFormat="1" ht="51">
      <c r="A195" s="2473"/>
      <c r="B195" s="2123" t="s">
        <v>2445</v>
      </c>
      <c r="C195" s="2188"/>
      <c r="D195" s="2472"/>
      <c r="E195" s="2566"/>
      <c r="F195" s="2471"/>
    </row>
    <row r="196" spans="1:6" s="2135" customFormat="1">
      <c r="A196" s="2473"/>
      <c r="B196" s="2123" t="s">
        <v>2448</v>
      </c>
      <c r="C196" s="2188"/>
      <c r="D196" s="2472"/>
      <c r="E196" s="2566"/>
      <c r="F196" s="2471"/>
    </row>
    <row r="197" spans="1:6" s="2135" customFormat="1">
      <c r="A197" s="2473"/>
      <c r="B197" s="2123" t="s">
        <v>2443</v>
      </c>
      <c r="C197" s="2188"/>
      <c r="D197" s="2472"/>
      <c r="E197" s="2566"/>
      <c r="F197" s="2471"/>
    </row>
    <row r="198" spans="1:6" s="2135" customFormat="1" ht="25.5">
      <c r="A198" s="2473"/>
      <c r="B198" s="2123" t="s">
        <v>2447</v>
      </c>
      <c r="C198" s="2184" t="s">
        <v>47</v>
      </c>
      <c r="D198" s="2185">
        <v>1</v>
      </c>
      <c r="E198" s="2566"/>
      <c r="F198" s="2471">
        <f>E198*D198</f>
        <v>0</v>
      </c>
    </row>
    <row r="199" spans="1:6" s="2135" customFormat="1">
      <c r="A199" s="2474"/>
      <c r="B199" s="2475"/>
      <c r="C199" s="2476"/>
      <c r="D199" s="2477"/>
      <c r="E199" s="2566"/>
      <c r="F199" s="2471"/>
    </row>
    <row r="200" spans="1:6" s="2322" customFormat="1">
      <c r="A200" s="2467"/>
      <c r="B200" s="2131"/>
      <c r="C200" s="2469"/>
      <c r="D200" s="2470"/>
      <c r="E200" s="2565"/>
      <c r="F200" s="2471"/>
    </row>
    <row r="201" spans="1:6" s="2322" customFormat="1">
      <c r="A201" s="1667">
        <f>IF(ISTEXT(B201),MAX($A$1:$A200)+1,"")</f>
        <v>48</v>
      </c>
      <c r="B201" s="2123" t="s">
        <v>2446</v>
      </c>
      <c r="C201" s="2188"/>
      <c r="D201" s="2472"/>
      <c r="E201" s="2565"/>
      <c r="F201" s="2471"/>
    </row>
    <row r="202" spans="1:6" s="2135" customFormat="1" ht="51">
      <c r="A202" s="2473"/>
      <c r="B202" s="2123" t="s">
        <v>2445</v>
      </c>
      <c r="C202" s="2188"/>
      <c r="D202" s="2472"/>
      <c r="E202" s="2566"/>
      <c r="F202" s="2471"/>
    </row>
    <row r="203" spans="1:6" s="2135" customFormat="1">
      <c r="A203" s="2473"/>
      <c r="B203" s="2123" t="s">
        <v>2444</v>
      </c>
      <c r="C203" s="2188"/>
      <c r="D203" s="2472"/>
      <c r="E203" s="2566"/>
      <c r="F203" s="2471"/>
    </row>
    <row r="204" spans="1:6" s="2135" customFormat="1">
      <c r="A204" s="2473"/>
      <c r="B204" s="2123" t="s">
        <v>2443</v>
      </c>
      <c r="C204" s="2188"/>
      <c r="D204" s="2472"/>
      <c r="E204" s="2566"/>
      <c r="F204" s="2471"/>
    </row>
    <row r="205" spans="1:6" s="2135" customFormat="1" ht="25.5">
      <c r="A205" s="2473"/>
      <c r="B205" s="2123" t="s">
        <v>2442</v>
      </c>
      <c r="C205" s="2184" t="s">
        <v>47</v>
      </c>
      <c r="D205" s="2185">
        <v>1</v>
      </c>
      <c r="E205" s="2566"/>
      <c r="F205" s="2471">
        <f>E205*D205</f>
        <v>0</v>
      </c>
    </row>
    <row r="206" spans="1:6" s="2135" customFormat="1">
      <c r="A206" s="2474"/>
      <c r="B206" s="2475"/>
      <c r="C206" s="2476"/>
      <c r="D206" s="2477"/>
      <c r="E206" s="2566"/>
      <c r="F206" s="2471"/>
    </row>
    <row r="207" spans="1:6" s="2135" customFormat="1">
      <c r="A207" s="2474"/>
      <c r="B207" s="2475"/>
      <c r="C207" s="2476"/>
      <c r="D207" s="2477"/>
      <c r="E207" s="2566"/>
      <c r="F207" s="2471"/>
    </row>
    <row r="208" spans="1:6" s="2135" customFormat="1" ht="25.5">
      <c r="A208" s="1667">
        <f>IF(ISTEXT(B208),MAX($A$1:$A207)+1,"")</f>
        <v>49</v>
      </c>
      <c r="B208" s="2478" t="s">
        <v>2383</v>
      </c>
      <c r="C208" s="2479" t="s">
        <v>48</v>
      </c>
      <c r="D208" s="2480">
        <v>4</v>
      </c>
      <c r="E208" s="2566"/>
      <c r="F208" s="2471">
        <f>E208*D208</f>
        <v>0</v>
      </c>
    </row>
    <row r="209" spans="1:6" s="2135" customFormat="1">
      <c r="A209" s="2481"/>
      <c r="B209" s="2478"/>
      <c r="C209" s="2479"/>
      <c r="D209" s="2480"/>
      <c r="E209" s="2566"/>
      <c r="F209" s="2471"/>
    </row>
    <row r="210" spans="1:6" s="2135" customFormat="1">
      <c r="A210" s="2481"/>
      <c r="B210" s="2478"/>
      <c r="C210" s="2479"/>
      <c r="D210" s="2480"/>
      <c r="E210" s="2566"/>
      <c r="F210" s="2471"/>
    </row>
    <row r="211" spans="1:6" s="2135" customFormat="1" ht="38.25">
      <c r="A211" s="1667">
        <f>IF(ISTEXT(B211),MAX($A$1:$A210)+1,"")</f>
        <v>50</v>
      </c>
      <c r="B211" s="2478" t="s">
        <v>2441</v>
      </c>
      <c r="C211" s="2479" t="s">
        <v>48</v>
      </c>
      <c r="D211" s="2480">
        <v>4</v>
      </c>
      <c r="E211" s="2566"/>
      <c r="F211" s="2471">
        <f>E211*D211</f>
        <v>0</v>
      </c>
    </row>
    <row r="212" spans="1:6" s="2135" customFormat="1">
      <c r="A212" s="2481"/>
      <c r="B212" s="2478"/>
      <c r="C212" s="2479"/>
      <c r="D212" s="2480"/>
      <c r="E212" s="2566"/>
      <c r="F212" s="2471"/>
    </row>
    <row r="213" spans="1:6" s="2135" customFormat="1">
      <c r="A213" s="2481"/>
      <c r="B213" s="2478"/>
      <c r="C213" s="2479"/>
      <c r="D213" s="2480"/>
      <c r="E213" s="2566"/>
      <c r="F213" s="2471"/>
    </row>
    <row r="214" spans="1:6" s="2135" customFormat="1" ht="63.75">
      <c r="A214" s="1667">
        <f>IF(ISTEXT(B214),MAX($A$1:$A213)+1,"")</f>
        <v>51</v>
      </c>
      <c r="B214" s="2478" t="s">
        <v>2400</v>
      </c>
      <c r="C214" s="2482" t="s">
        <v>48</v>
      </c>
      <c r="D214" s="2483">
        <v>4</v>
      </c>
      <c r="E214" s="2566"/>
      <c r="F214" s="2471">
        <f>E214*D214</f>
        <v>0</v>
      </c>
    </row>
    <row r="215" spans="1:6" s="2135" customFormat="1">
      <c r="A215" s="2481"/>
      <c r="B215" s="2478"/>
      <c r="C215" s="2482"/>
      <c r="D215" s="2483"/>
      <c r="E215" s="2566"/>
      <c r="F215" s="2471"/>
    </row>
    <row r="216" spans="1:6" s="2135" customFormat="1">
      <c r="A216" s="2481"/>
      <c r="B216" s="2478"/>
      <c r="C216" s="2482"/>
      <c r="D216" s="2483"/>
      <c r="E216" s="2566"/>
      <c r="F216" s="2471"/>
    </row>
    <row r="217" spans="1:6" s="2135" customFormat="1" ht="38.25">
      <c r="A217" s="1667">
        <f>IF(ISTEXT(B217),MAX($A$1:$A216)+1,"")</f>
        <v>52</v>
      </c>
      <c r="B217" s="2478" t="s">
        <v>2379</v>
      </c>
      <c r="C217" s="2479"/>
      <c r="D217" s="2480"/>
      <c r="E217" s="2566"/>
      <c r="F217" s="2471"/>
    </row>
    <row r="218" spans="1:6" s="2135" customFormat="1">
      <c r="A218" s="2484"/>
      <c r="B218" s="2478"/>
      <c r="C218" s="2482"/>
      <c r="D218" s="2483"/>
      <c r="E218" s="2566"/>
      <c r="F218" s="2471"/>
    </row>
    <row r="219" spans="1:6" s="2135" customFormat="1">
      <c r="A219" s="2484"/>
      <c r="B219" s="2478" t="s">
        <v>2439</v>
      </c>
      <c r="C219" s="2479" t="s">
        <v>48</v>
      </c>
      <c r="D219" s="2480">
        <v>2</v>
      </c>
      <c r="E219" s="2566"/>
      <c r="F219" s="2471">
        <f>E219*D219</f>
        <v>0</v>
      </c>
    </row>
    <row r="220" spans="1:6" s="2322" customFormat="1">
      <c r="A220" s="2484"/>
      <c r="B220" s="2478"/>
      <c r="C220" s="2479"/>
      <c r="D220" s="2480"/>
      <c r="E220" s="2565"/>
      <c r="F220" s="2471"/>
    </row>
    <row r="221" spans="1:6" s="2486" customFormat="1">
      <c r="A221" s="2484"/>
      <c r="B221" s="2478"/>
      <c r="C221" s="2479"/>
      <c r="D221" s="2480"/>
      <c r="E221" s="2567"/>
      <c r="F221" s="2471"/>
    </row>
    <row r="222" spans="1:6" s="2488" customFormat="1" ht="25.5">
      <c r="A222" s="1667">
        <f>IF(ISTEXT(B222),MAX($A$1:$A221)+1,"")</f>
        <v>53</v>
      </c>
      <c r="B222" s="2478" t="s">
        <v>2399</v>
      </c>
      <c r="C222" s="2482"/>
      <c r="D222" s="2483"/>
      <c r="E222" s="2568"/>
      <c r="F222" s="2471"/>
    </row>
    <row r="223" spans="1:6" s="2488" customFormat="1">
      <c r="A223" s="2481"/>
      <c r="B223" s="2478"/>
      <c r="C223" s="2482"/>
      <c r="D223" s="2483"/>
      <c r="E223" s="2568"/>
      <c r="F223" s="2471"/>
    </row>
    <row r="224" spans="1:6" s="2488" customFormat="1">
      <c r="A224" s="2481"/>
      <c r="B224" s="2478" t="s">
        <v>2438</v>
      </c>
      <c r="C224" s="2482" t="s">
        <v>48</v>
      </c>
      <c r="D224" s="2483">
        <v>2</v>
      </c>
      <c r="E224" s="2568"/>
      <c r="F224" s="2471">
        <f>E224*D224</f>
        <v>0</v>
      </c>
    </row>
    <row r="225" spans="1:6" s="2488" customFormat="1">
      <c r="A225" s="2481"/>
      <c r="B225" s="2478" t="s">
        <v>2440</v>
      </c>
      <c r="C225" s="2482" t="s">
        <v>48</v>
      </c>
      <c r="D225" s="2483">
        <v>2</v>
      </c>
      <c r="E225" s="2568"/>
      <c r="F225" s="2471">
        <f>E225*D225</f>
        <v>0</v>
      </c>
    </row>
    <row r="226" spans="1:6" s="2488" customFormat="1">
      <c r="A226" s="2481"/>
      <c r="B226" s="2478" t="s">
        <v>2437</v>
      </c>
      <c r="C226" s="2482" t="s">
        <v>48</v>
      </c>
      <c r="D226" s="2483">
        <v>2</v>
      </c>
      <c r="E226" s="2568"/>
      <c r="F226" s="2471">
        <f>E226*D226</f>
        <v>0</v>
      </c>
    </row>
    <row r="227" spans="1:6" s="2488" customFormat="1">
      <c r="A227" s="2481"/>
      <c r="B227" s="2478" t="s">
        <v>2439</v>
      </c>
      <c r="C227" s="2482" t="s">
        <v>48</v>
      </c>
      <c r="D227" s="2483">
        <v>1</v>
      </c>
      <c r="E227" s="2568"/>
      <c r="F227" s="2471">
        <f>E227*D227</f>
        <v>0</v>
      </c>
    </row>
    <row r="228" spans="1:6" s="2488" customFormat="1">
      <c r="A228" s="2481"/>
      <c r="B228" s="2478"/>
      <c r="C228" s="2479"/>
      <c r="D228" s="2480"/>
      <c r="E228" s="2568"/>
      <c r="F228" s="2471"/>
    </row>
    <row r="229" spans="1:6" s="2488" customFormat="1">
      <c r="A229" s="2481"/>
      <c r="B229" s="2478"/>
      <c r="C229" s="2479"/>
      <c r="D229" s="2480"/>
      <c r="E229" s="2568"/>
      <c r="F229" s="2471"/>
    </row>
    <row r="230" spans="1:6" s="2488" customFormat="1" ht="25.5">
      <c r="A230" s="1667">
        <f>IF(ISTEXT(B230),MAX($A$1:$A229)+1,"")</f>
        <v>54</v>
      </c>
      <c r="B230" s="2478" t="s">
        <v>2398</v>
      </c>
      <c r="C230" s="2479"/>
      <c r="D230" s="2480"/>
      <c r="E230" s="2568"/>
      <c r="F230" s="2471"/>
    </row>
    <row r="231" spans="1:6" s="2489" customFormat="1">
      <c r="A231" s="2481"/>
      <c r="B231" s="2478"/>
      <c r="C231" s="2479"/>
      <c r="D231" s="2480"/>
      <c r="E231" s="2569"/>
      <c r="F231" s="2471"/>
    </row>
    <row r="232" spans="1:6" s="2322" customFormat="1">
      <c r="A232" s="2481"/>
      <c r="B232" s="2478" t="s">
        <v>2438</v>
      </c>
      <c r="C232" s="2482" t="s">
        <v>48</v>
      </c>
      <c r="D232" s="2483">
        <v>1</v>
      </c>
      <c r="E232" s="2565"/>
      <c r="F232" s="2471">
        <f>E232*D232</f>
        <v>0</v>
      </c>
    </row>
    <row r="233" spans="1:6" s="2322" customFormat="1">
      <c r="A233" s="2481"/>
      <c r="B233" s="2478" t="s">
        <v>2437</v>
      </c>
      <c r="C233" s="2482" t="s">
        <v>48</v>
      </c>
      <c r="D233" s="2483">
        <v>1</v>
      </c>
      <c r="E233" s="2565"/>
      <c r="F233" s="2471">
        <f>E233*D233</f>
        <v>0</v>
      </c>
    </row>
    <row r="234" spans="1:6" s="2322" customFormat="1">
      <c r="A234" s="2481"/>
      <c r="B234" s="2478"/>
      <c r="C234" s="2482"/>
      <c r="D234" s="2483"/>
      <c r="E234" s="2565"/>
      <c r="F234" s="2471"/>
    </row>
    <row r="235" spans="1:6" s="2322" customFormat="1">
      <c r="A235" s="2481"/>
      <c r="B235" s="2478"/>
      <c r="C235" s="2479"/>
      <c r="D235" s="2480"/>
      <c r="E235" s="2565"/>
      <c r="F235" s="2471"/>
    </row>
    <row r="236" spans="1:6" s="2488" customFormat="1" ht="51">
      <c r="A236" s="1667">
        <f>IF(ISTEXT(B236),MAX($A$1:$A235)+1,"")</f>
        <v>55</v>
      </c>
      <c r="B236" s="2478" t="s">
        <v>2405</v>
      </c>
      <c r="C236" s="2490"/>
      <c r="D236" s="2480"/>
      <c r="E236" s="2568"/>
      <c r="F236" s="2471"/>
    </row>
    <row r="237" spans="1:6" s="2488" customFormat="1" ht="25.5">
      <c r="A237" s="2484"/>
      <c r="B237" s="2478" t="s">
        <v>2404</v>
      </c>
      <c r="C237" s="2479"/>
      <c r="D237" s="2480"/>
      <c r="E237" s="2568"/>
      <c r="F237" s="2471"/>
    </row>
    <row r="238" spans="1:6" s="2488" customFormat="1" ht="63.75">
      <c r="A238" s="2484"/>
      <c r="B238" s="2478" t="s">
        <v>2403</v>
      </c>
      <c r="C238" s="2482"/>
      <c r="D238" s="2483"/>
      <c r="E238" s="2568"/>
      <c r="F238" s="2471"/>
    </row>
    <row r="239" spans="1:6" s="2488" customFormat="1" ht="38.25">
      <c r="A239" s="2329"/>
      <c r="B239" s="2330" t="s">
        <v>2402</v>
      </c>
      <c r="C239" s="2491"/>
      <c r="D239" s="2492"/>
      <c r="E239" s="2568"/>
      <c r="F239" s="2471"/>
    </row>
    <row r="240" spans="1:6" s="2488" customFormat="1">
      <c r="A240" s="2481"/>
      <c r="B240" s="2478"/>
      <c r="C240" s="2482"/>
      <c r="D240" s="2483"/>
      <c r="E240" s="2568"/>
      <c r="F240" s="2471"/>
    </row>
    <row r="241" spans="1:6" s="2488" customFormat="1">
      <c r="A241" s="2481"/>
      <c r="B241" s="2478" t="s">
        <v>2024</v>
      </c>
      <c r="C241" s="2482" t="s">
        <v>1229</v>
      </c>
      <c r="D241" s="2483">
        <v>2</v>
      </c>
      <c r="E241" s="2568"/>
      <c r="F241" s="2471">
        <f t="shared" ref="F241:F247" si="0">E241*D241</f>
        <v>0</v>
      </c>
    </row>
    <row r="242" spans="1:6" s="2488" customFormat="1">
      <c r="A242" s="2481"/>
      <c r="B242" s="2478" t="s">
        <v>2023</v>
      </c>
      <c r="C242" s="2482" t="s">
        <v>1229</v>
      </c>
      <c r="D242" s="2483">
        <v>12</v>
      </c>
      <c r="E242" s="2568"/>
      <c r="F242" s="2471">
        <f t="shared" si="0"/>
        <v>0</v>
      </c>
    </row>
    <row r="243" spans="1:6" s="2488" customFormat="1">
      <c r="A243" s="2481"/>
      <c r="B243" s="2478" t="s">
        <v>1327</v>
      </c>
      <c r="C243" s="2482" t="s">
        <v>1229</v>
      </c>
      <c r="D243" s="2483">
        <v>12</v>
      </c>
      <c r="E243" s="2568"/>
      <c r="F243" s="2471">
        <f t="shared" si="0"/>
        <v>0</v>
      </c>
    </row>
    <row r="244" spans="1:6" s="2488" customFormat="1">
      <c r="A244" s="2481"/>
      <c r="B244" s="2478" t="s">
        <v>1815</v>
      </c>
      <c r="C244" s="2482" t="s">
        <v>1229</v>
      </c>
      <c r="D244" s="2483">
        <v>10</v>
      </c>
      <c r="E244" s="2568"/>
      <c r="F244" s="2471">
        <f t="shared" si="0"/>
        <v>0</v>
      </c>
    </row>
    <row r="245" spans="1:6" s="2488" customFormat="1">
      <c r="A245" s="2493"/>
      <c r="B245" s="2478"/>
      <c r="C245" s="2494"/>
      <c r="D245" s="2494"/>
      <c r="E245" s="2568"/>
      <c r="F245" s="2471">
        <f t="shared" si="0"/>
        <v>0</v>
      </c>
    </row>
    <row r="246" spans="1:6" s="2488" customFormat="1">
      <c r="A246" s="2493"/>
      <c r="B246" s="2478"/>
      <c r="C246" s="2495"/>
      <c r="D246" s="2495"/>
      <c r="E246" s="2568"/>
      <c r="F246" s="2471">
        <f t="shared" si="0"/>
        <v>0</v>
      </c>
    </row>
    <row r="247" spans="1:6" s="2488" customFormat="1" ht="38.25">
      <c r="A247" s="1667">
        <f>IF(ISTEXT(B247),MAX($A$1:$A246)+1,"")</f>
        <v>56</v>
      </c>
      <c r="B247" s="2310" t="s">
        <v>2436</v>
      </c>
      <c r="C247" s="2188" t="s">
        <v>48</v>
      </c>
      <c r="D247" s="2472">
        <v>1</v>
      </c>
      <c r="E247" s="2568"/>
      <c r="F247" s="2471">
        <f t="shared" si="0"/>
        <v>0</v>
      </c>
    </row>
    <row r="248" spans="1:6" s="2488" customFormat="1">
      <c r="A248" s="2473"/>
      <c r="B248" s="2123" t="s">
        <v>2435</v>
      </c>
      <c r="C248" s="2188"/>
      <c r="D248" s="2472"/>
      <c r="E248" s="2568"/>
      <c r="F248" s="2471"/>
    </row>
    <row r="249" spans="1:6" s="2488" customFormat="1">
      <c r="A249" s="2473"/>
      <c r="B249" s="2123" t="s">
        <v>2434</v>
      </c>
      <c r="C249" s="2188"/>
      <c r="D249" s="2472"/>
      <c r="E249" s="2568"/>
      <c r="F249" s="2471"/>
    </row>
    <row r="250" spans="1:6" s="2488" customFormat="1">
      <c r="A250" s="2473"/>
      <c r="B250" s="2123" t="s">
        <v>2433</v>
      </c>
      <c r="C250" s="2188"/>
      <c r="D250" s="2472"/>
      <c r="E250" s="2568"/>
      <c r="F250" s="2471"/>
    </row>
    <row r="251" spans="1:6" s="2488" customFormat="1">
      <c r="A251" s="2473"/>
      <c r="B251" s="2123" t="s">
        <v>2373</v>
      </c>
      <c r="C251" s="2184"/>
      <c r="D251" s="2496"/>
      <c r="E251" s="2568"/>
      <c r="F251" s="2471"/>
    </row>
    <row r="252" spans="1:6" s="2488" customFormat="1">
      <c r="A252" s="2473"/>
      <c r="B252" s="2123"/>
      <c r="C252" s="2184"/>
      <c r="D252" s="2496"/>
      <c r="E252" s="2568"/>
      <c r="F252" s="2471"/>
    </row>
    <row r="253" spans="1:6" s="2488" customFormat="1">
      <c r="A253" s="2473"/>
      <c r="B253" s="2123"/>
      <c r="C253" s="2184"/>
      <c r="D253" s="2496"/>
      <c r="E253" s="2568"/>
      <c r="F253" s="2471"/>
    </row>
    <row r="254" spans="1:6" s="2488" customFormat="1">
      <c r="A254" s="1667">
        <f>IF(ISTEXT(B254),MAX($A$1:$A253)+1,"")</f>
        <v>57</v>
      </c>
      <c r="B254" s="2310" t="s">
        <v>2432</v>
      </c>
      <c r="C254" s="2188" t="s">
        <v>48</v>
      </c>
      <c r="D254" s="2472">
        <v>1</v>
      </c>
      <c r="E254" s="2568"/>
      <c r="F254" s="2471">
        <f>E254*D254</f>
        <v>0</v>
      </c>
    </row>
    <row r="255" spans="1:6" s="2488" customFormat="1">
      <c r="A255" s="2473"/>
      <c r="B255" s="2497" t="s">
        <v>2431</v>
      </c>
      <c r="C255" s="2188"/>
      <c r="D255" s="2472"/>
      <c r="E255" s="2568"/>
      <c r="F255" s="2471"/>
    </row>
    <row r="256" spans="1:6" s="2488" customFormat="1">
      <c r="A256" s="2473"/>
      <c r="B256" s="2497" t="s">
        <v>2422</v>
      </c>
      <c r="C256" s="2188"/>
      <c r="D256" s="2472"/>
      <c r="E256" s="2568"/>
      <c r="F256" s="2471"/>
    </row>
    <row r="257" spans="1:6" s="2488" customFormat="1">
      <c r="A257" s="2473"/>
      <c r="B257" s="2497" t="s">
        <v>2421</v>
      </c>
      <c r="C257" s="2188"/>
      <c r="D257" s="2472"/>
      <c r="E257" s="2568"/>
      <c r="F257" s="2471"/>
    </row>
    <row r="258" spans="1:6" s="2488" customFormat="1">
      <c r="A258" s="2473"/>
      <c r="B258" s="2497" t="s">
        <v>2430</v>
      </c>
      <c r="C258" s="2188"/>
      <c r="D258" s="2472"/>
      <c r="E258" s="2568"/>
      <c r="F258" s="2471"/>
    </row>
    <row r="259" spans="1:6" s="2488" customFormat="1">
      <c r="A259" s="2473"/>
      <c r="B259" s="2497" t="s">
        <v>2429</v>
      </c>
      <c r="C259" s="2184"/>
      <c r="D259" s="2496"/>
      <c r="E259" s="2568"/>
      <c r="F259" s="2471"/>
    </row>
    <row r="260" spans="1:6" s="2488" customFormat="1">
      <c r="A260" s="2473"/>
      <c r="B260" s="2497"/>
      <c r="C260" s="2184"/>
      <c r="D260" s="2496"/>
      <c r="E260" s="2568"/>
      <c r="F260" s="2471"/>
    </row>
    <row r="261" spans="1:6" s="2488" customFormat="1">
      <c r="A261" s="2473"/>
      <c r="B261" s="2497"/>
      <c r="C261" s="2184"/>
      <c r="D261" s="2496"/>
      <c r="E261" s="2568"/>
      <c r="F261" s="2471"/>
    </row>
    <row r="262" spans="1:6" s="2488" customFormat="1" ht="38.25">
      <c r="A262" s="1667">
        <f>IF(ISTEXT(B262),MAX($A$1:$A261)+1,"")</f>
        <v>58</v>
      </c>
      <c r="B262" s="2310" t="s">
        <v>2428</v>
      </c>
      <c r="C262" s="2188" t="s">
        <v>48</v>
      </c>
      <c r="D262" s="2472">
        <v>1</v>
      </c>
      <c r="E262" s="2568"/>
      <c r="F262" s="2471">
        <f>E262*D262</f>
        <v>0</v>
      </c>
    </row>
    <row r="263" spans="1:6" s="2488" customFormat="1">
      <c r="A263" s="2473"/>
      <c r="B263" s="2123" t="s">
        <v>2427</v>
      </c>
      <c r="C263" s="2188"/>
      <c r="D263" s="2472"/>
      <c r="E263" s="2568"/>
      <c r="F263" s="2471"/>
    </row>
    <row r="264" spans="1:6" s="2488" customFormat="1">
      <c r="A264" s="2473"/>
      <c r="B264" s="2123" t="s">
        <v>2426</v>
      </c>
      <c r="C264" s="2188"/>
      <c r="D264" s="2472"/>
      <c r="E264" s="2568"/>
      <c r="F264" s="2471"/>
    </row>
    <row r="265" spans="1:6" s="2488" customFormat="1">
      <c r="A265" s="2473"/>
      <c r="B265" s="2123" t="s">
        <v>2425</v>
      </c>
      <c r="C265" s="2188"/>
      <c r="D265" s="2472"/>
      <c r="E265" s="2568"/>
      <c r="F265" s="2471"/>
    </row>
    <row r="266" spans="1:6" s="2488" customFormat="1">
      <c r="A266" s="2473"/>
      <c r="B266" s="2123" t="s">
        <v>2378</v>
      </c>
      <c r="C266" s="2184"/>
      <c r="D266" s="2496"/>
      <c r="E266" s="2568"/>
      <c r="F266" s="2471"/>
    </row>
    <row r="267" spans="1:6" s="2488" customFormat="1">
      <c r="A267" s="2473"/>
      <c r="B267" s="2123"/>
      <c r="C267" s="2184"/>
      <c r="D267" s="2496"/>
      <c r="E267" s="2568"/>
      <c r="F267" s="2471"/>
    </row>
    <row r="268" spans="1:6" s="2488" customFormat="1">
      <c r="A268" s="2473"/>
      <c r="B268" s="2123"/>
      <c r="C268" s="2184"/>
      <c r="D268" s="2496"/>
      <c r="E268" s="2568"/>
      <c r="F268" s="2471"/>
    </row>
    <row r="269" spans="1:6" s="2488" customFormat="1">
      <c r="A269" s="1667">
        <f>IF(ISTEXT(B269),MAX($A$1:$A268)+1,"")</f>
        <v>59</v>
      </c>
      <c r="B269" s="2310" t="s">
        <v>2424</v>
      </c>
      <c r="C269" s="2188" t="s">
        <v>48</v>
      </c>
      <c r="D269" s="2472">
        <v>1</v>
      </c>
      <c r="E269" s="2568"/>
      <c r="F269" s="2471">
        <f>E269*D269</f>
        <v>0</v>
      </c>
    </row>
    <row r="270" spans="1:6" s="2488" customFormat="1">
      <c r="A270" s="2473"/>
      <c r="B270" s="2497" t="s">
        <v>2423</v>
      </c>
      <c r="C270" s="2188"/>
      <c r="D270" s="2472"/>
      <c r="E270" s="2568"/>
      <c r="F270" s="2471"/>
    </row>
    <row r="271" spans="1:6" s="2488" customFormat="1">
      <c r="A271" s="2473"/>
      <c r="B271" s="2497" t="s">
        <v>2422</v>
      </c>
      <c r="C271" s="2188"/>
      <c r="D271" s="2472"/>
      <c r="E271" s="2568"/>
      <c r="F271" s="2471"/>
    </row>
    <row r="272" spans="1:6" s="2488" customFormat="1">
      <c r="A272" s="2473"/>
      <c r="B272" s="2497" t="s">
        <v>2421</v>
      </c>
      <c r="C272" s="2188"/>
      <c r="D272" s="2472"/>
      <c r="E272" s="2568"/>
      <c r="F272" s="2471"/>
    </row>
    <row r="273" spans="1:6" s="2488" customFormat="1">
      <c r="A273" s="2473"/>
      <c r="B273" s="2497" t="s">
        <v>2420</v>
      </c>
      <c r="C273" s="2188"/>
      <c r="D273" s="2472"/>
      <c r="E273" s="2568"/>
      <c r="F273" s="2471"/>
    </row>
    <row r="274" spans="1:6" s="2488" customFormat="1">
      <c r="A274" s="2473"/>
      <c r="B274" s="2497" t="s">
        <v>2419</v>
      </c>
      <c r="C274" s="2184"/>
      <c r="D274" s="2496"/>
      <c r="E274" s="2568"/>
      <c r="F274" s="2471"/>
    </row>
    <row r="275" spans="1:6" s="2488" customFormat="1">
      <c r="A275" s="2473"/>
      <c r="B275" s="2497"/>
      <c r="C275" s="2184"/>
      <c r="D275" s="2496"/>
      <c r="E275" s="2568"/>
      <c r="F275" s="2471"/>
    </row>
    <row r="276" spans="1:6" s="2488" customFormat="1">
      <c r="A276" s="2473"/>
      <c r="B276" s="2497"/>
      <c r="C276" s="2184"/>
      <c r="D276" s="2496"/>
      <c r="E276" s="2568"/>
      <c r="F276" s="2471"/>
    </row>
    <row r="277" spans="1:6" s="2488" customFormat="1">
      <c r="A277" s="1667">
        <f>IF(ISTEXT(B277),MAX($A$1:$A276)+1,"")</f>
        <v>60</v>
      </c>
      <c r="B277" s="2497" t="s">
        <v>2418</v>
      </c>
      <c r="C277" s="2476"/>
      <c r="D277" s="2477"/>
      <c r="E277" s="2568"/>
      <c r="F277" s="2471"/>
    </row>
    <row r="278" spans="1:6" s="2488" customFormat="1">
      <c r="A278" s="2474" t="s">
        <v>1130</v>
      </c>
      <c r="B278" s="2497" t="s">
        <v>2417</v>
      </c>
      <c r="C278" s="2476" t="s">
        <v>48</v>
      </c>
      <c r="D278" s="2477">
        <v>1</v>
      </c>
      <c r="E278" s="2568"/>
      <c r="F278" s="2471">
        <f t="shared" ref="F278:F284" si="1">E278*D278</f>
        <v>0</v>
      </c>
    </row>
    <row r="279" spans="1:6" s="2488" customFormat="1">
      <c r="A279" s="2474" t="s">
        <v>1130</v>
      </c>
      <c r="B279" s="2497" t="s">
        <v>2416</v>
      </c>
      <c r="C279" s="2476" t="s">
        <v>48</v>
      </c>
      <c r="D279" s="2477">
        <v>1</v>
      </c>
      <c r="E279" s="2568"/>
      <c r="F279" s="2471">
        <f t="shared" si="1"/>
        <v>0</v>
      </c>
    </row>
    <row r="280" spans="1:6" s="2488" customFormat="1">
      <c r="A280" s="2474" t="s">
        <v>1130</v>
      </c>
      <c r="B280" s="2497" t="s">
        <v>2415</v>
      </c>
      <c r="C280" s="2476" t="s">
        <v>48</v>
      </c>
      <c r="D280" s="2477">
        <v>1</v>
      </c>
      <c r="E280" s="2568"/>
      <c r="F280" s="2471">
        <f t="shared" si="1"/>
        <v>0</v>
      </c>
    </row>
    <row r="281" spans="1:6" s="2488" customFormat="1">
      <c r="A281" s="2474" t="s">
        <v>1130</v>
      </c>
      <c r="B281" s="2497" t="s">
        <v>2414</v>
      </c>
      <c r="C281" s="2476" t="s">
        <v>48</v>
      </c>
      <c r="D281" s="2477">
        <v>1</v>
      </c>
      <c r="E281" s="2568"/>
      <c r="F281" s="2471">
        <f t="shared" si="1"/>
        <v>0</v>
      </c>
    </row>
    <row r="282" spans="1:6" s="2488" customFormat="1">
      <c r="A282" s="2474" t="s">
        <v>1130</v>
      </c>
      <c r="B282" s="2497" t="s">
        <v>2413</v>
      </c>
      <c r="C282" s="2476" t="s">
        <v>48</v>
      </c>
      <c r="D282" s="2477">
        <v>2</v>
      </c>
      <c r="E282" s="2568"/>
      <c r="F282" s="2471">
        <f t="shared" si="1"/>
        <v>0</v>
      </c>
    </row>
    <row r="283" spans="1:6" s="2488" customFormat="1">
      <c r="A283" s="2474" t="s">
        <v>1130</v>
      </c>
      <c r="B283" s="2497" t="s">
        <v>2412</v>
      </c>
      <c r="C283" s="2476" t="s">
        <v>48</v>
      </c>
      <c r="D283" s="2477">
        <v>2</v>
      </c>
      <c r="E283" s="2568"/>
      <c r="F283" s="2471">
        <f t="shared" si="1"/>
        <v>0</v>
      </c>
    </row>
    <row r="284" spans="1:6" s="2488" customFormat="1">
      <c r="A284" s="2474" t="s">
        <v>1130</v>
      </c>
      <c r="B284" s="2497" t="s">
        <v>2411</v>
      </c>
      <c r="C284" s="2476" t="s">
        <v>48</v>
      </c>
      <c r="D284" s="2477">
        <v>2</v>
      </c>
      <c r="E284" s="2568"/>
      <c r="F284" s="2471">
        <f t="shared" si="1"/>
        <v>0</v>
      </c>
    </row>
    <row r="285" spans="1:6" s="2488" customFormat="1" ht="38.25">
      <c r="A285" s="2481"/>
      <c r="B285" s="2478" t="s">
        <v>2410</v>
      </c>
      <c r="C285" s="2498"/>
      <c r="D285" s="2499"/>
      <c r="E285" s="2568"/>
      <c r="F285" s="2471"/>
    </row>
    <row r="286" spans="1:6" s="2488" customFormat="1">
      <c r="A286" s="2474"/>
      <c r="B286" s="2475"/>
      <c r="C286" s="2476"/>
      <c r="D286" s="2477"/>
      <c r="E286" s="2568"/>
      <c r="F286" s="2471"/>
    </row>
    <row r="287" spans="1:6" s="2488" customFormat="1">
      <c r="A287" s="2474"/>
      <c r="B287" s="2475"/>
      <c r="C287" s="2476"/>
      <c r="D287" s="2477"/>
      <c r="E287" s="2568"/>
      <c r="F287" s="2471"/>
    </row>
    <row r="288" spans="1:6" s="2488" customFormat="1" ht="38.25">
      <c r="A288" s="1667">
        <f>IF(ISTEXT(B288),MAX($A$1:$A287)+1,"")</f>
        <v>61</v>
      </c>
      <c r="B288" s="2500" t="s">
        <v>2357</v>
      </c>
      <c r="C288" s="2501" t="s">
        <v>47</v>
      </c>
      <c r="D288" s="2501">
        <v>1</v>
      </c>
      <c r="E288" s="2568"/>
      <c r="F288" s="2471">
        <f>E288*D288</f>
        <v>0</v>
      </c>
    </row>
    <row r="289" spans="1:6" s="2488" customFormat="1">
      <c r="A289" s="2502"/>
      <c r="B289" s="2503"/>
      <c r="C289" s="2501"/>
      <c r="D289" s="2501"/>
      <c r="E289" s="2568"/>
      <c r="F289" s="2471"/>
    </row>
    <row r="290" spans="1:6" s="2488" customFormat="1">
      <c r="A290" s="2502" t="s">
        <v>2355</v>
      </c>
      <c r="B290" s="2497"/>
      <c r="C290" s="2501"/>
      <c r="D290" s="2501"/>
      <c r="E290" s="2568"/>
      <c r="F290" s="2471"/>
    </row>
    <row r="291" spans="1:6" s="2488" customFormat="1" ht="25.5">
      <c r="A291" s="1667">
        <f>IF(ISTEXT(B291),MAX($A$1:$A290)+1,"")</f>
        <v>62</v>
      </c>
      <c r="B291" s="2497" t="s">
        <v>2409</v>
      </c>
      <c r="C291" s="2501" t="s">
        <v>47</v>
      </c>
      <c r="D291" s="2501">
        <v>1</v>
      </c>
      <c r="E291" s="2568"/>
      <c r="F291" s="2471">
        <f>E291*D291</f>
        <v>0</v>
      </c>
    </row>
    <row r="292" spans="1:6" s="2488" customFormat="1">
      <c r="A292" s="2502"/>
      <c r="B292" s="2503"/>
      <c r="C292" s="2501"/>
      <c r="D292" s="2501"/>
      <c r="E292" s="2568"/>
      <c r="F292" s="2471"/>
    </row>
    <row r="293" spans="1:6" s="2488" customFormat="1">
      <c r="A293" s="2502" t="s">
        <v>2355</v>
      </c>
      <c r="B293" s="2497"/>
      <c r="C293" s="2501"/>
      <c r="D293" s="2501"/>
      <c r="E293" s="2568"/>
      <c r="F293" s="2471"/>
    </row>
    <row r="294" spans="1:6" s="2488" customFormat="1" ht="38.25">
      <c r="A294" s="1667">
        <f>IF(ISTEXT(B294),MAX($A$1:$A293)+1,"")</f>
        <v>63</v>
      </c>
      <c r="B294" s="2310" t="s">
        <v>2408</v>
      </c>
      <c r="C294" s="2184" t="s">
        <v>48</v>
      </c>
      <c r="D294" s="2185">
        <v>16</v>
      </c>
      <c r="E294" s="2568"/>
      <c r="F294" s="2471">
        <f>E294*D294</f>
        <v>0</v>
      </c>
    </row>
    <row r="295" spans="1:6" s="2488" customFormat="1">
      <c r="A295" s="2504"/>
      <c r="B295" s="2505"/>
      <c r="C295" s="2184"/>
      <c r="D295" s="2185"/>
      <c r="E295" s="2568"/>
      <c r="F295" s="2471"/>
    </row>
    <row r="296" spans="1:6" s="2488" customFormat="1">
      <c r="A296" s="2506"/>
      <c r="B296" s="2310"/>
      <c r="C296" s="2507"/>
      <c r="D296" s="2185"/>
      <c r="E296" s="2568"/>
      <c r="F296" s="2471"/>
    </row>
    <row r="297" spans="1:6" s="2488" customFormat="1" ht="51">
      <c r="A297" s="1667">
        <f>IF(ISTEXT(B297),MAX($A$1:$A296)+1,"")</f>
        <v>64</v>
      </c>
      <c r="B297" s="2310" t="s">
        <v>2407</v>
      </c>
      <c r="C297" s="2507" t="s">
        <v>7</v>
      </c>
      <c r="D297" s="2185">
        <v>2</v>
      </c>
      <c r="E297" s="2568"/>
      <c r="F297" s="2471">
        <f>E297*D297</f>
        <v>0</v>
      </c>
    </row>
    <row r="298" spans="1:6" s="2488" customFormat="1">
      <c r="A298" s="2504"/>
      <c r="B298" s="2505"/>
      <c r="C298" s="2184"/>
      <c r="D298" s="2185"/>
      <c r="E298" s="2568"/>
      <c r="F298" s="2471"/>
    </row>
    <row r="299" spans="1:6" s="2488" customFormat="1">
      <c r="A299" s="2474"/>
      <c r="B299" s="2475"/>
      <c r="C299" s="2476"/>
      <c r="D299" s="2477"/>
      <c r="E299" s="2568"/>
      <c r="F299" s="2471"/>
    </row>
    <row r="300" spans="1:6" s="2488" customFormat="1" ht="51">
      <c r="A300" s="1667">
        <f>IF(ISTEXT(B300),MAX($A$1:$A299)+1,"")</f>
        <v>65</v>
      </c>
      <c r="B300" s="2310" t="s">
        <v>2391</v>
      </c>
      <c r="C300" s="2494" t="s">
        <v>47</v>
      </c>
      <c r="D300" s="2494">
        <v>1</v>
      </c>
      <c r="E300" s="2568"/>
      <c r="F300" s="2471">
        <f>E300*D300</f>
        <v>0</v>
      </c>
    </row>
    <row r="301" spans="1:6" s="2488" customFormat="1">
      <c r="A301" s="2508"/>
      <c r="B301" s="2509"/>
      <c r="C301" s="2510"/>
      <c r="D301" s="2511"/>
      <c r="E301" s="2568"/>
      <c r="F301" s="2471"/>
    </row>
    <row r="302" spans="1:6" s="2488" customFormat="1">
      <c r="A302" s="2493"/>
      <c r="B302" s="2310"/>
      <c r="C302" s="2512"/>
      <c r="D302" s="2512"/>
      <c r="E302" s="2568"/>
      <c r="F302" s="2471"/>
    </row>
    <row r="303" spans="1:6" s="2488" customFormat="1" ht="25.5">
      <c r="A303" s="1667">
        <f>IF(ISTEXT(B303),MAX($A$1:$A302)+1,"")</f>
        <v>66</v>
      </c>
      <c r="B303" s="2310" t="s">
        <v>2390</v>
      </c>
      <c r="C303" s="2476" t="s">
        <v>47</v>
      </c>
      <c r="D303" s="2477">
        <v>1</v>
      </c>
      <c r="E303" s="2568"/>
      <c r="F303" s="2471">
        <f>E303*D303</f>
        <v>0</v>
      </c>
    </row>
    <row r="304" spans="1:6" s="2488" customFormat="1">
      <c r="A304" s="2493"/>
      <c r="B304" s="2513"/>
      <c r="C304" s="2494"/>
      <c r="D304" s="2494"/>
      <c r="E304" s="2568"/>
      <c r="F304" s="2471"/>
    </row>
    <row r="305" spans="1:6" s="2488" customFormat="1">
      <c r="A305" s="2474"/>
      <c r="B305" s="2514"/>
      <c r="C305" s="2476"/>
      <c r="D305" s="2477"/>
      <c r="E305" s="2568"/>
      <c r="F305" s="2471"/>
    </row>
    <row r="306" spans="1:6" s="2322" customFormat="1">
      <c r="A306" s="2467"/>
      <c r="B306" s="2468" t="s">
        <v>2406</v>
      </c>
      <c r="C306" s="2469"/>
      <c r="D306" s="2470"/>
      <c r="E306" s="2565"/>
      <c r="F306" s="2471"/>
    </row>
    <row r="307" spans="1:6" s="2322" customFormat="1">
      <c r="A307" s="2467"/>
      <c r="B307" s="2131"/>
      <c r="C307" s="2469"/>
      <c r="D307" s="2470"/>
      <c r="E307" s="2565"/>
      <c r="F307" s="2471"/>
    </row>
    <row r="308" spans="1:6" s="2488" customFormat="1" ht="51">
      <c r="A308" s="1667">
        <f>IF(ISTEXT(B308),MAX($A$1:$A307)+1,"")</f>
        <v>67</v>
      </c>
      <c r="B308" s="2478" t="s">
        <v>2405</v>
      </c>
      <c r="C308" s="2490"/>
      <c r="D308" s="2480"/>
      <c r="E308" s="2568"/>
      <c r="F308" s="2471"/>
    </row>
    <row r="309" spans="1:6" s="2488" customFormat="1" ht="25.5">
      <c r="A309" s="2484"/>
      <c r="B309" s="2478" t="s">
        <v>2404</v>
      </c>
      <c r="C309" s="2479"/>
      <c r="D309" s="2480"/>
      <c r="E309" s="2568"/>
      <c r="F309" s="2471"/>
    </row>
    <row r="310" spans="1:6" s="2488" customFormat="1" ht="63.75">
      <c r="A310" s="2484"/>
      <c r="B310" s="2478" t="s">
        <v>2403</v>
      </c>
      <c r="C310" s="2482"/>
      <c r="D310" s="2483"/>
      <c r="E310" s="2568"/>
      <c r="F310" s="2471"/>
    </row>
    <row r="311" spans="1:6" s="2488" customFormat="1" ht="38.25">
      <c r="A311" s="2329"/>
      <c r="B311" s="2330" t="s">
        <v>2402</v>
      </c>
      <c r="C311" s="2491"/>
      <c r="D311" s="2492"/>
      <c r="E311" s="2568"/>
      <c r="F311" s="2471"/>
    </row>
    <row r="312" spans="1:6" s="2488" customFormat="1">
      <c r="A312" s="2481"/>
      <c r="B312" s="2478"/>
      <c r="C312" s="2482"/>
      <c r="D312" s="2483"/>
      <c r="E312" s="2568"/>
      <c r="F312" s="2471"/>
    </row>
    <row r="313" spans="1:6" s="2488" customFormat="1">
      <c r="A313" s="2481"/>
      <c r="B313" s="2478" t="s">
        <v>2401</v>
      </c>
      <c r="C313" s="2482" t="s">
        <v>1229</v>
      </c>
      <c r="D313" s="2483">
        <v>14</v>
      </c>
      <c r="E313" s="2568"/>
      <c r="F313" s="2471">
        <f>E313*D313</f>
        <v>0</v>
      </c>
    </row>
    <row r="314" spans="1:6" s="2488" customFormat="1">
      <c r="A314" s="2493"/>
      <c r="B314" s="2478"/>
      <c r="C314" s="2494"/>
      <c r="D314" s="2494"/>
      <c r="E314" s="2568"/>
      <c r="F314" s="2471"/>
    </row>
    <row r="315" spans="1:6" s="2488" customFormat="1">
      <c r="A315" s="2493"/>
      <c r="B315" s="2478"/>
      <c r="C315" s="2495"/>
      <c r="D315" s="2495"/>
      <c r="E315" s="2568"/>
      <c r="F315" s="2471"/>
    </row>
    <row r="316" spans="1:6" s="2135" customFormat="1" ht="25.5">
      <c r="A316" s="1667">
        <f>IF(ISTEXT(B316),MAX($A$1:$A315)+1,"")</f>
        <v>68</v>
      </c>
      <c r="B316" s="2478" t="s">
        <v>2383</v>
      </c>
      <c r="C316" s="2479" t="s">
        <v>48</v>
      </c>
      <c r="D316" s="2480">
        <v>2</v>
      </c>
      <c r="E316" s="2566"/>
      <c r="F316" s="2471">
        <f>E316*D316</f>
        <v>0</v>
      </c>
    </row>
    <row r="317" spans="1:6" s="2135" customFormat="1">
      <c r="A317" s="2481"/>
      <c r="B317" s="2478"/>
      <c r="C317" s="2479"/>
      <c r="D317" s="2480"/>
      <c r="E317" s="2566"/>
      <c r="F317" s="2471"/>
    </row>
    <row r="318" spans="1:6" s="2135" customFormat="1">
      <c r="A318" s="2481"/>
      <c r="B318" s="2478"/>
      <c r="C318" s="2479"/>
      <c r="D318" s="2480"/>
      <c r="E318" s="2566"/>
      <c r="F318" s="2471"/>
    </row>
    <row r="319" spans="1:6" s="2135" customFormat="1" ht="51">
      <c r="A319" s="1667">
        <f>IF(ISTEXT(B319),MAX($A$1:$A318)+1,"")</f>
        <v>69</v>
      </c>
      <c r="B319" s="2478" t="s">
        <v>2382</v>
      </c>
      <c r="C319" s="2515"/>
      <c r="D319" s="2515"/>
      <c r="E319" s="2566"/>
      <c r="F319" s="2471"/>
    </row>
    <row r="320" spans="1:6" s="2135" customFormat="1">
      <c r="A320" s="2481"/>
      <c r="B320" s="2478" t="s">
        <v>2381</v>
      </c>
      <c r="C320" s="2494" t="s">
        <v>48</v>
      </c>
      <c r="D320" s="2494">
        <v>1</v>
      </c>
      <c r="E320" s="2566"/>
      <c r="F320" s="2471">
        <f>E320*D320</f>
        <v>0</v>
      </c>
    </row>
    <row r="321" spans="1:6" s="2135" customFormat="1">
      <c r="A321" s="2481"/>
      <c r="B321" s="2478"/>
      <c r="C321" s="2482"/>
      <c r="D321" s="2483"/>
      <c r="E321" s="2566"/>
      <c r="F321" s="2471"/>
    </row>
    <row r="322" spans="1:6" s="2135" customFormat="1">
      <c r="A322" s="2493"/>
      <c r="B322" s="2515"/>
      <c r="C322" s="2494"/>
      <c r="D322" s="2494"/>
      <c r="E322" s="2566"/>
      <c r="F322" s="2471"/>
    </row>
    <row r="323" spans="1:6" s="2135" customFormat="1" ht="38.25">
      <c r="A323" s="1667">
        <f>IF(ISTEXT(B323),MAX($A$1:$A322)+1,"")</f>
        <v>70</v>
      </c>
      <c r="B323" s="2478" t="s">
        <v>2380</v>
      </c>
      <c r="C323" s="2479" t="s">
        <v>48</v>
      </c>
      <c r="D323" s="2480">
        <v>2</v>
      </c>
      <c r="E323" s="2566"/>
      <c r="F323" s="2471">
        <f>E323*D323</f>
        <v>0</v>
      </c>
    </row>
    <row r="324" spans="1:6" s="2135" customFormat="1">
      <c r="A324" s="2481"/>
      <c r="B324" s="2478"/>
      <c r="C324" s="2479"/>
      <c r="D324" s="2480"/>
      <c r="E324" s="2566"/>
      <c r="F324" s="2471"/>
    </row>
    <row r="325" spans="1:6" s="2135" customFormat="1">
      <c r="A325" s="2481"/>
      <c r="B325" s="2478"/>
      <c r="C325" s="2479"/>
      <c r="D325" s="2480"/>
      <c r="E325" s="2566"/>
      <c r="F325" s="2471"/>
    </row>
    <row r="326" spans="1:6" s="2135" customFormat="1" ht="63.75">
      <c r="A326" s="1667">
        <f>IF(ISTEXT(B326),MAX($A$1:$A325)+1,"")</f>
        <v>71</v>
      </c>
      <c r="B326" s="2478" t="s">
        <v>2400</v>
      </c>
      <c r="C326" s="2482" t="s">
        <v>48</v>
      </c>
      <c r="D326" s="2483">
        <v>2</v>
      </c>
      <c r="E326" s="2566"/>
      <c r="F326" s="2471">
        <f>E326*D326</f>
        <v>0</v>
      </c>
    </row>
    <row r="327" spans="1:6" s="2135" customFormat="1">
      <c r="A327" s="2481"/>
      <c r="B327" s="2478"/>
      <c r="C327" s="2482"/>
      <c r="D327" s="2483"/>
      <c r="E327" s="2566"/>
      <c r="F327" s="2471"/>
    </row>
    <row r="328" spans="1:6" s="2135" customFormat="1">
      <c r="A328" s="2481"/>
      <c r="B328" s="2478"/>
      <c r="C328" s="2482"/>
      <c r="D328" s="2483"/>
      <c r="E328" s="2566"/>
      <c r="F328" s="2471"/>
    </row>
    <row r="329" spans="1:6" s="2135" customFormat="1" ht="38.25">
      <c r="A329" s="1667">
        <f>IF(ISTEXT(B329),MAX($A$1:$A328)+1,"")</f>
        <v>72</v>
      </c>
      <c r="B329" s="2478" t="s">
        <v>2379</v>
      </c>
      <c r="C329" s="2479"/>
      <c r="D329" s="2480"/>
      <c r="E329" s="2566"/>
      <c r="F329" s="2471"/>
    </row>
    <row r="330" spans="1:6" s="2135" customFormat="1">
      <c r="A330" s="2484"/>
      <c r="B330" s="2478"/>
      <c r="C330" s="2482"/>
      <c r="D330" s="2483"/>
      <c r="E330" s="2566"/>
      <c r="F330" s="2471"/>
    </row>
    <row r="331" spans="1:6" s="2135" customFormat="1">
      <c r="A331" s="2484"/>
      <c r="B331" s="2478" t="s">
        <v>2378</v>
      </c>
      <c r="C331" s="2479" t="s">
        <v>48</v>
      </c>
      <c r="D331" s="2480">
        <v>1</v>
      </c>
      <c r="E331" s="2566"/>
      <c r="F331" s="2471">
        <f>E331*D331</f>
        <v>0</v>
      </c>
    </row>
    <row r="332" spans="1:6" s="2322" customFormat="1">
      <c r="A332" s="2484"/>
      <c r="B332" s="2478"/>
      <c r="C332" s="2479"/>
      <c r="D332" s="2480"/>
      <c r="E332" s="2565"/>
      <c r="F332" s="2471"/>
    </row>
    <row r="333" spans="1:6" s="2486" customFormat="1">
      <c r="A333" s="2484"/>
      <c r="B333" s="2478"/>
      <c r="C333" s="2479"/>
      <c r="D333" s="2480"/>
      <c r="E333" s="2567"/>
      <c r="F333" s="2471"/>
    </row>
    <row r="334" spans="1:6" s="2488" customFormat="1" ht="25.5">
      <c r="A334" s="1667">
        <f>IF(ISTEXT(B334),MAX($A$1:$A333)+1,"")</f>
        <v>73</v>
      </c>
      <c r="B334" s="2478" t="s">
        <v>2399</v>
      </c>
      <c r="C334" s="2482"/>
      <c r="D334" s="2483"/>
      <c r="E334" s="2568"/>
      <c r="F334" s="2471"/>
    </row>
    <row r="335" spans="1:6" s="2488" customFormat="1">
      <c r="A335" s="2481"/>
      <c r="B335" s="2478"/>
      <c r="C335" s="2482"/>
      <c r="D335" s="2483"/>
      <c r="E335" s="2568"/>
      <c r="F335" s="2471"/>
    </row>
    <row r="336" spans="1:6" s="2488" customFormat="1">
      <c r="A336" s="2481"/>
      <c r="B336" s="2478" t="s">
        <v>2397</v>
      </c>
      <c r="C336" s="2482" t="s">
        <v>48</v>
      </c>
      <c r="D336" s="2483">
        <v>2</v>
      </c>
      <c r="E336" s="2568"/>
      <c r="F336" s="2471">
        <f>E336*D336</f>
        <v>0</v>
      </c>
    </row>
    <row r="337" spans="1:6" s="2488" customFormat="1">
      <c r="A337" s="2481"/>
      <c r="B337" s="2478"/>
      <c r="C337" s="2479"/>
      <c r="D337" s="2480"/>
      <c r="E337" s="2568"/>
      <c r="F337" s="2471"/>
    </row>
    <row r="338" spans="1:6" s="2488" customFormat="1">
      <c r="A338" s="2474"/>
      <c r="B338" s="2475"/>
      <c r="C338" s="2476"/>
      <c r="D338" s="2477"/>
      <c r="E338" s="2568"/>
      <c r="F338" s="2471"/>
    </row>
    <row r="339" spans="1:6" s="2488" customFormat="1" ht="25.5">
      <c r="A339" s="1667">
        <f>IF(ISTEXT(B339),MAX($A$1:$A338)+1,"")</f>
        <v>74</v>
      </c>
      <c r="B339" s="2478" t="s">
        <v>2398</v>
      </c>
      <c r="C339" s="2479"/>
      <c r="D339" s="2480"/>
      <c r="E339" s="2568"/>
      <c r="F339" s="2471"/>
    </row>
    <row r="340" spans="1:6" s="2489" customFormat="1">
      <c r="A340" s="2481"/>
      <c r="B340" s="2478"/>
      <c r="C340" s="2479"/>
      <c r="D340" s="2480"/>
      <c r="E340" s="2569"/>
      <c r="F340" s="2471"/>
    </row>
    <row r="341" spans="1:6" s="2322" customFormat="1">
      <c r="A341" s="2481"/>
      <c r="B341" s="2478" t="s">
        <v>2397</v>
      </c>
      <c r="C341" s="2482" t="s">
        <v>48</v>
      </c>
      <c r="D341" s="2483">
        <v>1</v>
      </c>
      <c r="E341" s="2565"/>
      <c r="F341" s="2471">
        <f>E341*D341</f>
        <v>0</v>
      </c>
    </row>
    <row r="342" spans="1:6" s="2322" customFormat="1">
      <c r="A342" s="2481"/>
      <c r="B342" s="2478"/>
      <c r="C342" s="2479"/>
      <c r="D342" s="2480"/>
      <c r="E342" s="2565"/>
      <c r="F342" s="2471"/>
    </row>
    <row r="343" spans="1:6" s="2322" customFormat="1">
      <c r="A343" s="2484"/>
      <c r="B343" s="2478"/>
      <c r="C343" s="2479"/>
      <c r="D343" s="2480"/>
      <c r="E343" s="2565"/>
      <c r="F343" s="2471"/>
    </row>
    <row r="344" spans="1:6" s="2488" customFormat="1" ht="25.5">
      <c r="A344" s="1667">
        <f>IF(ISTEXT(B344),MAX($A$1:$A343)+1,"")</f>
        <v>75</v>
      </c>
      <c r="B344" s="2123" t="s">
        <v>2396</v>
      </c>
      <c r="C344" s="2188" t="s">
        <v>48</v>
      </c>
      <c r="D344" s="2472">
        <v>1</v>
      </c>
      <c r="E344" s="2568"/>
      <c r="F344" s="2471">
        <f>E344*D344</f>
        <v>0</v>
      </c>
    </row>
    <row r="345" spans="1:6" s="2488" customFormat="1">
      <c r="A345" s="2473"/>
      <c r="B345" s="2123"/>
      <c r="C345" s="2188"/>
      <c r="D345" s="2472"/>
      <c r="E345" s="2568"/>
      <c r="F345" s="2471"/>
    </row>
    <row r="346" spans="1:6" s="2488" customFormat="1">
      <c r="A346" s="2473"/>
      <c r="B346" s="2123"/>
      <c r="C346" s="2188"/>
      <c r="D346" s="2472"/>
      <c r="E346" s="2568"/>
      <c r="F346" s="2471"/>
    </row>
    <row r="347" spans="1:6" s="2488" customFormat="1">
      <c r="A347" s="1667">
        <f>IF(ISTEXT(B347),MAX($A$1:$A346)+1,"")</f>
        <v>76</v>
      </c>
      <c r="B347" s="2123" t="s">
        <v>2395</v>
      </c>
      <c r="C347" s="2188" t="s">
        <v>48</v>
      </c>
      <c r="D347" s="2472">
        <v>1</v>
      </c>
      <c r="E347" s="2568"/>
      <c r="F347" s="2471">
        <f>E347*D347</f>
        <v>0</v>
      </c>
    </row>
    <row r="348" spans="1:6" s="2488" customFormat="1">
      <c r="A348" s="2516"/>
      <c r="B348" s="2123"/>
      <c r="C348" s="2188"/>
      <c r="D348" s="2472"/>
      <c r="E348" s="2568"/>
      <c r="F348" s="2471"/>
    </row>
    <row r="349" spans="1:6" s="2488" customFormat="1">
      <c r="A349" s="2516"/>
      <c r="B349" s="2123"/>
      <c r="C349" s="2188"/>
      <c r="D349" s="2472"/>
      <c r="E349" s="2568"/>
      <c r="F349" s="2471"/>
    </row>
    <row r="350" spans="1:6" s="2488" customFormat="1">
      <c r="A350" s="1667">
        <f>IF(ISTEXT(B350),MAX($A$1:$A349)+1,"")</f>
        <v>77</v>
      </c>
      <c r="B350" s="2310" t="s">
        <v>2394</v>
      </c>
      <c r="C350" s="2476"/>
      <c r="D350" s="2477"/>
      <c r="E350" s="2568"/>
      <c r="F350" s="2471"/>
    </row>
    <row r="351" spans="1:6" s="2488" customFormat="1">
      <c r="A351" s="2474"/>
      <c r="B351" s="2475" t="s">
        <v>2393</v>
      </c>
      <c r="C351" s="2476" t="s">
        <v>48</v>
      </c>
      <c r="D351" s="2477">
        <v>1</v>
      </c>
      <c r="E351" s="2568"/>
      <c r="F351" s="2471">
        <f>E351*D351</f>
        <v>0</v>
      </c>
    </row>
    <row r="352" spans="1:6" s="2488" customFormat="1">
      <c r="A352" s="2474"/>
      <c r="B352" s="2475" t="s">
        <v>2392</v>
      </c>
      <c r="C352" s="2476"/>
      <c r="D352" s="2477"/>
      <c r="E352" s="2568"/>
      <c r="F352" s="2471"/>
    </row>
    <row r="353" spans="1:6" s="2488" customFormat="1">
      <c r="A353" s="2474"/>
      <c r="B353" s="2475"/>
      <c r="C353" s="2476"/>
      <c r="D353" s="2477"/>
      <c r="E353" s="2568"/>
      <c r="F353" s="2471"/>
    </row>
    <row r="354" spans="1:6" s="2488" customFormat="1">
      <c r="A354" s="2474"/>
      <c r="B354" s="2475"/>
      <c r="C354" s="2476"/>
      <c r="D354" s="2477"/>
      <c r="E354" s="2568"/>
      <c r="F354" s="2471"/>
    </row>
    <row r="355" spans="1:6" s="2488" customFormat="1" ht="51">
      <c r="A355" s="1667">
        <f>IF(ISTEXT(B355),MAX($A$1:$A354)+1,"")</f>
        <v>78</v>
      </c>
      <c r="B355" s="2310" t="s">
        <v>2391</v>
      </c>
      <c r="C355" s="2494" t="s">
        <v>47</v>
      </c>
      <c r="D355" s="2494">
        <v>1</v>
      </c>
      <c r="E355" s="2568"/>
      <c r="F355" s="2471">
        <f>E355*D355</f>
        <v>0</v>
      </c>
    </row>
    <row r="356" spans="1:6" s="2488" customFormat="1">
      <c r="A356" s="2508"/>
      <c r="B356" s="2509"/>
      <c r="C356" s="2510"/>
      <c r="D356" s="2511"/>
      <c r="E356" s="2568"/>
      <c r="F356" s="2471"/>
    </row>
    <row r="357" spans="1:6" s="2488" customFormat="1">
      <c r="A357" s="2493"/>
      <c r="B357" s="2310"/>
      <c r="C357" s="2512"/>
      <c r="D357" s="2512"/>
      <c r="E357" s="2568"/>
      <c r="F357" s="2471"/>
    </row>
    <row r="358" spans="1:6" s="2488" customFormat="1" ht="25.5">
      <c r="A358" s="1667">
        <f>IF(ISTEXT(B358),MAX($A$1:$A357)+1,"")</f>
        <v>79</v>
      </c>
      <c r="B358" s="2310" t="s">
        <v>2390</v>
      </c>
      <c r="C358" s="2476" t="s">
        <v>47</v>
      </c>
      <c r="D358" s="2477">
        <v>1</v>
      </c>
      <c r="E358" s="2568"/>
      <c r="F358" s="2471">
        <f>E358*D358</f>
        <v>0</v>
      </c>
    </row>
    <row r="359" spans="1:6" s="2488" customFormat="1">
      <c r="A359" s="2493"/>
      <c r="B359" s="2513"/>
      <c r="C359" s="2494"/>
      <c r="D359" s="2494"/>
      <c r="E359" s="2568"/>
      <c r="F359" s="2471"/>
    </row>
    <row r="360" spans="1:6" s="2488" customFormat="1">
      <c r="A360" s="2493"/>
      <c r="B360" s="2513"/>
      <c r="C360" s="2494"/>
      <c r="D360" s="2494"/>
      <c r="E360" s="2568"/>
      <c r="F360" s="2471"/>
    </row>
    <row r="361" spans="1:6" s="2322" customFormat="1">
      <c r="A361" s="2467"/>
      <c r="B361" s="2468" t="s">
        <v>2389</v>
      </c>
      <c r="C361" s="2469"/>
      <c r="D361" s="2470"/>
      <c r="E361" s="2565"/>
      <c r="F361" s="2471"/>
    </row>
    <row r="362" spans="1:6" s="2322" customFormat="1">
      <c r="A362" s="2467"/>
      <c r="B362" s="2131"/>
      <c r="C362" s="2469"/>
      <c r="D362" s="2470"/>
      <c r="E362" s="2565"/>
      <c r="F362" s="2471"/>
    </row>
    <row r="363" spans="1:6" s="2135" customFormat="1" ht="89.25">
      <c r="A363" s="1667">
        <f>IF(ISTEXT(B363),MAX($A$1:$A362)+1,"")</f>
        <v>80</v>
      </c>
      <c r="B363" s="2330" t="s">
        <v>2388</v>
      </c>
      <c r="C363" s="2491"/>
      <c r="D363" s="2517"/>
      <c r="E363" s="2566"/>
      <c r="F363" s="2471"/>
    </row>
    <row r="364" spans="1:6" s="2135" customFormat="1">
      <c r="A364" s="2329"/>
      <c r="B364" s="2330" t="s">
        <v>1716</v>
      </c>
      <c r="C364" s="2491"/>
      <c r="D364" s="2517"/>
      <c r="E364" s="2566"/>
      <c r="F364" s="2471"/>
    </row>
    <row r="365" spans="1:6" s="2135" customFormat="1" ht="25.5">
      <c r="A365" s="2329"/>
      <c r="B365" s="2330" t="s">
        <v>1715</v>
      </c>
      <c r="C365" s="2491"/>
      <c r="D365" s="2517"/>
      <c r="E365" s="2566"/>
      <c r="F365" s="2471"/>
    </row>
    <row r="366" spans="1:6" s="2135" customFormat="1">
      <c r="A366" s="2329"/>
      <c r="B366" s="2330" t="s">
        <v>1714</v>
      </c>
      <c r="C366" s="2491"/>
      <c r="D366" s="2517"/>
      <c r="E366" s="2566"/>
      <c r="F366" s="2471"/>
    </row>
    <row r="367" spans="1:6" s="2135" customFormat="1">
      <c r="A367" s="2329"/>
      <c r="B367" s="2330" t="s">
        <v>1713</v>
      </c>
      <c r="C367" s="2491"/>
      <c r="D367" s="2517"/>
      <c r="E367" s="2566"/>
      <c r="F367" s="2471"/>
    </row>
    <row r="368" spans="1:6" s="2135" customFormat="1" ht="38.25">
      <c r="A368" s="2329"/>
      <c r="B368" s="2330" t="s">
        <v>2387</v>
      </c>
      <c r="C368" s="2491"/>
      <c r="D368" s="2517"/>
      <c r="E368" s="2566"/>
      <c r="F368" s="2471"/>
    </row>
    <row r="369" spans="1:6" s="2135" customFormat="1">
      <c r="A369" s="2329"/>
      <c r="B369" s="2518" t="s">
        <v>2386</v>
      </c>
      <c r="C369" s="2491"/>
      <c r="D369" s="2517"/>
      <c r="E369" s="2566"/>
      <c r="F369" s="2471"/>
    </row>
    <row r="370" spans="1:6" s="2135" customFormat="1">
      <c r="A370" s="2329"/>
      <c r="B370" s="2519"/>
      <c r="C370" s="2491"/>
      <c r="D370" s="2517"/>
      <c r="E370" s="2566"/>
      <c r="F370" s="2471"/>
    </row>
    <row r="371" spans="1:6" s="2322" customFormat="1">
      <c r="A371" s="2520"/>
      <c r="B371" s="2521" t="s">
        <v>2385</v>
      </c>
      <c r="C371" s="2184" t="s">
        <v>1229</v>
      </c>
      <c r="D371" s="2332">
        <v>6</v>
      </c>
      <c r="E371" s="2568"/>
      <c r="F371" s="2471">
        <f>E371*D371</f>
        <v>0</v>
      </c>
    </row>
    <row r="372" spans="1:6" s="2322" customFormat="1">
      <c r="A372" s="2520"/>
      <c r="B372" s="2521" t="s">
        <v>2384</v>
      </c>
      <c r="C372" s="2184" t="s">
        <v>1229</v>
      </c>
      <c r="D372" s="2332">
        <v>12</v>
      </c>
      <c r="E372" s="2568"/>
      <c r="F372" s="2471">
        <f>E372*D372</f>
        <v>0</v>
      </c>
    </row>
    <row r="373" spans="1:6" s="2488" customFormat="1">
      <c r="A373" s="2493"/>
      <c r="B373" s="2478"/>
      <c r="C373" s="2494"/>
      <c r="D373" s="2494"/>
      <c r="E373" s="2568"/>
      <c r="F373" s="2471"/>
    </row>
    <row r="374" spans="1:6" s="2488" customFormat="1">
      <c r="A374" s="2493"/>
      <c r="B374" s="2478"/>
      <c r="C374" s="2495"/>
      <c r="D374" s="2495"/>
      <c r="E374" s="2568"/>
      <c r="F374" s="2471"/>
    </row>
    <row r="375" spans="1:6" s="2135" customFormat="1" ht="25.5">
      <c r="A375" s="1667">
        <f>IF(ISTEXT(B375),MAX($A$1:$A374)+1,"")</f>
        <v>81</v>
      </c>
      <c r="B375" s="2478" t="s">
        <v>2383</v>
      </c>
      <c r="C375" s="2479" t="s">
        <v>48</v>
      </c>
      <c r="D375" s="2480">
        <v>2</v>
      </c>
      <c r="E375" s="2566"/>
      <c r="F375" s="2471">
        <f>E375*D375</f>
        <v>0</v>
      </c>
    </row>
    <row r="376" spans="1:6" s="2135" customFormat="1">
      <c r="A376" s="2481"/>
      <c r="B376" s="2478"/>
      <c r="C376" s="2479"/>
      <c r="D376" s="2480"/>
      <c r="E376" s="2566"/>
      <c r="F376" s="2471"/>
    </row>
    <row r="377" spans="1:6" s="2135" customFormat="1">
      <c r="A377" s="2481"/>
      <c r="B377" s="2478"/>
      <c r="C377" s="2479"/>
      <c r="D377" s="2480"/>
      <c r="E377" s="2566"/>
      <c r="F377" s="2471"/>
    </row>
    <row r="378" spans="1:6" s="2135" customFormat="1" ht="51">
      <c r="A378" s="1667">
        <f>IF(ISTEXT(B378),MAX($A$1:$A377)+1,"")</f>
        <v>82</v>
      </c>
      <c r="B378" s="2478" t="s">
        <v>2382</v>
      </c>
      <c r="C378" s="2515"/>
      <c r="D378" s="2515"/>
      <c r="E378" s="487"/>
      <c r="F378" s="2471"/>
    </row>
    <row r="379" spans="1:6" s="2135" customFormat="1">
      <c r="A379" s="2481"/>
      <c r="B379" s="2478" t="s">
        <v>2381</v>
      </c>
      <c r="C379" s="2494" t="s">
        <v>48</v>
      </c>
      <c r="D379" s="2494">
        <v>1</v>
      </c>
      <c r="E379" s="2566"/>
      <c r="F379" s="2471">
        <f>E379*D379</f>
        <v>0</v>
      </c>
    </row>
    <row r="380" spans="1:6" s="2135" customFormat="1">
      <c r="A380" s="2481"/>
      <c r="B380" s="2478"/>
      <c r="C380" s="2482"/>
      <c r="D380" s="2483"/>
      <c r="E380" s="2566"/>
      <c r="F380" s="2471"/>
    </row>
    <row r="381" spans="1:6" s="2135" customFormat="1">
      <c r="A381" s="2493"/>
      <c r="B381" s="2515"/>
      <c r="C381" s="2494"/>
      <c r="D381" s="2494"/>
      <c r="E381" s="2566"/>
      <c r="F381" s="2471"/>
    </row>
    <row r="382" spans="1:6" s="2135" customFormat="1" ht="38.25">
      <c r="A382" s="1667">
        <f>IF(ISTEXT(B382),MAX($A$1:$A381)+1,"")</f>
        <v>83</v>
      </c>
      <c r="B382" s="2478" t="s">
        <v>2380</v>
      </c>
      <c r="C382" s="2479" t="s">
        <v>48</v>
      </c>
      <c r="D382" s="2480">
        <v>3</v>
      </c>
      <c r="E382" s="2566"/>
      <c r="F382" s="2471">
        <f>E382*D382</f>
        <v>0</v>
      </c>
    </row>
    <row r="383" spans="1:6" s="2135" customFormat="1">
      <c r="A383" s="2481"/>
      <c r="B383" s="2478"/>
      <c r="C383" s="2479"/>
      <c r="D383" s="2480"/>
      <c r="E383" s="2566"/>
      <c r="F383" s="2471"/>
    </row>
    <row r="384" spans="1:6" s="2135" customFormat="1">
      <c r="A384" s="2481"/>
      <c r="B384" s="2478"/>
      <c r="C384" s="2479"/>
      <c r="D384" s="2480"/>
      <c r="E384" s="2566"/>
      <c r="F384" s="2471"/>
    </row>
    <row r="385" spans="1:6" s="2135" customFormat="1" ht="38.25">
      <c r="A385" s="1667">
        <f>IF(ISTEXT(B385),MAX($A$1:$A384)+1,"")</f>
        <v>84</v>
      </c>
      <c r="B385" s="2478" t="s">
        <v>2379</v>
      </c>
      <c r="C385" s="2479"/>
      <c r="D385" s="2480"/>
      <c r="E385" s="2566"/>
      <c r="F385" s="2471"/>
    </row>
    <row r="386" spans="1:6" s="2135" customFormat="1">
      <c r="A386" s="2484"/>
      <c r="B386" s="2478"/>
      <c r="C386" s="2482"/>
      <c r="D386" s="2483"/>
      <c r="E386" s="2566"/>
      <c r="F386" s="2471"/>
    </row>
    <row r="387" spans="1:6" s="2135" customFormat="1">
      <c r="A387" s="2484"/>
      <c r="B387" s="2478" t="s">
        <v>2378</v>
      </c>
      <c r="C387" s="2479" t="s">
        <v>48</v>
      </c>
      <c r="D387" s="2480">
        <v>3</v>
      </c>
      <c r="E387" s="2566"/>
      <c r="F387" s="2471">
        <f>E387*D387</f>
        <v>0</v>
      </c>
    </row>
    <row r="388" spans="1:6" s="2322" customFormat="1">
      <c r="A388" s="2484"/>
      <c r="B388" s="2478"/>
      <c r="C388" s="2479"/>
      <c r="D388" s="2480"/>
      <c r="E388" s="2565"/>
      <c r="F388" s="2471"/>
    </row>
    <row r="389" spans="1:6" s="2486" customFormat="1">
      <c r="A389" s="2484"/>
      <c r="B389" s="2478"/>
      <c r="C389" s="2479"/>
      <c r="D389" s="2480"/>
      <c r="E389" s="2567"/>
      <c r="F389" s="2471"/>
    </row>
    <row r="390" spans="1:6" s="2488" customFormat="1" ht="25.5">
      <c r="A390" s="1667">
        <f>IF(ISTEXT(B390),MAX($A$1:$A389)+1,"")</f>
        <v>85</v>
      </c>
      <c r="B390" s="2478" t="s">
        <v>2377</v>
      </c>
      <c r="C390" s="2482"/>
      <c r="D390" s="2483"/>
      <c r="E390" s="2568"/>
      <c r="F390" s="2471"/>
    </row>
    <row r="391" spans="1:6" s="2488" customFormat="1">
      <c r="A391" s="2481"/>
      <c r="B391" s="2478"/>
      <c r="C391" s="2482"/>
      <c r="D391" s="2483"/>
      <c r="E391" s="2568"/>
      <c r="F391" s="2471"/>
    </row>
    <row r="392" spans="1:6" s="2488" customFormat="1">
      <c r="A392" s="2481"/>
      <c r="B392" s="2478" t="s">
        <v>2374</v>
      </c>
      <c r="C392" s="2482" t="s">
        <v>48</v>
      </c>
      <c r="D392" s="2483">
        <v>2</v>
      </c>
      <c r="E392" s="2568"/>
      <c r="F392" s="2471">
        <f>E392*D392</f>
        <v>0</v>
      </c>
    </row>
    <row r="393" spans="1:6" s="2488" customFormat="1">
      <c r="A393" s="2481"/>
      <c r="B393" s="2478" t="s">
        <v>2373</v>
      </c>
      <c r="C393" s="2482" t="s">
        <v>48</v>
      </c>
      <c r="D393" s="2483">
        <v>2</v>
      </c>
      <c r="E393" s="2568"/>
      <c r="F393" s="2471">
        <f>E393*D393</f>
        <v>0</v>
      </c>
    </row>
    <row r="394" spans="1:6" s="2488" customFormat="1">
      <c r="A394" s="2481"/>
      <c r="B394" s="2478"/>
      <c r="C394" s="2479"/>
      <c r="D394" s="2480"/>
      <c r="E394" s="2568"/>
      <c r="F394" s="2471"/>
    </row>
    <row r="395" spans="1:6" s="2488" customFormat="1">
      <c r="A395" s="2481"/>
      <c r="B395" s="2478"/>
      <c r="C395" s="2479"/>
      <c r="D395" s="2480"/>
      <c r="E395" s="2568"/>
      <c r="F395" s="2471"/>
    </row>
    <row r="396" spans="1:6" s="2488" customFormat="1" ht="25.5">
      <c r="A396" s="1667">
        <f>IF(ISTEXT(B396),MAX($A$1:$A395)+1,"")</f>
        <v>86</v>
      </c>
      <c r="B396" s="2478" t="s">
        <v>2376</v>
      </c>
      <c r="C396" s="2482"/>
      <c r="D396" s="2483"/>
      <c r="E396" s="2568"/>
      <c r="F396" s="2471"/>
    </row>
    <row r="397" spans="1:6" s="2488" customFormat="1">
      <c r="A397" s="2481"/>
      <c r="B397" s="2478"/>
      <c r="C397" s="2482"/>
      <c r="D397" s="2483"/>
      <c r="E397" s="2568"/>
      <c r="F397" s="2471"/>
    </row>
    <row r="398" spans="1:6" s="2488" customFormat="1">
      <c r="A398" s="2481"/>
      <c r="B398" s="2478" t="s">
        <v>2374</v>
      </c>
      <c r="C398" s="2482" t="s">
        <v>48</v>
      </c>
      <c r="D398" s="2483">
        <v>1</v>
      </c>
      <c r="E398" s="2568"/>
      <c r="F398" s="2471">
        <f>E398*D398</f>
        <v>0</v>
      </c>
    </row>
    <row r="399" spans="1:6" s="2488" customFormat="1">
      <c r="A399" s="2481"/>
      <c r="B399" s="2478" t="s">
        <v>2373</v>
      </c>
      <c r="C399" s="2482" t="s">
        <v>48</v>
      </c>
      <c r="D399" s="2483">
        <v>1</v>
      </c>
      <c r="E399" s="2568"/>
      <c r="F399" s="2471">
        <f>E399*D399</f>
        <v>0</v>
      </c>
    </row>
    <row r="400" spans="1:6" s="2488" customFormat="1">
      <c r="A400" s="2493"/>
      <c r="B400" s="2515"/>
      <c r="C400" s="2494"/>
      <c r="D400" s="2494"/>
      <c r="E400" s="2568"/>
      <c r="F400" s="2471"/>
    </row>
    <row r="401" spans="1:6" s="2488" customFormat="1">
      <c r="A401" s="2474"/>
      <c r="B401" s="2475"/>
      <c r="C401" s="2476"/>
      <c r="D401" s="2477"/>
      <c r="E401" s="2568"/>
      <c r="F401" s="2471"/>
    </row>
    <row r="402" spans="1:6" s="2488" customFormat="1" ht="25.5">
      <c r="A402" s="1667">
        <f>IF(ISTEXT(B402),MAX($A$1:$A401)+1,"")</f>
        <v>87</v>
      </c>
      <c r="B402" s="2478" t="s">
        <v>2375</v>
      </c>
      <c r="C402" s="2479"/>
      <c r="D402" s="2480"/>
      <c r="E402" s="2568"/>
      <c r="F402" s="2471"/>
    </row>
    <row r="403" spans="1:6" s="2489" customFormat="1">
      <c r="A403" s="2481"/>
      <c r="B403" s="2478"/>
      <c r="C403" s="2479"/>
      <c r="D403" s="2480"/>
      <c r="E403" s="2569"/>
      <c r="F403" s="2471"/>
    </row>
    <row r="404" spans="1:6" s="2322" customFormat="1">
      <c r="A404" s="2481"/>
      <c r="B404" s="2478" t="s">
        <v>2374</v>
      </c>
      <c r="C404" s="2482" t="s">
        <v>48</v>
      </c>
      <c r="D404" s="2483">
        <v>1</v>
      </c>
      <c r="E404" s="2565"/>
      <c r="F404" s="2471">
        <f>E404*D404</f>
        <v>0</v>
      </c>
    </row>
    <row r="405" spans="1:6" s="2322" customFormat="1">
      <c r="A405" s="2481"/>
      <c r="B405" s="2478" t="s">
        <v>2373</v>
      </c>
      <c r="C405" s="2482" t="s">
        <v>48</v>
      </c>
      <c r="D405" s="2483">
        <v>1</v>
      </c>
      <c r="E405" s="2565"/>
      <c r="F405" s="2471">
        <f>E405*D405</f>
        <v>0</v>
      </c>
    </row>
    <row r="406" spans="1:6" s="2322" customFormat="1">
      <c r="A406" s="2481"/>
      <c r="B406" s="2478"/>
      <c r="C406" s="2479"/>
      <c r="D406" s="2480"/>
      <c r="E406" s="2565"/>
      <c r="F406" s="2471"/>
    </row>
    <row r="407" spans="1:6" s="2322" customFormat="1">
      <c r="A407" s="2484"/>
      <c r="B407" s="2478"/>
      <c r="C407" s="2479"/>
      <c r="D407" s="2480"/>
      <c r="E407" s="2565"/>
      <c r="F407" s="2471"/>
    </row>
    <row r="408" spans="1:6" s="2488" customFormat="1">
      <c r="A408" s="1667">
        <f>IF(ISTEXT(B408),MAX($A$1:$A407)+1,"")</f>
        <v>88</v>
      </c>
      <c r="B408" s="2123" t="s">
        <v>2372</v>
      </c>
      <c r="C408" s="2188" t="s">
        <v>48</v>
      </c>
      <c r="D408" s="2472">
        <v>1</v>
      </c>
      <c r="E408" s="2568"/>
      <c r="F408" s="2471">
        <f>E408*D408</f>
        <v>0</v>
      </c>
    </row>
    <row r="409" spans="1:6" s="2488" customFormat="1">
      <c r="A409" s="2516"/>
      <c r="B409" s="2123"/>
      <c r="C409" s="2188"/>
      <c r="D409" s="2472"/>
      <c r="E409" s="2568"/>
      <c r="F409" s="2471"/>
    </row>
    <row r="410" spans="1:6" s="2488" customFormat="1">
      <c r="A410" s="2474"/>
      <c r="B410" s="2475"/>
      <c r="C410" s="2476"/>
      <c r="D410" s="2477"/>
      <c r="E410" s="2568"/>
      <c r="F410" s="2471"/>
    </row>
    <row r="411" spans="1:6" s="2488" customFormat="1" ht="25.5">
      <c r="A411" s="1667">
        <f>IF(ISTEXT(B411),MAX($A$1:$A410)+1,"")</f>
        <v>89</v>
      </c>
      <c r="B411" s="2522" t="s">
        <v>2371</v>
      </c>
      <c r="C411" s="2476"/>
      <c r="D411" s="2477"/>
      <c r="E411" s="2568"/>
      <c r="F411" s="2471"/>
    </row>
    <row r="412" spans="1:6" s="2488" customFormat="1">
      <c r="A412" s="2523"/>
      <c r="B412" s="2522" t="s">
        <v>2370</v>
      </c>
      <c r="C412" s="2184" t="s">
        <v>48</v>
      </c>
      <c r="D412" s="2185">
        <v>1</v>
      </c>
      <c r="E412" s="2568"/>
      <c r="F412" s="2471">
        <f>E412*D412</f>
        <v>0</v>
      </c>
    </row>
    <row r="413" spans="1:6" s="2488" customFormat="1">
      <c r="A413" s="2493"/>
      <c r="B413" s="2515"/>
      <c r="C413" s="2494"/>
      <c r="D413" s="2494"/>
      <c r="E413" s="2568"/>
      <c r="F413" s="2471"/>
    </row>
    <row r="414" spans="1:6" s="2488" customFormat="1">
      <c r="A414" s="2493"/>
      <c r="B414" s="2515"/>
      <c r="C414" s="2494"/>
      <c r="D414" s="2494"/>
      <c r="E414" s="2568"/>
      <c r="F414" s="2471"/>
    </row>
    <row r="415" spans="1:6" s="2488" customFormat="1" ht="25.5">
      <c r="A415" s="1667">
        <f>IF(ISTEXT(B415),MAX($A$1:$A414)+1,"")</f>
        <v>90</v>
      </c>
      <c r="B415" s="2524" t="s">
        <v>2369</v>
      </c>
      <c r="C415" s="2184" t="s">
        <v>47</v>
      </c>
      <c r="D415" s="2185">
        <v>1</v>
      </c>
      <c r="E415" s="2568"/>
      <c r="F415" s="2471">
        <f>E415*D415</f>
        <v>0</v>
      </c>
    </row>
    <row r="416" spans="1:6" s="2488" customFormat="1">
      <c r="A416" s="2525" t="s">
        <v>1130</v>
      </c>
      <c r="B416" s="2524" t="s">
        <v>2368</v>
      </c>
      <c r="C416" s="2494"/>
      <c r="D416" s="2494"/>
      <c r="E416" s="2568"/>
      <c r="F416" s="2471"/>
    </row>
    <row r="417" spans="1:13" s="2488" customFormat="1">
      <c r="A417" s="2525" t="s">
        <v>1130</v>
      </c>
      <c r="B417" s="2524" t="s">
        <v>2367</v>
      </c>
      <c r="C417" s="2494"/>
      <c r="D417" s="2494"/>
      <c r="E417" s="2568"/>
      <c r="F417" s="2471"/>
    </row>
    <row r="418" spans="1:13" s="2488" customFormat="1">
      <c r="A418" s="2525" t="s">
        <v>1130</v>
      </c>
      <c r="B418" s="2524" t="s">
        <v>2366</v>
      </c>
      <c r="C418" s="2494"/>
      <c r="D418" s="2494"/>
      <c r="E418" s="2568"/>
      <c r="F418" s="2471"/>
    </row>
    <row r="419" spans="1:13" s="2488" customFormat="1">
      <c r="A419" s="2525" t="s">
        <v>1130</v>
      </c>
      <c r="B419" s="2524" t="s">
        <v>2365</v>
      </c>
      <c r="C419" s="2494"/>
      <c r="D419" s="2494"/>
      <c r="E419" s="2568"/>
      <c r="F419" s="2471"/>
    </row>
    <row r="420" spans="1:13" s="2488" customFormat="1">
      <c r="A420" s="2525" t="s">
        <v>1130</v>
      </c>
      <c r="B420" s="2524" t="s">
        <v>2364</v>
      </c>
      <c r="C420" s="2494"/>
      <c r="D420" s="2494"/>
      <c r="E420" s="2568"/>
      <c r="F420" s="2471"/>
    </row>
    <row r="421" spans="1:13" s="2488" customFormat="1">
      <c r="A421" s="2493" t="s">
        <v>1130</v>
      </c>
      <c r="B421" s="2515" t="s">
        <v>2363</v>
      </c>
      <c r="C421" s="2494"/>
      <c r="D421" s="2494"/>
      <c r="E421" s="2568"/>
      <c r="F421" s="2471"/>
    </row>
    <row r="422" spans="1:13" s="2488" customFormat="1">
      <c r="A422" s="2493"/>
      <c r="B422" s="2515"/>
      <c r="C422" s="2494"/>
      <c r="D422" s="2494"/>
      <c r="E422" s="2568"/>
      <c r="F422" s="2471"/>
    </row>
    <row r="423" spans="1:13" s="2488" customFormat="1">
      <c r="A423" s="2493"/>
      <c r="B423" s="2515"/>
      <c r="C423" s="2494"/>
      <c r="D423" s="2494"/>
      <c r="E423" s="2568"/>
      <c r="F423" s="2471"/>
    </row>
    <row r="424" spans="1:13" s="2186" customFormat="1" ht="63.75">
      <c r="A424" s="1667">
        <f>IF(ISTEXT(B424),MAX($A$1:$A423)+1,"")</f>
        <v>91</v>
      </c>
      <c r="B424" s="2094" t="s">
        <v>2362</v>
      </c>
      <c r="C424" s="2151" t="s">
        <v>48</v>
      </c>
      <c r="D424" s="2185">
        <v>1</v>
      </c>
      <c r="E424" s="2570"/>
      <c r="F424" s="2471">
        <f>E424*D424</f>
        <v>0</v>
      </c>
    </row>
    <row r="425" spans="1:13" s="2186" customFormat="1">
      <c r="A425" s="1667"/>
      <c r="B425" s="2094"/>
      <c r="C425" s="2151"/>
      <c r="D425" s="2185"/>
      <c r="E425" s="2570"/>
      <c r="F425" s="2471"/>
    </row>
    <row r="426" spans="1:13">
      <c r="A426" s="2203"/>
      <c r="C426" s="2084"/>
      <c r="D426" s="2084"/>
      <c r="E426" s="449"/>
      <c r="F426" s="2462"/>
    </row>
    <row r="427" spans="1:13" ht="51">
      <c r="A427" s="2137">
        <f>IF(ISTEXT(B427),MAX($A$12:$A426)+1,"")</f>
        <v>92</v>
      </c>
      <c r="B427" s="2107" t="s">
        <v>2361</v>
      </c>
      <c r="C427" s="2151" t="s">
        <v>47</v>
      </c>
      <c r="D427" s="2270">
        <v>1</v>
      </c>
      <c r="E427" s="448"/>
      <c r="F427" s="2462">
        <f>D427*E427</f>
        <v>0</v>
      </c>
    </row>
    <row r="428" spans="1:13">
      <c r="A428" s="2137"/>
      <c r="B428" s="2107"/>
      <c r="C428" s="2151"/>
      <c r="D428" s="2270"/>
      <c r="E428" s="448"/>
      <c r="F428" s="2462"/>
    </row>
    <row r="429" spans="1:13" s="2165" customFormat="1">
      <c r="A429" s="2288"/>
      <c r="B429" s="2094"/>
      <c r="C429" s="2175"/>
      <c r="D429" s="2290"/>
      <c r="E429" s="2571"/>
      <c r="F429" s="2462"/>
    </row>
    <row r="430" spans="1:13" s="2186" customFormat="1" ht="38.25">
      <c r="A430" s="2137">
        <f>IF(ISTEXT(B430),MAX($A$12:$A429)+1,"")</f>
        <v>93</v>
      </c>
      <c r="B430" s="1749" t="s">
        <v>1321</v>
      </c>
      <c r="C430" s="2204" t="s">
        <v>47</v>
      </c>
      <c r="D430" s="2204">
        <v>1</v>
      </c>
      <c r="E430" s="2553"/>
      <c r="F430" s="2462">
        <f>D430*E430</f>
        <v>0</v>
      </c>
      <c r="G430" s="2269"/>
      <c r="H430" s="2269"/>
      <c r="I430" s="2269"/>
      <c r="K430" s="2048"/>
      <c r="L430" s="2048"/>
      <c r="M430" s="2048"/>
    </row>
    <row r="431" spans="1:13">
      <c r="A431" s="2340"/>
      <c r="B431" s="2341"/>
      <c r="C431" s="2151"/>
      <c r="D431" s="2270"/>
      <c r="E431" s="448"/>
      <c r="F431" s="2462"/>
    </row>
    <row r="432" spans="1:13">
      <c r="B432" s="2318"/>
      <c r="C432" s="2146"/>
      <c r="D432" s="2147"/>
      <c r="E432" s="2550"/>
      <c r="F432" s="2419"/>
    </row>
    <row r="433" spans="1:6" s="2327" customFormat="1">
      <c r="A433" s="2413" t="s">
        <v>10</v>
      </c>
      <c r="B433" s="2414" t="s">
        <v>1115</v>
      </c>
      <c r="C433" s="2527"/>
      <c r="D433" s="2527"/>
      <c r="E433" s="2572"/>
      <c r="F433" s="2528"/>
    </row>
    <row r="434" spans="1:6">
      <c r="A434" s="2203"/>
      <c r="F434" s="2419"/>
    </row>
    <row r="435" spans="1:6" s="2165" customFormat="1" ht="38.25">
      <c r="A435" s="2258">
        <f>MAX($A$13:$A434)+1</f>
        <v>94</v>
      </c>
      <c r="B435" s="2162" t="s">
        <v>1319</v>
      </c>
      <c r="C435" s="2163"/>
      <c r="D435" s="2163"/>
      <c r="E435" s="2558"/>
      <c r="F435" s="2419"/>
    </row>
    <row r="436" spans="1:6" s="2165" customFormat="1" ht="76.5">
      <c r="A436" s="2161"/>
      <c r="B436" s="2162" t="s">
        <v>1318</v>
      </c>
      <c r="C436" s="2163"/>
      <c r="D436" s="2163"/>
      <c r="E436" s="2558"/>
      <c r="F436" s="2419"/>
    </row>
    <row r="437" spans="1:6" s="2165" customFormat="1" ht="63.75">
      <c r="A437" s="2161"/>
      <c r="B437" s="2529" t="s">
        <v>1317</v>
      </c>
      <c r="C437" s="2163"/>
      <c r="D437" s="2163"/>
      <c r="E437" s="2558"/>
      <c r="F437" s="2419"/>
    </row>
    <row r="438" spans="1:6" s="2165" customFormat="1" ht="38.25">
      <c r="A438" s="2161"/>
      <c r="B438" s="2529" t="s">
        <v>1316</v>
      </c>
      <c r="C438" s="2163"/>
      <c r="D438" s="2163"/>
      <c r="E438" s="2558"/>
      <c r="F438" s="2419"/>
    </row>
    <row r="439" spans="1:6" s="2165" customFormat="1" ht="89.25">
      <c r="A439" s="2161"/>
      <c r="B439" s="2529" t="s">
        <v>1315</v>
      </c>
      <c r="C439" s="2163"/>
      <c r="D439" s="2163"/>
      <c r="E439" s="2558"/>
      <c r="F439" s="2419"/>
    </row>
    <row r="440" spans="1:6" s="2165" customFormat="1" ht="76.5">
      <c r="A440" s="2161"/>
      <c r="B440" s="2529" t="s">
        <v>1314</v>
      </c>
      <c r="C440" s="2163"/>
      <c r="D440" s="2163"/>
      <c r="E440" s="2558"/>
      <c r="F440" s="2419"/>
    </row>
    <row r="441" spans="1:6" s="2165" customFormat="1">
      <c r="A441" s="2161"/>
      <c r="B441" s="2162" t="s">
        <v>1313</v>
      </c>
      <c r="C441" s="2163"/>
      <c r="D441" s="2163"/>
      <c r="E441" s="2558"/>
      <c r="F441" s="2419"/>
    </row>
    <row r="442" spans="1:6" s="2165" customFormat="1">
      <c r="A442" s="2161"/>
      <c r="B442" s="2162"/>
      <c r="C442" s="2163"/>
      <c r="D442" s="2163"/>
      <c r="E442" s="2558"/>
      <c r="F442" s="2419"/>
    </row>
    <row r="443" spans="1:6" s="2165" customFormat="1">
      <c r="A443" s="2258" t="s">
        <v>1130</v>
      </c>
      <c r="B443" s="2277" t="s">
        <v>1312</v>
      </c>
      <c r="C443" s="2328"/>
      <c r="D443" s="2328"/>
      <c r="E443" s="2558"/>
      <c r="F443" s="2419"/>
    </row>
    <row r="444" spans="1:6" s="2165" customFormat="1" ht="25.5">
      <c r="A444" s="2258"/>
      <c r="B444" s="2277" t="s">
        <v>2360</v>
      </c>
      <c r="C444" s="2328"/>
      <c r="D444" s="2328"/>
      <c r="E444" s="2558"/>
      <c r="F444" s="2419"/>
    </row>
    <row r="445" spans="1:6" s="2165" customFormat="1">
      <c r="A445" s="2258"/>
      <c r="B445" s="2277" t="s">
        <v>2359</v>
      </c>
      <c r="C445" s="2328" t="s">
        <v>48</v>
      </c>
      <c r="D445" s="2328">
        <v>2</v>
      </c>
      <c r="E445" s="2558"/>
      <c r="F445" s="2419">
        <f>E445*D445</f>
        <v>0</v>
      </c>
    </row>
    <row r="446" spans="1:6" s="2165" customFormat="1">
      <c r="A446" s="2258"/>
      <c r="B446" s="2277" t="s">
        <v>2358</v>
      </c>
      <c r="C446" s="2328" t="s">
        <v>48</v>
      </c>
      <c r="D446" s="2328">
        <v>4</v>
      </c>
      <c r="E446" s="2558"/>
      <c r="F446" s="2419">
        <f>E446*D446</f>
        <v>0</v>
      </c>
    </row>
    <row r="447" spans="1:6" s="2127" customFormat="1">
      <c r="A447" s="2329"/>
      <c r="B447" s="2330"/>
      <c r="C447" s="2331"/>
      <c r="D447" s="2332"/>
      <c r="E447" s="453"/>
      <c r="F447" s="2464"/>
    </row>
    <row r="448" spans="1:6" s="2127" customFormat="1">
      <c r="A448" s="2329"/>
      <c r="B448" s="2330"/>
      <c r="C448" s="2331"/>
      <c r="D448" s="2332"/>
      <c r="E448" s="453"/>
      <c r="F448" s="2464"/>
    </row>
    <row r="449" spans="1:6" s="2165" customFormat="1" ht="38.25">
      <c r="A449" s="2258">
        <f>MAX($A$13:$A448)+1</f>
        <v>95</v>
      </c>
      <c r="B449" s="2277" t="s">
        <v>2357</v>
      </c>
      <c r="C449" s="2328" t="s">
        <v>47</v>
      </c>
      <c r="D449" s="2328">
        <v>1</v>
      </c>
      <c r="E449" s="2558"/>
      <c r="F449" s="2419">
        <f>D449*E449</f>
        <v>0</v>
      </c>
    </row>
    <row r="450" spans="1:6" s="2165" customFormat="1">
      <c r="A450" s="2333"/>
      <c r="B450" s="2334"/>
      <c r="C450" s="2328"/>
      <c r="D450" s="2328"/>
      <c r="E450" s="2558"/>
      <c r="F450" s="2419"/>
    </row>
    <row r="451" spans="1:6" s="2165" customFormat="1">
      <c r="A451" s="2333" t="s">
        <v>2355</v>
      </c>
      <c r="B451" s="2277"/>
      <c r="C451" s="2328"/>
      <c r="D451" s="2328"/>
      <c r="E451" s="2558"/>
      <c r="F451" s="2419"/>
    </row>
    <row r="452" spans="1:6" s="2165" customFormat="1" ht="38.25">
      <c r="A452" s="2258">
        <f>MAX($A$13:$A451)+1</f>
        <v>96</v>
      </c>
      <c r="B452" s="2277" t="s">
        <v>2356</v>
      </c>
      <c r="C452" s="2328" t="s">
        <v>47</v>
      </c>
      <c r="D452" s="2328">
        <v>1</v>
      </c>
      <c r="E452" s="2558"/>
      <c r="F452" s="2419">
        <f>D452*E452</f>
        <v>0</v>
      </c>
    </row>
    <row r="453" spans="1:6" s="2165" customFormat="1">
      <c r="A453" s="2333"/>
      <c r="B453" s="2334"/>
      <c r="C453" s="2328"/>
      <c r="D453" s="2328"/>
      <c r="E453" s="2558"/>
      <c r="F453" s="2419"/>
    </row>
    <row r="454" spans="1:6" s="2165" customFormat="1">
      <c r="A454" s="2333" t="s">
        <v>2355</v>
      </c>
      <c r="B454" s="2277"/>
      <c r="C454" s="2328"/>
      <c r="D454" s="2328"/>
      <c r="E454" s="2558"/>
      <c r="F454" s="2419"/>
    </row>
    <row r="455" spans="1:6" s="2165" customFormat="1" ht="51">
      <c r="A455" s="2258">
        <f>MAX($A$13:$A454)+1</f>
        <v>97</v>
      </c>
      <c r="B455" s="2318" t="s">
        <v>2354</v>
      </c>
      <c r="C455" s="2151" t="s">
        <v>48</v>
      </c>
      <c r="D455" s="2270">
        <v>38</v>
      </c>
      <c r="E455" s="2558"/>
      <c r="F455" s="2419">
        <f>D455*E455</f>
        <v>0</v>
      </c>
    </row>
    <row r="456" spans="1:6" s="2165" customFormat="1">
      <c r="A456" s="2335"/>
      <c r="B456" s="2336"/>
      <c r="C456" s="2151"/>
      <c r="D456" s="2270"/>
      <c r="E456" s="2558"/>
      <c r="F456" s="2419"/>
    </row>
    <row r="457" spans="1:6" s="2165" customFormat="1">
      <c r="A457" s="2337"/>
      <c r="B457" s="2318"/>
      <c r="C457" s="2338"/>
      <c r="D457" s="2270"/>
      <c r="E457" s="2558"/>
      <c r="F457" s="2419"/>
    </row>
    <row r="458" spans="1:6" s="2165" customFormat="1" ht="38.25">
      <c r="A458" s="2258">
        <f>MAX($A$13:$A457)+1</f>
        <v>98</v>
      </c>
      <c r="B458" s="2318" t="s">
        <v>2353</v>
      </c>
      <c r="C458" s="2339" t="s">
        <v>2352</v>
      </c>
      <c r="D458" s="2342">
        <v>8.5</v>
      </c>
      <c r="E458" s="2558"/>
      <c r="F458" s="2419">
        <f>D458*E458</f>
        <v>0</v>
      </c>
    </row>
    <row r="459" spans="1:6" s="2165" customFormat="1">
      <c r="A459" s="2335"/>
      <c r="B459" s="2336"/>
      <c r="C459" s="2151"/>
      <c r="D459" s="2270"/>
      <c r="E459" s="2558"/>
      <c r="F459" s="2419"/>
    </row>
    <row r="460" spans="1:6" s="2165" customFormat="1">
      <c r="A460" s="2291"/>
      <c r="B460" s="2292"/>
      <c r="C460" s="2146"/>
      <c r="D460" s="2147"/>
      <c r="E460" s="2558"/>
      <c r="F460" s="2419"/>
    </row>
    <row r="461" spans="1:6" ht="38.25">
      <c r="A461" s="2258">
        <f>MAX($A$13:$A460)+1</f>
        <v>99</v>
      </c>
      <c r="B461" s="2341" t="s">
        <v>2351</v>
      </c>
      <c r="C461" s="2151" t="s">
        <v>47</v>
      </c>
      <c r="D461" s="2270">
        <v>1</v>
      </c>
      <c r="E461" s="448"/>
      <c r="F461" s="2419">
        <f>D461*E461</f>
        <v>0</v>
      </c>
    </row>
    <row r="462" spans="1:6">
      <c r="B462" s="2318"/>
      <c r="C462" s="2146"/>
      <c r="D462" s="2147"/>
      <c r="E462" s="2550"/>
      <c r="F462" s="2419"/>
    </row>
    <row r="463" spans="1:6">
      <c r="A463" s="2264"/>
      <c r="B463" s="2162"/>
      <c r="C463" s="2261"/>
      <c r="D463" s="2262"/>
      <c r="F463" s="2419"/>
    </row>
    <row r="464" spans="1:6" ht="25.5">
      <c r="A464" s="2258">
        <f>MAX($A$13:$A463)+1</f>
        <v>100</v>
      </c>
      <c r="B464" s="2341" t="s">
        <v>2350</v>
      </c>
      <c r="C464" s="2151" t="s">
        <v>11</v>
      </c>
      <c r="D464" s="2270">
        <v>500</v>
      </c>
      <c r="E464" s="448"/>
      <c r="F464" s="2419">
        <f>D464*E464</f>
        <v>0</v>
      </c>
    </row>
    <row r="465" spans="1:6">
      <c r="A465" s="2258"/>
      <c r="B465" s="2341"/>
      <c r="C465" s="2151"/>
      <c r="D465" s="2270"/>
      <c r="E465" s="448"/>
      <c r="F465" s="2419"/>
    </row>
    <row r="466" spans="1:6">
      <c r="A466" s="2258"/>
      <c r="B466" s="2341"/>
      <c r="C466" s="2151"/>
      <c r="D466" s="2270"/>
      <c r="E466" s="448"/>
      <c r="F466" s="2419"/>
    </row>
    <row r="467" spans="1:6" ht="38.25">
      <c r="A467" s="2101">
        <f>IF(ISTEXT(B467),MAX($A$12:$A464)+1,"")</f>
        <v>101</v>
      </c>
      <c r="B467" s="2341" t="s">
        <v>2349</v>
      </c>
      <c r="C467" s="2151" t="s">
        <v>47</v>
      </c>
      <c r="D467" s="2270">
        <v>16</v>
      </c>
      <c r="E467" s="448"/>
      <c r="F467" s="2462">
        <f>D467*E467</f>
        <v>0</v>
      </c>
    </row>
    <row r="468" spans="1:6">
      <c r="A468" s="2530"/>
      <c r="B468" s="2531"/>
      <c r="C468" s="2532"/>
      <c r="D468" s="2533"/>
      <c r="E468" s="2573"/>
      <c r="F468" s="2533"/>
    </row>
    <row r="469" spans="1:6" ht="13.5" thickBot="1">
      <c r="A469" s="2356"/>
      <c r="B469" s="2357"/>
      <c r="C469" s="2358"/>
      <c r="D469" s="2359"/>
      <c r="E469" s="2574"/>
      <c r="F469" s="2534"/>
    </row>
    <row r="470" spans="1:6">
      <c r="A470" s="2535"/>
      <c r="B470" s="2536"/>
      <c r="C470" s="2537"/>
      <c r="D470" s="2538"/>
      <c r="E470" s="2575"/>
      <c r="F470" s="2539"/>
    </row>
    <row r="471" spans="1:6">
      <c r="A471" s="2535"/>
      <c r="B471" s="2540" t="s">
        <v>2348</v>
      </c>
      <c r="C471" s="2537"/>
      <c r="D471" s="2541"/>
      <c r="E471" s="2575"/>
      <c r="F471" s="2542">
        <f>SUM(F2:F469)</f>
        <v>0</v>
      </c>
    </row>
    <row r="472" spans="1:6" ht="13.5" thickBot="1">
      <c r="A472" s="2543"/>
      <c r="B472" s="2544"/>
      <c r="C472" s="2545"/>
      <c r="D472" s="2546"/>
      <c r="E472" s="2576"/>
      <c r="F472" s="2547"/>
    </row>
    <row r="473" spans="1:6">
      <c r="B473" s="2182"/>
    </row>
    <row r="474" spans="1:6" s="2379" customFormat="1">
      <c r="A474" s="2319"/>
      <c r="B474" s="2375"/>
      <c r="C474" s="2376"/>
      <c r="D474" s="2377"/>
      <c r="E474" s="454"/>
    </row>
    <row r="475" spans="1:6" s="2379" customFormat="1">
      <c r="A475" s="2319"/>
      <c r="B475" s="2375"/>
      <c r="C475" s="2376"/>
      <c r="D475" s="2377"/>
      <c r="E475" s="454"/>
    </row>
    <row r="476" spans="1:6" s="2379" customFormat="1">
      <c r="A476" s="2319"/>
      <c r="B476" s="2375"/>
      <c r="C476" s="2376"/>
      <c r="D476" s="2377"/>
      <c r="E476" s="454"/>
    </row>
    <row r="477" spans="1:6" s="2379" customFormat="1">
      <c r="A477" s="2319"/>
      <c r="B477" s="2375"/>
      <c r="C477" s="2376"/>
      <c r="D477" s="2377"/>
      <c r="E477" s="454"/>
    </row>
    <row r="478" spans="1:6" s="2379" customFormat="1">
      <c r="A478" s="2319"/>
      <c r="B478" s="2375"/>
      <c r="C478" s="2376"/>
      <c r="D478" s="2377"/>
      <c r="E478" s="454"/>
    </row>
    <row r="479" spans="1:6" s="2379" customFormat="1">
      <c r="A479" s="2319"/>
      <c r="B479" s="2375"/>
      <c r="C479" s="2376"/>
      <c r="D479" s="2377"/>
      <c r="E479" s="454"/>
    </row>
    <row r="480" spans="1:6" s="2379" customFormat="1">
      <c r="A480" s="2319"/>
      <c r="B480" s="2375"/>
      <c r="C480" s="2376"/>
      <c r="D480" s="2377"/>
      <c r="E480" s="454"/>
    </row>
    <row r="481" spans="1:5" s="2379" customFormat="1">
      <c r="A481" s="2319"/>
      <c r="B481" s="2375"/>
      <c r="C481" s="2376"/>
      <c r="D481" s="2377"/>
      <c r="E481" s="454"/>
    </row>
    <row r="482" spans="1:5" s="2379" customFormat="1">
      <c r="A482" s="2319"/>
      <c r="B482" s="2375"/>
      <c r="C482" s="2376"/>
      <c r="D482" s="2377"/>
      <c r="E482" s="454"/>
    </row>
    <row r="483" spans="1:5" s="2379" customFormat="1">
      <c r="A483" s="2319"/>
      <c r="B483" s="2375"/>
      <c r="C483" s="2376"/>
      <c r="D483" s="2377"/>
      <c r="E483" s="454"/>
    </row>
    <row r="484" spans="1:5" s="2379" customFormat="1">
      <c r="A484" s="2319"/>
      <c r="B484" s="2375"/>
      <c r="C484" s="2376"/>
      <c r="D484" s="2377"/>
      <c r="E484" s="454"/>
    </row>
    <row r="485" spans="1:5" s="2379" customFormat="1">
      <c r="A485" s="2319"/>
      <c r="B485" s="2375"/>
      <c r="C485" s="2376"/>
      <c r="D485" s="2377"/>
      <c r="E485" s="454"/>
    </row>
    <row r="486" spans="1:5" s="2379" customFormat="1">
      <c r="A486" s="2319"/>
      <c r="B486" s="2375"/>
      <c r="C486" s="2376"/>
      <c r="D486" s="2377"/>
      <c r="E486" s="454"/>
    </row>
    <row r="487" spans="1:5" s="2379" customFormat="1">
      <c r="A487" s="2319"/>
      <c r="B487" s="2375"/>
      <c r="C487" s="2376"/>
      <c r="D487" s="2377"/>
      <c r="E487" s="454"/>
    </row>
    <row r="488" spans="1:5">
      <c r="B488" s="2182"/>
      <c r="E488" s="454"/>
    </row>
    <row r="489" spans="1:5">
      <c r="B489" s="2182"/>
      <c r="E489" s="454"/>
    </row>
    <row r="490" spans="1:5">
      <c r="B490" s="2182"/>
      <c r="E490" s="454"/>
    </row>
    <row r="491" spans="1:5" s="2379" customFormat="1">
      <c r="A491" s="2319"/>
      <c r="B491" s="2375"/>
      <c r="C491" s="2380"/>
      <c r="D491" s="2381"/>
      <c r="E491" s="454"/>
    </row>
    <row r="492" spans="1:5" s="2379" customFormat="1">
      <c r="A492" s="2319"/>
      <c r="B492" s="2375"/>
      <c r="C492" s="2380"/>
      <c r="D492" s="2381"/>
      <c r="E492" s="454"/>
    </row>
    <row r="493" spans="1:5" s="2379" customFormat="1">
      <c r="A493" s="2319"/>
      <c r="B493" s="2375"/>
      <c r="C493" s="2380"/>
      <c r="D493" s="2381"/>
      <c r="E493" s="454"/>
    </row>
    <row r="494" spans="1:5" s="2379" customFormat="1">
      <c r="A494" s="2319"/>
      <c r="B494" s="2375"/>
      <c r="C494" s="2151"/>
      <c r="D494" s="2270"/>
      <c r="E494" s="454"/>
    </row>
    <row r="495" spans="1:5" s="2379" customFormat="1">
      <c r="A495" s="2319"/>
      <c r="B495" s="2375"/>
      <c r="C495" s="2151"/>
      <c r="D495" s="2270"/>
      <c r="E495" s="454"/>
    </row>
    <row r="496" spans="1:5" s="2379" customFormat="1">
      <c r="A496" s="2319"/>
      <c r="B496" s="2375"/>
      <c r="C496" s="2151"/>
      <c r="D496" s="2270"/>
      <c r="E496" s="454"/>
    </row>
    <row r="497" spans="1:5" s="2379" customFormat="1">
      <c r="A497" s="2319"/>
      <c r="B497" s="2375"/>
      <c r="C497" s="2151"/>
      <c r="D497" s="2270"/>
      <c r="E497" s="454"/>
    </row>
    <row r="498" spans="1:5" s="2379" customFormat="1">
      <c r="A498" s="2319"/>
      <c r="B498" s="2375"/>
      <c r="C498" s="2151"/>
      <c r="D498" s="2270"/>
      <c r="E498" s="454"/>
    </row>
    <row r="499" spans="1:5" s="2379" customFormat="1">
      <c r="A499" s="2319"/>
      <c r="B499" s="2375"/>
      <c r="C499" s="2380"/>
      <c r="D499" s="2381"/>
      <c r="E499" s="454"/>
    </row>
    <row r="500" spans="1:5" s="2379" customFormat="1">
      <c r="A500" s="2319"/>
      <c r="B500" s="2375"/>
      <c r="C500" s="2151"/>
      <c r="D500" s="2270"/>
      <c r="E500" s="454"/>
    </row>
    <row r="501" spans="1:5" s="2379" customFormat="1">
      <c r="A501" s="2319"/>
      <c r="B501" s="2375"/>
      <c r="C501" s="2151"/>
      <c r="D501" s="2270"/>
      <c r="E501" s="454"/>
    </row>
    <row r="502" spans="1:5" s="2379" customFormat="1">
      <c r="A502" s="2319"/>
      <c r="B502" s="2375"/>
      <c r="C502" s="2151"/>
      <c r="D502" s="2270"/>
      <c r="E502" s="454"/>
    </row>
    <row r="503" spans="1:5" s="2379" customFormat="1">
      <c r="A503" s="2319"/>
      <c r="B503" s="2375"/>
      <c r="C503" s="2151"/>
      <c r="D503" s="2270"/>
      <c r="E503" s="454"/>
    </row>
    <row r="504" spans="1:5" s="2379" customFormat="1">
      <c r="A504" s="2319"/>
      <c r="B504" s="2375"/>
      <c r="C504" s="2151"/>
      <c r="D504" s="2270"/>
      <c r="E504" s="454"/>
    </row>
    <row r="505" spans="1:5" s="2379" customFormat="1">
      <c r="A505" s="2319"/>
      <c r="B505" s="2375"/>
      <c r="C505" s="2151"/>
      <c r="D505" s="2270"/>
      <c r="E505" s="454"/>
    </row>
    <row r="506" spans="1:5" s="2379" customFormat="1">
      <c r="A506" s="2319"/>
      <c r="B506" s="2375"/>
      <c r="C506" s="2151"/>
      <c r="D506" s="2270"/>
      <c r="E506" s="454"/>
    </row>
    <row r="507" spans="1:5" s="2379" customFormat="1">
      <c r="A507" s="2319"/>
      <c r="B507" s="2375"/>
      <c r="C507" s="2151"/>
      <c r="D507" s="2270"/>
      <c r="E507" s="454"/>
    </row>
    <row r="508" spans="1:5" s="2379" customFormat="1">
      <c r="A508" s="2319"/>
      <c r="B508" s="2375"/>
      <c r="C508" s="2376"/>
      <c r="D508" s="2377"/>
      <c r="E508" s="454"/>
    </row>
    <row r="509" spans="1:5" s="2379" customFormat="1">
      <c r="A509" s="2319"/>
      <c r="B509" s="2375"/>
      <c r="C509" s="2380"/>
      <c r="D509" s="2381"/>
      <c r="E509" s="454"/>
    </row>
    <row r="510" spans="1:5" s="2379" customFormat="1">
      <c r="A510" s="2319"/>
      <c r="B510" s="2375"/>
      <c r="C510" s="2380"/>
      <c r="D510" s="2381"/>
      <c r="E510" s="454"/>
    </row>
    <row r="511" spans="1:5" s="2379" customFormat="1">
      <c r="A511" s="2319"/>
      <c r="B511" s="2375"/>
      <c r="C511" s="2380"/>
      <c r="D511" s="2381"/>
      <c r="E511" s="454"/>
    </row>
    <row r="512" spans="1:5" s="2379" customFormat="1">
      <c r="A512" s="2319"/>
      <c r="B512" s="2375"/>
      <c r="C512" s="2380"/>
      <c r="D512" s="2381"/>
      <c r="E512" s="454"/>
    </row>
    <row r="513" spans="1:5" s="2379" customFormat="1">
      <c r="A513" s="2319"/>
      <c r="B513" s="2107"/>
      <c r="C513" s="2380"/>
      <c r="D513" s="2381"/>
      <c r="E513" s="2577"/>
    </row>
    <row r="514" spans="1:5" s="2379" customFormat="1">
      <c r="A514" s="2319"/>
      <c r="B514" s="2107"/>
      <c r="C514" s="2380"/>
      <c r="D514" s="2381"/>
      <c r="E514" s="2577"/>
    </row>
    <row r="515" spans="1:5" s="2176" customFormat="1">
      <c r="A515" s="2319"/>
      <c r="B515" s="2382"/>
      <c r="C515" s="2175"/>
      <c r="D515" s="2290"/>
      <c r="E515" s="2571"/>
    </row>
    <row r="516" spans="1:5">
      <c r="E516" s="2578"/>
    </row>
    <row r="517" spans="1:5">
      <c r="C517" s="2376"/>
      <c r="E517" s="454"/>
    </row>
    <row r="518" spans="1:5">
      <c r="E518" s="454"/>
    </row>
    <row r="519" spans="1:5">
      <c r="E519" s="454"/>
    </row>
    <row r="520" spans="1:5" s="2165" customFormat="1">
      <c r="A520" s="2319"/>
      <c r="B520" s="2375"/>
      <c r="C520" s="2376"/>
      <c r="D520" s="2377"/>
      <c r="E520" s="477"/>
    </row>
    <row r="521" spans="1:5" s="2165" customFormat="1">
      <c r="A521" s="2319"/>
      <c r="B521" s="2383"/>
      <c r="C521" s="2376"/>
      <c r="D521" s="2377"/>
      <c r="E521" s="454"/>
    </row>
    <row r="522" spans="1:5" s="2165" customFormat="1">
      <c r="A522" s="2319"/>
      <c r="B522" s="2383"/>
      <c r="C522" s="2376"/>
      <c r="D522" s="2377"/>
      <c r="E522" s="454"/>
    </row>
    <row r="523" spans="1:5" s="2165" customFormat="1">
      <c r="A523" s="2319"/>
      <c r="B523" s="2375"/>
      <c r="C523" s="2376"/>
      <c r="D523" s="2377"/>
      <c r="E523" s="454"/>
    </row>
    <row r="524" spans="1:5" s="2165" customFormat="1">
      <c r="A524" s="2319"/>
      <c r="B524" s="2384"/>
      <c r="C524" s="2376"/>
      <c r="D524" s="2377"/>
      <c r="E524" s="454"/>
    </row>
    <row r="525" spans="1:5" s="2165" customFormat="1">
      <c r="A525" s="2319"/>
      <c r="B525" s="2385"/>
      <c r="C525" s="2380"/>
      <c r="D525" s="2381"/>
      <c r="E525" s="454"/>
    </row>
    <row r="526" spans="1:5" s="2165" customFormat="1">
      <c r="A526" s="2319"/>
      <c r="B526" s="2375"/>
      <c r="C526" s="2376"/>
      <c r="D526" s="2377"/>
      <c r="E526" s="454"/>
    </row>
    <row r="527" spans="1:5" s="2165" customFormat="1">
      <c r="A527" s="2319"/>
      <c r="B527" s="2384"/>
      <c r="C527" s="2376"/>
      <c r="D527" s="2377"/>
      <c r="E527" s="454"/>
    </row>
    <row r="528" spans="1:5" s="2165" customFormat="1">
      <c r="A528" s="2319"/>
      <c r="B528" s="2385"/>
      <c r="C528" s="2380"/>
      <c r="D528" s="2381"/>
      <c r="E528" s="454"/>
    </row>
    <row r="529" spans="1:5" s="2165" customFormat="1">
      <c r="A529" s="2319"/>
      <c r="B529" s="2375"/>
      <c r="C529" s="2376"/>
      <c r="D529" s="2377"/>
      <c r="E529" s="454"/>
    </row>
    <row r="530" spans="1:5" s="2165" customFormat="1">
      <c r="A530" s="2319"/>
      <c r="B530" s="2384"/>
      <c r="C530" s="2376"/>
      <c r="D530" s="2377"/>
      <c r="E530" s="454"/>
    </row>
    <row r="531" spans="1:5" s="2165" customFormat="1">
      <c r="A531" s="2319"/>
      <c r="B531" s="2385"/>
      <c r="C531" s="2380"/>
      <c r="D531" s="2381"/>
      <c r="E531" s="454"/>
    </row>
    <row r="532" spans="1:5" s="2165" customFormat="1">
      <c r="A532" s="2319"/>
      <c r="B532" s="1749"/>
      <c r="C532" s="2376"/>
      <c r="D532" s="2377"/>
      <c r="E532" s="2578"/>
    </row>
    <row r="533" spans="1:5" s="2165" customFormat="1">
      <c r="A533" s="2319"/>
      <c r="B533" s="1749"/>
      <c r="C533" s="2376"/>
      <c r="D533" s="2377"/>
      <c r="E533" s="2578"/>
    </row>
    <row r="534" spans="1:5" s="2165" customFormat="1">
      <c r="A534" s="2319"/>
      <c r="B534" s="1749"/>
      <c r="C534" s="2376"/>
      <c r="D534" s="2377"/>
      <c r="E534" s="2550"/>
    </row>
    <row r="535" spans="1:5" s="2165" customFormat="1">
      <c r="A535" s="2319"/>
      <c r="B535" s="2375"/>
      <c r="C535" s="2376"/>
      <c r="D535" s="2377"/>
      <c r="E535" s="2578"/>
    </row>
    <row r="536" spans="1:5" s="2165" customFormat="1">
      <c r="A536" s="2319"/>
      <c r="B536" s="2375"/>
      <c r="C536" s="2376"/>
      <c r="D536" s="2377"/>
      <c r="E536" s="2578"/>
    </row>
    <row r="537" spans="1:5" s="2165" customFormat="1">
      <c r="A537" s="2319"/>
      <c r="B537" s="1749"/>
      <c r="C537" s="2376"/>
      <c r="D537" s="2377"/>
      <c r="E537" s="454"/>
    </row>
    <row r="538" spans="1:5" s="2165" customFormat="1">
      <c r="A538" s="2319"/>
      <c r="B538" s="1749"/>
      <c r="C538" s="2376"/>
      <c r="D538" s="2377"/>
      <c r="E538" s="454"/>
    </row>
    <row r="539" spans="1:5" s="2165" customFormat="1">
      <c r="A539" s="2319"/>
      <c r="B539" s="1749"/>
      <c r="C539" s="2376"/>
      <c r="D539" s="2377"/>
      <c r="E539" s="454"/>
    </row>
    <row r="540" spans="1:5" s="2165" customFormat="1">
      <c r="A540" s="2319"/>
      <c r="B540" s="2375"/>
      <c r="C540" s="2376"/>
      <c r="D540" s="2377"/>
      <c r="E540" s="454"/>
    </row>
    <row r="541" spans="1:5" s="2165" customFormat="1">
      <c r="A541" s="2319"/>
      <c r="B541" s="2375"/>
      <c r="C541" s="2376"/>
      <c r="D541" s="2377"/>
      <c r="E541" s="454"/>
    </row>
    <row r="542" spans="1:5" s="2165" customFormat="1">
      <c r="A542" s="2319"/>
      <c r="B542" s="2386"/>
      <c r="C542" s="2380"/>
      <c r="D542" s="2377"/>
      <c r="E542" s="454"/>
    </row>
    <row r="543" spans="1:5" s="2165" customFormat="1">
      <c r="A543" s="2319"/>
      <c r="B543" s="2387"/>
      <c r="C543" s="2376"/>
      <c r="D543" s="2377"/>
      <c r="E543" s="454"/>
    </row>
    <row r="544" spans="1:5" s="2165" customFormat="1">
      <c r="A544" s="2319"/>
      <c r="B544" s="2386"/>
      <c r="C544" s="2380"/>
      <c r="D544" s="2381"/>
      <c r="E544" s="2579"/>
    </row>
    <row r="545" spans="1:5" s="2165" customFormat="1">
      <c r="A545" s="2319"/>
      <c r="B545" s="2388"/>
      <c r="C545" s="2170"/>
      <c r="D545" s="2171"/>
      <c r="E545" s="454"/>
    </row>
    <row r="546" spans="1:5" s="2165" customFormat="1">
      <c r="A546" s="2319"/>
      <c r="B546" s="1749"/>
      <c r="C546" s="2376"/>
      <c r="D546" s="2377"/>
      <c r="E546" s="454"/>
    </row>
    <row r="547" spans="1:5" s="2165" customFormat="1">
      <c r="A547" s="2319"/>
      <c r="B547" s="1749"/>
      <c r="C547" s="2376"/>
      <c r="D547" s="2377"/>
      <c r="E547" s="454"/>
    </row>
    <row r="548" spans="1:5" s="2165" customFormat="1">
      <c r="A548" s="2319"/>
      <c r="B548" s="1749"/>
      <c r="C548" s="2376"/>
      <c r="D548" s="2377"/>
      <c r="E548" s="454"/>
    </row>
    <row r="549" spans="1:5" s="2165" customFormat="1">
      <c r="A549" s="2319"/>
      <c r="B549" s="1749"/>
      <c r="C549" s="2376"/>
      <c r="D549" s="2377"/>
      <c r="E549" s="454"/>
    </row>
    <row r="550" spans="1:5" s="2165" customFormat="1">
      <c r="A550" s="2319"/>
      <c r="B550" s="1749"/>
      <c r="C550" s="2376"/>
      <c r="D550" s="2377"/>
      <c r="E550" s="454"/>
    </row>
    <row r="551" spans="1:5" s="2165" customFormat="1">
      <c r="A551" s="2319"/>
      <c r="B551" s="1749"/>
      <c r="C551" s="2380"/>
      <c r="D551" s="2381"/>
      <c r="E551" s="454"/>
    </row>
    <row r="552" spans="1:5" s="2165" customFormat="1">
      <c r="A552" s="2319"/>
      <c r="B552" s="2386"/>
      <c r="C552" s="2380"/>
      <c r="D552" s="2381"/>
      <c r="E552" s="454"/>
    </row>
    <row r="553" spans="1:5" s="2165" customFormat="1">
      <c r="A553" s="2319"/>
      <c r="B553" s="2386"/>
      <c r="C553" s="2380"/>
      <c r="D553" s="2381"/>
      <c r="E553" s="454"/>
    </row>
    <row r="554" spans="1:5" s="2165" customFormat="1">
      <c r="A554" s="2319"/>
      <c r="B554" s="1749"/>
      <c r="C554" s="2380"/>
      <c r="D554" s="2381"/>
      <c r="E554" s="2578"/>
    </row>
    <row r="555" spans="1:5" s="2165" customFormat="1">
      <c r="A555" s="2319"/>
      <c r="B555" s="1749"/>
      <c r="C555" s="2380"/>
      <c r="D555" s="2381"/>
      <c r="E555" s="2579"/>
    </row>
    <row r="556" spans="1:5" s="2165" customFormat="1">
      <c r="A556" s="2319"/>
      <c r="B556" s="1749"/>
      <c r="C556" s="2380"/>
      <c r="D556" s="2381"/>
      <c r="E556" s="2578"/>
    </row>
    <row r="557" spans="1:5" s="2165" customFormat="1">
      <c r="A557" s="2319"/>
      <c r="B557" s="1749"/>
      <c r="C557" s="2380"/>
      <c r="D557" s="2381"/>
      <c r="E557" s="2578"/>
    </row>
    <row r="558" spans="1:5" s="2165" customFormat="1">
      <c r="A558" s="2319"/>
      <c r="B558" s="1749"/>
      <c r="C558" s="2380"/>
      <c r="D558" s="2381"/>
      <c r="E558" s="2578"/>
    </row>
    <row r="559" spans="1:5" s="2165" customFormat="1">
      <c r="A559" s="2319"/>
      <c r="B559" s="1749"/>
      <c r="C559" s="2380"/>
      <c r="D559" s="2381"/>
      <c r="E559" s="2578"/>
    </row>
    <row r="560" spans="1:5" s="2165" customFormat="1">
      <c r="A560" s="2319"/>
      <c r="B560" s="1748"/>
      <c r="C560" s="2380"/>
      <c r="D560" s="2381"/>
      <c r="E560" s="2578"/>
    </row>
    <row r="561" spans="1:5" s="2165" customFormat="1">
      <c r="A561" s="2319"/>
      <c r="B561" s="1749"/>
      <c r="C561" s="2380"/>
      <c r="D561" s="2381"/>
      <c r="E561" s="454"/>
    </row>
    <row r="562" spans="1:5" s="2165" customFormat="1">
      <c r="A562" s="2319"/>
      <c r="B562" s="1749"/>
      <c r="C562" s="2380"/>
      <c r="D562" s="2381"/>
      <c r="E562" s="454"/>
    </row>
    <row r="563" spans="1:5" s="2165" customFormat="1">
      <c r="A563" s="2319"/>
      <c r="B563" s="1749"/>
      <c r="C563" s="2380"/>
      <c r="D563" s="2381"/>
      <c r="E563" s="454"/>
    </row>
    <row r="564" spans="1:5" s="2165" customFormat="1">
      <c r="A564" s="2319"/>
      <c r="B564" s="1749"/>
      <c r="C564" s="2380"/>
      <c r="D564" s="2381"/>
      <c r="E564" s="454"/>
    </row>
    <row r="565" spans="1:5" s="2165" customFormat="1">
      <c r="A565" s="2319"/>
      <c r="B565" s="1749"/>
      <c r="C565" s="2380"/>
      <c r="D565" s="2381"/>
      <c r="E565" s="454"/>
    </row>
    <row r="566" spans="1:5" s="2165" customFormat="1">
      <c r="A566" s="2319"/>
      <c r="B566" s="1749"/>
      <c r="D566" s="2389"/>
      <c r="E566" s="2558"/>
    </row>
    <row r="567" spans="1:5" s="2165" customFormat="1">
      <c r="A567" s="2319"/>
      <c r="B567" s="1749"/>
      <c r="C567" s="2380"/>
      <c r="D567" s="2381"/>
      <c r="E567" s="454"/>
    </row>
    <row r="568" spans="1:5" s="2165" customFormat="1">
      <c r="A568" s="2319"/>
      <c r="B568" s="1749"/>
      <c r="C568" s="2380"/>
      <c r="D568" s="2381"/>
      <c r="E568" s="454"/>
    </row>
    <row r="569" spans="1:5" s="2165" customFormat="1">
      <c r="A569" s="2319"/>
      <c r="B569" s="1749"/>
      <c r="C569" s="2380"/>
      <c r="D569" s="2381"/>
      <c r="E569" s="2578"/>
    </row>
    <row r="570" spans="1:5" s="2165" customFormat="1">
      <c r="A570" s="2319"/>
      <c r="B570" s="2386"/>
      <c r="C570" s="2380"/>
      <c r="D570" s="2381"/>
      <c r="E570" s="454"/>
    </row>
    <row r="571" spans="1:5" s="2165" customFormat="1">
      <c r="A571" s="2319"/>
      <c r="B571" s="1749"/>
      <c r="C571" s="2380"/>
      <c r="D571" s="2381"/>
      <c r="E571" s="2578"/>
    </row>
    <row r="572" spans="1:5" s="2165" customFormat="1">
      <c r="A572" s="2319"/>
      <c r="B572" s="1749"/>
      <c r="C572" s="2380"/>
      <c r="D572" s="2381"/>
      <c r="E572" s="2563"/>
    </row>
    <row r="573" spans="1:5" s="2165" customFormat="1">
      <c r="A573" s="2319"/>
      <c r="B573" s="1748"/>
      <c r="C573" s="2380"/>
      <c r="D573" s="2381"/>
      <c r="E573" s="454"/>
    </row>
    <row r="574" spans="1:5" s="2165" customFormat="1">
      <c r="A574" s="2319"/>
      <c r="B574" s="1749"/>
      <c r="C574" s="2380"/>
      <c r="D574" s="2381"/>
      <c r="E574" s="2563"/>
    </row>
    <row r="575" spans="1:5" s="2165" customFormat="1">
      <c r="A575" s="2319"/>
      <c r="B575" s="1749"/>
      <c r="C575" s="2380"/>
      <c r="D575" s="2381"/>
      <c r="E575" s="2563"/>
    </row>
    <row r="576" spans="1:5" s="2165" customFormat="1">
      <c r="A576" s="2319"/>
      <c r="B576" s="1748"/>
      <c r="C576" s="2170"/>
      <c r="D576" s="2171"/>
      <c r="E576" s="454"/>
    </row>
    <row r="577" spans="1:5" s="2165" customFormat="1">
      <c r="A577" s="2319"/>
      <c r="B577" s="1749"/>
      <c r="C577" s="2380"/>
      <c r="D577" s="2381"/>
      <c r="E577" s="454"/>
    </row>
    <row r="578" spans="1:5" s="2165" customFormat="1">
      <c r="A578" s="2319"/>
      <c r="B578" s="2386"/>
      <c r="C578" s="2380"/>
      <c r="D578" s="2381"/>
      <c r="E578" s="454"/>
    </row>
    <row r="579" spans="1:5" s="2165" customFormat="1">
      <c r="A579" s="2319"/>
      <c r="B579" s="1748"/>
      <c r="C579" s="2170"/>
      <c r="D579" s="2171"/>
      <c r="E579" s="454"/>
    </row>
    <row r="580" spans="1:5" s="2165" customFormat="1">
      <c r="A580" s="2319"/>
      <c r="B580" s="2386"/>
      <c r="C580" s="2380"/>
      <c r="D580" s="2381"/>
      <c r="E580" s="454"/>
    </row>
    <row r="581" spans="1:5" s="2165" customFormat="1">
      <c r="A581" s="2319"/>
      <c r="B581" s="2390"/>
      <c r="C581" s="2170"/>
      <c r="D581" s="2171"/>
      <c r="E581" s="454"/>
    </row>
    <row r="582" spans="1:5" s="2165" customFormat="1">
      <c r="A582" s="2319"/>
      <c r="B582" s="1748"/>
      <c r="C582" s="2380"/>
      <c r="D582" s="2381"/>
      <c r="E582" s="454"/>
    </row>
    <row r="583" spans="1:5" s="2165" customFormat="1">
      <c r="A583" s="2319"/>
      <c r="B583" s="1749"/>
      <c r="C583" s="2380"/>
      <c r="D583" s="2381"/>
      <c r="E583" s="454"/>
    </row>
    <row r="584" spans="1:5" s="2165" customFormat="1">
      <c r="A584" s="2319"/>
      <c r="B584" s="2385"/>
      <c r="C584" s="2380"/>
      <c r="D584" s="2381"/>
      <c r="E584" s="454"/>
    </row>
    <row r="585" spans="1:5">
      <c r="E585" s="454"/>
    </row>
    <row r="586" spans="1:5">
      <c r="E586" s="454"/>
    </row>
    <row r="587" spans="1:5">
      <c r="B587" s="2279"/>
      <c r="E587" s="2563"/>
    </row>
    <row r="588" spans="1:5">
      <c r="E588" s="454"/>
    </row>
    <row r="589" spans="1:5">
      <c r="B589" s="1748"/>
      <c r="C589" s="2170"/>
      <c r="D589" s="2171"/>
      <c r="E589" s="454"/>
    </row>
    <row r="590" spans="1:5">
      <c r="E590" s="454"/>
    </row>
    <row r="591" spans="1:5">
      <c r="E591" s="454"/>
    </row>
    <row r="592" spans="1:5">
      <c r="B592" s="1748"/>
      <c r="C592" s="2170"/>
      <c r="D592" s="2171"/>
      <c r="E592" s="454"/>
    </row>
    <row r="593" spans="2:5">
      <c r="B593" s="1748"/>
      <c r="C593" s="2170"/>
      <c r="D593" s="2171"/>
      <c r="E593" s="454"/>
    </row>
    <row r="594" spans="2:5">
      <c r="B594" s="1748"/>
      <c r="C594" s="2170"/>
      <c r="D594" s="2171"/>
      <c r="E594" s="454"/>
    </row>
    <row r="595" spans="2:5">
      <c r="B595" s="1748"/>
      <c r="C595" s="2170"/>
      <c r="D595" s="2171"/>
      <c r="E595" s="454"/>
    </row>
    <row r="596" spans="2:5">
      <c r="E596" s="2578"/>
    </row>
    <row r="597" spans="2:5">
      <c r="D597" s="2391"/>
      <c r="E597" s="2578"/>
    </row>
    <row r="598" spans="2:5">
      <c r="D598" s="2391"/>
      <c r="E598" s="2578"/>
    </row>
    <row r="599" spans="2:5">
      <c r="B599" s="1748"/>
      <c r="E599" s="2578"/>
    </row>
  </sheetData>
  <sheetProtection password="CC28" sheet="1" objects="1" scenarios="1" selectLockedCells="1"/>
  <protectedRanges>
    <protectedRange sqref="E602:E65248 E2" name="Obseg1"/>
    <protectedRange sqref="E190 E122:E123 E12:E13" name="Obseg1_1"/>
    <protectedRange sqref="E596:E601 E474:E487 E580:E592 E491:E544 E567:E575 E554:E565" name="Obseg1_2"/>
    <protectedRange sqref="E488:E490" name="Obseg1_1_2"/>
    <protectedRange password="C519" sqref="E576:E579" name="Obseg1_7_2"/>
    <protectedRange password="C519" sqref="E593:E595" name="Obseg1_6_1"/>
    <protectedRange sqref="E545:E551" name="Obseg1_8_1"/>
    <protectedRange password="C519" sqref="E552:E553" name="Obseg1_9_1"/>
    <protectedRange sqref="E434" name="Obseg1_6"/>
    <protectedRange sqref="E433" name="Obseg1_1_10"/>
    <protectedRange sqref="E75:E78 E435:E442 E445:E446 E188:E189 E463 E379:E425 E191:E377 E449:E460" name="Obseg1_8"/>
    <protectedRange sqref="E3" name="Obseg1_3"/>
    <protectedRange sqref="E464:E466 E432 E469 E461:E462" name="Obseg1_9"/>
    <protectedRange sqref="E60:E61 E82:E84 E87" name="Obseg1_1_2_1"/>
    <protectedRange sqref="E58:E59 E14:E55" name="Obseg1_1_2_1_1"/>
    <protectedRange sqref="E56:E57" name="Obseg1_1_1_1"/>
    <protectedRange sqref="E467" name="Obseg1_4"/>
    <protectedRange sqref="E468" name="Obseg1_5"/>
    <protectedRange sqref="E157:E158 E128:E131 E134:E155" name="Obseg1_1_1"/>
    <protectedRange sqref="E168:E169 E173 E175:E176 E183:E185" name="Obseg1_8_2"/>
    <protectedRange sqref="E159 E164:E167" name="Obseg1_3_1"/>
    <protectedRange sqref="E156" name="Obseg1_2_1"/>
    <protectedRange sqref="E124:E127" name="Obseg1_1_1_2"/>
    <protectedRange sqref="E132:E133" name="Obseg1_1_3"/>
    <protectedRange sqref="E160:E163" name="Obseg1_1_6"/>
    <protectedRange sqref="E177:E182" name="Obseg1_8_2_1"/>
    <protectedRange sqref="E186:E187" name="Obseg1_8_3"/>
    <protectedRange sqref="E427:E428 E431" name="Obseg1_10"/>
    <protectedRange sqref="E429" name="Obseg1_2_2"/>
    <protectedRange sqref="E426" name="Obseg1_6_2"/>
    <protectedRange sqref="E426" name="Obseg1_3_1_1"/>
    <protectedRange sqref="E7:E11" name="Obseg1_11"/>
    <protectedRange sqref="E5:E6" name="Obseg1_2_1_1"/>
    <protectedRange sqref="E4" name="Obseg1_5_1_1"/>
  </protectedRanges>
  <pageMargins left="0.70866141732283472" right="0.70866141732283472" top="0.70866141732283472" bottom="0.70866141732283472" header="0.31496062992125984" footer="0.31496062992125984"/>
  <pageSetup paperSize="9" fitToWidth="0" fitToHeight="0" orientation="portrait" r:id="rId1"/>
  <headerFooter>
    <oddFooter>&amp;L&amp;9Februar 2021&amp;CROG PZR&amp;R&amp;9&amp;A  &amp;P/&amp;N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0070C0"/>
  </sheetPr>
  <dimension ref="A1:IV1445"/>
  <sheetViews>
    <sheetView view="pageBreakPreview" topLeftCell="A1293" zoomScale="70" zoomScaleNormal="100" zoomScaleSheetLayoutView="70" workbookViewId="0">
      <selection activeCell="E67" sqref="E67:E1313"/>
    </sheetView>
  </sheetViews>
  <sheetFormatPr defaultColWidth="7.5703125" defaultRowHeight="12.75"/>
  <cols>
    <col min="1" max="1" width="5.140625" style="2319" customWidth="1"/>
    <col min="2" max="2" width="46.28515625" style="1749" customWidth="1"/>
    <col min="3" max="3" width="5.140625" style="2204" customWidth="1"/>
    <col min="4" max="4" width="7.5703125" style="2205" customWidth="1"/>
    <col min="5" max="5" width="10.28515625" style="2240" customWidth="1"/>
    <col min="6" max="6" width="12.7109375" style="2198" customWidth="1"/>
    <col min="7" max="7" width="42.42578125" style="2048" customWidth="1"/>
    <col min="8" max="16384" width="7.5703125" style="2048"/>
  </cols>
  <sheetData>
    <row r="1" spans="1:6" s="2069" customFormat="1" ht="11.25">
      <c r="A1" s="2243"/>
      <c r="B1" s="2064"/>
      <c r="C1" s="2244" t="s">
        <v>1299</v>
      </c>
      <c r="D1" s="2245" t="s">
        <v>29</v>
      </c>
      <c r="E1" s="2392" t="s">
        <v>1298</v>
      </c>
      <c r="F1" s="2068" t="s">
        <v>1297</v>
      </c>
    </row>
    <row r="2" spans="1:6" s="2250" customFormat="1" ht="15">
      <c r="A2" s="2246" t="s">
        <v>2824</v>
      </c>
      <c r="B2" s="2247" t="s">
        <v>2823</v>
      </c>
      <c r="C2" s="2248"/>
      <c r="D2" s="2248"/>
      <c r="E2" s="2393"/>
      <c r="F2" s="2249"/>
    </row>
    <row r="3" spans="1:6" s="2087" customFormat="1">
      <c r="A3" s="2082"/>
      <c r="C3" s="2084"/>
      <c r="D3" s="2085"/>
      <c r="E3" s="2232"/>
      <c r="F3" s="2086"/>
    </row>
    <row r="4" spans="1:6" s="2087" customFormat="1" ht="63.75">
      <c r="A4" s="2082"/>
      <c r="B4" s="2083" t="s">
        <v>1294</v>
      </c>
      <c r="C4" s="2084"/>
      <c r="D4" s="2085"/>
      <c r="E4" s="2232"/>
      <c r="F4" s="2086"/>
    </row>
    <row r="5" spans="1:6" s="2087" customFormat="1">
      <c r="A5" s="2082"/>
      <c r="B5" s="2083"/>
      <c r="C5" s="2084"/>
      <c r="D5" s="2085"/>
      <c r="E5" s="2232"/>
      <c r="F5" s="2086"/>
    </row>
    <row r="6" spans="1:6" s="2087" customFormat="1" ht="51">
      <c r="A6" s="2082"/>
      <c r="B6" s="2083" t="s">
        <v>1293</v>
      </c>
      <c r="C6" s="2084"/>
      <c r="D6" s="2085"/>
      <c r="E6" s="2232"/>
      <c r="F6" s="2086"/>
    </row>
    <row r="7" spans="1:6" s="2092" customFormat="1">
      <c r="A7" s="2088"/>
      <c r="B7" s="2083"/>
      <c r="C7" s="2089"/>
      <c r="D7" s="2090"/>
      <c r="E7" s="2394"/>
      <c r="F7" s="2091"/>
    </row>
    <row r="8" spans="1:6" s="2092" customFormat="1" ht="63.75">
      <c r="A8" s="2088"/>
      <c r="B8" s="2083" t="s">
        <v>1292</v>
      </c>
      <c r="C8" s="2089"/>
      <c r="D8" s="2090"/>
      <c r="E8" s="2394"/>
      <c r="F8" s="2091"/>
    </row>
    <row r="9" spans="1:6" s="2092" customFormat="1">
      <c r="A9" s="2088"/>
      <c r="B9" s="2083"/>
      <c r="C9" s="2089"/>
      <c r="D9" s="2090"/>
      <c r="E9" s="2394"/>
      <c r="F9" s="2091"/>
    </row>
    <row r="10" spans="1:6" s="2092" customFormat="1" ht="51">
      <c r="A10" s="2088"/>
      <c r="B10" s="2093" t="s">
        <v>1291</v>
      </c>
      <c r="C10" s="2089"/>
      <c r="D10" s="2090"/>
      <c r="E10" s="2394"/>
      <c r="F10" s="2091"/>
    </row>
    <row r="11" spans="1:6" s="2092" customFormat="1">
      <c r="A11" s="2088"/>
      <c r="B11" s="2093"/>
      <c r="C11" s="2089"/>
      <c r="D11" s="2090"/>
      <c r="E11" s="2394"/>
      <c r="F11" s="2091"/>
    </row>
    <row r="12" spans="1:6" s="2255" customFormat="1" ht="25.5">
      <c r="A12" s="2251" t="s">
        <v>17</v>
      </c>
      <c r="B12" s="2252" t="s">
        <v>2822</v>
      </c>
      <c r="C12" s="2253"/>
      <c r="D12" s="2253"/>
      <c r="E12" s="2395"/>
      <c r="F12" s="2254"/>
    </row>
    <row r="13" spans="1:6">
      <c r="A13" s="2256"/>
      <c r="B13" s="2182"/>
      <c r="D13" s="2257"/>
      <c r="F13" s="2086"/>
    </row>
    <row r="14" spans="1:6" ht="38.25">
      <c r="A14" s="2258">
        <f>MAX($A$12:$A13)+1</f>
        <v>1</v>
      </c>
      <c r="B14" s="2259" t="s">
        <v>2821</v>
      </c>
      <c r="C14" s="2048"/>
      <c r="D14" s="2048"/>
    </row>
    <row r="15" spans="1:6">
      <c r="A15" s="2258"/>
      <c r="B15" s="2260" t="s">
        <v>2820</v>
      </c>
      <c r="C15" s="2048"/>
      <c r="D15" s="2048"/>
    </row>
    <row r="16" spans="1:6">
      <c r="A16" s="2258"/>
      <c r="B16" s="2162" t="s">
        <v>2819</v>
      </c>
      <c r="C16" s="2048"/>
      <c r="D16" s="2048"/>
    </row>
    <row r="17" spans="1:4" ht="38.25">
      <c r="A17" s="2258"/>
      <c r="B17" s="2162" t="s">
        <v>2818</v>
      </c>
      <c r="C17" s="2048"/>
      <c r="D17" s="2048"/>
    </row>
    <row r="18" spans="1:4" ht="25.5">
      <c r="A18" s="2258"/>
      <c r="B18" s="2162" t="s">
        <v>2817</v>
      </c>
      <c r="C18" s="2048"/>
      <c r="D18" s="2048"/>
    </row>
    <row r="19" spans="1:4" ht="25.5">
      <c r="A19" s="2258"/>
      <c r="B19" s="2162" t="s">
        <v>2816</v>
      </c>
      <c r="C19" s="2048"/>
      <c r="D19" s="2048"/>
    </row>
    <row r="20" spans="1:4" ht="38.25">
      <c r="A20" s="2258"/>
      <c r="B20" s="2162" t="s">
        <v>2815</v>
      </c>
      <c r="C20" s="2048"/>
      <c r="D20" s="2048"/>
    </row>
    <row r="21" spans="1:4" ht="25.5">
      <c r="A21" s="2258"/>
      <c r="B21" s="2162" t="s">
        <v>2814</v>
      </c>
      <c r="C21" s="2048"/>
      <c r="D21" s="2048"/>
    </row>
    <row r="22" spans="1:4" ht="38.25">
      <c r="A22" s="2258"/>
      <c r="B22" s="2162" t="s">
        <v>2813</v>
      </c>
      <c r="C22" s="2048"/>
      <c r="D22" s="2048"/>
    </row>
    <row r="23" spans="1:4" ht="25.5">
      <c r="A23" s="2258"/>
      <c r="B23" s="2162" t="s">
        <v>2812</v>
      </c>
      <c r="C23" s="2048"/>
      <c r="D23" s="2048"/>
    </row>
    <row r="24" spans="1:4">
      <c r="A24" s="2258"/>
      <c r="B24" s="2162" t="s">
        <v>2811</v>
      </c>
      <c r="C24" s="2048"/>
      <c r="D24" s="2048"/>
    </row>
    <row r="25" spans="1:4">
      <c r="A25" s="2258"/>
      <c r="B25" s="2162" t="s">
        <v>2810</v>
      </c>
      <c r="C25" s="2048"/>
      <c r="D25" s="2048"/>
    </row>
    <row r="26" spans="1:4">
      <c r="A26" s="2258"/>
      <c r="B26" s="2162" t="s">
        <v>2809</v>
      </c>
      <c r="C26" s="2048"/>
      <c r="D26" s="2048"/>
    </row>
    <row r="27" spans="1:4" ht="25.5">
      <c r="A27" s="2258"/>
      <c r="B27" s="2162" t="s">
        <v>2808</v>
      </c>
      <c r="C27" s="2048"/>
      <c r="D27" s="2048"/>
    </row>
    <row r="28" spans="1:4" ht="25.5">
      <c r="A28" s="2258"/>
      <c r="B28" s="2162" t="s">
        <v>2807</v>
      </c>
      <c r="C28" s="2048"/>
      <c r="D28" s="2048"/>
    </row>
    <row r="29" spans="1:4">
      <c r="A29" s="2258"/>
      <c r="B29" s="2162" t="s">
        <v>2806</v>
      </c>
      <c r="C29" s="2048"/>
      <c r="D29" s="2048"/>
    </row>
    <row r="30" spans="1:4" ht="51">
      <c r="A30" s="2258"/>
      <c r="B30" s="2162" t="s">
        <v>2805</v>
      </c>
      <c r="C30" s="2048"/>
      <c r="D30" s="2048"/>
    </row>
    <row r="31" spans="1:4">
      <c r="A31" s="2258"/>
      <c r="B31" s="2260" t="s">
        <v>2804</v>
      </c>
      <c r="C31" s="2048"/>
      <c r="D31" s="2048"/>
    </row>
    <row r="32" spans="1:4" ht="63.75">
      <c r="A32" s="2258"/>
      <c r="B32" s="2162" t="s">
        <v>2803</v>
      </c>
      <c r="C32" s="2048"/>
      <c r="D32" s="2048"/>
    </row>
    <row r="33" spans="1:4" ht="38.25">
      <c r="A33" s="2258"/>
      <c r="B33" s="2162" t="s">
        <v>2802</v>
      </c>
      <c r="C33" s="2048"/>
      <c r="D33" s="2048"/>
    </row>
    <row r="34" spans="1:4">
      <c r="A34" s="2258"/>
      <c r="B34" s="2260" t="s">
        <v>2801</v>
      </c>
      <c r="C34" s="2048"/>
      <c r="D34" s="2048"/>
    </row>
    <row r="35" spans="1:4" ht="25.5">
      <c r="A35" s="2258"/>
      <c r="B35" s="2162" t="s">
        <v>2800</v>
      </c>
      <c r="C35" s="2048"/>
      <c r="D35" s="2048"/>
    </row>
    <row r="36" spans="1:4">
      <c r="A36" s="2258"/>
      <c r="B36" s="2259" t="s">
        <v>2799</v>
      </c>
      <c r="C36" s="2048"/>
      <c r="D36" s="2048"/>
    </row>
    <row r="37" spans="1:4">
      <c r="A37" s="2258" t="s">
        <v>1130</v>
      </c>
      <c r="B37" s="2162" t="s">
        <v>2798</v>
      </c>
      <c r="C37" s="2048"/>
      <c r="D37" s="2048"/>
    </row>
    <row r="38" spans="1:4">
      <c r="A38" s="2258" t="s">
        <v>1130</v>
      </c>
      <c r="B38" s="2162" t="s">
        <v>2797</v>
      </c>
      <c r="C38" s="2048"/>
      <c r="D38" s="2048"/>
    </row>
    <row r="39" spans="1:4" ht="25.5">
      <c r="A39" s="2258" t="s">
        <v>1130</v>
      </c>
      <c r="B39" s="2162" t="s">
        <v>2796</v>
      </c>
      <c r="C39" s="2048"/>
      <c r="D39" s="2048"/>
    </row>
    <row r="40" spans="1:4">
      <c r="A40" s="2258" t="s">
        <v>1130</v>
      </c>
      <c r="B40" s="2162" t="s">
        <v>2795</v>
      </c>
      <c r="C40" s="2048"/>
      <c r="D40" s="2048"/>
    </row>
    <row r="41" spans="1:4">
      <c r="A41" s="2258" t="s">
        <v>1130</v>
      </c>
      <c r="B41" s="2162" t="s">
        <v>2794</v>
      </c>
      <c r="C41" s="2048"/>
      <c r="D41" s="2048"/>
    </row>
    <row r="42" spans="1:4" ht="25.5">
      <c r="A42" s="2258" t="s">
        <v>1130</v>
      </c>
      <c r="B42" s="2162" t="s">
        <v>2793</v>
      </c>
      <c r="C42" s="2048"/>
      <c r="D42" s="2048"/>
    </row>
    <row r="43" spans="1:4">
      <c r="A43" s="2258" t="s">
        <v>1130</v>
      </c>
      <c r="B43" s="2162" t="s">
        <v>2792</v>
      </c>
      <c r="C43" s="2048"/>
      <c r="D43" s="2048"/>
    </row>
    <row r="44" spans="1:4">
      <c r="A44" s="2258"/>
      <c r="B44" s="2260" t="s">
        <v>2791</v>
      </c>
      <c r="C44" s="2048"/>
      <c r="D44" s="2048"/>
    </row>
    <row r="45" spans="1:4">
      <c r="A45" s="2258" t="s">
        <v>1130</v>
      </c>
      <c r="B45" s="2162" t="s">
        <v>2790</v>
      </c>
      <c r="C45" s="2048"/>
      <c r="D45" s="2048"/>
    </row>
    <row r="46" spans="1:4">
      <c r="A46" s="2258" t="s">
        <v>1130</v>
      </c>
      <c r="B46" s="2162" t="s">
        <v>2789</v>
      </c>
      <c r="C46" s="2048"/>
      <c r="D46" s="2048"/>
    </row>
    <row r="47" spans="1:4">
      <c r="A47" s="2258" t="s">
        <v>1130</v>
      </c>
      <c r="B47" s="2162" t="s">
        <v>2788</v>
      </c>
      <c r="C47" s="2048"/>
      <c r="D47" s="2048"/>
    </row>
    <row r="48" spans="1:4">
      <c r="A48" s="2258" t="s">
        <v>1130</v>
      </c>
      <c r="B48" s="2162" t="s">
        <v>2787</v>
      </c>
      <c r="C48" s="2048"/>
      <c r="D48" s="2048"/>
    </row>
    <row r="49" spans="1:4">
      <c r="A49" s="2258" t="s">
        <v>1130</v>
      </c>
      <c r="B49" s="2162" t="s">
        <v>2786</v>
      </c>
      <c r="C49" s="2048"/>
      <c r="D49" s="2048"/>
    </row>
    <row r="50" spans="1:4">
      <c r="A50" s="2258" t="s">
        <v>1130</v>
      </c>
      <c r="B50" s="2162" t="s">
        <v>2785</v>
      </c>
      <c r="C50" s="2048"/>
      <c r="D50" s="2048"/>
    </row>
    <row r="51" spans="1:4">
      <c r="A51" s="2258" t="s">
        <v>1130</v>
      </c>
      <c r="B51" s="2162" t="s">
        <v>2784</v>
      </c>
      <c r="C51" s="2048"/>
      <c r="D51" s="2048"/>
    </row>
    <row r="52" spans="1:4">
      <c r="A52" s="2258" t="s">
        <v>1130</v>
      </c>
      <c r="B52" s="2162" t="s">
        <v>2783</v>
      </c>
      <c r="C52" s="2048"/>
      <c r="D52" s="2048"/>
    </row>
    <row r="53" spans="1:4">
      <c r="A53" s="2258" t="s">
        <v>1130</v>
      </c>
      <c r="B53" s="2162" t="s">
        <v>2782</v>
      </c>
      <c r="C53" s="2048"/>
      <c r="D53" s="2048"/>
    </row>
    <row r="54" spans="1:4">
      <c r="A54" s="2258" t="s">
        <v>1130</v>
      </c>
      <c r="B54" s="2162" t="s">
        <v>2781</v>
      </c>
      <c r="C54" s="2048"/>
      <c r="D54" s="2048"/>
    </row>
    <row r="55" spans="1:4" ht="25.5">
      <c r="A55" s="2258" t="s">
        <v>1130</v>
      </c>
      <c r="B55" s="2162" t="s">
        <v>2780</v>
      </c>
      <c r="C55" s="2048"/>
      <c r="D55" s="2048"/>
    </row>
    <row r="56" spans="1:4" ht="25.5">
      <c r="A56" s="2258" t="s">
        <v>1130</v>
      </c>
      <c r="B56" s="2162" t="s">
        <v>2779</v>
      </c>
      <c r="C56" s="2048"/>
      <c r="D56" s="2048"/>
    </row>
    <row r="57" spans="1:4">
      <c r="A57" s="2258"/>
      <c r="B57" s="2260" t="s">
        <v>2778</v>
      </c>
      <c r="C57" s="2048"/>
      <c r="D57" s="2048"/>
    </row>
    <row r="58" spans="1:4" ht="38.25">
      <c r="A58" s="2258" t="s">
        <v>1130</v>
      </c>
      <c r="B58" s="2162" t="s">
        <v>2777</v>
      </c>
      <c r="C58" s="2048"/>
      <c r="D58" s="2048"/>
    </row>
    <row r="59" spans="1:4" ht="38.25">
      <c r="A59" s="2258" t="s">
        <v>1130</v>
      </c>
      <c r="B59" s="2162" t="s">
        <v>2776</v>
      </c>
      <c r="C59" s="2048"/>
      <c r="D59" s="2048"/>
    </row>
    <row r="60" spans="1:4" ht="38.25">
      <c r="A60" s="2258" t="s">
        <v>1130</v>
      </c>
      <c r="B60" s="2162" t="s">
        <v>2775</v>
      </c>
      <c r="C60" s="2048"/>
      <c r="D60" s="2048"/>
    </row>
    <row r="61" spans="1:4" ht="38.25">
      <c r="A61" s="2258" t="s">
        <v>1130</v>
      </c>
      <c r="B61" s="2162" t="s">
        <v>2774</v>
      </c>
      <c r="C61" s="2048"/>
      <c r="D61" s="2048"/>
    </row>
    <row r="62" spans="1:4" ht="38.25">
      <c r="A62" s="2258" t="s">
        <v>1130</v>
      </c>
      <c r="B62" s="2162" t="s">
        <v>2773</v>
      </c>
      <c r="C62" s="2048"/>
      <c r="D62" s="2048"/>
    </row>
    <row r="63" spans="1:4" ht="38.25">
      <c r="A63" s="2258" t="s">
        <v>1130</v>
      </c>
      <c r="B63" s="2162" t="s">
        <v>2772</v>
      </c>
      <c r="C63" s="2048"/>
      <c r="D63" s="2048"/>
    </row>
    <row r="64" spans="1:4">
      <c r="A64" s="2258" t="s">
        <v>1130</v>
      </c>
      <c r="B64" s="2162" t="s">
        <v>2771</v>
      </c>
      <c r="C64" s="2048"/>
      <c r="D64" s="2048"/>
    </row>
    <row r="65" spans="1:6">
      <c r="A65" s="2258" t="s">
        <v>1130</v>
      </c>
      <c r="B65" s="2162" t="s">
        <v>2770</v>
      </c>
      <c r="C65" s="2048"/>
      <c r="D65" s="2048"/>
    </row>
    <row r="66" spans="1:6">
      <c r="A66" s="2258" t="s">
        <v>1130</v>
      </c>
      <c r="B66" s="2162" t="s">
        <v>2769</v>
      </c>
      <c r="C66" s="2048"/>
      <c r="D66" s="2048"/>
    </row>
    <row r="67" spans="1:6">
      <c r="A67" s="2258"/>
      <c r="B67" s="2162" t="s">
        <v>2768</v>
      </c>
      <c r="C67" s="2261" t="s">
        <v>47</v>
      </c>
      <c r="D67" s="2262">
        <v>2</v>
      </c>
      <c r="E67" s="2232"/>
      <c r="F67" s="2086">
        <f>D67*E67</f>
        <v>0</v>
      </c>
    </row>
    <row r="68" spans="1:6">
      <c r="A68" s="2258"/>
      <c r="B68" s="2259"/>
      <c r="C68" s="2048"/>
      <c r="D68" s="2048"/>
    </row>
    <row r="69" spans="1:6">
      <c r="A69" s="2258"/>
      <c r="B69" s="2259"/>
      <c r="C69" s="2048"/>
      <c r="D69" s="2048"/>
    </row>
    <row r="70" spans="1:6" s="2087" customFormat="1" ht="38.25">
      <c r="A70" s="2258">
        <f>MAX($A$12:$A69)+1</f>
        <v>2</v>
      </c>
      <c r="B70" s="2162" t="s">
        <v>2767</v>
      </c>
      <c r="C70" s="2261"/>
      <c r="D70" s="2262"/>
      <c r="E70" s="2232"/>
      <c r="F70" s="2086"/>
    </row>
    <row r="71" spans="1:6" s="2087" customFormat="1">
      <c r="A71" s="2263"/>
      <c r="B71" s="2162" t="s">
        <v>2752</v>
      </c>
      <c r="C71" s="2261" t="s">
        <v>48</v>
      </c>
      <c r="D71" s="2262">
        <v>4</v>
      </c>
      <c r="E71" s="2232"/>
      <c r="F71" s="2086">
        <f>D71*E71</f>
        <v>0</v>
      </c>
    </row>
    <row r="72" spans="1:6">
      <c r="A72" s="2256"/>
      <c r="B72" s="2182"/>
      <c r="D72" s="2257"/>
      <c r="F72" s="2086"/>
    </row>
    <row r="73" spans="1:6">
      <c r="A73" s="2256"/>
      <c r="B73" s="2182"/>
      <c r="D73" s="2257"/>
      <c r="F73" s="2086"/>
    </row>
    <row r="74" spans="1:6" s="2087" customFormat="1" ht="38.25">
      <c r="A74" s="2258">
        <f>MAX($A$12:$A73)+1</f>
        <v>3</v>
      </c>
      <c r="B74" s="2162" t="s">
        <v>2766</v>
      </c>
      <c r="C74" s="2261" t="s">
        <v>48</v>
      </c>
      <c r="D74" s="2262">
        <v>1</v>
      </c>
      <c r="E74" s="2232"/>
      <c r="F74" s="2086">
        <f>D74*E74</f>
        <v>0</v>
      </c>
    </row>
    <row r="75" spans="1:6" s="2087" customFormat="1" ht="25.5">
      <c r="A75" s="2264"/>
      <c r="B75" s="2162" t="s">
        <v>2765</v>
      </c>
      <c r="C75" s="2261"/>
      <c r="D75" s="2262"/>
      <c r="E75" s="2232"/>
      <c r="F75" s="2086"/>
    </row>
    <row r="76" spans="1:6" s="2087" customFormat="1" ht="25.5">
      <c r="A76" s="2264"/>
      <c r="B76" s="2162" t="s">
        <v>2764</v>
      </c>
      <c r="C76" s="2261"/>
      <c r="D76" s="2262"/>
      <c r="E76" s="2232"/>
      <c r="F76" s="2086"/>
    </row>
    <row r="77" spans="1:6" s="2087" customFormat="1">
      <c r="A77" s="2264"/>
      <c r="B77" s="2162"/>
      <c r="C77" s="2261"/>
      <c r="D77" s="2262"/>
      <c r="E77" s="2232"/>
      <c r="F77" s="2086"/>
    </row>
    <row r="78" spans="1:6" s="2087" customFormat="1">
      <c r="A78" s="2264"/>
      <c r="B78" s="2162"/>
      <c r="C78" s="2261"/>
      <c r="D78" s="2262"/>
      <c r="E78" s="2232"/>
      <c r="F78" s="2086"/>
    </row>
    <row r="79" spans="1:6" s="2165" customFormat="1" ht="25.5">
      <c r="A79" s="2258">
        <f>MAX($A$12:$A78)+1</f>
        <v>4</v>
      </c>
      <c r="B79" s="2094" t="s">
        <v>2763</v>
      </c>
      <c r="C79" s="2138" t="s">
        <v>48</v>
      </c>
      <c r="D79" s="2265">
        <v>1</v>
      </c>
      <c r="E79" s="2237"/>
      <c r="F79" s="2086">
        <f>D79*E79</f>
        <v>0</v>
      </c>
    </row>
    <row r="80" spans="1:6" s="2165" customFormat="1">
      <c r="A80" s="2266"/>
      <c r="B80" s="2094"/>
      <c r="C80" s="2138"/>
      <c r="D80" s="2265"/>
      <c r="E80" s="2237"/>
      <c r="F80" s="2086"/>
    </row>
    <row r="81" spans="1:7" s="2165" customFormat="1">
      <c r="A81" s="2266"/>
      <c r="B81" s="2094"/>
      <c r="C81" s="2138"/>
      <c r="D81" s="2265"/>
      <c r="E81" s="2237"/>
      <c r="F81" s="2086"/>
    </row>
    <row r="82" spans="1:7" s="2269" customFormat="1" ht="51">
      <c r="A82" s="2258">
        <f>MAX($A$12:$A81)+1</f>
        <v>5</v>
      </c>
      <c r="B82" s="2107" t="s">
        <v>2762</v>
      </c>
      <c r="C82" s="2138"/>
      <c r="D82" s="2265"/>
      <c r="E82" s="485"/>
      <c r="F82" s="2267"/>
      <c r="G82" s="2268"/>
    </row>
    <row r="83" spans="1:7" s="2269" customFormat="1">
      <c r="A83" s="2101"/>
      <c r="B83" s="2083"/>
      <c r="C83" s="2138"/>
      <c r="D83" s="2265"/>
      <c r="E83" s="485"/>
      <c r="F83" s="2267"/>
      <c r="G83" s="2268"/>
    </row>
    <row r="84" spans="1:7" s="2269" customFormat="1">
      <c r="A84" s="2101"/>
      <c r="B84" s="2094" t="s">
        <v>2761</v>
      </c>
      <c r="C84" s="2151" t="s">
        <v>48</v>
      </c>
      <c r="D84" s="2270">
        <v>1</v>
      </c>
      <c r="E84" s="2237"/>
      <c r="F84" s="2139">
        <f>E84*D84</f>
        <v>0</v>
      </c>
      <c r="G84" s="2268"/>
    </row>
    <row r="85" spans="1:7" s="2087" customFormat="1">
      <c r="A85" s="2264"/>
      <c r="B85" s="2162"/>
      <c r="C85" s="2261"/>
      <c r="D85" s="2262"/>
      <c r="E85" s="2232"/>
      <c r="F85" s="2086"/>
    </row>
    <row r="86" spans="1:7" s="2087" customFormat="1">
      <c r="A86" s="2264"/>
      <c r="B86" s="2162"/>
      <c r="C86" s="2261"/>
      <c r="D86" s="2262"/>
      <c r="E86" s="2232"/>
      <c r="F86" s="2086"/>
    </row>
    <row r="87" spans="1:7" s="2087" customFormat="1" ht="63.75">
      <c r="A87" s="2258">
        <f>MAX($A$12:$A86)+1</f>
        <v>6</v>
      </c>
      <c r="B87" s="2162" t="s">
        <v>2760</v>
      </c>
      <c r="C87" s="2271" t="s">
        <v>48</v>
      </c>
      <c r="D87" s="2272">
        <v>14</v>
      </c>
      <c r="E87" s="2232"/>
      <c r="F87" s="2086">
        <f>E87*D87</f>
        <v>0</v>
      </c>
    </row>
    <row r="88" spans="1:7" s="2087" customFormat="1">
      <c r="A88" s="2264"/>
      <c r="B88" s="2162"/>
      <c r="C88" s="2271"/>
      <c r="D88" s="2272"/>
      <c r="E88" s="2232"/>
      <c r="F88" s="2086"/>
    </row>
    <row r="89" spans="1:7" s="2087" customFormat="1">
      <c r="A89" s="2264"/>
      <c r="B89" s="2162"/>
      <c r="C89" s="2271"/>
      <c r="D89" s="2272"/>
      <c r="E89" s="2232"/>
      <c r="F89" s="2086"/>
    </row>
    <row r="90" spans="1:7" s="2165" customFormat="1" ht="38.25">
      <c r="A90" s="2258">
        <f>MAX($A$12:$A89)+1</f>
        <v>7</v>
      </c>
      <c r="B90" s="2162" t="s">
        <v>2520</v>
      </c>
      <c r="C90" s="2271" t="s">
        <v>48</v>
      </c>
      <c r="D90" s="2272">
        <v>4</v>
      </c>
      <c r="E90" s="2237"/>
      <c r="F90" s="2086">
        <f>D90*E90</f>
        <v>0</v>
      </c>
    </row>
    <row r="91" spans="1:7" s="2176" customFormat="1" ht="25.5">
      <c r="A91" s="2264"/>
      <c r="B91" s="2162" t="s">
        <v>2518</v>
      </c>
      <c r="C91" s="2261"/>
      <c r="D91" s="2262"/>
      <c r="E91" s="2396"/>
      <c r="F91" s="2086"/>
    </row>
    <row r="92" spans="1:7" s="2087" customFormat="1">
      <c r="A92" s="2264"/>
      <c r="B92" s="2162"/>
      <c r="E92" s="2232"/>
      <c r="F92" s="2086"/>
    </row>
    <row r="93" spans="1:7">
      <c r="A93" s="2264"/>
      <c r="B93" s="2162"/>
      <c r="C93" s="2261"/>
      <c r="D93" s="2262"/>
      <c r="F93" s="2086"/>
    </row>
    <row r="94" spans="1:7" s="2087" customFormat="1" ht="25.5">
      <c r="A94" s="2258">
        <f>MAX($A$12:$A93)+1</f>
        <v>8</v>
      </c>
      <c r="B94" s="2162" t="s">
        <v>2593</v>
      </c>
      <c r="C94" s="2261" t="s">
        <v>48</v>
      </c>
      <c r="D94" s="2262">
        <v>4</v>
      </c>
      <c r="E94" s="2232"/>
      <c r="F94" s="2086">
        <f>D94*E94</f>
        <v>0</v>
      </c>
    </row>
    <row r="95" spans="1:7" s="2087" customFormat="1">
      <c r="A95" s="2264"/>
      <c r="B95" s="2162"/>
      <c r="C95" s="2261"/>
      <c r="D95" s="2262"/>
      <c r="E95" s="2232"/>
      <c r="F95" s="2086"/>
    </row>
    <row r="96" spans="1:7" s="2087" customFormat="1">
      <c r="A96" s="2264"/>
      <c r="B96" s="2162"/>
      <c r="C96" s="2261"/>
      <c r="D96" s="2262"/>
      <c r="E96" s="2232"/>
      <c r="F96" s="2086"/>
    </row>
    <row r="97" spans="1:6" s="2087" customFormat="1" ht="51">
      <c r="A97" s="2258">
        <f>MAX($A$12:$A96)+1</f>
        <v>9</v>
      </c>
      <c r="B97" s="2162" t="s">
        <v>2759</v>
      </c>
      <c r="C97" s="2261" t="s">
        <v>48</v>
      </c>
      <c r="D97" s="2262">
        <v>12</v>
      </c>
      <c r="E97" s="2232"/>
      <c r="F97" s="2086">
        <f>D97*E97</f>
        <v>0</v>
      </c>
    </row>
    <row r="98" spans="1:6" s="2087" customFormat="1">
      <c r="A98" s="2264"/>
      <c r="B98" s="2162"/>
      <c r="C98" s="2261"/>
      <c r="D98" s="2262"/>
      <c r="E98" s="2232"/>
      <c r="F98" s="2086"/>
    </row>
    <row r="99" spans="1:6" s="2087" customFormat="1">
      <c r="A99" s="2264"/>
      <c r="B99" s="2162"/>
      <c r="C99" s="2271"/>
      <c r="D99" s="2272"/>
      <c r="E99" s="2232"/>
      <c r="F99" s="2086"/>
    </row>
    <row r="100" spans="1:6" s="2087" customFormat="1" ht="38.25">
      <c r="A100" s="2258">
        <f>MAX($A$12:$A99)+1</f>
        <v>10</v>
      </c>
      <c r="B100" s="2162" t="s">
        <v>2758</v>
      </c>
      <c r="C100" s="2261" t="s">
        <v>48</v>
      </c>
      <c r="D100" s="2262">
        <v>10</v>
      </c>
      <c r="E100" s="2232"/>
      <c r="F100" s="2086">
        <f>D100*E100</f>
        <v>0</v>
      </c>
    </row>
    <row r="101" spans="1:6" s="2087" customFormat="1">
      <c r="A101" s="2264"/>
      <c r="B101" s="2162"/>
      <c r="C101" s="2261"/>
      <c r="D101" s="2262"/>
      <c r="E101" s="2232"/>
      <c r="F101" s="2086"/>
    </row>
    <row r="102" spans="1:6" s="2087" customFormat="1">
      <c r="A102" s="2264"/>
      <c r="B102" s="2162"/>
      <c r="C102" s="2271"/>
      <c r="D102" s="2272"/>
      <c r="E102" s="2232"/>
      <c r="F102" s="2086"/>
    </row>
    <row r="103" spans="1:6" s="2087" customFormat="1" ht="38.25">
      <c r="A103" s="2258">
        <f>MAX($A$12:$A102)+1</f>
        <v>11</v>
      </c>
      <c r="B103" s="2162" t="s">
        <v>2379</v>
      </c>
      <c r="C103" s="2261"/>
      <c r="D103" s="2262"/>
      <c r="E103" s="2232"/>
      <c r="F103" s="2086"/>
    </row>
    <row r="104" spans="1:6" s="2087" customFormat="1">
      <c r="A104" s="2263"/>
      <c r="B104" s="2162"/>
      <c r="C104" s="2271"/>
      <c r="D104" s="2272"/>
      <c r="E104" s="2232"/>
      <c r="F104" s="2086"/>
    </row>
    <row r="105" spans="1:6" s="2087" customFormat="1">
      <c r="A105" s="2263"/>
      <c r="B105" s="2162" t="s">
        <v>2439</v>
      </c>
      <c r="C105" s="2261" t="s">
        <v>48</v>
      </c>
      <c r="D105" s="2262">
        <v>14</v>
      </c>
      <c r="E105" s="2232"/>
      <c r="F105" s="2086">
        <f>D105*E105</f>
        <v>0</v>
      </c>
    </row>
    <row r="106" spans="1:6">
      <c r="A106" s="2263"/>
      <c r="B106" s="2162"/>
      <c r="C106" s="2261"/>
      <c r="D106" s="2262"/>
      <c r="F106" s="2086"/>
    </row>
    <row r="107" spans="1:6" s="2274" customFormat="1">
      <c r="A107" s="2263"/>
      <c r="B107" s="2162"/>
      <c r="C107" s="2261"/>
      <c r="D107" s="2262"/>
      <c r="E107" s="2397"/>
      <c r="F107" s="2086"/>
    </row>
    <row r="108" spans="1:6" s="2165" customFormat="1" ht="114.75">
      <c r="A108" s="2258">
        <f>MAX($A$12:$A107)+1</f>
        <v>12</v>
      </c>
      <c r="B108" s="2162" t="s">
        <v>2757</v>
      </c>
      <c r="C108" s="2271"/>
      <c r="D108" s="2272"/>
      <c r="E108" s="2237"/>
      <c r="F108" s="2086"/>
    </row>
    <row r="109" spans="1:6" s="2165" customFormat="1">
      <c r="A109" s="2264"/>
      <c r="B109" s="2162"/>
      <c r="C109" s="2271"/>
      <c r="D109" s="2272"/>
      <c r="E109" s="2237"/>
      <c r="F109" s="2086"/>
    </row>
    <row r="110" spans="1:6" s="2165" customFormat="1">
      <c r="A110" s="2264"/>
      <c r="B110" s="2162" t="s">
        <v>2754</v>
      </c>
      <c r="C110" s="2271" t="s">
        <v>48</v>
      </c>
      <c r="D110" s="2272">
        <v>8</v>
      </c>
      <c r="E110" s="2237"/>
      <c r="F110" s="2086">
        <f>D110*E110</f>
        <v>0</v>
      </c>
    </row>
    <row r="111" spans="1:6" s="2165" customFormat="1">
      <c r="A111" s="2264"/>
      <c r="B111" s="2162" t="s">
        <v>2753</v>
      </c>
      <c r="C111" s="2271" t="s">
        <v>48</v>
      </c>
      <c r="D111" s="2272">
        <v>9</v>
      </c>
      <c r="E111" s="2237"/>
      <c r="F111" s="2086">
        <f>D111*E111</f>
        <v>0</v>
      </c>
    </row>
    <row r="112" spans="1:6" s="2165" customFormat="1">
      <c r="A112" s="2264"/>
      <c r="B112" s="2162" t="s">
        <v>2752</v>
      </c>
      <c r="C112" s="2271" t="s">
        <v>48</v>
      </c>
      <c r="D112" s="2272">
        <v>15</v>
      </c>
      <c r="E112" s="2237"/>
      <c r="F112" s="2086">
        <f>D112*E112</f>
        <v>0</v>
      </c>
    </row>
    <row r="113" spans="1:6" s="2165" customFormat="1">
      <c r="A113" s="2264"/>
      <c r="B113" s="2162"/>
      <c r="C113" s="2261"/>
      <c r="D113" s="2262"/>
      <c r="E113" s="2237"/>
      <c r="F113" s="2086"/>
    </row>
    <row r="114" spans="1:6" s="2165" customFormat="1">
      <c r="A114" s="2264"/>
      <c r="B114" s="2162"/>
      <c r="C114" s="2261"/>
      <c r="D114" s="2262"/>
      <c r="E114" s="2237"/>
      <c r="F114" s="2086"/>
    </row>
    <row r="115" spans="1:6" s="2165" customFormat="1" ht="89.25">
      <c r="A115" s="2258">
        <f>MAX($A$12:$A114)+1</f>
        <v>13</v>
      </c>
      <c r="B115" s="2162" t="s">
        <v>2756</v>
      </c>
      <c r="C115" s="2261"/>
      <c r="D115" s="2262"/>
      <c r="E115" s="2237"/>
      <c r="F115" s="2086"/>
    </row>
    <row r="116" spans="1:6" s="2176" customFormat="1">
      <c r="A116" s="2264"/>
      <c r="B116" s="2162"/>
      <c r="C116" s="2261"/>
      <c r="D116" s="2262"/>
      <c r="E116" s="2396"/>
      <c r="F116" s="2086"/>
    </row>
    <row r="117" spans="1:6" s="2165" customFormat="1">
      <c r="A117" s="2264"/>
      <c r="B117" s="2162" t="s">
        <v>2754</v>
      </c>
      <c r="C117" s="2271" t="s">
        <v>48</v>
      </c>
      <c r="D117" s="2272">
        <v>2</v>
      </c>
      <c r="E117" s="2237"/>
      <c r="F117" s="2086">
        <f>D117*E117</f>
        <v>0</v>
      </c>
    </row>
    <row r="118" spans="1:6" s="2165" customFormat="1">
      <c r="A118" s="2264"/>
      <c r="B118" s="2162" t="s">
        <v>2753</v>
      </c>
      <c r="C118" s="2271" t="s">
        <v>48</v>
      </c>
      <c r="D118" s="2272">
        <v>1</v>
      </c>
      <c r="E118" s="2237"/>
      <c r="F118" s="2086">
        <f>D118*E118</f>
        <v>0</v>
      </c>
    </row>
    <row r="119" spans="1:6">
      <c r="A119" s="2264"/>
      <c r="B119" s="2162"/>
      <c r="C119" s="2271"/>
      <c r="D119" s="2272"/>
      <c r="F119" s="2086"/>
    </row>
    <row r="120" spans="1:6">
      <c r="A120" s="2264"/>
      <c r="B120" s="2162"/>
      <c r="C120" s="2261"/>
      <c r="D120" s="2262"/>
      <c r="F120" s="2086"/>
    </row>
    <row r="121" spans="1:6" s="2176" customFormat="1" ht="76.5">
      <c r="A121" s="2258">
        <f>MAX($A$12:$A120)+1</f>
        <v>14</v>
      </c>
      <c r="B121" s="2162" t="s">
        <v>2755</v>
      </c>
      <c r="C121" s="2151"/>
      <c r="D121" s="2270"/>
      <c r="E121" s="485"/>
      <c r="F121" s="2086"/>
    </row>
    <row r="122" spans="1:6" s="2176" customFormat="1">
      <c r="A122" s="2275"/>
      <c r="B122" s="2093"/>
      <c r="C122" s="2151"/>
      <c r="D122" s="2270"/>
      <c r="E122" s="485"/>
      <c r="F122" s="2086"/>
    </row>
    <row r="123" spans="1:6" s="2165" customFormat="1">
      <c r="A123" s="2264"/>
      <c r="B123" s="2162" t="s">
        <v>2754</v>
      </c>
      <c r="C123" s="2271" t="s">
        <v>48</v>
      </c>
      <c r="D123" s="2272">
        <v>2</v>
      </c>
      <c r="E123" s="2237"/>
      <c r="F123" s="2086">
        <f>D123*E123</f>
        <v>0</v>
      </c>
    </row>
    <row r="124" spans="1:6" s="2165" customFormat="1">
      <c r="A124" s="2264"/>
      <c r="B124" s="2162" t="s">
        <v>2753</v>
      </c>
      <c r="C124" s="2271" t="s">
        <v>48</v>
      </c>
      <c r="D124" s="2272">
        <v>1</v>
      </c>
      <c r="E124" s="2237"/>
      <c r="F124" s="2086">
        <f>D124*E124</f>
        <v>0</v>
      </c>
    </row>
    <row r="125" spans="1:6" s="2165" customFormat="1">
      <c r="A125" s="2264"/>
      <c r="B125" s="2162" t="s">
        <v>2752</v>
      </c>
      <c r="C125" s="2271" t="s">
        <v>48</v>
      </c>
      <c r="D125" s="2272">
        <v>2</v>
      </c>
      <c r="E125" s="2237"/>
      <c r="F125" s="2086">
        <f>D125*E125</f>
        <v>0</v>
      </c>
    </row>
    <row r="126" spans="1:6" s="2176" customFormat="1">
      <c r="A126" s="2275"/>
      <c r="B126" s="2094"/>
      <c r="C126" s="2151"/>
      <c r="D126" s="2270"/>
      <c r="E126" s="485"/>
      <c r="F126" s="2086"/>
    </row>
    <row r="127" spans="1:6" s="2087" customFormat="1">
      <c r="A127" s="2264"/>
      <c r="B127" s="2162"/>
      <c r="C127" s="2261"/>
      <c r="D127" s="2262"/>
      <c r="E127" s="2232"/>
      <c r="F127" s="2086"/>
    </row>
    <row r="128" spans="1:6" s="2186" customFormat="1" ht="178.5" customHeight="1">
      <c r="A128" s="2258">
        <f>MAX($A$12:$A127)+1</f>
        <v>15</v>
      </c>
      <c r="B128" s="2276" t="s">
        <v>2751</v>
      </c>
      <c r="C128" s="2151"/>
      <c r="D128" s="2270"/>
      <c r="E128" s="485"/>
      <c r="F128" s="2086"/>
    </row>
    <row r="129" spans="1:6" s="2186" customFormat="1">
      <c r="A129" s="2101"/>
      <c r="B129" s="2276"/>
      <c r="C129" s="2151"/>
      <c r="D129" s="2270"/>
      <c r="E129" s="485"/>
      <c r="F129" s="2086"/>
    </row>
    <row r="130" spans="1:6" s="2186" customFormat="1">
      <c r="A130" s="2101"/>
      <c r="B130" s="2094" t="s">
        <v>1815</v>
      </c>
      <c r="C130" s="2151" t="s">
        <v>48</v>
      </c>
      <c r="D130" s="2270">
        <v>0</v>
      </c>
      <c r="E130" s="485"/>
      <c r="F130" s="2086">
        <f>D130*E130</f>
        <v>0</v>
      </c>
    </row>
    <row r="131" spans="1:6" s="2186" customFormat="1">
      <c r="A131" s="2101"/>
      <c r="B131" s="2094" t="s">
        <v>2401</v>
      </c>
      <c r="C131" s="2151" t="s">
        <v>48</v>
      </c>
      <c r="D131" s="2270">
        <v>2</v>
      </c>
      <c r="E131" s="485"/>
      <c r="F131" s="2086">
        <f>D131*E131</f>
        <v>0</v>
      </c>
    </row>
    <row r="132" spans="1:6" s="2186" customFormat="1">
      <c r="A132" s="2101"/>
      <c r="B132" s="2094" t="s">
        <v>1953</v>
      </c>
      <c r="C132" s="2151" t="s">
        <v>48</v>
      </c>
      <c r="D132" s="2270">
        <v>6</v>
      </c>
      <c r="E132" s="485"/>
      <c r="F132" s="2086">
        <f>D132*E132</f>
        <v>0</v>
      </c>
    </row>
    <row r="133" spans="1:6" s="2186" customFormat="1">
      <c r="A133" s="2101"/>
      <c r="B133" s="2094"/>
      <c r="C133" s="2151"/>
      <c r="D133" s="2270"/>
      <c r="E133" s="485"/>
      <c r="F133" s="2086"/>
    </row>
    <row r="134" spans="1:6" s="2186" customFormat="1">
      <c r="A134" s="2101"/>
      <c r="B134" s="2276"/>
      <c r="C134" s="2151"/>
      <c r="D134" s="2270"/>
      <c r="E134" s="485"/>
      <c r="F134" s="2086"/>
    </row>
    <row r="135" spans="1:6" s="2176" customFormat="1" ht="114.75">
      <c r="A135" s="2258">
        <f>MAX($A$12:$A134)+1</f>
        <v>16</v>
      </c>
      <c r="B135" s="2162" t="s">
        <v>2750</v>
      </c>
      <c r="C135" s="2151"/>
      <c r="D135" s="2270"/>
      <c r="E135" s="485"/>
      <c r="F135" s="2086"/>
    </row>
    <row r="136" spans="1:6" s="2176" customFormat="1">
      <c r="A136" s="2275"/>
      <c r="B136" s="2093"/>
      <c r="C136" s="2151"/>
      <c r="D136" s="2270"/>
      <c r="E136" s="485"/>
      <c r="F136" s="2086"/>
    </row>
    <row r="137" spans="1:6" s="2176" customFormat="1" ht="15">
      <c r="A137" s="2275"/>
      <c r="B137" s="2094" t="s">
        <v>2749</v>
      </c>
      <c r="C137" s="2151" t="s">
        <v>48</v>
      </c>
      <c r="D137" s="2270">
        <v>1</v>
      </c>
      <c r="E137" s="485"/>
      <c r="F137" s="2086">
        <f>D137*E137</f>
        <v>0</v>
      </c>
    </row>
    <row r="138" spans="1:6" s="2165" customFormat="1" ht="15">
      <c r="A138" s="2264"/>
      <c r="B138" s="2094" t="s">
        <v>2748</v>
      </c>
      <c r="C138" s="2151" t="s">
        <v>48</v>
      </c>
      <c r="D138" s="2270">
        <v>1</v>
      </c>
      <c r="E138" s="485"/>
      <c r="F138" s="2086">
        <f>D138*E138</f>
        <v>0</v>
      </c>
    </row>
    <row r="139" spans="1:6" s="2165" customFormat="1" ht="25.5">
      <c r="A139" s="2264"/>
      <c r="B139" s="2162" t="s">
        <v>2747</v>
      </c>
      <c r="C139" s="2271"/>
      <c r="D139" s="2272"/>
      <c r="E139" s="2237"/>
      <c r="F139" s="2086"/>
    </row>
    <row r="140" spans="1:6" s="2165" customFormat="1">
      <c r="A140" s="2264"/>
      <c r="B140" s="2162"/>
      <c r="C140" s="2271"/>
      <c r="D140" s="2272"/>
      <c r="E140" s="2237"/>
      <c r="F140" s="2086"/>
    </row>
    <row r="141" spans="1:6" s="2165" customFormat="1">
      <c r="A141" s="2264"/>
      <c r="B141" s="2162"/>
      <c r="C141" s="2271"/>
      <c r="D141" s="2272"/>
      <c r="E141" s="2237"/>
      <c r="F141" s="2086"/>
    </row>
    <row r="142" spans="1:6" s="2176" customFormat="1" ht="38.25">
      <c r="A142" s="2258">
        <f>MAX($A$12:$A141)+1</f>
        <v>17</v>
      </c>
      <c r="B142" s="2107" t="s">
        <v>2746</v>
      </c>
      <c r="C142" s="2138"/>
      <c r="D142" s="2138"/>
      <c r="E142" s="2237"/>
      <c r="F142" s="2164"/>
    </row>
    <row r="143" spans="1:6" s="2176" customFormat="1">
      <c r="A143" s="2101"/>
      <c r="B143" s="2083"/>
      <c r="C143" s="2138"/>
      <c r="D143" s="2138"/>
      <c r="E143" s="2237"/>
      <c r="F143" s="2164"/>
    </row>
    <row r="144" spans="1:6" s="2176" customFormat="1">
      <c r="A144" s="2101"/>
      <c r="B144" s="2107" t="s">
        <v>2397</v>
      </c>
      <c r="C144" s="2138"/>
      <c r="D144" s="2138"/>
      <c r="E144" s="2237"/>
      <c r="F144" s="2164"/>
    </row>
    <row r="145" spans="1:6" s="2176" customFormat="1" ht="15.75">
      <c r="A145" s="2101"/>
      <c r="B145" s="2107" t="s">
        <v>2745</v>
      </c>
      <c r="C145" s="2138"/>
      <c r="D145" s="2138"/>
      <c r="E145" s="2237"/>
      <c r="F145" s="2164"/>
    </row>
    <row r="146" spans="1:6" s="2176" customFormat="1" ht="14.25">
      <c r="A146" s="2275"/>
      <c r="B146" s="2277" t="s">
        <v>2744</v>
      </c>
      <c r="C146" s="2151" t="s">
        <v>48</v>
      </c>
      <c r="D146" s="2270">
        <v>2</v>
      </c>
      <c r="E146" s="485"/>
      <c r="F146" s="2086">
        <f>D146*E146</f>
        <v>0</v>
      </c>
    </row>
    <row r="147" spans="1:6" s="2176" customFormat="1" ht="25.5">
      <c r="A147" s="2275"/>
      <c r="B147" s="2094" t="s">
        <v>2743</v>
      </c>
      <c r="C147" s="2151"/>
      <c r="D147" s="2270"/>
      <c r="E147" s="485"/>
      <c r="F147" s="2086"/>
    </row>
    <row r="148" spans="1:6" s="2087" customFormat="1">
      <c r="A148" s="2264"/>
      <c r="B148" s="2162"/>
      <c r="C148" s="2261"/>
      <c r="D148" s="2262"/>
      <c r="E148" s="2232"/>
      <c r="F148" s="2086"/>
    </row>
    <row r="149" spans="1:6" s="2087" customFormat="1">
      <c r="A149" s="2264"/>
      <c r="B149" s="2162"/>
      <c r="C149" s="2261"/>
      <c r="D149" s="2262"/>
      <c r="E149" s="2232"/>
      <c r="F149" s="2086"/>
    </row>
    <row r="150" spans="1:6" s="2278" customFormat="1" ht="51">
      <c r="A150" s="2258">
        <f>MAX($A$12:$A149)+1</f>
        <v>18</v>
      </c>
      <c r="B150" s="1749" t="s">
        <v>2742</v>
      </c>
      <c r="C150" s="2170"/>
      <c r="D150" s="2171"/>
      <c r="E150" s="479"/>
      <c r="F150" s="2086"/>
    </row>
    <row r="151" spans="1:6" s="2278" customFormat="1">
      <c r="A151" s="2279"/>
      <c r="B151" s="1748"/>
      <c r="C151" s="2170"/>
      <c r="D151" s="2171"/>
      <c r="E151" s="479"/>
      <c r="F151" s="2086"/>
    </row>
    <row r="152" spans="1:6" s="2278" customFormat="1" ht="15">
      <c r="A152" s="2279"/>
      <c r="B152" s="1749" t="s">
        <v>2741</v>
      </c>
      <c r="C152" s="2170"/>
      <c r="D152" s="2171"/>
      <c r="E152" s="479"/>
      <c r="F152" s="2086"/>
    </row>
    <row r="153" spans="1:6" s="2278" customFormat="1">
      <c r="A153" s="2279"/>
      <c r="B153" s="1749" t="s">
        <v>2740</v>
      </c>
      <c r="C153" s="2170"/>
      <c r="D153" s="2171"/>
      <c r="E153" s="479"/>
      <c r="F153" s="2086"/>
    </row>
    <row r="154" spans="1:6" s="2278" customFormat="1">
      <c r="A154" s="2279"/>
      <c r="B154" s="2182" t="s">
        <v>2578</v>
      </c>
      <c r="C154" s="2170"/>
      <c r="D154" s="2171"/>
      <c r="E154" s="479"/>
      <c r="F154" s="2086"/>
    </row>
    <row r="155" spans="1:6" s="2278" customFormat="1">
      <c r="A155" s="2275"/>
      <c r="B155" s="2094" t="s">
        <v>2577</v>
      </c>
      <c r="C155" s="2170" t="s">
        <v>48</v>
      </c>
      <c r="D155" s="2171">
        <v>1</v>
      </c>
      <c r="E155" s="485"/>
      <c r="F155" s="2086">
        <f>D155*E155</f>
        <v>0</v>
      </c>
    </row>
    <row r="156" spans="1:6" s="2278" customFormat="1" ht="51">
      <c r="A156" s="2275"/>
      <c r="B156" s="2094" t="s">
        <v>2576</v>
      </c>
      <c r="C156" s="2170"/>
      <c r="D156" s="2171"/>
      <c r="E156" s="485"/>
      <c r="F156" s="2086"/>
    </row>
    <row r="157" spans="1:6" s="2278" customFormat="1" ht="76.5">
      <c r="A157" s="2279"/>
      <c r="B157" s="1749" t="s">
        <v>2575</v>
      </c>
      <c r="E157" s="2398"/>
      <c r="F157" s="2280"/>
    </row>
    <row r="158" spans="1:6" s="2087" customFormat="1">
      <c r="A158" s="2264"/>
      <c r="B158" s="2162"/>
      <c r="C158" s="2261"/>
      <c r="D158" s="2262"/>
      <c r="E158" s="2232"/>
      <c r="F158" s="2086"/>
    </row>
    <row r="159" spans="1:6" s="2087" customFormat="1">
      <c r="A159" s="2264"/>
      <c r="B159" s="2162"/>
      <c r="C159" s="2261"/>
      <c r="D159" s="2262"/>
      <c r="E159" s="2232"/>
      <c r="F159" s="2086"/>
    </row>
    <row r="160" spans="1:6" s="2278" customFormat="1" ht="51">
      <c r="A160" s="2258">
        <f>MAX($A$12:$A159)+1</f>
        <v>19</v>
      </c>
      <c r="B160" s="1749" t="s">
        <v>2739</v>
      </c>
      <c r="C160" s="2170"/>
      <c r="D160" s="2171"/>
      <c r="E160" s="479"/>
      <c r="F160" s="2086"/>
    </row>
    <row r="161" spans="1:6" s="2278" customFormat="1">
      <c r="A161" s="2279"/>
      <c r="B161" s="1748"/>
      <c r="C161" s="2170"/>
      <c r="D161" s="2171"/>
      <c r="E161" s="479"/>
      <c r="F161" s="2086"/>
    </row>
    <row r="162" spans="1:6" s="2278" customFormat="1" ht="15">
      <c r="A162" s="2279"/>
      <c r="B162" s="1749" t="s">
        <v>2738</v>
      </c>
      <c r="C162" s="2170"/>
      <c r="D162" s="2171"/>
      <c r="E162" s="479"/>
      <c r="F162" s="2086"/>
    </row>
    <row r="163" spans="1:6" s="2278" customFormat="1">
      <c r="A163" s="2279"/>
      <c r="B163" s="1749" t="s">
        <v>2737</v>
      </c>
      <c r="C163" s="2170"/>
      <c r="D163" s="2171"/>
      <c r="E163" s="479"/>
      <c r="F163" s="2086"/>
    </row>
    <row r="164" spans="1:6" s="2278" customFormat="1">
      <c r="A164" s="2279"/>
      <c r="B164" s="2182" t="s">
        <v>2578</v>
      </c>
      <c r="C164" s="2170"/>
      <c r="D164" s="2171"/>
      <c r="E164" s="479"/>
      <c r="F164" s="2086"/>
    </row>
    <row r="165" spans="1:6" s="2278" customFormat="1">
      <c r="A165" s="2275"/>
      <c r="B165" s="2094" t="s">
        <v>2577</v>
      </c>
      <c r="C165" s="2170" t="s">
        <v>48</v>
      </c>
      <c r="D165" s="2171">
        <v>1</v>
      </c>
      <c r="E165" s="485"/>
      <c r="F165" s="2086">
        <f>D165*E165</f>
        <v>0</v>
      </c>
    </row>
    <row r="166" spans="1:6" s="2278" customFormat="1" ht="51">
      <c r="A166" s="2275"/>
      <c r="B166" s="2094" t="s">
        <v>2576</v>
      </c>
      <c r="C166" s="2170"/>
      <c r="D166" s="2171"/>
      <c r="E166" s="485"/>
      <c r="F166" s="2086"/>
    </row>
    <row r="167" spans="1:6" s="2278" customFormat="1" ht="76.5">
      <c r="A167" s="2279"/>
      <c r="B167" s="1749" t="s">
        <v>2575</v>
      </c>
      <c r="E167" s="2398"/>
      <c r="F167" s="2280"/>
    </row>
    <row r="168" spans="1:6" s="2087" customFormat="1">
      <c r="A168" s="2264"/>
      <c r="B168" s="2162"/>
      <c r="C168" s="2261"/>
      <c r="D168" s="2262"/>
      <c r="E168" s="2232"/>
      <c r="F168" s="2086"/>
    </row>
    <row r="169" spans="1:6" s="2087" customFormat="1">
      <c r="A169" s="2264"/>
      <c r="B169" s="2162"/>
      <c r="C169" s="2261"/>
      <c r="D169" s="2262"/>
      <c r="E169" s="2232"/>
      <c r="F169" s="2086"/>
    </row>
    <row r="170" spans="1:6" s="2278" customFormat="1" ht="51">
      <c r="A170" s="2258">
        <f>MAX($A$12:$A169)+1</f>
        <v>20</v>
      </c>
      <c r="B170" s="1749" t="s">
        <v>2736</v>
      </c>
      <c r="C170" s="2170"/>
      <c r="D170" s="2171"/>
      <c r="E170" s="479"/>
      <c r="F170" s="2086"/>
    </row>
    <row r="171" spans="1:6" s="2278" customFormat="1">
      <c r="A171" s="2279"/>
      <c r="B171" s="1748"/>
      <c r="C171" s="2170"/>
      <c r="D171" s="2171"/>
      <c r="E171" s="479"/>
      <c r="F171" s="2086"/>
    </row>
    <row r="172" spans="1:6" s="2278" customFormat="1" ht="15">
      <c r="A172" s="2279"/>
      <c r="B172" s="1749" t="s">
        <v>2735</v>
      </c>
      <c r="C172" s="2170"/>
      <c r="D172" s="2171"/>
      <c r="E172" s="479"/>
      <c r="F172" s="2086"/>
    </row>
    <row r="173" spans="1:6" s="2278" customFormat="1">
      <c r="A173" s="2279"/>
      <c r="B173" s="1749" t="s">
        <v>2613</v>
      </c>
      <c r="C173" s="2170"/>
      <c r="D173" s="2171"/>
      <c r="E173" s="479"/>
      <c r="F173" s="2086"/>
    </row>
    <row r="174" spans="1:6" s="2278" customFormat="1">
      <c r="A174" s="2279"/>
      <c r="B174" s="2182" t="s">
        <v>2578</v>
      </c>
      <c r="C174" s="2170"/>
      <c r="D174" s="2171"/>
      <c r="E174" s="479"/>
      <c r="F174" s="2086"/>
    </row>
    <row r="175" spans="1:6" s="2278" customFormat="1">
      <c r="A175" s="2275"/>
      <c r="B175" s="2094" t="s">
        <v>2577</v>
      </c>
      <c r="C175" s="2170" t="s">
        <v>48</v>
      </c>
      <c r="D175" s="2171">
        <v>1</v>
      </c>
      <c r="E175" s="485"/>
      <c r="F175" s="2086">
        <f>D175*E175</f>
        <v>0</v>
      </c>
    </row>
    <row r="176" spans="1:6" s="2278" customFormat="1" ht="51">
      <c r="A176" s="2275"/>
      <c r="B176" s="2094" t="s">
        <v>2576</v>
      </c>
      <c r="C176" s="2170"/>
      <c r="D176" s="2171"/>
      <c r="E176" s="485"/>
      <c r="F176" s="2086"/>
    </row>
    <row r="177" spans="1:7" s="2278" customFormat="1" ht="76.5">
      <c r="A177" s="2279"/>
      <c r="B177" s="1749" t="s">
        <v>2575</v>
      </c>
      <c r="E177" s="2398"/>
      <c r="F177" s="2280"/>
    </row>
    <row r="178" spans="1:7" s="2087" customFormat="1">
      <c r="A178" s="2264"/>
      <c r="B178" s="2162"/>
      <c r="C178" s="2261"/>
      <c r="D178" s="2262"/>
      <c r="E178" s="2232"/>
      <c r="F178" s="2086"/>
    </row>
    <row r="179" spans="1:7" s="2087" customFormat="1">
      <c r="A179" s="2264"/>
      <c r="B179" s="2162"/>
      <c r="C179" s="2261"/>
      <c r="D179" s="2262"/>
      <c r="E179" s="2232"/>
      <c r="F179" s="2086"/>
    </row>
    <row r="180" spans="1:7" s="2186" customFormat="1" ht="147.75" customHeight="1">
      <c r="A180" s="2258">
        <f>MAX($A$12:$A179)+1</f>
        <v>21</v>
      </c>
      <c r="B180" s="2107" t="s">
        <v>2734</v>
      </c>
      <c r="C180" s="2083"/>
      <c r="D180" s="2151"/>
      <c r="E180" s="485"/>
      <c r="F180" s="2152"/>
      <c r="G180" s="2281"/>
    </row>
    <row r="181" spans="1:7" s="2186" customFormat="1" ht="89.25">
      <c r="A181" s="2275"/>
      <c r="B181" s="2107" t="s">
        <v>2733</v>
      </c>
      <c r="C181" s="2151" t="s">
        <v>48</v>
      </c>
      <c r="D181" s="2282">
        <v>1</v>
      </c>
      <c r="E181" s="485"/>
      <c r="F181" s="2280">
        <f>D181*E181</f>
        <v>0</v>
      </c>
    </row>
    <row r="182" spans="1:7" s="2186" customFormat="1">
      <c r="A182" s="2275"/>
      <c r="B182" s="2107"/>
      <c r="C182" s="2107"/>
      <c r="D182" s="2283"/>
      <c r="E182" s="485"/>
      <c r="F182" s="2152"/>
      <c r="G182" s="2281"/>
    </row>
    <row r="183" spans="1:7" s="2186" customFormat="1">
      <c r="A183" s="2284"/>
      <c r="B183" s="2094"/>
      <c r="C183" s="2094"/>
      <c r="D183" s="2285"/>
      <c r="E183" s="485"/>
      <c r="F183" s="2152"/>
      <c r="G183" s="2281"/>
    </row>
    <row r="184" spans="1:7" s="2186" customFormat="1" ht="144.75" customHeight="1">
      <c r="A184" s="2258">
        <f>MAX($A$12:$A183)+1</f>
        <v>22</v>
      </c>
      <c r="B184" s="2107" t="s">
        <v>2732</v>
      </c>
      <c r="C184" s="2083"/>
      <c r="D184" s="2285"/>
      <c r="E184" s="485"/>
      <c r="F184" s="2152"/>
      <c r="G184" s="2281"/>
    </row>
    <row r="185" spans="1:7" s="2186" customFormat="1" ht="89.25">
      <c r="A185" s="2275"/>
      <c r="B185" s="2107" t="s">
        <v>2731</v>
      </c>
      <c r="C185" s="2151" t="s">
        <v>48</v>
      </c>
      <c r="D185" s="2282">
        <v>1</v>
      </c>
      <c r="E185" s="485"/>
      <c r="F185" s="2280">
        <f>D185*E185</f>
        <v>0</v>
      </c>
    </row>
    <row r="186" spans="1:7" s="2186" customFormat="1">
      <c r="A186" s="2275"/>
      <c r="B186" s="2107"/>
      <c r="C186" s="2107"/>
      <c r="E186" s="485"/>
      <c r="F186" s="2152"/>
      <c r="G186" s="2281"/>
    </row>
    <row r="187" spans="1:7" s="2186" customFormat="1">
      <c r="A187" s="2284"/>
      <c r="B187" s="2094"/>
      <c r="C187" s="2094"/>
      <c r="D187" s="2151"/>
      <c r="E187" s="485"/>
      <c r="F187" s="2152"/>
      <c r="G187" s="2281"/>
    </row>
    <row r="188" spans="1:7" s="2186" customFormat="1" ht="146.25" customHeight="1">
      <c r="A188" s="2258">
        <f>MAX($A$12:$A187)+1</f>
        <v>23</v>
      </c>
      <c r="B188" s="2286" t="s">
        <v>5242</v>
      </c>
      <c r="C188" s="2083"/>
      <c r="D188" s="2151"/>
      <c r="E188" s="485"/>
      <c r="F188" s="2152"/>
      <c r="G188" s="2281"/>
    </row>
    <row r="189" spans="1:7" s="2186" customFormat="1" ht="89.25">
      <c r="A189" s="2275"/>
      <c r="B189" s="2107" t="s">
        <v>2730</v>
      </c>
      <c r="C189" s="2151" t="s">
        <v>48</v>
      </c>
      <c r="D189" s="2151">
        <v>1</v>
      </c>
      <c r="E189" s="485"/>
      <c r="F189" s="2280">
        <f>D189*E189</f>
        <v>0</v>
      </c>
    </row>
    <row r="190" spans="1:7" s="2186" customFormat="1">
      <c r="A190" s="2275"/>
      <c r="B190" s="2107"/>
      <c r="C190" s="2107"/>
      <c r="E190" s="485"/>
      <c r="F190" s="2152"/>
      <c r="G190" s="2281"/>
    </row>
    <row r="191" spans="1:7" s="2186" customFormat="1">
      <c r="A191" s="2284"/>
      <c r="B191" s="2094"/>
      <c r="C191" s="2094"/>
      <c r="D191" s="2151"/>
      <c r="E191" s="485"/>
      <c r="F191" s="2152"/>
      <c r="G191" s="2281"/>
    </row>
    <row r="192" spans="1:7" s="2186" customFormat="1" ht="151.5" customHeight="1">
      <c r="A192" s="2258">
        <f>MAX($A$12:$A191)+1</f>
        <v>24</v>
      </c>
      <c r="B192" s="2286" t="s">
        <v>5243</v>
      </c>
      <c r="C192" s="2083"/>
      <c r="D192" s="2151"/>
      <c r="E192" s="485"/>
      <c r="F192" s="2152"/>
      <c r="G192" s="2281"/>
    </row>
    <row r="193" spans="1:7" s="2186" customFormat="1" ht="89.25">
      <c r="A193" s="2275"/>
      <c r="B193" s="2107" t="s">
        <v>2730</v>
      </c>
      <c r="C193" s="2151" t="s">
        <v>48</v>
      </c>
      <c r="D193" s="2151">
        <v>1</v>
      </c>
      <c r="E193" s="485"/>
      <c r="F193" s="2280">
        <f>D193*E193</f>
        <v>0</v>
      </c>
    </row>
    <row r="194" spans="1:7" s="2186" customFormat="1">
      <c r="A194" s="2275"/>
      <c r="B194" s="2107"/>
      <c r="C194" s="2107"/>
      <c r="E194" s="485"/>
      <c r="F194" s="2152"/>
      <c r="G194" s="2281"/>
    </row>
    <row r="195" spans="1:7" s="2186" customFormat="1">
      <c r="A195" s="2284"/>
      <c r="B195" s="2094"/>
      <c r="C195" s="2094"/>
      <c r="D195" s="2151"/>
      <c r="E195" s="485"/>
      <c r="F195" s="2152"/>
      <c r="G195" s="2281"/>
    </row>
    <row r="196" spans="1:7" s="2186" customFormat="1" ht="89.25">
      <c r="A196" s="2258">
        <f>MAX($A$12:$A195)+1</f>
        <v>25</v>
      </c>
      <c r="B196" s="2107" t="s">
        <v>2729</v>
      </c>
      <c r="C196" s="2151" t="s">
        <v>48</v>
      </c>
      <c r="D196" s="2151">
        <v>1</v>
      </c>
      <c r="E196" s="485"/>
      <c r="F196" s="2280">
        <f>D196*E196</f>
        <v>0</v>
      </c>
      <c r="G196" s="2281"/>
    </row>
    <row r="197" spans="1:7" s="2186" customFormat="1" ht="25.5">
      <c r="A197" s="2275"/>
      <c r="B197" s="2107" t="s">
        <v>2728</v>
      </c>
      <c r="E197" s="485"/>
      <c r="F197" s="2152"/>
    </row>
    <row r="198" spans="1:7" s="2186" customFormat="1">
      <c r="A198" s="2275"/>
      <c r="B198" s="2107"/>
      <c r="C198" s="2107"/>
      <c r="E198" s="485"/>
      <c r="F198" s="2152"/>
      <c r="G198" s="2281"/>
    </row>
    <row r="199" spans="1:7" s="2186" customFormat="1">
      <c r="A199" s="2275"/>
      <c r="B199" s="2107"/>
      <c r="C199" s="2107"/>
      <c r="E199" s="485"/>
      <c r="F199" s="2152"/>
      <c r="G199" s="2281"/>
    </row>
    <row r="200" spans="1:7" s="2165" customFormat="1" ht="114.75">
      <c r="A200" s="2258">
        <f>MAX($A$12:$A198)+1</f>
        <v>26</v>
      </c>
      <c r="B200" s="2162" t="s">
        <v>2597</v>
      </c>
      <c r="C200" s="2287"/>
      <c r="D200" s="2262"/>
      <c r="E200" s="2237"/>
      <c r="F200" s="2086"/>
    </row>
    <row r="201" spans="1:7" s="2165" customFormat="1" ht="25.5">
      <c r="A201" s="2263"/>
      <c r="B201" s="2162" t="s">
        <v>2404</v>
      </c>
      <c r="C201" s="2261"/>
      <c r="D201" s="2262"/>
      <c r="E201" s="2237"/>
      <c r="F201" s="2086"/>
    </row>
    <row r="202" spans="1:7" s="2165" customFormat="1" ht="63.75">
      <c r="A202" s="2263"/>
      <c r="B202" s="2162" t="s">
        <v>2596</v>
      </c>
      <c r="C202" s="2271"/>
      <c r="D202" s="2272"/>
      <c r="E202" s="2237"/>
      <c r="F202" s="2086"/>
    </row>
    <row r="203" spans="1:7" s="2165" customFormat="1" ht="38.25">
      <c r="A203" s="2288"/>
      <c r="B203" s="2289" t="s">
        <v>2669</v>
      </c>
      <c r="C203" s="2175"/>
      <c r="D203" s="2290"/>
      <c r="E203" s="2237"/>
      <c r="F203" s="2086"/>
    </row>
    <row r="204" spans="1:7" s="2165" customFormat="1">
      <c r="A204" s="2288"/>
      <c r="B204" s="1703" t="s">
        <v>2594</v>
      </c>
      <c r="C204" s="2175"/>
      <c r="D204" s="2290"/>
      <c r="E204" s="2237"/>
      <c r="F204" s="2086"/>
    </row>
    <row r="205" spans="1:7" s="2165" customFormat="1">
      <c r="A205" s="2288"/>
      <c r="B205" s="1703"/>
      <c r="C205" s="2175"/>
      <c r="D205" s="2290"/>
      <c r="E205" s="2237"/>
      <c r="F205" s="2086"/>
    </row>
    <row r="206" spans="1:7" s="2165" customFormat="1">
      <c r="A206" s="2288"/>
      <c r="B206" s="2162" t="s">
        <v>2024</v>
      </c>
      <c r="C206" s="2271" t="s">
        <v>1229</v>
      </c>
      <c r="D206" s="2272">
        <v>102</v>
      </c>
      <c r="E206" s="2237"/>
      <c r="F206" s="2164">
        <f t="shared" ref="F206:F215" si="0">D206*E206</f>
        <v>0</v>
      </c>
    </row>
    <row r="207" spans="1:7" s="2165" customFormat="1">
      <c r="A207" s="2264"/>
      <c r="B207" s="2162" t="s">
        <v>2023</v>
      </c>
      <c r="C207" s="2271" t="s">
        <v>1229</v>
      </c>
      <c r="D207" s="2272">
        <v>93</v>
      </c>
      <c r="E207" s="2237"/>
      <c r="F207" s="2164">
        <f t="shared" si="0"/>
        <v>0</v>
      </c>
    </row>
    <row r="208" spans="1:7" s="2165" customFormat="1">
      <c r="A208" s="2264"/>
      <c r="B208" s="2162" t="s">
        <v>2022</v>
      </c>
      <c r="C208" s="2271" t="s">
        <v>1229</v>
      </c>
      <c r="D208" s="2272">
        <v>233</v>
      </c>
      <c r="E208" s="2237"/>
      <c r="F208" s="2164">
        <f t="shared" si="0"/>
        <v>0</v>
      </c>
    </row>
    <row r="209" spans="1:8" s="2165" customFormat="1">
      <c r="A209" s="2264"/>
      <c r="B209" s="2162" t="s">
        <v>2028</v>
      </c>
      <c r="C209" s="2271" t="s">
        <v>1229</v>
      </c>
      <c r="D209" s="2272">
        <v>30</v>
      </c>
      <c r="E209" s="2237"/>
      <c r="F209" s="2164">
        <f t="shared" si="0"/>
        <v>0</v>
      </c>
    </row>
    <row r="210" spans="1:8" s="2165" customFormat="1">
      <c r="A210" s="2264"/>
      <c r="B210" s="2162" t="s">
        <v>1327</v>
      </c>
      <c r="C210" s="2271" t="s">
        <v>1229</v>
      </c>
      <c r="D210" s="2272">
        <v>9</v>
      </c>
      <c r="E210" s="2237"/>
      <c r="F210" s="2164">
        <f t="shared" si="0"/>
        <v>0</v>
      </c>
    </row>
    <row r="211" spans="1:8" s="2165" customFormat="1">
      <c r="A211" s="2264"/>
      <c r="B211" s="2162" t="s">
        <v>1815</v>
      </c>
      <c r="C211" s="2271" t="s">
        <v>1229</v>
      </c>
      <c r="D211" s="2272">
        <v>232</v>
      </c>
      <c r="E211" s="2237"/>
      <c r="F211" s="2164">
        <f t="shared" si="0"/>
        <v>0</v>
      </c>
    </row>
    <row r="212" spans="1:8" s="2165" customFormat="1">
      <c r="A212" s="2264"/>
      <c r="B212" s="2162" t="s">
        <v>1230</v>
      </c>
      <c r="C212" s="2271" t="s">
        <v>1229</v>
      </c>
      <c r="D212" s="2272">
        <v>248</v>
      </c>
      <c r="E212" s="2237"/>
      <c r="F212" s="2164">
        <f t="shared" si="0"/>
        <v>0</v>
      </c>
    </row>
    <row r="213" spans="1:8" s="2165" customFormat="1">
      <c r="A213" s="2264"/>
      <c r="B213" s="2162" t="s">
        <v>1954</v>
      </c>
      <c r="C213" s="2271" t="s">
        <v>1229</v>
      </c>
      <c r="D213" s="2272">
        <v>222</v>
      </c>
      <c r="E213" s="2237"/>
      <c r="F213" s="2164">
        <f t="shared" si="0"/>
        <v>0</v>
      </c>
    </row>
    <row r="214" spans="1:8" s="2165" customFormat="1">
      <c r="A214" s="2264"/>
      <c r="B214" s="2162" t="s">
        <v>2401</v>
      </c>
      <c r="C214" s="2271" t="s">
        <v>1229</v>
      </c>
      <c r="D214" s="2272">
        <v>86</v>
      </c>
      <c r="E214" s="2237"/>
      <c r="F214" s="2164">
        <f t="shared" si="0"/>
        <v>0</v>
      </c>
    </row>
    <row r="215" spans="1:8" s="2165" customFormat="1">
      <c r="A215" s="2264"/>
      <c r="B215" s="2162" t="s">
        <v>1953</v>
      </c>
      <c r="C215" s="2271" t="s">
        <v>1229</v>
      </c>
      <c r="D215" s="2272">
        <v>20</v>
      </c>
      <c r="E215" s="2237"/>
      <c r="F215" s="2164">
        <f t="shared" si="0"/>
        <v>0</v>
      </c>
    </row>
    <row r="216" spans="1:8" s="2165" customFormat="1">
      <c r="A216" s="2291"/>
      <c r="B216" s="2292"/>
      <c r="C216" s="2146"/>
      <c r="D216" s="2147"/>
      <c r="E216" s="2237"/>
      <c r="F216" s="2086"/>
    </row>
    <row r="217" spans="1:8" s="2165" customFormat="1">
      <c r="A217" s="2291"/>
      <c r="B217" s="2292"/>
      <c r="C217" s="2146"/>
      <c r="D217" s="2147"/>
      <c r="E217" s="2237"/>
      <c r="F217" s="2086"/>
    </row>
    <row r="218" spans="1:8" s="2255" customFormat="1">
      <c r="A218" s="2251" t="s">
        <v>460</v>
      </c>
      <c r="B218" s="2252" t="s">
        <v>2727</v>
      </c>
      <c r="C218" s="2253"/>
      <c r="D218" s="2253"/>
      <c r="E218" s="2395"/>
      <c r="F218" s="2254"/>
    </row>
    <row r="219" spans="1:8">
      <c r="A219" s="2256"/>
      <c r="B219" s="2182"/>
      <c r="D219" s="2257"/>
      <c r="F219" s="2086"/>
    </row>
    <row r="220" spans="1:8" s="2172" customFormat="1" ht="38.25">
      <c r="A220" s="2258">
        <f>MAX($A$12:$A219)+1</f>
        <v>27</v>
      </c>
      <c r="B220" s="1795" t="s">
        <v>2726</v>
      </c>
      <c r="C220" s="1795"/>
      <c r="D220" s="2293"/>
      <c r="E220" s="490"/>
      <c r="F220" s="2126"/>
      <c r="H220" s="2127"/>
    </row>
    <row r="221" spans="1:8" s="2296" customFormat="1" ht="93" customHeight="1">
      <c r="A221" s="2294"/>
      <c r="B221" s="1795" t="s">
        <v>2699</v>
      </c>
      <c r="C221" s="1795"/>
      <c r="D221" s="2295"/>
      <c r="E221" s="465"/>
      <c r="F221" s="2126"/>
      <c r="H221" s="2127"/>
    </row>
    <row r="222" spans="1:8" s="2296" customFormat="1" ht="102">
      <c r="A222" s="2294"/>
      <c r="B222" s="1795" t="s">
        <v>2719</v>
      </c>
      <c r="C222" s="1795"/>
      <c r="D222" s="2295"/>
      <c r="E222" s="465"/>
      <c r="F222" s="2126"/>
      <c r="H222" s="2127"/>
    </row>
    <row r="223" spans="1:8">
      <c r="A223" s="2297"/>
      <c r="B223" s="1795" t="s">
        <v>2697</v>
      </c>
      <c r="C223" s="1795"/>
      <c r="D223" s="2295"/>
      <c r="E223" s="465"/>
      <c r="F223" s="2126"/>
      <c r="H223" s="2127"/>
    </row>
    <row r="224" spans="1:8" s="2296" customFormat="1">
      <c r="A224" s="2297"/>
      <c r="B224" s="1795" t="s">
        <v>2696</v>
      </c>
      <c r="C224" s="1795"/>
      <c r="D224" s="2295"/>
      <c r="E224" s="465"/>
      <c r="F224" s="2126"/>
      <c r="H224" s="2127"/>
    </row>
    <row r="225" spans="1:8" s="2296" customFormat="1">
      <c r="A225" s="2297"/>
      <c r="B225" s="1795" t="s">
        <v>2695</v>
      </c>
      <c r="C225" s="1795"/>
      <c r="D225" s="2295"/>
      <c r="E225" s="465"/>
      <c r="F225" s="2126"/>
      <c r="H225" s="2127"/>
    </row>
    <row r="226" spans="1:8" s="2296" customFormat="1">
      <c r="A226" s="2297"/>
      <c r="B226" s="1795" t="s">
        <v>2694</v>
      </c>
      <c r="C226" s="1795"/>
      <c r="D226" s="2295"/>
      <c r="E226" s="465"/>
      <c r="F226" s="2126"/>
      <c r="H226" s="2127"/>
    </row>
    <row r="227" spans="1:8" s="2296" customFormat="1">
      <c r="A227" s="2297"/>
      <c r="B227" s="1795" t="s">
        <v>2693</v>
      </c>
      <c r="C227" s="1795"/>
      <c r="D227" s="2295"/>
      <c r="E227" s="465"/>
      <c r="F227" s="2126"/>
      <c r="H227" s="2127"/>
    </row>
    <row r="228" spans="1:8" s="2172" customFormat="1">
      <c r="A228" s="2297"/>
      <c r="B228" s="1795"/>
      <c r="C228" s="1795"/>
      <c r="D228" s="2295"/>
      <c r="E228" s="465"/>
      <c r="F228" s="2126"/>
      <c r="H228" s="2127"/>
    </row>
    <row r="229" spans="1:8" s="2172" customFormat="1" ht="14.25">
      <c r="A229" s="2297" t="s">
        <v>1130</v>
      </c>
      <c r="B229" s="1795" t="s">
        <v>2725</v>
      </c>
      <c r="C229" s="2298" t="s">
        <v>48</v>
      </c>
      <c r="D229" s="2295">
        <v>1</v>
      </c>
      <c r="E229" s="2237"/>
      <c r="F229" s="2164">
        <f>D229*E229</f>
        <v>0</v>
      </c>
      <c r="H229" s="2127"/>
    </row>
    <row r="230" spans="1:8" s="2172" customFormat="1" ht="14.25">
      <c r="A230" s="2297" t="s">
        <v>1130</v>
      </c>
      <c r="B230" s="1795" t="s">
        <v>2724</v>
      </c>
      <c r="C230" s="2298" t="s">
        <v>48</v>
      </c>
      <c r="D230" s="2295">
        <v>20</v>
      </c>
      <c r="E230" s="2237"/>
      <c r="F230" s="2164">
        <f>D230*E230</f>
        <v>0</v>
      </c>
      <c r="H230" s="2127"/>
    </row>
    <row r="231" spans="1:8" s="2172" customFormat="1" ht="14.25">
      <c r="A231" s="2297" t="s">
        <v>1130</v>
      </c>
      <c r="B231" s="1795" t="s">
        <v>2723</v>
      </c>
      <c r="C231" s="2298" t="s">
        <v>48</v>
      </c>
      <c r="D231" s="2295">
        <v>13</v>
      </c>
      <c r="E231" s="2237"/>
      <c r="F231" s="2164">
        <f>D231*E231</f>
        <v>0</v>
      </c>
      <c r="H231" s="2127"/>
    </row>
    <row r="232" spans="1:8" s="2172" customFormat="1" ht="14.25">
      <c r="A232" s="2297" t="s">
        <v>1130</v>
      </c>
      <c r="B232" s="1795" t="s">
        <v>2722</v>
      </c>
      <c r="C232" s="2298" t="s">
        <v>48</v>
      </c>
      <c r="D232" s="2295">
        <v>3</v>
      </c>
      <c r="E232" s="2237"/>
      <c r="F232" s="2164">
        <f>D232*E232</f>
        <v>0</v>
      </c>
      <c r="H232" s="2127"/>
    </row>
    <row r="233" spans="1:8" s="2172" customFormat="1" ht="14.25">
      <c r="A233" s="2297" t="s">
        <v>1130</v>
      </c>
      <c r="B233" s="1795" t="s">
        <v>2721</v>
      </c>
      <c r="C233" s="2298" t="s">
        <v>48</v>
      </c>
      <c r="D233" s="2295">
        <v>4</v>
      </c>
      <c r="E233" s="2237"/>
      <c r="F233" s="2164">
        <f>D233*E233</f>
        <v>0</v>
      </c>
      <c r="H233" s="2127"/>
    </row>
    <row r="234" spans="1:8" s="2172" customFormat="1">
      <c r="A234" s="2297"/>
      <c r="B234" s="1795" t="s">
        <v>2704</v>
      </c>
      <c r="C234" s="1795"/>
      <c r="D234" s="2295"/>
      <c r="E234" s="465"/>
      <c r="F234" s="2126"/>
      <c r="H234" s="2127"/>
    </row>
    <row r="235" spans="1:8" s="2172" customFormat="1">
      <c r="A235" s="2297"/>
      <c r="B235" s="1795"/>
      <c r="C235" s="1795"/>
      <c r="D235" s="2295"/>
      <c r="E235" s="465"/>
      <c r="F235" s="2126"/>
      <c r="H235" s="2127"/>
    </row>
    <row r="236" spans="1:8" s="2172" customFormat="1" ht="63.75">
      <c r="A236" s="2297"/>
      <c r="B236" s="1795" t="s">
        <v>2715</v>
      </c>
      <c r="C236" s="1795"/>
      <c r="D236" s="2295"/>
      <c r="E236" s="465"/>
      <c r="F236" s="2126"/>
      <c r="H236" s="2127"/>
    </row>
    <row r="237" spans="1:8" s="2172" customFormat="1">
      <c r="A237" s="2297" t="s">
        <v>1130</v>
      </c>
      <c r="B237" s="1795" t="s">
        <v>2689</v>
      </c>
      <c r="C237" s="1795"/>
      <c r="D237" s="2295"/>
      <c r="E237" s="465"/>
      <c r="F237" s="2126"/>
      <c r="H237" s="2127"/>
    </row>
    <row r="238" spans="1:8" s="2172" customFormat="1">
      <c r="A238" s="2297" t="s">
        <v>1130</v>
      </c>
      <c r="B238" s="1795" t="s">
        <v>2688</v>
      </c>
      <c r="C238" s="1795"/>
      <c r="D238" s="2295"/>
      <c r="E238" s="465"/>
      <c r="F238" s="2126"/>
      <c r="H238" s="2127"/>
    </row>
    <row r="239" spans="1:8" s="2172" customFormat="1">
      <c r="A239" s="2297" t="s">
        <v>1130</v>
      </c>
      <c r="B239" s="1795" t="s">
        <v>2687</v>
      </c>
      <c r="C239" s="1795"/>
      <c r="D239" s="2295"/>
      <c r="E239" s="465"/>
      <c r="F239" s="2126"/>
      <c r="H239" s="2127"/>
    </row>
    <row r="240" spans="1:8" s="2172" customFormat="1">
      <c r="A240" s="2297" t="s">
        <v>1130</v>
      </c>
      <c r="B240" s="1795" t="s">
        <v>2686</v>
      </c>
      <c r="C240" s="1795"/>
      <c r="D240" s="2295"/>
      <c r="E240" s="465"/>
      <c r="F240" s="2126"/>
      <c r="H240" s="2127"/>
    </row>
    <row r="241" spans="1:8" s="2172" customFormat="1" ht="15" customHeight="1">
      <c r="A241" s="2297" t="s">
        <v>1130</v>
      </c>
      <c r="B241" s="1795" t="s">
        <v>2685</v>
      </c>
      <c r="C241" s="1795"/>
      <c r="D241" s="2295"/>
      <c r="E241" s="465"/>
      <c r="F241" s="2126"/>
      <c r="H241" s="2127"/>
    </row>
    <row r="242" spans="1:8" s="2172" customFormat="1">
      <c r="A242" s="2297" t="s">
        <v>1130</v>
      </c>
      <c r="B242" s="1795" t="s">
        <v>2683</v>
      </c>
      <c r="C242" s="2298"/>
      <c r="D242" s="2295"/>
      <c r="E242" s="465"/>
      <c r="F242" s="2126"/>
      <c r="H242" s="2127"/>
    </row>
    <row r="243" spans="1:8" s="2172" customFormat="1" ht="25.5">
      <c r="A243" s="2297"/>
      <c r="B243" s="1795" t="s">
        <v>2682</v>
      </c>
      <c r="C243" s="2298"/>
      <c r="D243" s="2295"/>
      <c r="E243" s="465"/>
      <c r="F243" s="2126"/>
      <c r="H243" s="2127"/>
    </row>
    <row r="244" spans="1:8" s="2172" customFormat="1" ht="51">
      <c r="A244" s="2297" t="s">
        <v>1130</v>
      </c>
      <c r="B244" s="1795" t="s">
        <v>2681</v>
      </c>
      <c r="C244" s="2298" t="s">
        <v>47</v>
      </c>
      <c r="D244" s="2295">
        <f>D229+D230+D231+D232+D233</f>
        <v>41</v>
      </c>
      <c r="E244" s="2237"/>
      <c r="F244" s="2164">
        <f>D244*E244</f>
        <v>0</v>
      </c>
      <c r="H244" s="2127"/>
    </row>
    <row r="245" spans="1:8" s="2172" customFormat="1">
      <c r="A245" s="2297"/>
      <c r="B245" s="1795"/>
      <c r="C245" s="2298"/>
      <c r="D245" s="2295"/>
      <c r="E245" s="465"/>
      <c r="F245" s="2126"/>
      <c r="H245" s="2127"/>
    </row>
    <row r="246" spans="1:8" s="2172" customFormat="1">
      <c r="A246" s="2297"/>
      <c r="B246" s="1795"/>
      <c r="E246" s="489"/>
      <c r="F246" s="2126"/>
      <c r="H246" s="2127"/>
    </row>
    <row r="247" spans="1:8" s="2172" customFormat="1" ht="25.5">
      <c r="A247" s="2258">
        <f>MAX($A$12:$A246)+1</f>
        <v>28</v>
      </c>
      <c r="B247" s="1795" t="s">
        <v>2720</v>
      </c>
      <c r="C247" s="1795"/>
      <c r="D247" s="2293"/>
      <c r="E247" s="490"/>
      <c r="F247" s="2126"/>
      <c r="H247" s="2127"/>
    </row>
    <row r="248" spans="1:8" s="2296" customFormat="1" ht="93" customHeight="1">
      <c r="A248" s="2294"/>
      <c r="B248" s="1795" t="s">
        <v>2699</v>
      </c>
      <c r="C248" s="1795"/>
      <c r="D248" s="2295"/>
      <c r="E248" s="465"/>
      <c r="F248" s="2126"/>
      <c r="H248" s="2127"/>
    </row>
    <row r="249" spans="1:8" s="2296" customFormat="1" ht="102">
      <c r="A249" s="2294"/>
      <c r="B249" s="1795" t="s">
        <v>2719</v>
      </c>
      <c r="C249" s="1795"/>
      <c r="D249" s="2295"/>
      <c r="E249" s="465"/>
      <c r="F249" s="2126"/>
      <c r="H249" s="2127"/>
    </row>
    <row r="250" spans="1:8">
      <c r="A250" s="2297"/>
      <c r="B250" s="1795" t="s">
        <v>2697</v>
      </c>
      <c r="C250" s="1795"/>
      <c r="D250" s="2295"/>
      <c r="E250" s="465"/>
      <c r="F250" s="2126"/>
      <c r="H250" s="2127"/>
    </row>
    <row r="251" spans="1:8" s="2296" customFormat="1">
      <c r="A251" s="2297"/>
      <c r="B251" s="1795" t="s">
        <v>2696</v>
      </c>
      <c r="C251" s="1795"/>
      <c r="D251" s="2295"/>
      <c r="E251" s="465"/>
      <c r="F251" s="2126"/>
      <c r="H251" s="2127"/>
    </row>
    <row r="252" spans="1:8" s="2296" customFormat="1">
      <c r="A252" s="2297"/>
      <c r="B252" s="1795" t="s">
        <v>2695</v>
      </c>
      <c r="C252" s="1795"/>
      <c r="D252" s="2295"/>
      <c r="E252" s="465"/>
      <c r="F252" s="2126"/>
      <c r="H252" s="2127"/>
    </row>
    <row r="253" spans="1:8" s="2296" customFormat="1">
      <c r="A253" s="2297"/>
      <c r="B253" s="1795" t="s">
        <v>2694</v>
      </c>
      <c r="C253" s="1795"/>
      <c r="D253" s="2295"/>
      <c r="E253" s="465"/>
      <c r="F253" s="2126"/>
      <c r="H253" s="2127"/>
    </row>
    <row r="254" spans="1:8" s="2296" customFormat="1">
      <c r="A254" s="2297"/>
      <c r="B254" s="1795" t="s">
        <v>2693</v>
      </c>
      <c r="C254" s="1795"/>
      <c r="D254" s="2295"/>
      <c r="E254" s="465"/>
      <c r="F254" s="2126"/>
      <c r="H254" s="2127"/>
    </row>
    <row r="255" spans="1:8" s="2172" customFormat="1">
      <c r="A255" s="2297"/>
      <c r="B255" s="1795"/>
      <c r="C255" s="1795"/>
      <c r="D255" s="2295"/>
      <c r="E255" s="465"/>
      <c r="F255" s="2126"/>
      <c r="H255" s="2127"/>
    </row>
    <row r="256" spans="1:8" s="2172" customFormat="1" ht="14.25">
      <c r="A256" s="2297" t="s">
        <v>1130</v>
      </c>
      <c r="B256" s="1795" t="s">
        <v>2718</v>
      </c>
      <c r="C256" s="2298" t="s">
        <v>48</v>
      </c>
      <c r="D256" s="2295">
        <v>18</v>
      </c>
      <c r="E256" s="2237"/>
      <c r="F256" s="2164">
        <f>D256*E256</f>
        <v>0</v>
      </c>
      <c r="H256" s="2127"/>
    </row>
    <row r="257" spans="1:8" s="2172" customFormat="1" ht="14.25">
      <c r="A257" s="2297" t="s">
        <v>1130</v>
      </c>
      <c r="B257" s="1795" t="s">
        <v>2717</v>
      </c>
      <c r="C257" s="2298" t="s">
        <v>48</v>
      </c>
      <c r="D257" s="2295">
        <v>32</v>
      </c>
      <c r="E257" s="2237"/>
      <c r="F257" s="2164">
        <f>D257*E257</f>
        <v>0</v>
      </c>
      <c r="H257" s="2127"/>
    </row>
    <row r="258" spans="1:8" s="2172" customFormat="1">
      <c r="A258" s="2297"/>
      <c r="B258" s="1795" t="s">
        <v>2704</v>
      </c>
      <c r="C258" s="1795"/>
      <c r="D258" s="2295"/>
      <c r="E258" s="465"/>
      <c r="F258" s="2126"/>
      <c r="H258" s="2127"/>
    </row>
    <row r="259" spans="1:8" s="2172" customFormat="1">
      <c r="A259" s="2297"/>
      <c r="B259" s="1795"/>
      <c r="C259" s="1795"/>
      <c r="D259" s="2295"/>
      <c r="E259" s="465"/>
      <c r="F259" s="2126"/>
      <c r="H259" s="2127"/>
    </row>
    <row r="260" spans="1:8" s="2172" customFormat="1" ht="63.75">
      <c r="A260" s="2297"/>
      <c r="B260" s="1795" t="s">
        <v>2715</v>
      </c>
      <c r="C260" s="1795"/>
      <c r="D260" s="2295"/>
      <c r="E260" s="465"/>
      <c r="F260" s="2126"/>
      <c r="H260" s="2127"/>
    </row>
    <row r="261" spans="1:8" s="2172" customFormat="1">
      <c r="A261" s="2297" t="s">
        <v>1130</v>
      </c>
      <c r="B261" s="1795" t="s">
        <v>2689</v>
      </c>
      <c r="C261" s="1795"/>
      <c r="D261" s="2295"/>
      <c r="E261" s="465"/>
      <c r="F261" s="2126"/>
      <c r="H261" s="2127"/>
    </row>
    <row r="262" spans="1:8" s="2172" customFormat="1">
      <c r="A262" s="2297" t="s">
        <v>1130</v>
      </c>
      <c r="B262" s="1795" t="s">
        <v>2688</v>
      </c>
      <c r="C262" s="1795"/>
      <c r="D262" s="2295"/>
      <c r="E262" s="465"/>
      <c r="F262" s="2126"/>
      <c r="H262" s="2127"/>
    </row>
    <row r="263" spans="1:8" s="2172" customFormat="1">
      <c r="A263" s="2297" t="s">
        <v>1130</v>
      </c>
      <c r="B263" s="1795" t="s">
        <v>2687</v>
      </c>
      <c r="C263" s="1795"/>
      <c r="D263" s="2295"/>
      <c r="E263" s="465"/>
      <c r="F263" s="2126"/>
      <c r="H263" s="2127"/>
    </row>
    <row r="264" spans="1:8" s="2172" customFormat="1">
      <c r="A264" s="2297" t="s">
        <v>1130</v>
      </c>
      <c r="B264" s="1795" t="s">
        <v>2686</v>
      </c>
      <c r="C264" s="1795"/>
      <c r="D264" s="2295"/>
      <c r="E264" s="465"/>
      <c r="F264" s="2126"/>
      <c r="H264" s="2127"/>
    </row>
    <row r="265" spans="1:8" s="2172" customFormat="1" ht="15" customHeight="1">
      <c r="A265" s="2297" t="s">
        <v>1130</v>
      </c>
      <c r="B265" s="1795" t="s">
        <v>2685</v>
      </c>
      <c r="C265" s="1795"/>
      <c r="D265" s="2295"/>
      <c r="E265" s="465"/>
      <c r="F265" s="2126"/>
      <c r="H265" s="2127"/>
    </row>
    <row r="266" spans="1:8" s="2172" customFormat="1">
      <c r="A266" s="2297" t="s">
        <v>1130</v>
      </c>
      <c r="B266" s="1795" t="s">
        <v>2683</v>
      </c>
      <c r="C266" s="2298"/>
      <c r="D266" s="2295"/>
      <c r="E266" s="465"/>
      <c r="F266" s="2126"/>
      <c r="H266" s="2127"/>
    </row>
    <row r="267" spans="1:8" s="2172" customFormat="1" ht="25.5">
      <c r="A267" s="2297"/>
      <c r="B267" s="1795" t="s">
        <v>2682</v>
      </c>
      <c r="C267" s="2298"/>
      <c r="D267" s="2295"/>
      <c r="E267" s="465"/>
      <c r="F267" s="2126"/>
      <c r="H267" s="2127"/>
    </row>
    <row r="268" spans="1:8" s="2172" customFormat="1" ht="51">
      <c r="A268" s="2297" t="s">
        <v>1130</v>
      </c>
      <c r="B268" s="1795" t="s">
        <v>2681</v>
      </c>
      <c r="C268" s="2298" t="s">
        <v>47</v>
      </c>
      <c r="D268" s="2295">
        <f>D257+D256</f>
        <v>50</v>
      </c>
      <c r="E268" s="2237"/>
      <c r="F268" s="2164">
        <f>D268*E268</f>
        <v>0</v>
      </c>
      <c r="H268" s="2127"/>
    </row>
    <row r="269" spans="1:8" s="2172" customFormat="1">
      <c r="A269" s="2297"/>
      <c r="B269" s="1795"/>
      <c r="C269" s="2298"/>
      <c r="D269" s="2295"/>
      <c r="E269" s="465"/>
      <c r="F269" s="2126"/>
      <c r="H269" s="2127"/>
    </row>
    <row r="270" spans="1:8" s="2172" customFormat="1">
      <c r="A270" s="2297"/>
      <c r="B270" s="1795"/>
      <c r="E270" s="489"/>
      <c r="F270" s="2126"/>
      <c r="H270" s="2127"/>
    </row>
    <row r="271" spans="1:8" s="2172" customFormat="1" ht="25.5">
      <c r="A271" s="2258">
        <f>MAX($A$12:$A270)+1</f>
        <v>29</v>
      </c>
      <c r="B271" s="1795" t="s">
        <v>2707</v>
      </c>
      <c r="C271" s="1795"/>
      <c r="D271" s="2293"/>
      <c r="E271" s="490"/>
      <c r="F271" s="2126"/>
      <c r="H271" s="2127"/>
    </row>
    <row r="272" spans="1:8" s="2296" customFormat="1" ht="96.75" customHeight="1">
      <c r="A272" s="2294"/>
      <c r="B272" s="1795" t="s">
        <v>2699</v>
      </c>
      <c r="C272" s="1795"/>
      <c r="D272" s="2295"/>
      <c r="E272" s="465"/>
      <c r="F272" s="2126"/>
      <c r="H272" s="2127"/>
    </row>
    <row r="273" spans="1:8" s="2296" customFormat="1" ht="102">
      <c r="A273" s="2294"/>
      <c r="B273" s="1795" t="s">
        <v>2706</v>
      </c>
      <c r="C273" s="1795"/>
      <c r="D273" s="2295"/>
      <c r="E273" s="465"/>
      <c r="F273" s="2126"/>
      <c r="H273" s="2127"/>
    </row>
    <row r="274" spans="1:8">
      <c r="A274" s="2297"/>
      <c r="B274" s="1795" t="s">
        <v>2697</v>
      </c>
      <c r="C274" s="1795"/>
      <c r="D274" s="2295"/>
      <c r="E274" s="465"/>
      <c r="F274" s="2126"/>
      <c r="H274" s="2127"/>
    </row>
    <row r="275" spans="1:8" s="2296" customFormat="1">
      <c r="A275" s="2297"/>
      <c r="B275" s="1795" t="s">
        <v>2696</v>
      </c>
      <c r="C275" s="1795"/>
      <c r="D275" s="2295"/>
      <c r="E275" s="465"/>
      <c r="F275" s="2126"/>
      <c r="H275" s="2127"/>
    </row>
    <row r="276" spans="1:8" s="2296" customFormat="1">
      <c r="A276" s="2297"/>
      <c r="B276" s="1795" t="s">
        <v>2695</v>
      </c>
      <c r="C276" s="1795"/>
      <c r="D276" s="2295"/>
      <c r="E276" s="465"/>
      <c r="F276" s="2126"/>
      <c r="H276" s="2127"/>
    </row>
    <row r="277" spans="1:8" s="2296" customFormat="1">
      <c r="A277" s="2297"/>
      <c r="B277" s="1795" t="s">
        <v>2694</v>
      </c>
      <c r="C277" s="1795"/>
      <c r="D277" s="2295"/>
      <c r="E277" s="465"/>
      <c r="F277" s="2126"/>
      <c r="H277" s="2127"/>
    </row>
    <row r="278" spans="1:8" s="2296" customFormat="1">
      <c r="A278" s="2297"/>
      <c r="B278" s="1795" t="s">
        <v>2693</v>
      </c>
      <c r="C278" s="1795"/>
      <c r="D278" s="2295"/>
      <c r="E278" s="465"/>
      <c r="F278" s="2126"/>
      <c r="H278" s="2127"/>
    </row>
    <row r="279" spans="1:8" s="2172" customFormat="1">
      <c r="A279" s="2297"/>
      <c r="B279" s="1795"/>
      <c r="C279" s="1795"/>
      <c r="D279" s="2295"/>
      <c r="E279" s="465"/>
      <c r="F279" s="2126"/>
      <c r="H279" s="2127"/>
    </row>
    <row r="280" spans="1:8" s="2172" customFormat="1" ht="14.25">
      <c r="A280" s="2297" t="s">
        <v>1130</v>
      </c>
      <c r="B280" s="1795" t="s">
        <v>2716</v>
      </c>
      <c r="C280" s="2298" t="s">
        <v>48</v>
      </c>
      <c r="D280" s="2295">
        <v>1</v>
      </c>
      <c r="E280" s="2237"/>
      <c r="F280" s="2164">
        <f>D280*E280</f>
        <v>0</v>
      </c>
      <c r="H280" s="2127"/>
    </row>
    <row r="281" spans="1:8" s="2172" customFormat="1">
      <c r="A281" s="2297"/>
      <c r="B281" s="1795" t="s">
        <v>2704</v>
      </c>
      <c r="C281" s="1795"/>
      <c r="D281" s="2295"/>
      <c r="E281" s="465"/>
      <c r="F281" s="2126"/>
      <c r="H281" s="2127"/>
    </row>
    <row r="282" spans="1:8" s="2172" customFormat="1">
      <c r="A282" s="2297"/>
      <c r="B282" s="1795"/>
      <c r="C282" s="1795"/>
      <c r="D282" s="2295"/>
      <c r="E282" s="465"/>
      <c r="F282" s="2126"/>
      <c r="H282" s="2127"/>
    </row>
    <row r="283" spans="1:8" s="2172" customFormat="1" ht="63.75">
      <c r="A283" s="2297"/>
      <c r="B283" s="1795" t="s">
        <v>2715</v>
      </c>
      <c r="C283" s="1795"/>
      <c r="D283" s="2295"/>
      <c r="E283" s="465"/>
      <c r="F283" s="2126"/>
      <c r="H283" s="2127"/>
    </row>
    <row r="284" spans="1:8" s="2172" customFormat="1">
      <c r="A284" s="2297" t="s">
        <v>1130</v>
      </c>
      <c r="B284" s="1795" t="s">
        <v>2689</v>
      </c>
      <c r="C284" s="1795"/>
      <c r="D284" s="2295"/>
      <c r="E284" s="465"/>
      <c r="F284" s="2126"/>
      <c r="H284" s="2127"/>
    </row>
    <row r="285" spans="1:8" s="2172" customFormat="1">
      <c r="A285" s="2297" t="s">
        <v>1130</v>
      </c>
      <c r="B285" s="1795" t="s">
        <v>2688</v>
      </c>
      <c r="C285" s="1795"/>
      <c r="D285" s="2295"/>
      <c r="E285" s="465"/>
      <c r="F285" s="2126"/>
      <c r="H285" s="2127"/>
    </row>
    <row r="286" spans="1:8" s="2172" customFormat="1">
      <c r="A286" s="2297" t="s">
        <v>1130</v>
      </c>
      <c r="B286" s="1795" t="s">
        <v>2687</v>
      </c>
      <c r="C286" s="1795"/>
      <c r="D286" s="2295"/>
      <c r="E286" s="465"/>
      <c r="F286" s="2126"/>
      <c r="H286" s="2127"/>
    </row>
    <row r="287" spans="1:8" s="2172" customFormat="1">
      <c r="A287" s="2297" t="s">
        <v>1130</v>
      </c>
      <c r="B287" s="1795" t="s">
        <v>2686</v>
      </c>
      <c r="C287" s="1795"/>
      <c r="D287" s="2295"/>
      <c r="E287" s="465"/>
      <c r="F287" s="2126"/>
      <c r="H287" s="2127"/>
    </row>
    <row r="288" spans="1:8" s="2172" customFormat="1" ht="15" customHeight="1">
      <c r="A288" s="2297" t="s">
        <v>1130</v>
      </c>
      <c r="B288" s="1795" t="s">
        <v>2685</v>
      </c>
      <c r="C288" s="1795"/>
      <c r="D288" s="2295"/>
      <c r="E288" s="465"/>
      <c r="F288" s="2126"/>
      <c r="H288" s="2127"/>
    </row>
    <row r="289" spans="1:8" s="2172" customFormat="1">
      <c r="A289" s="2297" t="s">
        <v>1130</v>
      </c>
      <c r="B289" s="1795" t="s">
        <v>2683</v>
      </c>
      <c r="C289" s="2298"/>
      <c r="D289" s="2295"/>
      <c r="E289" s="465"/>
      <c r="F289" s="2126"/>
      <c r="H289" s="2127"/>
    </row>
    <row r="290" spans="1:8" s="2172" customFormat="1" ht="25.5">
      <c r="A290" s="2297"/>
      <c r="B290" s="1795" t="s">
        <v>2682</v>
      </c>
      <c r="C290" s="2298"/>
      <c r="D290" s="2295"/>
      <c r="E290" s="465"/>
      <c r="F290" s="2126"/>
      <c r="H290" s="2127"/>
    </row>
    <row r="291" spans="1:8" s="2172" customFormat="1" ht="51">
      <c r="A291" s="2297" t="s">
        <v>1130</v>
      </c>
      <c r="B291" s="1795" t="s">
        <v>2681</v>
      </c>
      <c r="E291" s="489"/>
      <c r="F291" s="2180"/>
      <c r="H291" s="2127"/>
    </row>
    <row r="292" spans="1:8" s="2172" customFormat="1" ht="38.25">
      <c r="A292" s="2297" t="s">
        <v>1130</v>
      </c>
      <c r="B292" s="1795" t="s">
        <v>2714</v>
      </c>
      <c r="E292" s="489"/>
      <c r="F292" s="2180"/>
      <c r="H292" s="2127"/>
    </row>
    <row r="293" spans="1:8" s="2172" customFormat="1" ht="40.5">
      <c r="A293" s="2297" t="s">
        <v>1130</v>
      </c>
      <c r="B293" s="1795" t="s">
        <v>2713</v>
      </c>
      <c r="C293" s="2298" t="s">
        <v>47</v>
      </c>
      <c r="D293" s="2295">
        <f>D280</f>
        <v>1</v>
      </c>
      <c r="E293" s="2237"/>
      <c r="F293" s="2164">
        <f>D293*E293</f>
        <v>0</v>
      </c>
      <c r="H293" s="2127"/>
    </row>
    <row r="294" spans="1:8" s="2172" customFormat="1">
      <c r="A294" s="2297"/>
      <c r="B294" s="1795"/>
      <c r="C294" s="2298"/>
      <c r="D294" s="2295"/>
      <c r="E294" s="465"/>
      <c r="F294" s="2126"/>
      <c r="H294" s="2127"/>
    </row>
    <row r="295" spans="1:8" s="2172" customFormat="1">
      <c r="A295" s="2297"/>
      <c r="B295" s="1795"/>
      <c r="E295" s="489"/>
      <c r="F295" s="2126"/>
      <c r="H295" s="2127"/>
    </row>
    <row r="296" spans="1:8" s="2172" customFormat="1" ht="25.5">
      <c r="A296" s="2258">
        <f>MAX($A$12:$A295)+1</f>
        <v>30</v>
      </c>
      <c r="B296" s="1795" t="s">
        <v>2707</v>
      </c>
      <c r="C296" s="1795"/>
      <c r="D296" s="2293"/>
      <c r="E296" s="490"/>
      <c r="F296" s="2126"/>
      <c r="H296" s="2127"/>
    </row>
    <row r="297" spans="1:8" s="2296" customFormat="1" ht="102">
      <c r="A297" s="2294"/>
      <c r="B297" s="1795" t="s">
        <v>2699</v>
      </c>
      <c r="C297" s="1795"/>
      <c r="D297" s="2295"/>
      <c r="E297" s="465"/>
      <c r="F297" s="2126"/>
      <c r="H297" s="2127"/>
    </row>
    <row r="298" spans="1:8" s="2296" customFormat="1" ht="95.25" customHeight="1">
      <c r="A298" s="2294"/>
      <c r="B298" s="1795" t="s">
        <v>2706</v>
      </c>
      <c r="C298" s="1795"/>
      <c r="D298" s="2295"/>
      <c r="E298" s="465"/>
      <c r="F298" s="2126"/>
      <c r="H298" s="2127"/>
    </row>
    <row r="299" spans="1:8">
      <c r="A299" s="2297"/>
      <c r="B299" s="1795" t="s">
        <v>2697</v>
      </c>
      <c r="C299" s="1795"/>
      <c r="D299" s="2295"/>
      <c r="E299" s="465"/>
      <c r="F299" s="2126"/>
      <c r="H299" s="2127"/>
    </row>
    <row r="300" spans="1:8" s="2296" customFormat="1">
      <c r="A300" s="2297"/>
      <c r="B300" s="1795" t="s">
        <v>2696</v>
      </c>
      <c r="C300" s="1795"/>
      <c r="D300" s="2295"/>
      <c r="E300" s="465"/>
      <c r="F300" s="2126"/>
      <c r="H300" s="2127"/>
    </row>
    <row r="301" spans="1:8" s="2296" customFormat="1">
      <c r="A301" s="2297"/>
      <c r="B301" s="1795" t="s">
        <v>2695</v>
      </c>
      <c r="C301" s="1795"/>
      <c r="D301" s="2295"/>
      <c r="E301" s="465"/>
      <c r="F301" s="2126"/>
      <c r="H301" s="2127"/>
    </row>
    <row r="302" spans="1:8" s="2296" customFormat="1">
      <c r="A302" s="2297"/>
      <c r="B302" s="1795" t="s">
        <v>2694</v>
      </c>
      <c r="C302" s="1795"/>
      <c r="D302" s="2295"/>
      <c r="E302" s="465"/>
      <c r="F302" s="2126"/>
      <c r="H302" s="2127"/>
    </row>
    <row r="303" spans="1:8" s="2296" customFormat="1">
      <c r="A303" s="2297"/>
      <c r="B303" s="1795" t="s">
        <v>2693</v>
      </c>
      <c r="C303" s="1795"/>
      <c r="D303" s="2295"/>
      <c r="E303" s="465"/>
      <c r="F303" s="2126"/>
      <c r="H303" s="2127"/>
    </row>
    <row r="304" spans="1:8" s="2172" customFormat="1">
      <c r="A304" s="2297"/>
      <c r="B304" s="1795"/>
      <c r="C304" s="1795"/>
      <c r="D304" s="2295"/>
      <c r="E304" s="465"/>
      <c r="F304" s="2126"/>
      <c r="H304" s="2127"/>
    </row>
    <row r="305" spans="1:8" s="2172" customFormat="1" ht="14.25">
      <c r="A305" s="2297" t="s">
        <v>1130</v>
      </c>
      <c r="B305" s="1795" t="s">
        <v>2712</v>
      </c>
      <c r="C305" s="2298" t="s">
        <v>48</v>
      </c>
      <c r="D305" s="2295">
        <v>4</v>
      </c>
      <c r="E305" s="2237"/>
      <c r="F305" s="2164">
        <f>D305*E305</f>
        <v>0</v>
      </c>
      <c r="H305" s="2127"/>
    </row>
    <row r="306" spans="1:8" s="2172" customFormat="1" ht="14.25">
      <c r="A306" s="2297" t="s">
        <v>1130</v>
      </c>
      <c r="B306" s="1795" t="s">
        <v>2711</v>
      </c>
      <c r="C306" s="2298" t="s">
        <v>48</v>
      </c>
      <c r="D306" s="2295">
        <v>11</v>
      </c>
      <c r="E306" s="2237"/>
      <c r="F306" s="2164">
        <f>D306*E306</f>
        <v>0</v>
      </c>
      <c r="H306" s="2127"/>
    </row>
    <row r="307" spans="1:8" s="2172" customFormat="1">
      <c r="A307" s="2297"/>
      <c r="B307" s="1795" t="s">
        <v>2704</v>
      </c>
      <c r="C307" s="1795"/>
      <c r="D307" s="2295"/>
      <c r="E307" s="465"/>
      <c r="F307" s="2126"/>
      <c r="H307" s="2127"/>
    </row>
    <row r="308" spans="1:8" s="2172" customFormat="1">
      <c r="A308" s="2297"/>
      <c r="B308" s="1795"/>
      <c r="C308" s="1795"/>
      <c r="D308" s="2295"/>
      <c r="E308" s="465"/>
      <c r="F308" s="2126"/>
      <c r="H308" s="2127"/>
    </row>
    <row r="309" spans="1:8" s="2172" customFormat="1" ht="63.75">
      <c r="A309" s="2297"/>
      <c r="B309" s="1795" t="s">
        <v>2690</v>
      </c>
      <c r="C309" s="1795"/>
      <c r="D309" s="2295"/>
      <c r="E309" s="465"/>
      <c r="F309" s="2126"/>
      <c r="H309" s="2127"/>
    </row>
    <row r="310" spans="1:8" s="2172" customFormat="1">
      <c r="A310" s="2297" t="s">
        <v>1130</v>
      </c>
      <c r="B310" s="1795" t="s">
        <v>2689</v>
      </c>
      <c r="C310" s="1795"/>
      <c r="D310" s="2295"/>
      <c r="E310" s="465"/>
      <c r="F310" s="2126"/>
      <c r="H310" s="2127"/>
    </row>
    <row r="311" spans="1:8" s="2172" customFormat="1">
      <c r="A311" s="2297" t="s">
        <v>1130</v>
      </c>
      <c r="B311" s="1795" t="s">
        <v>2688</v>
      </c>
      <c r="C311" s="1795"/>
      <c r="D311" s="2295"/>
      <c r="E311" s="465"/>
      <c r="F311" s="2126"/>
      <c r="H311" s="2127"/>
    </row>
    <row r="312" spans="1:8" s="2172" customFormat="1">
      <c r="A312" s="2297" t="s">
        <v>1130</v>
      </c>
      <c r="B312" s="1795" t="s">
        <v>2687</v>
      </c>
      <c r="C312" s="1795"/>
      <c r="D312" s="2295"/>
      <c r="E312" s="465"/>
      <c r="F312" s="2126"/>
      <c r="H312" s="2127"/>
    </row>
    <row r="313" spans="1:8" s="2172" customFormat="1">
      <c r="A313" s="2297" t="s">
        <v>1130</v>
      </c>
      <c r="B313" s="1795" t="s">
        <v>2686</v>
      </c>
      <c r="C313" s="1795"/>
      <c r="D313" s="2295"/>
      <c r="E313" s="465"/>
      <c r="F313" s="2126"/>
      <c r="H313" s="2127"/>
    </row>
    <row r="314" spans="1:8" s="2172" customFormat="1" ht="25.5">
      <c r="A314" s="2297" t="s">
        <v>1130</v>
      </c>
      <c r="B314" s="1795" t="s">
        <v>2685</v>
      </c>
      <c r="C314" s="1795"/>
      <c r="D314" s="2295"/>
      <c r="E314" s="465"/>
      <c r="F314" s="2126"/>
      <c r="H314" s="2127"/>
    </row>
    <row r="315" spans="1:8" s="2172" customFormat="1">
      <c r="A315" s="2297"/>
      <c r="B315" s="1795"/>
      <c r="C315" s="1795"/>
      <c r="D315" s="2295"/>
      <c r="E315" s="465"/>
      <c r="F315" s="2126"/>
      <c r="H315" s="2127"/>
    </row>
    <row r="316" spans="1:8" s="2296" customFormat="1">
      <c r="A316" s="2297"/>
      <c r="B316" s="1795" t="s">
        <v>2684</v>
      </c>
      <c r="C316" s="2298"/>
      <c r="D316" s="2295"/>
      <c r="E316" s="465"/>
      <c r="F316" s="2126"/>
      <c r="H316" s="2127"/>
    </row>
    <row r="317" spans="1:8" s="2172" customFormat="1">
      <c r="A317" s="2297" t="s">
        <v>1130</v>
      </c>
      <c r="B317" s="1795" t="s">
        <v>2683</v>
      </c>
      <c r="C317" s="2298"/>
      <c r="D317" s="2295"/>
      <c r="E317" s="465"/>
      <c r="F317" s="2126"/>
      <c r="H317" s="2127"/>
    </row>
    <row r="318" spans="1:8" s="2172" customFormat="1" ht="25.5">
      <c r="A318" s="2297"/>
      <c r="B318" s="1795" t="s">
        <v>2682</v>
      </c>
      <c r="C318" s="2298"/>
      <c r="D318" s="2295"/>
      <c r="E318" s="465"/>
      <c r="F318" s="2126"/>
      <c r="H318" s="2127"/>
    </row>
    <row r="319" spans="1:8" s="2172" customFormat="1" ht="51">
      <c r="A319" s="2297" t="s">
        <v>1130</v>
      </c>
      <c r="B319" s="1795" t="s">
        <v>2681</v>
      </c>
      <c r="E319" s="489"/>
      <c r="F319" s="2180"/>
      <c r="H319" s="2127"/>
    </row>
    <row r="320" spans="1:8" s="2172" customFormat="1" ht="102">
      <c r="A320" s="2297" t="s">
        <v>1130</v>
      </c>
      <c r="B320" s="1795" t="s">
        <v>2703</v>
      </c>
      <c r="E320" s="489"/>
      <c r="F320" s="2180"/>
      <c r="H320" s="2127"/>
    </row>
    <row r="321" spans="1:8" s="2172" customFormat="1" ht="25.5">
      <c r="A321" s="2297" t="s">
        <v>1130</v>
      </c>
      <c r="B321" s="1795" t="s">
        <v>2710</v>
      </c>
      <c r="E321" s="489"/>
      <c r="F321" s="2180"/>
      <c r="H321" s="2127"/>
    </row>
    <row r="322" spans="1:8" s="2172" customFormat="1" ht="38.25">
      <c r="A322" s="2297" t="s">
        <v>1130</v>
      </c>
      <c r="B322" s="1795" t="s">
        <v>2709</v>
      </c>
      <c r="C322" s="2298" t="s">
        <v>47</v>
      </c>
      <c r="D322" s="2295">
        <f>D305+D306</f>
        <v>15</v>
      </c>
      <c r="E322" s="2237"/>
      <c r="F322" s="2164">
        <f>D322*E322</f>
        <v>0</v>
      </c>
      <c r="H322" s="2127"/>
    </row>
    <row r="323" spans="1:8" s="2172" customFormat="1">
      <c r="A323" s="2297"/>
      <c r="B323" s="1795"/>
      <c r="C323" s="2298"/>
      <c r="D323" s="2295"/>
      <c r="E323" s="465"/>
      <c r="F323" s="2126"/>
      <c r="H323" s="2127"/>
    </row>
    <row r="324" spans="1:8" s="2172" customFormat="1">
      <c r="A324" s="2297"/>
      <c r="B324" s="1795"/>
      <c r="E324" s="489"/>
      <c r="F324" s="2126"/>
      <c r="H324" s="2127"/>
    </row>
    <row r="325" spans="1:8" s="2172" customFormat="1" ht="51">
      <c r="A325" s="2258">
        <f>MAX($A$12:$A324)+1</f>
        <v>31</v>
      </c>
      <c r="B325" s="1795" t="s">
        <v>2708</v>
      </c>
      <c r="C325" s="2298" t="s">
        <v>47</v>
      </c>
      <c r="D325" s="2293">
        <v>1</v>
      </c>
      <c r="E325" s="490"/>
      <c r="F325" s="2126">
        <f>D325*E325</f>
        <v>0</v>
      </c>
      <c r="H325" s="2127"/>
    </row>
    <row r="326" spans="1:8" s="2172" customFormat="1">
      <c r="A326" s="2258"/>
      <c r="B326" s="1795"/>
      <c r="C326" s="1795"/>
      <c r="D326" s="2293"/>
      <c r="E326" s="490"/>
      <c r="F326" s="2126"/>
      <c r="H326" s="2127"/>
    </row>
    <row r="327" spans="1:8" s="2172" customFormat="1">
      <c r="A327" s="2258"/>
      <c r="B327" s="1795"/>
      <c r="C327" s="1795"/>
      <c r="D327" s="2293"/>
      <c r="E327" s="490"/>
      <c r="F327" s="2126"/>
      <c r="H327" s="2127"/>
    </row>
    <row r="328" spans="1:8" s="2172" customFormat="1" ht="25.5">
      <c r="A328" s="2258">
        <f>MAX($A$12:$A327)+1</f>
        <v>32</v>
      </c>
      <c r="B328" s="1795" t="s">
        <v>2707</v>
      </c>
      <c r="C328" s="1795"/>
      <c r="D328" s="2293"/>
      <c r="E328" s="490"/>
      <c r="F328" s="2126"/>
      <c r="H328" s="2127"/>
    </row>
    <row r="329" spans="1:8" s="2296" customFormat="1" ht="102">
      <c r="A329" s="2294"/>
      <c r="B329" s="1795" t="s">
        <v>2699</v>
      </c>
      <c r="C329" s="1795"/>
      <c r="D329" s="2295"/>
      <c r="E329" s="465"/>
      <c r="F329" s="2126"/>
      <c r="H329" s="2127"/>
    </row>
    <row r="330" spans="1:8" s="2296" customFormat="1" ht="95.25" customHeight="1">
      <c r="A330" s="2294"/>
      <c r="B330" s="1795" t="s">
        <v>2706</v>
      </c>
      <c r="C330" s="1795"/>
      <c r="D330" s="2295"/>
      <c r="E330" s="465"/>
      <c r="F330" s="2126"/>
      <c r="H330" s="2127"/>
    </row>
    <row r="331" spans="1:8">
      <c r="A331" s="2297"/>
      <c r="B331" s="1795" t="s">
        <v>2697</v>
      </c>
      <c r="C331" s="1795"/>
      <c r="D331" s="2295"/>
      <c r="E331" s="465"/>
      <c r="F331" s="2126"/>
      <c r="H331" s="2127"/>
    </row>
    <row r="332" spans="1:8" s="2296" customFormat="1">
      <c r="A332" s="2297"/>
      <c r="B332" s="1795" t="s">
        <v>2696</v>
      </c>
      <c r="C332" s="1795"/>
      <c r="D332" s="2295"/>
      <c r="E332" s="465"/>
      <c r="F332" s="2126"/>
      <c r="H332" s="2127"/>
    </row>
    <row r="333" spans="1:8" s="2296" customFormat="1">
      <c r="A333" s="2297"/>
      <c r="B333" s="1795" t="s">
        <v>2695</v>
      </c>
      <c r="C333" s="1795"/>
      <c r="D333" s="2295"/>
      <c r="E333" s="465"/>
      <c r="F333" s="2126"/>
      <c r="H333" s="2127"/>
    </row>
    <row r="334" spans="1:8" s="2296" customFormat="1">
      <c r="A334" s="2297"/>
      <c r="B334" s="1795" t="s">
        <v>2694</v>
      </c>
      <c r="C334" s="1795"/>
      <c r="D334" s="2295"/>
      <c r="E334" s="465"/>
      <c r="F334" s="2126"/>
      <c r="H334" s="2127"/>
    </row>
    <row r="335" spans="1:8" s="2296" customFormat="1">
      <c r="A335" s="2297"/>
      <c r="B335" s="1795" t="s">
        <v>2693</v>
      </c>
      <c r="C335" s="1795"/>
      <c r="D335" s="2295"/>
      <c r="E335" s="465"/>
      <c r="F335" s="2126"/>
      <c r="H335" s="2127"/>
    </row>
    <row r="336" spans="1:8" s="2172" customFormat="1">
      <c r="A336" s="2297"/>
      <c r="B336" s="1795"/>
      <c r="C336" s="1795"/>
      <c r="D336" s="2295"/>
      <c r="E336" s="465"/>
      <c r="F336" s="2126"/>
      <c r="H336" s="2127"/>
    </row>
    <row r="337" spans="1:8" s="2172" customFormat="1" ht="14.25">
      <c r="A337" s="2297" t="s">
        <v>1130</v>
      </c>
      <c r="B337" s="1795" t="s">
        <v>2705</v>
      </c>
      <c r="C337" s="2298" t="s">
        <v>48</v>
      </c>
      <c r="D337" s="2295">
        <v>4</v>
      </c>
      <c r="E337" s="2237"/>
      <c r="F337" s="2164">
        <f>D337*E337</f>
        <v>0</v>
      </c>
      <c r="H337" s="2127"/>
    </row>
    <row r="338" spans="1:8" s="2172" customFormat="1">
      <c r="A338" s="2297"/>
      <c r="B338" s="1795" t="s">
        <v>2704</v>
      </c>
      <c r="C338" s="1795"/>
      <c r="D338" s="2295"/>
      <c r="E338" s="465"/>
      <c r="F338" s="2126"/>
      <c r="H338" s="2127"/>
    </row>
    <row r="339" spans="1:8" s="2172" customFormat="1">
      <c r="A339" s="2297"/>
      <c r="B339" s="1795"/>
      <c r="C339" s="1795"/>
      <c r="D339" s="2295"/>
      <c r="E339" s="465"/>
      <c r="F339" s="2126"/>
      <c r="H339" s="2127"/>
    </row>
    <row r="340" spans="1:8" s="2172" customFormat="1" ht="63.75">
      <c r="A340" s="2297"/>
      <c r="B340" s="1795" t="s">
        <v>2690</v>
      </c>
      <c r="C340" s="1795"/>
      <c r="D340" s="2295"/>
      <c r="E340" s="465"/>
      <c r="F340" s="2126"/>
      <c r="H340" s="2127"/>
    </row>
    <row r="341" spans="1:8" s="2172" customFormat="1">
      <c r="A341" s="2297" t="s">
        <v>1130</v>
      </c>
      <c r="B341" s="1795" t="s">
        <v>2689</v>
      </c>
      <c r="C341" s="1795"/>
      <c r="D341" s="2295"/>
      <c r="E341" s="465"/>
      <c r="F341" s="2126"/>
      <c r="H341" s="2127"/>
    </row>
    <row r="342" spans="1:8" s="2172" customFormat="1">
      <c r="A342" s="2297" t="s">
        <v>1130</v>
      </c>
      <c r="B342" s="1795" t="s">
        <v>2688</v>
      </c>
      <c r="C342" s="1795"/>
      <c r="D342" s="2295"/>
      <c r="E342" s="465"/>
      <c r="F342" s="2126"/>
      <c r="H342" s="2127"/>
    </row>
    <row r="343" spans="1:8" s="2172" customFormat="1">
      <c r="A343" s="2297" t="s">
        <v>1130</v>
      </c>
      <c r="B343" s="1795" t="s">
        <v>2687</v>
      </c>
      <c r="C343" s="1795"/>
      <c r="D343" s="2295"/>
      <c r="E343" s="465"/>
      <c r="F343" s="2126"/>
      <c r="H343" s="2127"/>
    </row>
    <row r="344" spans="1:8" s="2172" customFormat="1">
      <c r="A344" s="2297" t="s">
        <v>1130</v>
      </c>
      <c r="B344" s="1795" t="s">
        <v>2686</v>
      </c>
      <c r="C344" s="1795"/>
      <c r="D344" s="2295"/>
      <c r="E344" s="465"/>
      <c r="F344" s="2126"/>
      <c r="H344" s="2127"/>
    </row>
    <row r="345" spans="1:8" s="2172" customFormat="1" ht="25.5">
      <c r="A345" s="2297" t="s">
        <v>1130</v>
      </c>
      <c r="B345" s="1795" t="s">
        <v>2685</v>
      </c>
      <c r="C345" s="1795"/>
      <c r="D345" s="2295"/>
      <c r="E345" s="465"/>
      <c r="F345" s="2126"/>
      <c r="H345" s="2127"/>
    </row>
    <row r="346" spans="1:8" s="2172" customFormat="1">
      <c r="A346" s="2297"/>
      <c r="B346" s="1795"/>
      <c r="C346" s="1795"/>
      <c r="D346" s="2295"/>
      <c r="E346" s="465"/>
      <c r="F346" s="2126"/>
      <c r="H346" s="2127"/>
    </row>
    <row r="347" spans="1:8" s="2296" customFormat="1">
      <c r="A347" s="2297"/>
      <c r="B347" s="1795" t="s">
        <v>2684</v>
      </c>
      <c r="C347" s="2298"/>
      <c r="D347" s="2295"/>
      <c r="E347" s="465"/>
      <c r="F347" s="2126"/>
      <c r="H347" s="2127"/>
    </row>
    <row r="348" spans="1:8" s="2172" customFormat="1">
      <c r="A348" s="2297" t="s">
        <v>1130</v>
      </c>
      <c r="B348" s="1795" t="s">
        <v>2683</v>
      </c>
      <c r="C348" s="2298"/>
      <c r="D348" s="2295"/>
      <c r="E348" s="465"/>
      <c r="F348" s="2126"/>
      <c r="H348" s="2127"/>
    </row>
    <row r="349" spans="1:8" s="2172" customFormat="1" ht="25.5">
      <c r="A349" s="2297"/>
      <c r="B349" s="1795" t="s">
        <v>2682</v>
      </c>
      <c r="C349" s="2298"/>
      <c r="D349" s="2295"/>
      <c r="E349" s="465"/>
      <c r="F349" s="2126"/>
      <c r="H349" s="2127"/>
    </row>
    <row r="350" spans="1:8" s="2172" customFormat="1" ht="51">
      <c r="A350" s="2297" t="s">
        <v>1130</v>
      </c>
      <c r="B350" s="1795" t="s">
        <v>2681</v>
      </c>
      <c r="E350" s="489"/>
      <c r="F350" s="2180"/>
      <c r="H350" s="2127"/>
    </row>
    <row r="351" spans="1:8" s="2172" customFormat="1" ht="102">
      <c r="A351" s="2297" t="s">
        <v>1130</v>
      </c>
      <c r="B351" s="1795" t="s">
        <v>2703</v>
      </c>
      <c r="E351" s="489"/>
      <c r="F351" s="2180"/>
      <c r="H351" s="2127"/>
    </row>
    <row r="352" spans="1:8" s="2172" customFormat="1" ht="38.25">
      <c r="A352" s="2297" t="s">
        <v>1130</v>
      </c>
      <c r="B352" s="1795" t="s">
        <v>2702</v>
      </c>
      <c r="E352" s="489"/>
      <c r="F352" s="2180"/>
      <c r="H352" s="2127"/>
    </row>
    <row r="353" spans="1:8" s="2172" customFormat="1" ht="25.5">
      <c r="A353" s="2297" t="s">
        <v>1130</v>
      </c>
      <c r="B353" s="1795" t="s">
        <v>2701</v>
      </c>
      <c r="C353" s="2298" t="s">
        <v>47</v>
      </c>
      <c r="D353" s="2295">
        <f>D337</f>
        <v>4</v>
      </c>
      <c r="E353" s="2237"/>
      <c r="F353" s="2164">
        <f>D353*E353</f>
        <v>0</v>
      </c>
      <c r="H353" s="2127"/>
    </row>
    <row r="354" spans="1:8" s="2172" customFormat="1">
      <c r="A354" s="2297"/>
      <c r="B354" s="1795"/>
      <c r="C354" s="2298"/>
      <c r="D354" s="2295"/>
      <c r="E354" s="2237"/>
      <c r="F354" s="2164"/>
      <c r="H354" s="2127"/>
    </row>
    <row r="355" spans="1:8" s="2172" customFormat="1">
      <c r="A355" s="2297"/>
      <c r="B355" s="1795"/>
      <c r="C355" s="2298"/>
      <c r="D355" s="2295"/>
      <c r="E355" s="2237"/>
      <c r="F355" s="2164"/>
      <c r="H355" s="2127"/>
    </row>
    <row r="356" spans="1:8" s="2172" customFormat="1" ht="38.25">
      <c r="A356" s="2258">
        <f>MAX($A$12:$A324)+1</f>
        <v>31</v>
      </c>
      <c r="B356" s="1795" t="s">
        <v>2700</v>
      </c>
      <c r="C356" s="1795"/>
      <c r="D356" s="2293"/>
      <c r="E356" s="490"/>
      <c r="F356" s="2126"/>
      <c r="H356" s="2127"/>
    </row>
    <row r="357" spans="1:8" s="2296" customFormat="1" ht="102">
      <c r="A357" s="2294"/>
      <c r="B357" s="1795" t="s">
        <v>2699</v>
      </c>
      <c r="C357" s="1795"/>
      <c r="D357" s="2295"/>
      <c r="E357" s="465"/>
      <c r="F357" s="2126"/>
      <c r="H357" s="2127"/>
    </row>
    <row r="358" spans="1:8" s="2296" customFormat="1" ht="94.5" customHeight="1">
      <c r="A358" s="2294"/>
      <c r="B358" s="1795" t="s">
        <v>2698</v>
      </c>
      <c r="C358" s="1795"/>
      <c r="D358" s="2295"/>
      <c r="E358" s="465"/>
      <c r="F358" s="2126"/>
      <c r="H358" s="2127"/>
    </row>
    <row r="359" spans="1:8">
      <c r="A359" s="2297"/>
      <c r="B359" s="1795" t="s">
        <v>2697</v>
      </c>
      <c r="C359" s="1795"/>
      <c r="D359" s="2295"/>
      <c r="E359" s="465"/>
      <c r="F359" s="2126"/>
      <c r="H359" s="2127"/>
    </row>
    <row r="360" spans="1:8" s="2296" customFormat="1">
      <c r="A360" s="2297"/>
      <c r="B360" s="1795" t="s">
        <v>2696</v>
      </c>
      <c r="C360" s="1795"/>
      <c r="D360" s="2295"/>
      <c r="E360" s="465"/>
      <c r="F360" s="2126"/>
      <c r="H360" s="2127"/>
    </row>
    <row r="361" spans="1:8" s="2296" customFormat="1">
      <c r="A361" s="2297"/>
      <c r="B361" s="1795" t="s">
        <v>2695</v>
      </c>
      <c r="C361" s="1795"/>
      <c r="D361" s="2295"/>
      <c r="E361" s="465"/>
      <c r="F361" s="2126"/>
      <c r="H361" s="2127"/>
    </row>
    <row r="362" spans="1:8" s="2296" customFormat="1">
      <c r="A362" s="2297"/>
      <c r="B362" s="1795" t="s">
        <v>2694</v>
      </c>
      <c r="C362" s="1795"/>
      <c r="D362" s="2295"/>
      <c r="E362" s="465"/>
      <c r="F362" s="2126"/>
      <c r="H362" s="2127"/>
    </row>
    <row r="363" spans="1:8" s="2296" customFormat="1">
      <c r="A363" s="2297"/>
      <c r="B363" s="1795" t="s">
        <v>2693</v>
      </c>
      <c r="C363" s="1795"/>
      <c r="D363" s="2295"/>
      <c r="E363" s="465"/>
      <c r="F363" s="2126"/>
      <c r="H363" s="2127"/>
    </row>
    <row r="364" spans="1:8" s="2172" customFormat="1">
      <c r="A364" s="2297"/>
      <c r="B364" s="1795"/>
      <c r="C364" s="1795"/>
      <c r="D364" s="2295"/>
      <c r="E364" s="465"/>
      <c r="F364" s="2126"/>
      <c r="H364" s="2127"/>
    </row>
    <row r="365" spans="1:8" s="2172" customFormat="1" ht="14.25">
      <c r="A365" s="2297" t="s">
        <v>1130</v>
      </c>
      <c r="B365" s="1795" t="s">
        <v>2692</v>
      </c>
      <c r="C365" s="2298" t="s">
        <v>48</v>
      </c>
      <c r="D365" s="2295">
        <v>33</v>
      </c>
      <c r="E365" s="2237"/>
      <c r="F365" s="2164">
        <f>D365*E365</f>
        <v>0</v>
      </c>
      <c r="H365" s="2127"/>
    </row>
    <row r="366" spans="1:8" s="2172" customFormat="1" ht="25.5">
      <c r="A366" s="2297"/>
      <c r="B366" s="1795" t="s">
        <v>2691</v>
      </c>
      <c r="C366" s="1795"/>
      <c r="D366" s="2295"/>
      <c r="E366" s="465"/>
      <c r="F366" s="2126"/>
      <c r="H366" s="2127"/>
    </row>
    <row r="367" spans="1:8" s="2172" customFormat="1">
      <c r="A367" s="2297"/>
      <c r="B367" s="1795"/>
      <c r="C367" s="1795"/>
      <c r="D367" s="2295"/>
      <c r="E367" s="465"/>
      <c r="F367" s="2126"/>
      <c r="H367" s="2127"/>
    </row>
    <row r="368" spans="1:8" s="2172" customFormat="1" ht="63.75">
      <c r="A368" s="2297"/>
      <c r="B368" s="1795" t="s">
        <v>2690</v>
      </c>
      <c r="C368" s="1795"/>
      <c r="D368" s="2295"/>
      <c r="E368" s="465"/>
      <c r="F368" s="2126"/>
      <c r="H368" s="2127"/>
    </row>
    <row r="369" spans="1:8" s="2172" customFormat="1">
      <c r="A369" s="2297" t="s">
        <v>1130</v>
      </c>
      <c r="B369" s="1795" t="s">
        <v>2689</v>
      </c>
      <c r="C369" s="1795"/>
      <c r="D369" s="2295"/>
      <c r="E369" s="465"/>
      <c r="F369" s="2126"/>
      <c r="H369" s="2127"/>
    </row>
    <row r="370" spans="1:8" s="2172" customFormat="1">
      <c r="A370" s="2297" t="s">
        <v>1130</v>
      </c>
      <c r="B370" s="1795" t="s">
        <v>2688</v>
      </c>
      <c r="C370" s="1795"/>
      <c r="D370" s="2295"/>
      <c r="E370" s="465"/>
      <c r="F370" s="2126"/>
      <c r="H370" s="2127"/>
    </row>
    <row r="371" spans="1:8" s="2172" customFormat="1">
      <c r="A371" s="2297" t="s">
        <v>1130</v>
      </c>
      <c r="B371" s="1795" t="s">
        <v>2687</v>
      </c>
      <c r="C371" s="1795"/>
      <c r="D371" s="2295"/>
      <c r="E371" s="465"/>
      <c r="F371" s="2126"/>
      <c r="H371" s="2127"/>
    </row>
    <row r="372" spans="1:8" s="2172" customFormat="1">
      <c r="A372" s="2297" t="s">
        <v>1130</v>
      </c>
      <c r="B372" s="1795" t="s">
        <v>2686</v>
      </c>
      <c r="C372" s="1795"/>
      <c r="D372" s="2295"/>
      <c r="E372" s="465"/>
      <c r="F372" s="2126"/>
      <c r="H372" s="2127"/>
    </row>
    <row r="373" spans="1:8" s="2172" customFormat="1" ht="25.5">
      <c r="A373" s="2297" t="s">
        <v>1130</v>
      </c>
      <c r="B373" s="1795" t="s">
        <v>2685</v>
      </c>
      <c r="C373" s="1795"/>
      <c r="D373" s="2295"/>
      <c r="E373" s="465"/>
      <c r="F373" s="2126"/>
      <c r="H373" s="2127"/>
    </row>
    <row r="374" spans="1:8" s="2172" customFormat="1">
      <c r="A374" s="2297"/>
      <c r="B374" s="1795"/>
      <c r="C374" s="1795"/>
      <c r="D374" s="2295"/>
      <c r="E374" s="465"/>
      <c r="F374" s="2126"/>
      <c r="H374" s="2127"/>
    </row>
    <row r="375" spans="1:8" s="2296" customFormat="1">
      <c r="A375" s="2297"/>
      <c r="B375" s="1795" t="s">
        <v>2684</v>
      </c>
      <c r="C375" s="2298"/>
      <c r="D375" s="2295"/>
      <c r="E375" s="465"/>
      <c r="F375" s="2126"/>
      <c r="H375" s="2127"/>
    </row>
    <row r="376" spans="1:8" s="2172" customFormat="1">
      <c r="A376" s="2297" t="s">
        <v>1130</v>
      </c>
      <c r="B376" s="1795" t="s">
        <v>2683</v>
      </c>
      <c r="C376" s="2298"/>
      <c r="D376" s="2295"/>
      <c r="E376" s="465"/>
      <c r="F376" s="2126"/>
      <c r="H376" s="2127"/>
    </row>
    <row r="377" spans="1:8" s="2172" customFormat="1" ht="25.5">
      <c r="A377" s="2297"/>
      <c r="B377" s="1795" t="s">
        <v>2682</v>
      </c>
      <c r="C377" s="2298"/>
      <c r="D377" s="2295"/>
      <c r="E377" s="465"/>
      <c r="F377" s="2126"/>
      <c r="H377" s="2127"/>
    </row>
    <row r="378" spans="1:8" s="2172" customFormat="1">
      <c r="A378" s="2297"/>
      <c r="B378" s="1795"/>
      <c r="C378" s="2298"/>
      <c r="D378" s="2295"/>
      <c r="E378" s="465"/>
      <c r="F378" s="2126"/>
      <c r="H378" s="2127"/>
    </row>
    <row r="379" spans="1:8" s="2172" customFormat="1" ht="51">
      <c r="A379" s="2297" t="s">
        <v>1130</v>
      </c>
      <c r="B379" s="1795" t="s">
        <v>2681</v>
      </c>
      <c r="C379" s="2298" t="s">
        <v>47</v>
      </c>
      <c r="D379" s="2295">
        <f>D365</f>
        <v>33</v>
      </c>
      <c r="E379" s="2237"/>
      <c r="F379" s="2164">
        <f>D379*E379</f>
        <v>0</v>
      </c>
      <c r="H379" s="2127"/>
    </row>
    <row r="380" spans="1:8" s="2172" customFormat="1">
      <c r="A380" s="2297"/>
      <c r="B380" s="1795"/>
      <c r="C380" s="2298"/>
      <c r="D380" s="2295"/>
      <c r="E380" s="2237"/>
      <c r="F380" s="2164"/>
      <c r="H380" s="2127"/>
    </row>
    <row r="381" spans="1:8" s="2172" customFormat="1">
      <c r="A381" s="2297"/>
      <c r="B381" s="1795"/>
      <c r="C381" s="2298"/>
      <c r="D381" s="2295"/>
      <c r="E381" s="2237"/>
      <c r="F381" s="2164"/>
      <c r="H381" s="2127"/>
    </row>
    <row r="382" spans="1:8" s="2172" customFormat="1" ht="38.25">
      <c r="A382" s="2258">
        <f>MAX($A$12:$A381)+1</f>
        <v>33</v>
      </c>
      <c r="B382" s="1795" t="s">
        <v>2680</v>
      </c>
      <c r="C382" s="2298" t="s">
        <v>1229</v>
      </c>
      <c r="D382" s="2293">
        <v>24</v>
      </c>
      <c r="E382" s="490"/>
      <c r="F382" s="2126">
        <f>D382*E382</f>
        <v>0</v>
      </c>
      <c r="H382" s="2127"/>
    </row>
    <row r="383" spans="1:8" s="2172" customFormat="1" ht="25.5">
      <c r="A383" s="2258"/>
      <c r="B383" s="1795" t="s">
        <v>2679</v>
      </c>
      <c r="C383" s="1795"/>
      <c r="D383" s="2293"/>
      <c r="E383" s="490"/>
      <c r="F383" s="2126"/>
      <c r="H383" s="2127"/>
    </row>
    <row r="384" spans="1:8" s="2172" customFormat="1">
      <c r="A384" s="2258"/>
      <c r="B384" s="1795"/>
      <c r="C384" s="1795"/>
      <c r="D384" s="2293"/>
      <c r="E384" s="490"/>
      <c r="F384" s="2126"/>
      <c r="H384" s="2127"/>
    </row>
    <row r="385" spans="1:10" s="2301" customFormat="1" ht="165.75">
      <c r="A385" s="2258">
        <f>MAX($A$12:$A384)+1</f>
        <v>34</v>
      </c>
      <c r="B385" s="2299" t="s">
        <v>5244</v>
      </c>
      <c r="C385" s="2204"/>
      <c r="D385" s="2205"/>
      <c r="E385" s="484"/>
      <c r="F385" s="2300"/>
    </row>
    <row r="386" spans="1:10" s="2165" customFormat="1" ht="25.5">
      <c r="A386" s="2263"/>
      <c r="B386" s="2107" t="s">
        <v>2019</v>
      </c>
      <c r="C386" s="2271"/>
      <c r="D386" s="2272"/>
      <c r="E386" s="2237"/>
      <c r="F386" s="2086"/>
    </row>
    <row r="387" spans="1:10" s="2165" customFormat="1">
      <c r="A387" s="2288"/>
      <c r="B387" s="1703" t="s">
        <v>1710</v>
      </c>
      <c r="C387" s="2175"/>
      <c r="D387" s="2290"/>
      <c r="E387" s="2237"/>
      <c r="F387" s="2086"/>
    </row>
    <row r="388" spans="1:10" s="2165" customFormat="1" ht="89.25">
      <c r="A388" s="2288"/>
      <c r="B388" s="2289" t="s">
        <v>2678</v>
      </c>
      <c r="C388" s="2175"/>
      <c r="D388" s="2290"/>
      <c r="E388" s="2237"/>
      <c r="F388" s="2086"/>
    </row>
    <row r="389" spans="1:10" s="2165" customFormat="1" ht="25.5">
      <c r="A389" s="2288"/>
      <c r="B389" s="2289" t="s">
        <v>2677</v>
      </c>
      <c r="C389" s="2175"/>
      <c r="D389" s="2290"/>
      <c r="E389" s="2237"/>
      <c r="F389" s="2086"/>
    </row>
    <row r="390" spans="1:10" s="2186" customFormat="1" ht="25.5">
      <c r="A390" s="2101"/>
      <c r="B390" s="1703" t="s">
        <v>2676</v>
      </c>
      <c r="C390" s="2175"/>
      <c r="D390" s="2290"/>
      <c r="E390" s="485"/>
      <c r="F390" s="2086"/>
    </row>
    <row r="391" spans="1:10" s="2165" customFormat="1">
      <c r="A391" s="2288"/>
      <c r="B391" s="1703"/>
      <c r="C391" s="2175"/>
      <c r="D391" s="2290"/>
      <c r="E391" s="2237"/>
      <c r="F391" s="2086"/>
    </row>
    <row r="392" spans="1:10" s="2301" customFormat="1">
      <c r="A392" s="2279"/>
      <c r="B392" s="2302" t="s">
        <v>2016</v>
      </c>
      <c r="C392" s="2204" t="s">
        <v>1229</v>
      </c>
      <c r="D392" s="2295">
        <v>71</v>
      </c>
      <c r="E392" s="2237"/>
      <c r="F392" s="2164">
        <f t="shared" ref="F392:F397" si="1">D392*E392</f>
        <v>0</v>
      </c>
      <c r="I392" s="2303"/>
      <c r="J392" s="2303"/>
    </row>
    <row r="393" spans="1:10" s="2301" customFormat="1">
      <c r="A393" s="2279"/>
      <c r="B393" s="2304" t="s">
        <v>2015</v>
      </c>
      <c r="C393" s="2204" t="s">
        <v>1229</v>
      </c>
      <c r="D393" s="2295">
        <v>867</v>
      </c>
      <c r="E393" s="2237"/>
      <c r="F393" s="2164">
        <f t="shared" si="1"/>
        <v>0</v>
      </c>
      <c r="I393" s="2303"/>
      <c r="J393" s="2303"/>
    </row>
    <row r="394" spans="1:10" s="2301" customFormat="1">
      <c r="A394" s="2279"/>
      <c r="B394" s="2304" t="s">
        <v>2014</v>
      </c>
      <c r="C394" s="2204" t="s">
        <v>1229</v>
      </c>
      <c r="D394" s="2295">
        <v>589.6</v>
      </c>
      <c r="E394" s="2237"/>
      <c r="F394" s="2164">
        <f t="shared" si="1"/>
        <v>0</v>
      </c>
      <c r="I394" s="2303"/>
      <c r="J394" s="2303"/>
    </row>
    <row r="395" spans="1:10" s="2269" customFormat="1">
      <c r="A395" s="2305"/>
      <c r="B395" s="2304" t="s">
        <v>2013</v>
      </c>
      <c r="C395" s="2204" t="s">
        <v>1229</v>
      </c>
      <c r="D395" s="2295">
        <v>360</v>
      </c>
      <c r="E395" s="2237"/>
      <c r="F395" s="2164">
        <f t="shared" si="1"/>
        <v>0</v>
      </c>
      <c r="I395" s="2303"/>
      <c r="J395" s="2303"/>
    </row>
    <row r="396" spans="1:10" s="2307" customFormat="1">
      <c r="A396" s="2306"/>
      <c r="B396" s="2304" t="s">
        <v>2671</v>
      </c>
      <c r="C396" s="2204" t="s">
        <v>1229</v>
      </c>
      <c r="D396" s="2295">
        <v>226</v>
      </c>
      <c r="E396" s="2237"/>
      <c r="F396" s="2164">
        <f t="shared" si="1"/>
        <v>0</v>
      </c>
      <c r="I396" s="2303"/>
      <c r="J396" s="2303"/>
    </row>
    <row r="397" spans="1:10" s="2172" customFormat="1">
      <c r="A397" s="2294"/>
      <c r="B397" s="2304" t="s">
        <v>2670</v>
      </c>
      <c r="C397" s="2204" t="s">
        <v>1229</v>
      </c>
      <c r="D397" s="2295">
        <v>452</v>
      </c>
      <c r="E397" s="2237"/>
      <c r="F397" s="2164">
        <f t="shared" si="1"/>
        <v>0</v>
      </c>
      <c r="H397" s="2127"/>
      <c r="I397" s="2303"/>
      <c r="J397" s="2303"/>
    </row>
    <row r="398" spans="1:10" s="2172" customFormat="1">
      <c r="A398" s="2297"/>
      <c r="B398" s="1795"/>
      <c r="C398" s="1669"/>
      <c r="D398" s="2295"/>
      <c r="E398" s="465"/>
      <c r="F398" s="2126"/>
      <c r="H398" s="2127"/>
    </row>
    <row r="399" spans="1:10" s="2172" customFormat="1">
      <c r="A399" s="2297"/>
      <c r="B399" s="1795"/>
      <c r="E399" s="489"/>
      <c r="F399" s="2126"/>
      <c r="H399" s="2127"/>
    </row>
    <row r="400" spans="1:10" s="2301" customFormat="1" ht="153">
      <c r="A400" s="2258">
        <f>MAX($A$12:$A399)+1</f>
        <v>35</v>
      </c>
      <c r="B400" s="2308" t="s">
        <v>2675</v>
      </c>
      <c r="C400" s="2204"/>
      <c r="D400" s="2205"/>
      <c r="E400" s="484"/>
      <c r="F400" s="2300"/>
    </row>
    <row r="401" spans="1:10" s="2165" customFormat="1" ht="25.5">
      <c r="A401" s="2263"/>
      <c r="B401" s="2107" t="s">
        <v>2019</v>
      </c>
      <c r="C401" s="2271"/>
      <c r="D401" s="2272"/>
      <c r="E401" s="2237"/>
      <c r="F401" s="2086"/>
    </row>
    <row r="402" spans="1:10" s="2165" customFormat="1">
      <c r="A402" s="2288"/>
      <c r="B402" s="1703" t="s">
        <v>1710</v>
      </c>
      <c r="C402" s="2175"/>
      <c r="D402" s="2290"/>
      <c r="E402" s="2237"/>
      <c r="F402" s="2086"/>
    </row>
    <row r="403" spans="1:10" s="2165" customFormat="1" ht="114.75">
      <c r="A403" s="2288"/>
      <c r="B403" s="2289" t="s">
        <v>2674</v>
      </c>
      <c r="C403" s="2175"/>
      <c r="D403" s="2290"/>
      <c r="E403" s="2237"/>
      <c r="F403" s="2086"/>
    </row>
    <row r="404" spans="1:10" s="2165" customFormat="1">
      <c r="A404" s="2288"/>
      <c r="B404" s="2289" t="s">
        <v>2673</v>
      </c>
      <c r="C404" s="2175"/>
      <c r="D404" s="2290"/>
      <c r="E404" s="2237"/>
      <c r="F404" s="2086"/>
    </row>
    <row r="405" spans="1:10" s="2186" customFormat="1" ht="25.5">
      <c r="A405" s="2101"/>
      <c r="B405" s="1703" t="s">
        <v>2672</v>
      </c>
      <c r="C405" s="2175"/>
      <c r="D405" s="2290"/>
      <c r="E405" s="485"/>
      <c r="F405" s="2086"/>
    </row>
    <row r="406" spans="1:10" s="2165" customFormat="1">
      <c r="A406" s="2288"/>
      <c r="B406" s="1703" t="s">
        <v>1710</v>
      </c>
      <c r="C406" s="2175"/>
      <c r="D406" s="2290"/>
      <c r="E406" s="2237"/>
      <c r="F406" s="2086"/>
    </row>
    <row r="407" spans="1:10" s="2165" customFormat="1">
      <c r="A407" s="2288"/>
      <c r="B407" s="1703"/>
      <c r="C407" s="2175"/>
      <c r="D407" s="2290"/>
      <c r="E407" s="2237"/>
      <c r="F407" s="2086"/>
    </row>
    <row r="408" spans="1:10" s="2301" customFormat="1">
      <c r="A408" s="2279"/>
      <c r="B408" s="2302" t="s">
        <v>2016</v>
      </c>
      <c r="C408" s="2204" t="s">
        <v>1229</v>
      </c>
      <c r="D408" s="2295">
        <v>1653.3000000000002</v>
      </c>
      <c r="E408" s="2237"/>
      <c r="F408" s="2164">
        <f t="shared" ref="F408:F413" si="2">D408*E408</f>
        <v>0</v>
      </c>
    </row>
    <row r="409" spans="1:10" s="2301" customFormat="1">
      <c r="A409" s="2279"/>
      <c r="B409" s="2304" t="s">
        <v>2015</v>
      </c>
      <c r="C409" s="2204" t="s">
        <v>1229</v>
      </c>
      <c r="D409" s="2295">
        <v>759.00000000000011</v>
      </c>
      <c r="E409" s="2237"/>
      <c r="F409" s="2164">
        <f t="shared" si="2"/>
        <v>0</v>
      </c>
    </row>
    <row r="410" spans="1:10" s="2301" customFormat="1">
      <c r="A410" s="2279"/>
      <c r="B410" s="2304" t="s">
        <v>2014</v>
      </c>
      <c r="C410" s="2204" t="s">
        <v>1229</v>
      </c>
      <c r="D410" s="2295">
        <v>321.20000000000005</v>
      </c>
      <c r="E410" s="2237"/>
      <c r="F410" s="2164">
        <f t="shared" si="2"/>
        <v>0</v>
      </c>
    </row>
    <row r="411" spans="1:10" s="2269" customFormat="1">
      <c r="A411" s="2305"/>
      <c r="B411" s="2304" t="s">
        <v>2013</v>
      </c>
      <c r="C411" s="2204" t="s">
        <v>1229</v>
      </c>
      <c r="D411" s="2295">
        <v>409.20000000000005</v>
      </c>
      <c r="E411" s="2237"/>
      <c r="F411" s="2164">
        <f t="shared" si="2"/>
        <v>0</v>
      </c>
    </row>
    <row r="412" spans="1:10" s="2307" customFormat="1">
      <c r="A412" s="2306"/>
      <c r="B412" s="2304" t="s">
        <v>2671</v>
      </c>
      <c r="C412" s="2204" t="s">
        <v>1229</v>
      </c>
      <c r="D412" s="2295">
        <v>70.400000000000006</v>
      </c>
      <c r="E412" s="2237"/>
      <c r="F412" s="2164">
        <f t="shared" si="2"/>
        <v>0</v>
      </c>
    </row>
    <row r="413" spans="1:10" s="2172" customFormat="1">
      <c r="A413" s="2294"/>
      <c r="B413" s="2304" t="s">
        <v>2670</v>
      </c>
      <c r="C413" s="2204" t="s">
        <v>1229</v>
      </c>
      <c r="D413" s="2295">
        <v>150.69999999999999</v>
      </c>
      <c r="E413" s="2237"/>
      <c r="F413" s="2164">
        <f t="shared" si="2"/>
        <v>0</v>
      </c>
      <c r="H413" s="2127"/>
      <c r="I413" s="2303"/>
      <c r="J413" s="2303"/>
    </row>
    <row r="414" spans="1:10" s="2172" customFormat="1">
      <c r="A414" s="2297"/>
      <c r="B414" s="1795"/>
      <c r="C414" s="1669"/>
      <c r="D414" s="2295"/>
      <c r="E414" s="465"/>
      <c r="F414" s="2126"/>
      <c r="H414" s="2127"/>
    </row>
    <row r="415" spans="1:10" s="2165" customFormat="1">
      <c r="A415" s="2291"/>
      <c r="B415" s="2292"/>
      <c r="C415" s="2146"/>
      <c r="D415" s="2147"/>
      <c r="E415" s="2237"/>
      <c r="F415" s="2086"/>
    </row>
    <row r="416" spans="1:10" s="2165" customFormat="1" ht="114.75">
      <c r="A416" s="2258">
        <f>MAX($A$12:$A415)+1</f>
        <v>36</v>
      </c>
      <c r="B416" s="2162" t="s">
        <v>2597</v>
      </c>
      <c r="C416" s="2287"/>
      <c r="D416" s="2262"/>
      <c r="E416" s="2237"/>
      <c r="F416" s="2086"/>
    </row>
    <row r="417" spans="1:6" s="2165" customFormat="1" ht="25.5">
      <c r="A417" s="2263"/>
      <c r="B417" s="2162" t="s">
        <v>2404</v>
      </c>
      <c r="C417" s="2261"/>
      <c r="D417" s="2262"/>
      <c r="E417" s="2237"/>
      <c r="F417" s="2086"/>
    </row>
    <row r="418" spans="1:6" s="2165" customFormat="1" ht="63.75">
      <c r="A418" s="2263"/>
      <c r="B418" s="2162" t="s">
        <v>2596</v>
      </c>
      <c r="C418" s="2271"/>
      <c r="D418" s="2272"/>
      <c r="E418" s="2237"/>
      <c r="F418" s="2086"/>
    </row>
    <row r="419" spans="1:6" s="2165" customFormat="1" ht="38.25">
      <c r="A419" s="2288"/>
      <c r="B419" s="2289" t="s">
        <v>2669</v>
      </c>
      <c r="C419" s="2175"/>
      <c r="D419" s="2290"/>
      <c r="E419" s="2237"/>
      <c r="F419" s="2086"/>
    </row>
    <row r="420" spans="1:6" s="2165" customFormat="1">
      <c r="A420" s="2288"/>
      <c r="B420" s="1703" t="s">
        <v>2594</v>
      </c>
      <c r="C420" s="2175"/>
      <c r="D420" s="2290"/>
      <c r="E420" s="2237"/>
      <c r="F420" s="2086"/>
    </row>
    <row r="421" spans="1:6" s="2165" customFormat="1">
      <c r="A421" s="2288"/>
      <c r="B421" s="1703"/>
      <c r="C421" s="2175"/>
      <c r="D421" s="2290"/>
      <c r="E421" s="2237"/>
      <c r="F421" s="2086"/>
    </row>
    <row r="422" spans="1:6" s="2165" customFormat="1">
      <c r="A422" s="2264"/>
      <c r="B422" s="2162" t="s">
        <v>1815</v>
      </c>
      <c r="C422" s="2271" t="s">
        <v>1229</v>
      </c>
      <c r="D422" s="2295">
        <v>201</v>
      </c>
      <c r="E422" s="2237"/>
      <c r="F422" s="2164">
        <f>D422*E422</f>
        <v>0</v>
      </c>
    </row>
    <row r="423" spans="1:6" s="2165" customFormat="1">
      <c r="A423" s="2264"/>
      <c r="B423" s="2162" t="s">
        <v>1230</v>
      </c>
      <c r="C423" s="2271" t="s">
        <v>1229</v>
      </c>
      <c r="D423" s="2295">
        <v>121</v>
      </c>
      <c r="E423" s="2237"/>
      <c r="F423" s="2164">
        <f>D423*E423</f>
        <v>0</v>
      </c>
    </row>
    <row r="424" spans="1:6" s="2165" customFormat="1">
      <c r="A424" s="2264"/>
      <c r="B424" s="2162" t="s">
        <v>1954</v>
      </c>
      <c r="C424" s="2271" t="s">
        <v>1229</v>
      </c>
      <c r="D424" s="2295">
        <v>7</v>
      </c>
      <c r="E424" s="2237"/>
      <c r="F424" s="2164">
        <f>D424*E424</f>
        <v>0</v>
      </c>
    </row>
    <row r="425" spans="1:6" s="2165" customFormat="1">
      <c r="A425" s="2291"/>
      <c r="B425" s="2292"/>
      <c r="C425" s="2146"/>
      <c r="D425" s="2147"/>
      <c r="E425" s="2237"/>
      <c r="F425" s="2086"/>
    </row>
    <row r="426" spans="1:6" s="2165" customFormat="1">
      <c r="A426" s="2291"/>
      <c r="B426" s="2292"/>
      <c r="C426" s="2146"/>
      <c r="D426" s="2147"/>
      <c r="E426" s="2237"/>
      <c r="F426" s="2086"/>
    </row>
    <row r="427" spans="1:6" s="2309" customFormat="1" ht="25.5">
      <c r="A427" s="2258">
        <f>MAX($A$12:$A426)+1</f>
        <v>37</v>
      </c>
      <c r="B427" s="2162" t="s">
        <v>2668</v>
      </c>
      <c r="C427" s="2271"/>
      <c r="D427" s="2272"/>
      <c r="E427" s="2237"/>
      <c r="F427" s="2086"/>
    </row>
    <row r="428" spans="1:6" s="2309" customFormat="1">
      <c r="A428" s="2264"/>
      <c r="B428" s="2162"/>
      <c r="C428" s="2271"/>
      <c r="D428" s="2272"/>
      <c r="E428" s="2237"/>
      <c r="F428" s="2086"/>
    </row>
    <row r="429" spans="1:6" s="2309" customFormat="1">
      <c r="A429" s="2264"/>
      <c r="B429" s="2162" t="s">
        <v>2439</v>
      </c>
      <c r="C429" s="2271" t="s">
        <v>48</v>
      </c>
      <c r="D429" s="2272">
        <v>24</v>
      </c>
      <c r="E429" s="2237"/>
      <c r="F429" s="2086">
        <f>D429*E429</f>
        <v>0</v>
      </c>
    </row>
    <row r="430" spans="1:6" s="2309" customFormat="1">
      <c r="A430" s="2264"/>
      <c r="B430" s="2162" t="s">
        <v>2605</v>
      </c>
      <c r="C430" s="2271" t="s">
        <v>48</v>
      </c>
      <c r="D430" s="2272">
        <v>8</v>
      </c>
      <c r="E430" s="2237"/>
      <c r="F430" s="2086">
        <f>D430*E430</f>
        <v>0</v>
      </c>
    </row>
    <row r="431" spans="1:6" s="2309" customFormat="1">
      <c r="A431" s="2264"/>
      <c r="B431" s="2162"/>
      <c r="C431" s="2261"/>
      <c r="D431" s="2262"/>
      <c r="E431" s="2232"/>
      <c r="F431" s="2086"/>
    </row>
    <row r="432" spans="1:6" s="2309" customFormat="1">
      <c r="A432" s="2264"/>
      <c r="B432" s="2162"/>
      <c r="C432" s="2261"/>
      <c r="D432" s="2262"/>
      <c r="E432" s="2232"/>
      <c r="F432" s="2086"/>
    </row>
    <row r="433" spans="1:6" s="2087" customFormat="1" ht="76.5">
      <c r="A433" s="2258">
        <f>MAX($A$12:$A432)+1</f>
        <v>38</v>
      </c>
      <c r="B433" s="2310" t="s">
        <v>2667</v>
      </c>
      <c r="C433" s="2261"/>
      <c r="D433" s="2262"/>
      <c r="E433" s="2232"/>
      <c r="F433" s="2086"/>
    </row>
    <row r="434" spans="1:6" s="2087" customFormat="1">
      <c r="A434" s="2263"/>
      <c r="B434" s="2162"/>
      <c r="C434" s="2271"/>
      <c r="D434" s="2272"/>
      <c r="E434" s="2232"/>
      <c r="F434" s="2086"/>
    </row>
    <row r="435" spans="1:6" s="2087" customFormat="1">
      <c r="A435" s="2263"/>
      <c r="B435" s="2162" t="s">
        <v>2666</v>
      </c>
      <c r="C435" s="2261" t="s">
        <v>48</v>
      </c>
      <c r="D435" s="2262">
        <v>19</v>
      </c>
      <c r="E435" s="2232"/>
      <c r="F435" s="2086">
        <f>D435*E435</f>
        <v>0</v>
      </c>
    </row>
    <row r="436" spans="1:6">
      <c r="A436" s="2263"/>
      <c r="B436" s="2162" t="s">
        <v>2661</v>
      </c>
      <c r="C436" s="2261"/>
      <c r="D436" s="2262"/>
      <c r="F436" s="2086"/>
    </row>
    <row r="437" spans="1:6" s="2274" customFormat="1">
      <c r="A437" s="2263"/>
      <c r="C437" s="2261"/>
      <c r="D437" s="2262"/>
      <c r="E437" s="2397"/>
      <c r="F437" s="2086"/>
    </row>
    <row r="438" spans="1:6" s="2274" customFormat="1">
      <c r="A438" s="2263"/>
      <c r="B438" s="2162"/>
      <c r="C438" s="2261"/>
      <c r="D438" s="2262"/>
      <c r="E438" s="2397"/>
      <c r="F438" s="2086"/>
    </row>
    <row r="439" spans="1:6" s="2087" customFormat="1" ht="25.5">
      <c r="A439" s="2258">
        <f>MAX($A$12:$A438)+1</f>
        <v>39</v>
      </c>
      <c r="B439" s="2310" t="s">
        <v>2665</v>
      </c>
      <c r="C439" s="2311" t="s">
        <v>48</v>
      </c>
      <c r="D439" s="2312">
        <v>10</v>
      </c>
      <c r="E439" s="488"/>
      <c r="F439" s="2086">
        <f>D439*E439</f>
        <v>0</v>
      </c>
    </row>
    <row r="440" spans="1:6" s="2274" customFormat="1" ht="25.5">
      <c r="A440" s="2263"/>
      <c r="B440" s="2162" t="s">
        <v>2664</v>
      </c>
      <c r="C440" s="2261"/>
      <c r="D440" s="2262"/>
      <c r="E440" s="2397"/>
      <c r="F440" s="2086"/>
    </row>
    <row r="441" spans="1:6" s="2274" customFormat="1">
      <c r="A441" s="2263"/>
      <c r="B441" s="1749"/>
      <c r="E441" s="2397"/>
      <c r="F441" s="2273"/>
    </row>
    <row r="442" spans="1:6" s="2274" customFormat="1">
      <c r="A442" s="2263"/>
      <c r="C442" s="2261"/>
      <c r="D442" s="2262"/>
      <c r="E442" s="2397"/>
      <c r="F442" s="2086"/>
    </row>
    <row r="443" spans="1:6" s="2135" customFormat="1" ht="63.75">
      <c r="A443" s="2258">
        <f>MAX($A$12:$A442)+1</f>
        <v>40</v>
      </c>
      <c r="B443" s="2310" t="s">
        <v>2663</v>
      </c>
      <c r="C443" s="2313"/>
      <c r="D443" s="2314"/>
      <c r="E443" s="483"/>
      <c r="F443" s="2315"/>
    </row>
    <row r="444" spans="1:6" s="2135" customFormat="1">
      <c r="A444" s="2316"/>
      <c r="B444" s="2317"/>
      <c r="C444" s="2313"/>
      <c r="D444" s="2314"/>
      <c r="E444" s="483"/>
      <c r="F444" s="2315"/>
    </row>
    <row r="445" spans="1:6" s="2135" customFormat="1">
      <c r="A445" s="2318"/>
      <c r="B445" s="2318" t="s">
        <v>2662</v>
      </c>
      <c r="C445" s="2146" t="s">
        <v>47</v>
      </c>
      <c r="D445" s="2159">
        <v>5</v>
      </c>
      <c r="E445" s="483"/>
      <c r="F445" s="2315">
        <f>E445*D445</f>
        <v>0</v>
      </c>
    </row>
    <row r="446" spans="1:6" s="2135" customFormat="1">
      <c r="A446" s="2318"/>
      <c r="B446" s="2162" t="s">
        <v>2661</v>
      </c>
      <c r="C446" s="2146"/>
      <c r="D446" s="2159"/>
      <c r="E446" s="483"/>
      <c r="F446" s="2315"/>
    </row>
    <row r="447" spans="1:6" s="2135" customFormat="1">
      <c r="A447" s="2318"/>
      <c r="B447" s="2318"/>
      <c r="C447" s="2146"/>
      <c r="D447" s="2159"/>
      <c r="E447" s="483"/>
      <c r="F447" s="2315"/>
    </row>
    <row r="448" spans="1:6" s="2135" customFormat="1">
      <c r="A448" s="2318"/>
      <c r="B448" s="2318"/>
      <c r="C448" s="2146"/>
      <c r="D448" s="2159"/>
      <c r="E448" s="483"/>
      <c r="F448" s="2315"/>
    </row>
    <row r="449" spans="1:6" s="1672" customFormat="1" ht="63.75">
      <c r="A449" s="2258">
        <f>MAX($A$12:$A448)+1</f>
        <v>41</v>
      </c>
      <c r="B449" s="2318" t="s">
        <v>2660</v>
      </c>
      <c r="C449" s="2146"/>
      <c r="D449" s="2159"/>
      <c r="E449" s="483"/>
      <c r="F449" s="2315"/>
    </row>
    <row r="450" spans="1:6" s="1672" customFormat="1" ht="89.25">
      <c r="A450" s="2158"/>
      <c r="B450" s="2318" t="s">
        <v>2659</v>
      </c>
      <c r="C450" s="2146"/>
      <c r="D450" s="2159"/>
      <c r="E450" s="483"/>
      <c r="F450" s="2315"/>
    </row>
    <row r="451" spans="1:6" s="1672" customFormat="1" ht="38.25">
      <c r="A451" s="2158"/>
      <c r="B451" s="2318" t="s">
        <v>2658</v>
      </c>
      <c r="C451" s="2146"/>
      <c r="D451" s="2159"/>
      <c r="E451" s="483"/>
      <c r="F451" s="2315"/>
    </row>
    <row r="452" spans="1:6" s="1672" customFormat="1" ht="25.5">
      <c r="A452" s="2158"/>
      <c r="B452" s="2318" t="s">
        <v>2657</v>
      </c>
      <c r="C452" s="2146"/>
      <c r="D452" s="2159"/>
      <c r="E452" s="483"/>
      <c r="F452" s="2315"/>
    </row>
    <row r="453" spans="1:6" s="1672" customFormat="1">
      <c r="A453" s="2319"/>
      <c r="B453" s="2320"/>
      <c r="C453" s="2146"/>
      <c r="D453" s="2159"/>
      <c r="E453" s="483"/>
      <c r="F453" s="2315"/>
    </row>
    <row r="454" spans="1:6" s="1672" customFormat="1">
      <c r="A454" s="2319"/>
      <c r="B454" s="2318" t="s">
        <v>2656</v>
      </c>
      <c r="C454" s="2146" t="s">
        <v>1229</v>
      </c>
      <c r="D454" s="2159">
        <v>1750</v>
      </c>
      <c r="E454" s="483"/>
      <c r="F454" s="2315">
        <f>E454*D454</f>
        <v>0</v>
      </c>
    </row>
    <row r="455" spans="1:6" s="1672" customFormat="1">
      <c r="A455" s="2319"/>
      <c r="B455" s="2318"/>
      <c r="C455" s="2146"/>
      <c r="D455" s="2159"/>
      <c r="E455" s="483"/>
      <c r="F455" s="2315"/>
    </row>
    <row r="456" spans="1:6" s="1672" customFormat="1" ht="25.5">
      <c r="A456" s="2319"/>
      <c r="B456" s="2318" t="s">
        <v>2655</v>
      </c>
      <c r="C456" s="2146"/>
      <c r="D456" s="2159"/>
      <c r="E456" s="483"/>
      <c r="F456" s="2315"/>
    </row>
    <row r="457" spans="1:6" s="1672" customFormat="1">
      <c r="A457" s="2319"/>
      <c r="B457" s="2318"/>
      <c r="C457" s="2146"/>
      <c r="D457" s="2159"/>
      <c r="E457" s="483"/>
      <c r="F457" s="2315"/>
    </row>
    <row r="458" spans="1:6" s="1672" customFormat="1">
      <c r="A458" s="2319"/>
      <c r="B458" s="2318"/>
      <c r="C458" s="2146"/>
      <c r="D458" s="2159"/>
      <c r="E458" s="483"/>
      <c r="F458" s="2315"/>
    </row>
    <row r="459" spans="1:6" s="1672" customFormat="1" ht="63.75">
      <c r="A459" s="2158">
        <f>IF(ISTEXT(B459),MAX($A$4:$A458)+1,"")</f>
        <v>42</v>
      </c>
      <c r="B459" s="2318" t="s">
        <v>2654</v>
      </c>
      <c r="C459" s="2146"/>
      <c r="D459" s="2159"/>
      <c r="E459" s="483"/>
      <c r="F459" s="2315"/>
    </row>
    <row r="460" spans="1:6" s="1672" customFormat="1" ht="54.75" customHeight="1">
      <c r="A460" s="2158"/>
      <c r="B460" s="2318" t="s">
        <v>2653</v>
      </c>
      <c r="C460" s="2146"/>
      <c r="D460" s="2159"/>
      <c r="E460" s="483"/>
      <c r="F460" s="2315"/>
    </row>
    <row r="461" spans="1:6" s="1672" customFormat="1" ht="25.5">
      <c r="A461" s="2319"/>
      <c r="B461" s="2318" t="s">
        <v>2652</v>
      </c>
      <c r="C461" s="2146" t="s">
        <v>2651</v>
      </c>
      <c r="D461" s="2159">
        <v>240</v>
      </c>
      <c r="E461" s="483"/>
      <c r="F461" s="2126">
        <f>E461*D461</f>
        <v>0</v>
      </c>
    </row>
    <row r="462" spans="1:6" s="1672" customFormat="1">
      <c r="A462" s="2319"/>
      <c r="B462" s="2318"/>
      <c r="C462" s="2146"/>
      <c r="D462" s="2159"/>
      <c r="E462" s="483"/>
      <c r="F462" s="2315"/>
    </row>
    <row r="463" spans="1:6" s="1672" customFormat="1">
      <c r="A463" s="2321"/>
      <c r="B463" s="2318"/>
      <c r="C463" s="2146"/>
      <c r="D463" s="2159"/>
      <c r="E463" s="483"/>
      <c r="F463" s="2315"/>
    </row>
    <row r="464" spans="1:6" s="1672" customFormat="1" ht="51">
      <c r="A464" s="2158">
        <f>IF(ISTEXT(B464),MAX($A$4:$A463)+1,"")</f>
        <v>43</v>
      </c>
      <c r="B464" s="2318" t="s">
        <v>2650</v>
      </c>
      <c r="D464" s="2295"/>
      <c r="E464" s="482"/>
      <c r="F464" s="2315"/>
    </row>
    <row r="465" spans="1:6" s="1672" customFormat="1">
      <c r="A465" s="2158"/>
      <c r="B465" s="2318" t="s">
        <v>2649</v>
      </c>
      <c r="C465" s="2146" t="s">
        <v>1229</v>
      </c>
      <c r="D465" s="2159">
        <v>200</v>
      </c>
      <c r="E465" s="483"/>
      <c r="F465" s="2315">
        <f>E465*D465</f>
        <v>0</v>
      </c>
    </row>
    <row r="466" spans="1:6" s="1672" customFormat="1">
      <c r="A466" s="2319"/>
      <c r="B466" s="2320"/>
      <c r="C466" s="2146"/>
      <c r="D466" s="2159"/>
      <c r="E466" s="483"/>
      <c r="F466" s="2315"/>
    </row>
    <row r="467" spans="1:6" s="1672" customFormat="1">
      <c r="A467" s="2319"/>
      <c r="B467" s="2320"/>
      <c r="C467" s="2146"/>
      <c r="D467" s="2159"/>
      <c r="E467" s="483"/>
      <c r="F467" s="2315"/>
    </row>
    <row r="468" spans="1:6" s="1672" customFormat="1">
      <c r="A468" s="2158">
        <f>IF(ISTEXT(B468),MAX($A$4:$A467)+1,"")</f>
        <v>44</v>
      </c>
      <c r="B468" s="2318" t="s">
        <v>2648</v>
      </c>
      <c r="C468" s="2146"/>
      <c r="D468" s="2159"/>
      <c r="E468" s="484"/>
      <c r="F468" s="2315"/>
    </row>
    <row r="469" spans="1:6" s="1672" customFormat="1">
      <c r="A469" s="2321"/>
      <c r="B469" s="2318" t="s">
        <v>2647</v>
      </c>
      <c r="C469" s="2146" t="s">
        <v>2646</v>
      </c>
      <c r="D469" s="2159">
        <f>D461*0.2</f>
        <v>48</v>
      </c>
      <c r="E469" s="486"/>
      <c r="F469" s="2315">
        <f>E469*D469</f>
        <v>0</v>
      </c>
    </row>
    <row r="470" spans="1:6" s="1672" customFormat="1">
      <c r="A470" s="2321"/>
      <c r="B470" s="2318"/>
      <c r="C470" s="2146"/>
      <c r="D470" s="2159"/>
      <c r="E470" s="483"/>
      <c r="F470" s="2315"/>
    </row>
    <row r="471" spans="1:6" s="1672" customFormat="1">
      <c r="A471" s="2319"/>
      <c r="B471" s="2320"/>
      <c r="C471" s="2146"/>
      <c r="D471" s="2159"/>
      <c r="E471" s="483"/>
      <c r="F471" s="2315"/>
    </row>
    <row r="472" spans="1:6" s="1672" customFormat="1" ht="38.25">
      <c r="A472" s="2158">
        <f>IF(ISTEXT(B472),MAX($A$4:$A471)+1,"")</f>
        <v>45</v>
      </c>
      <c r="B472" s="2318" t="s">
        <v>2645</v>
      </c>
      <c r="C472" s="2146" t="s">
        <v>48</v>
      </c>
      <c r="D472" s="2159">
        <v>20</v>
      </c>
      <c r="E472" s="483"/>
      <c r="F472" s="2126">
        <f>E472*D472</f>
        <v>0</v>
      </c>
    </row>
    <row r="473" spans="1:6" s="1672" customFormat="1">
      <c r="A473" s="2321"/>
      <c r="B473" s="2320"/>
      <c r="C473" s="2146"/>
      <c r="D473" s="2159"/>
      <c r="E473" s="483"/>
      <c r="F473" s="2315"/>
    </row>
    <row r="474" spans="1:6" s="1672" customFormat="1">
      <c r="A474" s="2321"/>
      <c r="B474" s="2318"/>
      <c r="C474" s="2146"/>
      <c r="D474" s="2159"/>
      <c r="E474" s="483"/>
      <c r="F474" s="2315"/>
    </row>
    <row r="475" spans="1:6" s="2322" customFormat="1" ht="76.5">
      <c r="A475" s="2158">
        <f>IF(ISTEXT(B475),MAX($A$4:$A474)+1,"")</f>
        <v>46</v>
      </c>
      <c r="B475" s="2318" t="s">
        <v>2644</v>
      </c>
      <c r="C475" s="2146" t="s">
        <v>48</v>
      </c>
      <c r="D475" s="2159">
        <v>10</v>
      </c>
      <c r="E475" s="483"/>
      <c r="F475" s="2126">
        <f>E475*D475</f>
        <v>0</v>
      </c>
    </row>
    <row r="476" spans="1:6" s="2322" customFormat="1">
      <c r="A476" s="2321"/>
      <c r="B476" s="2320"/>
      <c r="C476" s="2146"/>
      <c r="D476" s="2159"/>
      <c r="E476" s="485"/>
      <c r="F476" s="2315"/>
    </row>
    <row r="477" spans="1:6" s="2322" customFormat="1">
      <c r="A477" s="2321"/>
      <c r="B477" s="2320"/>
      <c r="C477" s="2146"/>
      <c r="D477" s="2159"/>
      <c r="E477" s="485"/>
      <c r="F477" s="2315"/>
    </row>
    <row r="478" spans="1:6" s="1672" customFormat="1" ht="38.25">
      <c r="A478" s="2158">
        <f>IF(ISTEXT(B478),MAX($A$4:$A477)+1,"")</f>
        <v>47</v>
      </c>
      <c r="B478" s="2323" t="s">
        <v>2643</v>
      </c>
      <c r="C478" s="2146"/>
      <c r="D478" s="2159"/>
      <c r="E478" s="485"/>
      <c r="F478" s="2315"/>
    </row>
    <row r="479" spans="1:6" s="1672" customFormat="1">
      <c r="A479" s="2321" t="s">
        <v>1130</v>
      </c>
      <c r="B479" s="2318" t="s">
        <v>2641</v>
      </c>
      <c r="C479" s="2146"/>
      <c r="D479" s="2159"/>
      <c r="E479" s="483"/>
      <c r="F479" s="2315"/>
    </row>
    <row r="480" spans="1:6" s="1672" customFormat="1" ht="25.5">
      <c r="A480" s="2321" t="s">
        <v>1130</v>
      </c>
      <c r="B480" s="2318" t="s">
        <v>2638</v>
      </c>
      <c r="C480" s="2129"/>
      <c r="D480" s="2159"/>
      <c r="E480" s="483"/>
      <c r="F480" s="2315"/>
    </row>
    <row r="481" spans="1:6" s="1672" customFormat="1" ht="25.5">
      <c r="A481" s="2321" t="s">
        <v>1130</v>
      </c>
      <c r="B481" s="2318" t="s">
        <v>2637</v>
      </c>
      <c r="C481" s="2129"/>
      <c r="D481" s="2159"/>
      <c r="E481" s="484"/>
      <c r="F481" s="2315"/>
    </row>
    <row r="482" spans="1:6" s="1672" customFormat="1">
      <c r="A482" s="2321" t="s">
        <v>1130</v>
      </c>
      <c r="B482" s="2318" t="s">
        <v>2636</v>
      </c>
      <c r="C482" s="2129"/>
      <c r="D482" s="2159"/>
      <c r="E482" s="483"/>
      <c r="F482" s="2315"/>
    </row>
    <row r="483" spans="1:6" s="1672" customFormat="1">
      <c r="A483" s="2321" t="s">
        <v>1130</v>
      </c>
      <c r="B483" s="2318" t="s">
        <v>2635</v>
      </c>
      <c r="C483" s="2146"/>
      <c r="D483" s="2159"/>
      <c r="E483" s="483"/>
      <c r="F483" s="2315"/>
    </row>
    <row r="484" spans="1:6" s="1672" customFormat="1">
      <c r="A484" s="2321" t="s">
        <v>1130</v>
      </c>
      <c r="B484" s="2318" t="s">
        <v>2634</v>
      </c>
      <c r="C484" s="2146"/>
      <c r="D484" s="2159"/>
      <c r="E484" s="483"/>
      <c r="F484" s="2315"/>
    </row>
    <row r="485" spans="1:6" s="1672" customFormat="1">
      <c r="A485" s="2321" t="s">
        <v>1130</v>
      </c>
      <c r="B485" s="2318" t="s">
        <v>2633</v>
      </c>
      <c r="C485" s="2129"/>
      <c r="D485" s="2159"/>
      <c r="E485" s="483"/>
      <c r="F485" s="2315"/>
    </row>
    <row r="486" spans="1:6" s="1672" customFormat="1">
      <c r="A486" s="2321" t="s">
        <v>1130</v>
      </c>
      <c r="B486" s="2318" t="s">
        <v>2632</v>
      </c>
      <c r="C486" s="2129"/>
      <c r="D486" s="2159"/>
      <c r="E486" s="483"/>
      <c r="F486" s="2315"/>
    </row>
    <row r="487" spans="1:6" s="1672" customFormat="1" ht="25.5">
      <c r="A487" s="2321" t="s">
        <v>1130</v>
      </c>
      <c r="B487" s="2318" t="s">
        <v>2631</v>
      </c>
      <c r="C487" s="2129"/>
      <c r="D487" s="2159"/>
      <c r="E487" s="483"/>
      <c r="F487" s="2315"/>
    </row>
    <row r="488" spans="1:6" s="1672" customFormat="1">
      <c r="A488" s="2321" t="s">
        <v>1130</v>
      </c>
      <c r="B488" s="2318" t="s">
        <v>2630</v>
      </c>
      <c r="C488" s="2129"/>
      <c r="D488" s="2159"/>
      <c r="E488" s="483"/>
      <c r="F488" s="2315"/>
    </row>
    <row r="489" spans="1:6" s="1672" customFormat="1">
      <c r="A489" s="2321" t="s">
        <v>1130</v>
      </c>
      <c r="B489" s="2318" t="s">
        <v>2629</v>
      </c>
      <c r="C489" s="2129"/>
      <c r="D489" s="2159"/>
      <c r="E489" s="483"/>
      <c r="F489" s="2315"/>
    </row>
    <row r="490" spans="1:6" s="1672" customFormat="1">
      <c r="A490" s="2321"/>
      <c r="B490" s="2318"/>
      <c r="C490" s="2146" t="s">
        <v>48</v>
      </c>
      <c r="D490" s="2159">
        <v>4</v>
      </c>
      <c r="E490" s="483"/>
      <c r="F490" s="2315">
        <f>E490*D490</f>
        <v>0</v>
      </c>
    </row>
    <row r="491" spans="1:6" s="1672" customFormat="1">
      <c r="A491" s="2321"/>
      <c r="B491" s="2318" t="s">
        <v>2628</v>
      </c>
      <c r="D491" s="2295"/>
      <c r="E491" s="482"/>
      <c r="F491" s="2315"/>
    </row>
    <row r="492" spans="1:6" s="1672" customFormat="1">
      <c r="A492" s="2321"/>
      <c r="B492" s="2318"/>
      <c r="C492" s="2146"/>
      <c r="D492" s="2159"/>
      <c r="E492" s="483"/>
      <c r="F492" s="2315"/>
    </row>
    <row r="493" spans="1:6" s="1672" customFormat="1">
      <c r="A493" s="2321"/>
      <c r="B493" s="2318"/>
      <c r="C493" s="2146"/>
      <c r="D493" s="2159"/>
      <c r="E493" s="483"/>
      <c r="F493" s="2315"/>
    </row>
    <row r="494" spans="1:6" s="1672" customFormat="1" ht="38.25">
      <c r="A494" s="2158">
        <f>IF(ISTEXT(B494),MAX($A$4:$A493)+1,"")</f>
        <v>48</v>
      </c>
      <c r="B494" s="2323" t="s">
        <v>2642</v>
      </c>
      <c r="C494" s="2146"/>
      <c r="D494" s="2159"/>
      <c r="E494" s="485"/>
      <c r="F494" s="2315"/>
    </row>
    <row r="495" spans="1:6" s="1672" customFormat="1">
      <c r="A495" s="2321" t="s">
        <v>1130</v>
      </c>
      <c r="B495" s="2318" t="s">
        <v>2641</v>
      </c>
      <c r="C495" s="2146"/>
      <c r="D495" s="2159"/>
      <c r="E495" s="483"/>
      <c r="F495" s="2315"/>
    </row>
    <row r="496" spans="1:6" s="1672" customFormat="1" ht="25.5">
      <c r="A496" s="2321" t="s">
        <v>1130</v>
      </c>
      <c r="B496" s="2318" t="s">
        <v>2638</v>
      </c>
      <c r="C496" s="2129"/>
      <c r="D496" s="2159"/>
      <c r="E496" s="483"/>
      <c r="F496" s="2315"/>
    </row>
    <row r="497" spans="1:6" s="1672" customFormat="1" ht="25.5">
      <c r="A497" s="2321" t="s">
        <v>1130</v>
      </c>
      <c r="B497" s="2318" t="s">
        <v>2637</v>
      </c>
      <c r="C497" s="2129"/>
      <c r="D497" s="2159"/>
      <c r="E497" s="484"/>
      <c r="F497" s="2315"/>
    </row>
    <row r="498" spans="1:6" s="1672" customFormat="1">
      <c r="A498" s="2321" t="s">
        <v>1130</v>
      </c>
      <c r="B498" s="2318" t="s">
        <v>2636</v>
      </c>
      <c r="C498" s="2129"/>
      <c r="D498" s="2159"/>
      <c r="E498" s="483"/>
      <c r="F498" s="2315"/>
    </row>
    <row r="499" spans="1:6" s="1672" customFormat="1">
      <c r="A499" s="2321" t="s">
        <v>1130</v>
      </c>
      <c r="B499" s="2318" t="s">
        <v>2635</v>
      </c>
      <c r="C499" s="2146"/>
      <c r="D499" s="2159"/>
      <c r="E499" s="483"/>
      <c r="F499" s="2315"/>
    </row>
    <row r="500" spans="1:6" s="1672" customFormat="1">
      <c r="A500" s="2321" t="s">
        <v>1130</v>
      </c>
      <c r="B500" s="2318" t="s">
        <v>2634</v>
      </c>
      <c r="C500" s="2146"/>
      <c r="D500" s="2159"/>
      <c r="E500" s="483"/>
      <c r="F500" s="2315"/>
    </row>
    <row r="501" spans="1:6" s="1672" customFormat="1">
      <c r="A501" s="2321" t="s">
        <v>1130</v>
      </c>
      <c r="B501" s="2318" t="s">
        <v>2633</v>
      </c>
      <c r="C501" s="2129"/>
      <c r="D501" s="2159"/>
      <c r="E501" s="483"/>
      <c r="F501" s="2315"/>
    </row>
    <row r="502" spans="1:6" s="1672" customFormat="1">
      <c r="A502" s="2321" t="s">
        <v>1130</v>
      </c>
      <c r="B502" s="2318" t="s">
        <v>2632</v>
      </c>
      <c r="C502" s="2129"/>
      <c r="D502" s="2159"/>
      <c r="E502" s="483"/>
      <c r="F502" s="2315"/>
    </row>
    <row r="503" spans="1:6" s="1672" customFormat="1" ht="25.5">
      <c r="A503" s="2321" t="s">
        <v>1130</v>
      </c>
      <c r="B503" s="2318" t="s">
        <v>2631</v>
      </c>
      <c r="C503" s="2129"/>
      <c r="D503" s="2159"/>
      <c r="E503" s="483"/>
      <c r="F503" s="2315"/>
    </row>
    <row r="504" spans="1:6" s="1672" customFormat="1">
      <c r="A504" s="2321" t="s">
        <v>1130</v>
      </c>
      <c r="B504" s="2318" t="s">
        <v>2630</v>
      </c>
      <c r="C504" s="2129"/>
      <c r="D504" s="2159"/>
      <c r="E504" s="483"/>
      <c r="F504" s="2315"/>
    </row>
    <row r="505" spans="1:6" s="1672" customFormat="1">
      <c r="A505" s="2321" t="s">
        <v>1130</v>
      </c>
      <c r="B505" s="2318" t="s">
        <v>2629</v>
      </c>
      <c r="C505" s="2129"/>
      <c r="D505" s="2159"/>
      <c r="E505" s="483"/>
      <c r="F505" s="2315"/>
    </row>
    <row r="506" spans="1:6" s="1672" customFormat="1">
      <c r="A506" s="2321"/>
      <c r="B506" s="2318"/>
      <c r="C506" s="2146" t="s">
        <v>48</v>
      </c>
      <c r="D506" s="2159">
        <v>3</v>
      </c>
      <c r="E506" s="483"/>
      <c r="F506" s="2315">
        <f>E506*D506</f>
        <v>0</v>
      </c>
    </row>
    <row r="507" spans="1:6" s="1672" customFormat="1">
      <c r="A507" s="2321"/>
      <c r="B507" s="2318" t="s">
        <v>2628</v>
      </c>
      <c r="D507" s="2295"/>
      <c r="E507" s="482"/>
      <c r="F507" s="2315"/>
    </row>
    <row r="508" spans="1:6" s="1672" customFormat="1">
      <c r="A508" s="2321"/>
      <c r="B508" s="2318"/>
      <c r="C508" s="2146"/>
      <c r="D508" s="2159"/>
      <c r="E508" s="483"/>
      <c r="F508" s="2315"/>
    </row>
    <row r="509" spans="1:6" s="1672" customFormat="1">
      <c r="A509" s="2321"/>
      <c r="B509" s="2318"/>
      <c r="C509" s="2146"/>
      <c r="D509" s="2159"/>
      <c r="E509" s="483"/>
      <c r="F509" s="2315"/>
    </row>
    <row r="510" spans="1:6" s="1672" customFormat="1" ht="38.25">
      <c r="A510" s="2158">
        <f>IF(ISTEXT(B510),MAX($A$4:$A509)+1,"")</f>
        <v>49</v>
      </c>
      <c r="B510" s="2323" t="s">
        <v>2640</v>
      </c>
      <c r="C510" s="2146"/>
      <c r="D510" s="2159"/>
      <c r="E510" s="485"/>
      <c r="F510" s="2315"/>
    </row>
    <row r="511" spans="1:6" s="1672" customFormat="1">
      <c r="A511" s="2321" t="s">
        <v>1130</v>
      </c>
      <c r="B511" s="2318" t="s">
        <v>2639</v>
      </c>
      <c r="C511" s="2146"/>
      <c r="D511" s="2159"/>
      <c r="E511" s="483"/>
      <c r="F511" s="2315"/>
    </row>
    <row r="512" spans="1:6" s="1672" customFormat="1" ht="25.5">
      <c r="A512" s="2321" t="s">
        <v>1130</v>
      </c>
      <c r="B512" s="2318" t="s">
        <v>2638</v>
      </c>
      <c r="C512" s="2129"/>
      <c r="D512" s="2159"/>
      <c r="E512" s="483"/>
      <c r="F512" s="2315"/>
    </row>
    <row r="513" spans="1:6" s="1672" customFormat="1" ht="25.5">
      <c r="A513" s="2321" t="s">
        <v>1130</v>
      </c>
      <c r="B513" s="2318" t="s">
        <v>2637</v>
      </c>
      <c r="C513" s="2129"/>
      <c r="D513" s="2159"/>
      <c r="E513" s="484"/>
      <c r="F513" s="2315"/>
    </row>
    <row r="514" spans="1:6" s="1672" customFormat="1">
      <c r="A514" s="2321" t="s">
        <v>1130</v>
      </c>
      <c r="B514" s="2318" t="s">
        <v>2636</v>
      </c>
      <c r="C514" s="2129"/>
      <c r="D514" s="2159"/>
      <c r="E514" s="483"/>
      <c r="F514" s="2315"/>
    </row>
    <row r="515" spans="1:6" s="1672" customFormat="1">
      <c r="A515" s="2321" t="s">
        <v>1130</v>
      </c>
      <c r="B515" s="2318" t="s">
        <v>2635</v>
      </c>
      <c r="C515" s="2146"/>
      <c r="D515" s="2159"/>
      <c r="E515" s="483"/>
      <c r="F515" s="2315"/>
    </row>
    <row r="516" spans="1:6" s="1672" customFormat="1">
      <c r="A516" s="2321" t="s">
        <v>1130</v>
      </c>
      <c r="B516" s="2318" t="s">
        <v>2634</v>
      </c>
      <c r="C516" s="2146"/>
      <c r="D516" s="2159"/>
      <c r="E516" s="483"/>
      <c r="F516" s="2315"/>
    </row>
    <row r="517" spans="1:6" s="1672" customFormat="1">
      <c r="A517" s="2321" t="s">
        <v>1130</v>
      </c>
      <c r="B517" s="2318" t="s">
        <v>2633</v>
      </c>
      <c r="C517" s="2129"/>
      <c r="D517" s="2159"/>
      <c r="E517" s="483"/>
      <c r="F517" s="2315"/>
    </row>
    <row r="518" spans="1:6" s="1672" customFormat="1">
      <c r="A518" s="2321" t="s">
        <v>1130</v>
      </c>
      <c r="B518" s="2318" t="s">
        <v>2632</v>
      </c>
      <c r="C518" s="2129"/>
      <c r="D518" s="2159"/>
      <c r="E518" s="483"/>
      <c r="F518" s="2315"/>
    </row>
    <row r="519" spans="1:6" s="1672" customFormat="1" ht="25.5">
      <c r="A519" s="2321" t="s">
        <v>1130</v>
      </c>
      <c r="B519" s="2318" t="s">
        <v>2631</v>
      </c>
      <c r="C519" s="2129"/>
      <c r="D519" s="2159"/>
      <c r="E519" s="483"/>
      <c r="F519" s="2315"/>
    </row>
    <row r="520" spans="1:6" s="1672" customFormat="1">
      <c r="A520" s="2321" t="s">
        <v>1130</v>
      </c>
      <c r="B520" s="2318" t="s">
        <v>2630</v>
      </c>
      <c r="C520" s="2129"/>
      <c r="D520" s="2159"/>
      <c r="E520" s="483"/>
      <c r="F520" s="2315"/>
    </row>
    <row r="521" spans="1:6" s="1672" customFormat="1">
      <c r="A521" s="2321" t="s">
        <v>1130</v>
      </c>
      <c r="B521" s="2318" t="s">
        <v>2629</v>
      </c>
      <c r="C521" s="2129"/>
      <c r="D521" s="2159"/>
      <c r="E521" s="483"/>
      <c r="F521" s="2315"/>
    </row>
    <row r="522" spans="1:6" s="1672" customFormat="1">
      <c r="A522" s="2321"/>
      <c r="B522" s="2318"/>
      <c r="C522" s="2146" t="s">
        <v>48</v>
      </c>
      <c r="D522" s="2159">
        <v>1</v>
      </c>
      <c r="E522" s="483"/>
      <c r="F522" s="2315">
        <f>E522*D522</f>
        <v>0</v>
      </c>
    </row>
    <row r="523" spans="1:6" s="1672" customFormat="1">
      <c r="A523" s="2321"/>
      <c r="B523" s="2318" t="s">
        <v>2628</v>
      </c>
      <c r="D523" s="2295"/>
      <c r="E523" s="482"/>
      <c r="F523" s="2315"/>
    </row>
    <row r="524" spans="1:6" s="1672" customFormat="1">
      <c r="A524" s="2321"/>
      <c r="B524" s="2318"/>
      <c r="D524" s="2295"/>
      <c r="E524" s="482"/>
      <c r="F524" s="2315"/>
    </row>
    <row r="525" spans="1:6" s="1672" customFormat="1">
      <c r="A525" s="2321"/>
      <c r="B525" s="2318"/>
      <c r="D525" s="2295"/>
      <c r="E525" s="482"/>
      <c r="F525" s="2315"/>
    </row>
    <row r="526" spans="1:6" s="2255" customFormat="1">
      <c r="A526" s="2251" t="s">
        <v>18</v>
      </c>
      <c r="B526" s="2252" t="s">
        <v>2627</v>
      </c>
      <c r="C526" s="2253"/>
      <c r="D526" s="2253"/>
      <c r="E526" s="2395"/>
      <c r="F526" s="2254"/>
    </row>
    <row r="527" spans="1:6" s="2165" customFormat="1">
      <c r="A527" s="2291"/>
      <c r="B527" s="2292"/>
      <c r="C527" s="2146"/>
      <c r="D527" s="2147"/>
      <c r="E527" s="2237"/>
      <c r="F527" s="2086"/>
    </row>
    <row r="528" spans="1:6" s="2309" customFormat="1">
      <c r="A528" s="2291"/>
      <c r="B528" s="2292" t="s">
        <v>2626</v>
      </c>
      <c r="C528" s="2146"/>
      <c r="D528" s="2147"/>
      <c r="E528" s="2237"/>
      <c r="F528" s="2086"/>
    </row>
    <row r="529" spans="1:6" s="2309" customFormat="1">
      <c r="A529" s="2291"/>
      <c r="B529" s="2292"/>
      <c r="C529" s="2146"/>
      <c r="D529" s="2147"/>
      <c r="E529" s="2237"/>
      <c r="F529" s="2086"/>
    </row>
    <row r="530" spans="1:6" s="2309" customFormat="1" ht="114.75">
      <c r="A530" s="2258">
        <f>MAX($A$12:$A529)+1</f>
        <v>50</v>
      </c>
      <c r="B530" s="2162" t="s">
        <v>2597</v>
      </c>
      <c r="C530" s="2287"/>
      <c r="D530" s="2262"/>
      <c r="E530" s="2237"/>
      <c r="F530" s="2086"/>
    </row>
    <row r="531" spans="1:6" s="2309" customFormat="1" ht="25.5">
      <c r="A531" s="2263"/>
      <c r="B531" s="2162" t="s">
        <v>2404</v>
      </c>
      <c r="C531" s="2261"/>
      <c r="D531" s="2262"/>
      <c r="E531" s="2237"/>
      <c r="F531" s="2086"/>
    </row>
    <row r="532" spans="1:6" s="2309" customFormat="1" ht="63.75">
      <c r="A532" s="2263"/>
      <c r="B532" s="2162" t="s">
        <v>2596</v>
      </c>
      <c r="C532" s="2271"/>
      <c r="D532" s="2272"/>
      <c r="E532" s="2237"/>
      <c r="F532" s="2086"/>
    </row>
    <row r="533" spans="1:6" s="2309" customFormat="1" ht="38.25">
      <c r="A533" s="2288"/>
      <c r="B533" s="2289" t="s">
        <v>2595</v>
      </c>
      <c r="C533" s="2175"/>
      <c r="D533" s="2290"/>
      <c r="E533" s="2237"/>
      <c r="F533" s="2086"/>
    </row>
    <row r="534" spans="1:6" s="2309" customFormat="1">
      <c r="A534" s="2288"/>
      <c r="B534" s="1703" t="s">
        <v>2594</v>
      </c>
      <c r="C534" s="2175"/>
      <c r="D534" s="2290"/>
      <c r="E534" s="2237"/>
      <c r="F534" s="2086"/>
    </row>
    <row r="535" spans="1:6" s="2309" customFormat="1">
      <c r="A535" s="2288"/>
      <c r="B535" s="1703"/>
      <c r="C535" s="2175"/>
      <c r="D535" s="2290"/>
      <c r="E535" s="2237"/>
      <c r="F535" s="2086"/>
    </row>
    <row r="536" spans="1:6" s="2309" customFormat="1">
      <c r="A536" s="2161"/>
      <c r="B536" s="2162" t="s">
        <v>2022</v>
      </c>
      <c r="C536" s="2271" t="s">
        <v>1229</v>
      </c>
      <c r="D536" s="2272">
        <v>10</v>
      </c>
      <c r="E536" s="2237"/>
      <c r="F536" s="2164">
        <f>D536*E536</f>
        <v>0</v>
      </c>
    </row>
    <row r="537" spans="1:6" s="2309" customFormat="1">
      <c r="A537" s="2161"/>
      <c r="B537" s="2162" t="s">
        <v>2028</v>
      </c>
      <c r="C537" s="2271" t="s">
        <v>1229</v>
      </c>
      <c r="D537" s="2272">
        <v>10</v>
      </c>
      <c r="E537" s="2237"/>
      <c r="F537" s="2164">
        <f>D537*E537</f>
        <v>0</v>
      </c>
    </row>
    <row r="538" spans="1:6" s="2309" customFormat="1">
      <c r="A538" s="2161"/>
      <c r="B538" s="2162"/>
      <c r="C538" s="2271"/>
      <c r="D538" s="2272"/>
      <c r="E538" s="2237"/>
      <c r="F538" s="2086"/>
    </row>
    <row r="539" spans="1:6" s="2309" customFormat="1">
      <c r="A539" s="2161"/>
      <c r="B539" s="2162"/>
      <c r="C539" s="2163"/>
      <c r="D539" s="2163"/>
      <c r="E539" s="2237"/>
      <c r="F539" s="2086"/>
    </row>
    <row r="540" spans="1:6" s="2309" customFormat="1" ht="25.5">
      <c r="A540" s="2258">
        <f>MAX($A$12:$A539)+1</f>
        <v>51</v>
      </c>
      <c r="B540" s="2162" t="s">
        <v>2593</v>
      </c>
      <c r="C540" s="2261" t="s">
        <v>48</v>
      </c>
      <c r="D540" s="2262">
        <v>3</v>
      </c>
      <c r="E540" s="2232"/>
      <c r="F540" s="2086">
        <f>D540*E540</f>
        <v>0</v>
      </c>
    </row>
    <row r="541" spans="1:6" s="2309" customFormat="1">
      <c r="A541" s="2264"/>
      <c r="B541" s="2162"/>
      <c r="C541" s="2261"/>
      <c r="D541" s="2262"/>
      <c r="E541" s="2232"/>
      <c r="F541" s="2086"/>
    </row>
    <row r="542" spans="1:6" s="2309" customFormat="1">
      <c r="A542" s="2264"/>
      <c r="B542" s="2162"/>
      <c r="C542" s="2271"/>
      <c r="D542" s="2272"/>
      <c r="E542" s="2232"/>
      <c r="F542" s="2086"/>
    </row>
    <row r="543" spans="1:6" s="2309" customFormat="1" ht="51">
      <c r="A543" s="2258">
        <f>MAX($A$12:$A542)+1</f>
        <v>52</v>
      </c>
      <c r="B543" s="2162" t="s">
        <v>2592</v>
      </c>
      <c r="C543" s="2261" t="s">
        <v>48</v>
      </c>
      <c r="D543" s="2262">
        <v>6</v>
      </c>
      <c r="E543" s="2232"/>
      <c r="F543" s="2086">
        <f>D543*E543</f>
        <v>0</v>
      </c>
    </row>
    <row r="544" spans="1:6" s="2309" customFormat="1">
      <c r="A544" s="2264"/>
      <c r="B544" s="2162"/>
      <c r="C544" s="2261"/>
      <c r="D544" s="2262"/>
      <c r="E544" s="2232"/>
      <c r="F544" s="2086"/>
    </row>
    <row r="545" spans="1:6" s="2309" customFormat="1">
      <c r="A545" s="2264"/>
      <c r="B545" s="2162"/>
      <c r="C545" s="2271"/>
      <c r="D545" s="2272"/>
      <c r="E545" s="2232"/>
      <c r="F545" s="2086"/>
    </row>
    <row r="546" spans="1:6" s="2309" customFormat="1" ht="51">
      <c r="A546" s="2258">
        <f>MAX($A$12:$A545)+1</f>
        <v>53</v>
      </c>
      <c r="B546" s="2162" t="s">
        <v>2591</v>
      </c>
      <c r="C546" s="2261" t="s">
        <v>48</v>
      </c>
      <c r="D546" s="2262">
        <v>2</v>
      </c>
      <c r="E546" s="2232"/>
      <c r="F546" s="2086">
        <f>D546*E546</f>
        <v>0</v>
      </c>
    </row>
    <row r="547" spans="1:6" s="2309" customFormat="1">
      <c r="A547" s="2264"/>
      <c r="B547" s="2162"/>
      <c r="C547" s="2261"/>
      <c r="D547" s="2262"/>
      <c r="E547" s="2232"/>
      <c r="F547" s="2086"/>
    </row>
    <row r="548" spans="1:6" s="2309" customFormat="1">
      <c r="A548" s="2264"/>
      <c r="B548" s="2162"/>
      <c r="C548" s="2271"/>
      <c r="D548" s="2272"/>
      <c r="E548" s="2232"/>
      <c r="F548" s="2086"/>
    </row>
    <row r="549" spans="1:6" s="2309" customFormat="1" ht="38.25">
      <c r="A549" s="2258">
        <f>MAX($A$12:$A548)+1</f>
        <v>54</v>
      </c>
      <c r="B549" s="2162" t="s">
        <v>2379</v>
      </c>
      <c r="C549" s="2261"/>
      <c r="D549" s="2262"/>
      <c r="E549" s="2232"/>
      <c r="F549" s="2086"/>
    </row>
    <row r="550" spans="1:6" s="2309" customFormat="1">
      <c r="A550" s="2263"/>
      <c r="B550" s="2162"/>
      <c r="C550" s="2271"/>
      <c r="D550" s="2272"/>
      <c r="E550" s="2232"/>
      <c r="F550" s="2086"/>
    </row>
    <row r="551" spans="1:6" s="2309" customFormat="1">
      <c r="A551" s="2263"/>
      <c r="B551" s="2162" t="s">
        <v>2590</v>
      </c>
      <c r="C551" s="2261" t="s">
        <v>48</v>
      </c>
      <c r="D551" s="2262">
        <v>3</v>
      </c>
      <c r="E551" s="2232"/>
      <c r="F551" s="2086">
        <f>D551*E551</f>
        <v>0</v>
      </c>
    </row>
    <row r="552" spans="1:6" s="2309" customFormat="1">
      <c r="A552" s="2263"/>
      <c r="B552" s="2162"/>
      <c r="C552" s="2261"/>
      <c r="D552" s="2262"/>
      <c r="E552" s="2240"/>
      <c r="F552" s="2086"/>
    </row>
    <row r="553" spans="1:6" s="2309" customFormat="1">
      <c r="A553" s="2263"/>
      <c r="B553" s="2162"/>
      <c r="C553" s="2261"/>
      <c r="D553" s="2262"/>
      <c r="E553" s="2397"/>
      <c r="F553" s="2086"/>
    </row>
    <row r="554" spans="1:6" s="2309" customFormat="1" ht="25.5">
      <c r="A554" s="2258">
        <f>MAX($A$12:$A553)+1</f>
        <v>55</v>
      </c>
      <c r="B554" s="2162" t="s">
        <v>2377</v>
      </c>
      <c r="C554" s="2271"/>
      <c r="D554" s="2272"/>
      <c r="E554" s="2237"/>
      <c r="F554" s="2086"/>
    </row>
    <row r="555" spans="1:6" s="2309" customFormat="1">
      <c r="A555" s="2264"/>
      <c r="B555" s="2162"/>
      <c r="C555" s="2271"/>
      <c r="D555" s="2272"/>
      <c r="E555" s="2237"/>
      <c r="F555" s="2086"/>
    </row>
    <row r="556" spans="1:6" s="2309" customFormat="1">
      <c r="A556" s="2264"/>
      <c r="B556" s="2162" t="s">
        <v>2605</v>
      </c>
      <c r="C556" s="2271" t="s">
        <v>48</v>
      </c>
      <c r="D556" s="2272">
        <v>4</v>
      </c>
      <c r="E556" s="2237"/>
      <c r="F556" s="2086">
        <f>D556*E556</f>
        <v>0</v>
      </c>
    </row>
    <row r="557" spans="1:6" s="2309" customFormat="1">
      <c r="A557" s="2264"/>
      <c r="B557" s="2162" t="s">
        <v>2618</v>
      </c>
      <c r="C557" s="2271" t="s">
        <v>48</v>
      </c>
      <c r="D557" s="2272">
        <v>2</v>
      </c>
      <c r="E557" s="2237"/>
      <c r="F557" s="2086">
        <f>D557*E557</f>
        <v>0</v>
      </c>
    </row>
    <row r="558" spans="1:6" s="2309" customFormat="1">
      <c r="A558" s="2264"/>
      <c r="B558" s="2162"/>
      <c r="C558" s="2261"/>
      <c r="D558" s="2262"/>
      <c r="E558" s="2232"/>
      <c r="F558" s="2086"/>
    </row>
    <row r="559" spans="1:6" s="2309" customFormat="1">
      <c r="A559" s="2264"/>
      <c r="B559" s="2162"/>
      <c r="C559" s="2261"/>
      <c r="D559" s="2262"/>
      <c r="E559" s="2232"/>
      <c r="F559" s="2086"/>
    </row>
    <row r="560" spans="1:6" s="2309" customFormat="1" ht="25.5">
      <c r="A560" s="2258">
        <f>MAX($A$12:$A559)+1</f>
        <v>56</v>
      </c>
      <c r="B560" s="2162" t="s">
        <v>2375</v>
      </c>
      <c r="C560" s="2261"/>
      <c r="D560" s="2262"/>
      <c r="E560" s="2237"/>
      <c r="F560" s="2086"/>
    </row>
    <row r="561" spans="1:6" s="2309" customFormat="1">
      <c r="A561" s="2264"/>
      <c r="B561" s="2162"/>
      <c r="C561" s="2261"/>
      <c r="D561" s="2262"/>
      <c r="E561" s="2396"/>
      <c r="F561" s="2086"/>
    </row>
    <row r="562" spans="1:6" s="2309" customFormat="1">
      <c r="A562" s="2264"/>
      <c r="B562" s="2162" t="s">
        <v>2605</v>
      </c>
      <c r="C562" s="2271" t="s">
        <v>48</v>
      </c>
      <c r="D562" s="2272">
        <v>2</v>
      </c>
      <c r="E562" s="2237"/>
      <c r="F562" s="2086">
        <f>D562*E562</f>
        <v>0</v>
      </c>
    </row>
    <row r="563" spans="1:6" s="2309" customFormat="1">
      <c r="A563" s="2264"/>
      <c r="B563" s="2162" t="s">
        <v>2618</v>
      </c>
      <c r="C563" s="2271" t="s">
        <v>48</v>
      </c>
      <c r="D563" s="2272">
        <v>1</v>
      </c>
      <c r="E563" s="2237"/>
      <c r="F563" s="2086">
        <f>D563*E563</f>
        <v>0</v>
      </c>
    </row>
    <row r="564" spans="1:6" s="2309" customFormat="1">
      <c r="A564" s="2264"/>
      <c r="B564" s="2162"/>
      <c r="C564" s="2271"/>
      <c r="D564" s="2272"/>
      <c r="E564" s="2240"/>
      <c r="F564" s="2086"/>
    </row>
    <row r="565" spans="1:6" s="2309" customFormat="1">
      <c r="A565" s="2264"/>
      <c r="B565" s="2162"/>
      <c r="C565" s="2261"/>
      <c r="D565" s="2262"/>
      <c r="E565" s="2232"/>
      <c r="F565" s="2086"/>
    </row>
    <row r="566" spans="1:6" s="2309" customFormat="1" ht="25.5">
      <c r="A566" s="2258">
        <f>MAX($A$12:$A565)+1</f>
        <v>57</v>
      </c>
      <c r="B566" s="2162" t="s">
        <v>2589</v>
      </c>
      <c r="C566" s="2261"/>
      <c r="D566" s="2262"/>
      <c r="E566" s="2237"/>
      <c r="F566" s="2086"/>
    </row>
    <row r="567" spans="1:6" s="2309" customFormat="1">
      <c r="A567" s="2264"/>
      <c r="B567" s="2162"/>
      <c r="C567" s="2261"/>
      <c r="D567" s="2262"/>
      <c r="E567" s="2396"/>
      <c r="F567" s="2086"/>
    </row>
    <row r="568" spans="1:6" s="2309" customFormat="1">
      <c r="A568" s="2264"/>
      <c r="B568" s="2162" t="s">
        <v>2605</v>
      </c>
      <c r="C568" s="2271" t="s">
        <v>48</v>
      </c>
      <c r="D568" s="2272">
        <v>1</v>
      </c>
      <c r="E568" s="2237"/>
      <c r="F568" s="2086">
        <f>D568*E568</f>
        <v>0</v>
      </c>
    </row>
    <row r="569" spans="1:6" s="2309" customFormat="1">
      <c r="A569" s="2264"/>
      <c r="B569" s="2162"/>
      <c r="C569" s="2271"/>
      <c r="D569" s="2272"/>
      <c r="E569" s="2240"/>
      <c r="F569" s="2086"/>
    </row>
    <row r="570" spans="1:6" s="2309" customFormat="1">
      <c r="A570" s="2264"/>
      <c r="B570" s="2162"/>
      <c r="C570" s="2261"/>
      <c r="D570" s="2262"/>
      <c r="E570" s="2240"/>
      <c r="F570" s="2086"/>
    </row>
    <row r="571" spans="1:6" s="2309" customFormat="1" ht="38.25">
      <c r="A571" s="2258">
        <f>MAX($A$12:$A570)+1</f>
        <v>58</v>
      </c>
      <c r="B571" s="2162" t="s">
        <v>2520</v>
      </c>
      <c r="C571" s="2271" t="s">
        <v>48</v>
      </c>
      <c r="D571" s="2272">
        <v>4</v>
      </c>
      <c r="E571" s="2237"/>
      <c r="F571" s="2086">
        <f>D571*E571</f>
        <v>0</v>
      </c>
    </row>
    <row r="572" spans="1:6" s="2309" customFormat="1" ht="25.5">
      <c r="A572" s="2264"/>
      <c r="B572" s="2162" t="s">
        <v>2518</v>
      </c>
      <c r="C572" s="2261"/>
      <c r="D572" s="2262"/>
      <c r="E572" s="2396"/>
      <c r="F572" s="2086"/>
    </row>
    <row r="573" spans="1:6" s="2309" customFormat="1">
      <c r="A573" s="2264"/>
      <c r="B573" s="2162"/>
      <c r="C573" s="2087"/>
      <c r="D573" s="2087"/>
      <c r="E573" s="2232"/>
      <c r="F573" s="2086"/>
    </row>
    <row r="574" spans="1:6" s="2309" customFormat="1">
      <c r="A574" s="2264"/>
      <c r="B574" s="2162"/>
      <c r="C574" s="2261"/>
      <c r="D574" s="2262"/>
      <c r="E574" s="2240"/>
      <c r="F574" s="2086"/>
    </row>
    <row r="575" spans="1:6" s="2309" customFormat="1" ht="38.25">
      <c r="A575" s="2258">
        <f>MAX($A$12:$A574)+1</f>
        <v>59</v>
      </c>
      <c r="B575" s="2162" t="s">
        <v>2586</v>
      </c>
      <c r="C575" s="2261"/>
      <c r="D575" s="2262"/>
      <c r="E575" s="2237"/>
      <c r="F575" s="2086"/>
    </row>
    <row r="576" spans="1:6" s="2309" customFormat="1" ht="25.5">
      <c r="A576" s="2264"/>
      <c r="B576" s="2162" t="s">
        <v>2585</v>
      </c>
      <c r="C576" s="2261"/>
      <c r="D576" s="2262"/>
      <c r="E576" s="2237"/>
      <c r="F576" s="2086"/>
    </row>
    <row r="577" spans="1:6" s="2309" customFormat="1" ht="14.25">
      <c r="A577" s="2101"/>
      <c r="B577" s="2318" t="s">
        <v>2584</v>
      </c>
      <c r="C577" s="2138"/>
      <c r="D577" s="2265"/>
      <c r="E577" s="2237"/>
      <c r="F577" s="2086"/>
    </row>
    <row r="578" spans="1:6" s="2309" customFormat="1">
      <c r="A578" s="2101"/>
      <c r="B578" s="2162" t="s">
        <v>2602</v>
      </c>
      <c r="C578" s="2261" t="s">
        <v>48</v>
      </c>
      <c r="D578" s="2262">
        <v>3</v>
      </c>
      <c r="E578" s="2237"/>
      <c r="F578" s="2086">
        <f>D578*E578</f>
        <v>0</v>
      </c>
    </row>
    <row r="579" spans="1:6" s="2309" customFormat="1" ht="25.5">
      <c r="A579" s="2264"/>
      <c r="B579" s="2162" t="s">
        <v>2601</v>
      </c>
      <c r="C579" s="2261"/>
      <c r="D579" s="2262"/>
      <c r="E579" s="2237"/>
      <c r="F579" s="2086"/>
    </row>
    <row r="580" spans="1:6" s="2309" customFormat="1">
      <c r="A580" s="2264"/>
      <c r="B580" s="2162"/>
      <c r="C580" s="2261"/>
      <c r="D580" s="2262"/>
      <c r="E580" s="2237"/>
      <c r="F580" s="2086"/>
    </row>
    <row r="581" spans="1:6" s="2309" customFormat="1">
      <c r="E581" s="2399"/>
      <c r="F581" s="2324"/>
    </row>
    <row r="582" spans="1:6" s="2309" customFormat="1" ht="38.25">
      <c r="A582" s="2258">
        <f>MAX($A$12:$A581)+1</f>
        <v>60</v>
      </c>
      <c r="B582" s="1749" t="s">
        <v>2581</v>
      </c>
      <c r="C582" s="2170"/>
      <c r="D582" s="2171"/>
      <c r="E582" s="479"/>
      <c r="F582" s="2086"/>
    </row>
    <row r="583" spans="1:6" s="2309" customFormat="1" ht="15">
      <c r="A583" s="2279"/>
      <c r="B583" s="1749" t="s">
        <v>2625</v>
      </c>
      <c r="C583" s="2170"/>
      <c r="D583" s="2171"/>
      <c r="E583" s="479"/>
      <c r="F583" s="2086"/>
    </row>
    <row r="584" spans="1:6" s="2309" customFormat="1">
      <c r="A584" s="2279"/>
      <c r="B584" s="1749" t="s">
        <v>2599</v>
      </c>
      <c r="C584" s="2170"/>
      <c r="D584" s="2171"/>
      <c r="E584" s="479"/>
      <c r="F584" s="2086"/>
    </row>
    <row r="585" spans="1:6" s="2309" customFormat="1">
      <c r="A585" s="2279"/>
      <c r="B585" s="2182" t="s">
        <v>60</v>
      </c>
      <c r="C585" s="2170"/>
      <c r="D585" s="2171"/>
      <c r="E585" s="479"/>
      <c r="F585" s="2086"/>
    </row>
    <row r="586" spans="1:6" s="2309" customFormat="1">
      <c r="A586" s="2275"/>
      <c r="B586" s="2094" t="s">
        <v>2577</v>
      </c>
      <c r="C586" s="2170" t="s">
        <v>48</v>
      </c>
      <c r="D586" s="2171">
        <v>1</v>
      </c>
      <c r="E586" s="485"/>
      <c r="F586" s="2086">
        <f>D586*E586</f>
        <v>0</v>
      </c>
    </row>
    <row r="587" spans="1:6" s="2309" customFormat="1" ht="51">
      <c r="A587" s="2275"/>
      <c r="B587" s="2094" t="s">
        <v>2576</v>
      </c>
      <c r="C587" s="2170"/>
      <c r="D587" s="2171"/>
      <c r="E587" s="485"/>
      <c r="F587" s="2086"/>
    </row>
    <row r="588" spans="1:6" s="2309" customFormat="1" ht="76.5">
      <c r="A588" s="2279"/>
      <c r="B588" s="1749" t="s">
        <v>2575</v>
      </c>
      <c r="C588" s="2278"/>
      <c r="D588" s="2278"/>
      <c r="E588" s="2398"/>
      <c r="F588" s="2280"/>
    </row>
    <row r="589" spans="1:6" s="2309" customFormat="1">
      <c r="A589" s="2279"/>
      <c r="B589" s="1749"/>
      <c r="C589" s="2278"/>
      <c r="D589" s="2278"/>
      <c r="E589" s="2398"/>
      <c r="F589" s="2280"/>
    </row>
    <row r="590" spans="1:6" s="2309" customFormat="1">
      <c r="E590" s="2399"/>
      <c r="F590" s="2324"/>
    </row>
    <row r="591" spans="1:6" s="2309" customFormat="1">
      <c r="A591" s="2291"/>
      <c r="B591" s="2292" t="s">
        <v>2624</v>
      </c>
      <c r="C591" s="2146"/>
      <c r="D591" s="2147"/>
      <c r="E591" s="2237"/>
      <c r="F591" s="2086"/>
    </row>
    <row r="592" spans="1:6" s="2309" customFormat="1">
      <c r="A592" s="2291"/>
      <c r="B592" s="2292"/>
      <c r="C592" s="2146"/>
      <c r="D592" s="2147"/>
      <c r="E592" s="2237"/>
      <c r="F592" s="2086"/>
    </row>
    <row r="593" spans="1:6" s="2309" customFormat="1" ht="114.75">
      <c r="A593" s="2258">
        <f>MAX($A$12:$A592)+1</f>
        <v>61</v>
      </c>
      <c r="B593" s="2162" t="s">
        <v>2597</v>
      </c>
      <c r="C593" s="2287"/>
      <c r="D593" s="2262"/>
      <c r="E593" s="2237"/>
      <c r="F593" s="2086"/>
    </row>
    <row r="594" spans="1:6" s="2309" customFormat="1" ht="25.5">
      <c r="A594" s="2263"/>
      <c r="B594" s="2162" t="s">
        <v>2404</v>
      </c>
      <c r="C594" s="2261"/>
      <c r="D594" s="2262"/>
      <c r="E594" s="2237"/>
      <c r="F594" s="2086"/>
    </row>
    <row r="595" spans="1:6" s="2309" customFormat="1" ht="63.75">
      <c r="A595" s="2263"/>
      <c r="B595" s="2162" t="s">
        <v>2596</v>
      </c>
      <c r="C595" s="2271"/>
      <c r="D595" s="2272"/>
      <c r="E595" s="2237"/>
      <c r="F595" s="2086"/>
    </row>
    <row r="596" spans="1:6" s="2309" customFormat="1" ht="38.25">
      <c r="A596" s="2288"/>
      <c r="B596" s="2289" t="s">
        <v>2595</v>
      </c>
      <c r="C596" s="2175"/>
      <c r="D596" s="2290"/>
      <c r="E596" s="2237"/>
      <c r="F596" s="2086"/>
    </row>
    <row r="597" spans="1:6" s="2309" customFormat="1">
      <c r="A597" s="2288"/>
      <c r="B597" s="1703" t="s">
        <v>2594</v>
      </c>
      <c r="C597" s="2175"/>
      <c r="D597" s="2290"/>
      <c r="E597" s="2237"/>
      <c r="F597" s="2086"/>
    </row>
    <row r="598" spans="1:6" s="2309" customFormat="1">
      <c r="A598" s="2288"/>
      <c r="B598" s="1703"/>
      <c r="C598" s="2175"/>
      <c r="D598" s="2290"/>
      <c r="E598" s="2237"/>
      <c r="F598" s="2086"/>
    </row>
    <row r="599" spans="1:6" s="2309" customFormat="1">
      <c r="A599" s="2161"/>
      <c r="B599" s="2162" t="s">
        <v>2024</v>
      </c>
      <c r="C599" s="2271" t="s">
        <v>1229</v>
      </c>
      <c r="D599" s="2272">
        <v>10</v>
      </c>
      <c r="E599" s="2237"/>
      <c r="F599" s="2164">
        <f>D599*E599</f>
        <v>0</v>
      </c>
    </row>
    <row r="600" spans="1:6" s="2309" customFormat="1">
      <c r="A600" s="2161"/>
      <c r="B600" s="2162" t="s">
        <v>2023</v>
      </c>
      <c r="C600" s="2271" t="s">
        <v>1229</v>
      </c>
      <c r="D600" s="2272">
        <v>10</v>
      </c>
      <c r="E600" s="2237"/>
      <c r="F600" s="2164">
        <f>D600*E600</f>
        <v>0</v>
      </c>
    </row>
    <row r="601" spans="1:6" s="2309" customFormat="1">
      <c r="A601" s="2161"/>
      <c r="B601" s="2162" t="s">
        <v>2022</v>
      </c>
      <c r="C601" s="2271" t="s">
        <v>1229</v>
      </c>
      <c r="D601" s="2272">
        <v>10</v>
      </c>
      <c r="E601" s="2237"/>
      <c r="F601" s="2164">
        <f>D601*E601</f>
        <v>0</v>
      </c>
    </row>
    <row r="602" spans="1:6" s="2309" customFormat="1">
      <c r="A602" s="2161"/>
      <c r="B602" s="2162"/>
      <c r="C602" s="2271"/>
      <c r="D602" s="2272"/>
      <c r="E602" s="2237"/>
      <c r="F602" s="2086"/>
    </row>
    <row r="603" spans="1:6" s="2309" customFormat="1">
      <c r="A603" s="2161"/>
      <c r="B603" s="2162"/>
      <c r="C603" s="2163"/>
      <c r="D603" s="2163"/>
      <c r="E603" s="2237"/>
      <c r="F603" s="2086"/>
    </row>
    <row r="604" spans="1:6" s="2309" customFormat="1" ht="25.5">
      <c r="A604" s="2258">
        <f>MAX($A$12:$A603)+1</f>
        <v>62</v>
      </c>
      <c r="B604" s="2162" t="s">
        <v>2593</v>
      </c>
      <c r="C604" s="2261" t="s">
        <v>48</v>
      </c>
      <c r="D604" s="2262">
        <v>3</v>
      </c>
      <c r="E604" s="2232"/>
      <c r="F604" s="2086">
        <f>D604*E604</f>
        <v>0</v>
      </c>
    </row>
    <row r="605" spans="1:6" s="2309" customFormat="1">
      <c r="A605" s="2264"/>
      <c r="B605" s="2162"/>
      <c r="C605" s="2261"/>
      <c r="D605" s="2262"/>
      <c r="E605" s="2232"/>
      <c r="F605" s="2086"/>
    </row>
    <row r="606" spans="1:6" s="2309" customFormat="1">
      <c r="A606" s="2264"/>
      <c r="B606" s="2162"/>
      <c r="C606" s="2271"/>
      <c r="D606" s="2272"/>
      <c r="E606" s="2232"/>
      <c r="F606" s="2086"/>
    </row>
    <row r="607" spans="1:6" s="2309" customFormat="1" ht="51">
      <c r="A607" s="2258">
        <f>MAX($A$12:$A606)+1</f>
        <v>63</v>
      </c>
      <c r="B607" s="2162" t="s">
        <v>2592</v>
      </c>
      <c r="C607" s="2261" t="s">
        <v>48</v>
      </c>
      <c r="D607" s="2262">
        <v>6</v>
      </c>
      <c r="E607" s="2232"/>
      <c r="F607" s="2086">
        <f>D607*E607</f>
        <v>0</v>
      </c>
    </row>
    <row r="608" spans="1:6" s="2309" customFormat="1">
      <c r="A608" s="2264"/>
      <c r="B608" s="2162"/>
      <c r="C608" s="2261"/>
      <c r="D608" s="2262"/>
      <c r="E608" s="2232"/>
      <c r="F608" s="2086"/>
    </row>
    <row r="609" spans="1:6" s="2309" customFormat="1">
      <c r="A609" s="2264"/>
      <c r="B609" s="2162"/>
      <c r="C609" s="2271"/>
      <c r="D609" s="2272"/>
      <c r="E609" s="2232"/>
      <c r="F609" s="2086"/>
    </row>
    <row r="610" spans="1:6" s="2309" customFormat="1" ht="51">
      <c r="A610" s="2258">
        <f>MAX($A$12:$A609)+1</f>
        <v>64</v>
      </c>
      <c r="B610" s="2162" t="s">
        <v>2591</v>
      </c>
      <c r="C610" s="2261" t="s">
        <v>48</v>
      </c>
      <c r="D610" s="2262">
        <v>2</v>
      </c>
      <c r="E610" s="2232"/>
      <c r="F610" s="2086">
        <f>D610*E610</f>
        <v>0</v>
      </c>
    </row>
    <row r="611" spans="1:6" s="2309" customFormat="1">
      <c r="A611" s="2264"/>
      <c r="B611" s="2162"/>
      <c r="C611" s="2261"/>
      <c r="D611" s="2262"/>
      <c r="E611" s="2232"/>
      <c r="F611" s="2086"/>
    </row>
    <row r="612" spans="1:6" s="2309" customFormat="1">
      <c r="A612" s="2264"/>
      <c r="B612" s="2162"/>
      <c r="C612" s="2271"/>
      <c r="D612" s="2272"/>
      <c r="E612" s="2232"/>
      <c r="F612" s="2086"/>
    </row>
    <row r="613" spans="1:6" s="2309" customFormat="1" ht="38.25">
      <c r="A613" s="2258">
        <f>MAX($A$12:$A612)+1</f>
        <v>65</v>
      </c>
      <c r="B613" s="2162" t="s">
        <v>2379</v>
      </c>
      <c r="C613" s="2261"/>
      <c r="D613" s="2262"/>
      <c r="E613" s="2232"/>
      <c r="F613" s="2086"/>
    </row>
    <row r="614" spans="1:6" s="2309" customFormat="1">
      <c r="A614" s="2263"/>
      <c r="B614" s="2162"/>
      <c r="C614" s="2271"/>
      <c r="D614" s="2272"/>
      <c r="E614" s="2232"/>
      <c r="F614" s="2086"/>
    </row>
    <row r="615" spans="1:6" s="2309" customFormat="1">
      <c r="A615" s="2263"/>
      <c r="B615" s="2162" t="s">
        <v>2590</v>
      </c>
      <c r="C615" s="2261" t="s">
        <v>48</v>
      </c>
      <c r="D615" s="2262">
        <v>3</v>
      </c>
      <c r="E615" s="2232"/>
      <c r="F615" s="2086">
        <f>D615*E615</f>
        <v>0</v>
      </c>
    </row>
    <row r="616" spans="1:6" s="2309" customFormat="1">
      <c r="A616" s="2263"/>
      <c r="B616" s="2162"/>
      <c r="C616" s="2261"/>
      <c r="D616" s="2262"/>
      <c r="E616" s="2240"/>
      <c r="F616" s="2086"/>
    </row>
    <row r="617" spans="1:6" s="2309" customFormat="1">
      <c r="A617" s="2263"/>
      <c r="B617" s="2162"/>
      <c r="C617" s="2261"/>
      <c r="D617" s="2262"/>
      <c r="E617" s="2397"/>
      <c r="F617" s="2086"/>
    </row>
    <row r="618" spans="1:6" s="2309" customFormat="1" ht="25.5">
      <c r="A618" s="2258">
        <f>MAX($A$12:$A617)+1</f>
        <v>66</v>
      </c>
      <c r="B618" s="2162" t="s">
        <v>2377</v>
      </c>
      <c r="C618" s="2271"/>
      <c r="D618" s="2272"/>
      <c r="E618" s="2237"/>
      <c r="F618" s="2086"/>
    </row>
    <row r="619" spans="1:6" s="2309" customFormat="1">
      <c r="A619" s="2264"/>
      <c r="B619" s="2162"/>
      <c r="C619" s="2271"/>
      <c r="D619" s="2272"/>
      <c r="E619" s="2237"/>
      <c r="F619" s="2086"/>
    </row>
    <row r="620" spans="1:6" s="2309" customFormat="1">
      <c r="A620" s="2264"/>
      <c r="B620" s="2162" t="s">
        <v>2439</v>
      </c>
      <c r="C620" s="2271" t="s">
        <v>48</v>
      </c>
      <c r="D620" s="2272">
        <v>2</v>
      </c>
      <c r="E620" s="2237"/>
      <c r="F620" s="2086">
        <f>D620*E620</f>
        <v>0</v>
      </c>
    </row>
    <row r="621" spans="1:6" s="2309" customFormat="1">
      <c r="A621" s="2264"/>
      <c r="B621" s="2162" t="s">
        <v>2437</v>
      </c>
      <c r="C621" s="2271" t="s">
        <v>48</v>
      </c>
      <c r="D621" s="2272">
        <v>2</v>
      </c>
      <c r="E621" s="2237"/>
      <c r="F621" s="2086">
        <f>D621*E621</f>
        <v>0</v>
      </c>
    </row>
    <row r="622" spans="1:6" s="2309" customFormat="1">
      <c r="A622" s="2264"/>
      <c r="B622" s="2162" t="s">
        <v>2605</v>
      </c>
      <c r="C622" s="2271" t="s">
        <v>48</v>
      </c>
      <c r="D622" s="2272">
        <v>2</v>
      </c>
      <c r="E622" s="2237"/>
      <c r="F622" s="2086">
        <f>D622*E622</f>
        <v>0</v>
      </c>
    </row>
    <row r="623" spans="1:6" s="2309" customFormat="1">
      <c r="A623" s="2264"/>
      <c r="B623" s="2162"/>
      <c r="C623" s="2261"/>
      <c r="D623" s="2262"/>
      <c r="E623" s="2232"/>
      <c r="F623" s="2086"/>
    </row>
    <row r="624" spans="1:6" s="2309" customFormat="1">
      <c r="A624" s="2264"/>
      <c r="B624" s="2162"/>
      <c r="C624" s="2261"/>
      <c r="D624" s="2262"/>
      <c r="E624" s="2232"/>
      <c r="F624" s="2086"/>
    </row>
    <row r="625" spans="1:6" s="2309" customFormat="1" ht="25.5">
      <c r="A625" s="2258">
        <f>MAX($A$12:$A624)+1</f>
        <v>67</v>
      </c>
      <c r="B625" s="2162" t="s">
        <v>2375</v>
      </c>
      <c r="C625" s="2261"/>
      <c r="D625" s="2262"/>
      <c r="E625" s="2237"/>
      <c r="F625" s="2086"/>
    </row>
    <row r="626" spans="1:6" s="2309" customFormat="1">
      <c r="A626" s="2264"/>
      <c r="B626" s="2162"/>
      <c r="C626" s="2261"/>
      <c r="D626" s="2262"/>
      <c r="E626" s="2396"/>
      <c r="F626" s="2086"/>
    </row>
    <row r="627" spans="1:6" s="2309" customFormat="1">
      <c r="A627" s="2264"/>
      <c r="B627" s="2162" t="s">
        <v>2439</v>
      </c>
      <c r="C627" s="2271" t="s">
        <v>48</v>
      </c>
      <c r="D627" s="2272">
        <v>1</v>
      </c>
      <c r="E627" s="2237"/>
      <c r="F627" s="2086">
        <f>D627*E627</f>
        <v>0</v>
      </c>
    </row>
    <row r="628" spans="1:6" s="2309" customFormat="1">
      <c r="A628" s="2264"/>
      <c r="B628" s="2162" t="s">
        <v>2437</v>
      </c>
      <c r="C628" s="2271" t="s">
        <v>48</v>
      </c>
      <c r="D628" s="2272">
        <v>1</v>
      </c>
      <c r="E628" s="2237"/>
      <c r="F628" s="2086">
        <f>D628*E628</f>
        <v>0</v>
      </c>
    </row>
    <row r="629" spans="1:6" s="2309" customFormat="1">
      <c r="A629" s="2264"/>
      <c r="B629" s="2162" t="s">
        <v>2605</v>
      </c>
      <c r="C629" s="2271" t="s">
        <v>48</v>
      </c>
      <c r="D629" s="2272">
        <v>1</v>
      </c>
      <c r="E629" s="2237"/>
      <c r="F629" s="2086">
        <f>D629*E629</f>
        <v>0</v>
      </c>
    </row>
    <row r="630" spans="1:6" s="2309" customFormat="1">
      <c r="A630" s="2264"/>
      <c r="B630" s="2162"/>
      <c r="C630" s="2271"/>
      <c r="D630" s="2272"/>
      <c r="E630" s="2240"/>
      <c r="F630" s="2086"/>
    </row>
    <row r="631" spans="1:6" s="2309" customFormat="1">
      <c r="A631" s="2264"/>
      <c r="B631" s="2162"/>
      <c r="C631" s="2261"/>
      <c r="D631" s="2262"/>
      <c r="E631" s="2232"/>
      <c r="F631" s="2086"/>
    </row>
    <row r="632" spans="1:6" s="2309" customFormat="1" ht="25.5">
      <c r="A632" s="2258">
        <f>MAX($A$12:$A631)+1</f>
        <v>68</v>
      </c>
      <c r="B632" s="2162" t="s">
        <v>2589</v>
      </c>
      <c r="C632" s="2261"/>
      <c r="D632" s="2262"/>
      <c r="E632" s="2237"/>
      <c r="F632" s="2086"/>
    </row>
    <row r="633" spans="1:6" s="2309" customFormat="1">
      <c r="A633" s="2264"/>
      <c r="B633" s="2162"/>
      <c r="C633" s="2261"/>
      <c r="D633" s="2262"/>
      <c r="E633" s="2396"/>
      <c r="F633" s="2086"/>
    </row>
    <row r="634" spans="1:6" s="2309" customFormat="1">
      <c r="A634" s="2264"/>
      <c r="B634" s="2162" t="s">
        <v>2437</v>
      </c>
      <c r="C634" s="2271" t="s">
        <v>48</v>
      </c>
      <c r="D634" s="2272">
        <v>1</v>
      </c>
      <c r="E634" s="2237"/>
      <c r="F634" s="2086">
        <f>D634*E634</f>
        <v>0</v>
      </c>
    </row>
    <row r="635" spans="1:6" s="2309" customFormat="1">
      <c r="A635" s="2264"/>
      <c r="B635" s="2162"/>
      <c r="C635" s="2271"/>
      <c r="D635" s="2272"/>
      <c r="E635" s="2240"/>
      <c r="F635" s="2086"/>
    </row>
    <row r="636" spans="1:6" s="2309" customFormat="1">
      <c r="A636" s="2264"/>
      <c r="B636" s="2162"/>
      <c r="C636" s="2261"/>
      <c r="D636" s="2262"/>
      <c r="E636" s="2240"/>
      <c r="F636" s="2086"/>
    </row>
    <row r="637" spans="1:6" s="2309" customFormat="1" ht="38.25">
      <c r="A637" s="2258">
        <f>MAX($A$12:$A636)+1</f>
        <v>69</v>
      </c>
      <c r="B637" s="2162" t="s">
        <v>2520</v>
      </c>
      <c r="C637" s="2271" t="s">
        <v>48</v>
      </c>
      <c r="D637" s="2272">
        <v>4</v>
      </c>
      <c r="E637" s="2237"/>
      <c r="F637" s="2086">
        <f>D637*E637</f>
        <v>0</v>
      </c>
    </row>
    <row r="638" spans="1:6" s="2309" customFormat="1" ht="25.5">
      <c r="A638" s="2264"/>
      <c r="B638" s="2162" t="s">
        <v>2518</v>
      </c>
      <c r="C638" s="2261"/>
      <c r="D638" s="2262"/>
      <c r="E638" s="2396"/>
      <c r="F638" s="2086"/>
    </row>
    <row r="639" spans="1:6" s="2309" customFormat="1">
      <c r="A639" s="2264"/>
      <c r="B639" s="2162"/>
      <c r="C639" s="2087"/>
      <c r="D639" s="2087"/>
      <c r="E639" s="2232"/>
      <c r="F639" s="2086"/>
    </row>
    <row r="640" spans="1:6" s="2309" customFormat="1">
      <c r="A640" s="2264"/>
      <c r="B640" s="2162"/>
      <c r="C640" s="2261"/>
      <c r="D640" s="2262"/>
      <c r="E640" s="2240"/>
      <c r="F640" s="2086"/>
    </row>
    <row r="641" spans="1:6" s="2309" customFormat="1" ht="38.25">
      <c r="A641" s="2258">
        <f>MAX($A$12:$A640)+1</f>
        <v>70</v>
      </c>
      <c r="B641" s="2162" t="s">
        <v>2586</v>
      </c>
      <c r="C641" s="2261"/>
      <c r="D641" s="2262"/>
      <c r="E641" s="2237"/>
      <c r="F641" s="2086"/>
    </row>
    <row r="642" spans="1:6" s="2309" customFormat="1" ht="25.5">
      <c r="A642" s="2264"/>
      <c r="B642" s="2162" t="s">
        <v>2585</v>
      </c>
      <c r="C642" s="2261"/>
      <c r="D642" s="2262"/>
      <c r="E642" s="2237"/>
      <c r="F642" s="2086"/>
    </row>
    <row r="643" spans="1:6" s="2309" customFormat="1" ht="14.25">
      <c r="A643" s="2101"/>
      <c r="B643" s="2318" t="s">
        <v>2584</v>
      </c>
      <c r="C643" s="2138"/>
      <c r="D643" s="2265"/>
      <c r="E643" s="2237"/>
      <c r="F643" s="2086"/>
    </row>
    <row r="644" spans="1:6" s="2309" customFormat="1">
      <c r="A644" s="2101"/>
      <c r="B644" s="2162" t="s">
        <v>2622</v>
      </c>
      <c r="C644" s="2261" t="s">
        <v>48</v>
      </c>
      <c r="D644" s="2262">
        <v>2</v>
      </c>
      <c r="E644" s="2237"/>
      <c r="F644" s="2086">
        <f>D644*E644</f>
        <v>0</v>
      </c>
    </row>
    <row r="645" spans="1:6" s="2309" customFormat="1" ht="25.5">
      <c r="A645" s="2264"/>
      <c r="B645" s="2162" t="s">
        <v>2582</v>
      </c>
      <c r="C645" s="2261"/>
      <c r="D645" s="2262"/>
      <c r="E645" s="2237"/>
      <c r="F645" s="2086"/>
    </row>
    <row r="646" spans="1:6" s="2309" customFormat="1">
      <c r="A646" s="2264"/>
      <c r="B646" s="2162"/>
      <c r="C646" s="2261"/>
      <c r="D646" s="2262"/>
      <c r="E646" s="2237"/>
      <c r="F646" s="2086"/>
    </row>
    <row r="647" spans="1:6" s="2309" customFormat="1">
      <c r="A647" s="2264"/>
      <c r="B647" s="2162"/>
      <c r="C647" s="2261"/>
      <c r="D647" s="2262"/>
      <c r="E647" s="2240"/>
      <c r="F647" s="2086"/>
    </row>
    <row r="648" spans="1:6" s="2309" customFormat="1" ht="38.25">
      <c r="A648" s="2258">
        <f>MAX($A$12:$A647)+1</f>
        <v>71</v>
      </c>
      <c r="B648" s="2162" t="s">
        <v>2586</v>
      </c>
      <c r="C648" s="2261"/>
      <c r="D648" s="2262"/>
      <c r="E648" s="2237"/>
      <c r="F648" s="2086"/>
    </row>
    <row r="649" spans="1:6" s="2309" customFormat="1" ht="25.5">
      <c r="A649" s="2264"/>
      <c r="B649" s="2162" t="s">
        <v>2585</v>
      </c>
      <c r="C649" s="2261"/>
      <c r="D649" s="2262"/>
      <c r="E649" s="2237"/>
      <c r="F649" s="2086"/>
    </row>
    <row r="650" spans="1:6" s="2309" customFormat="1" ht="14.25">
      <c r="A650" s="2101"/>
      <c r="B650" s="2318" t="s">
        <v>2584</v>
      </c>
      <c r="C650" s="2138"/>
      <c r="D650" s="2265"/>
      <c r="E650" s="2237"/>
      <c r="F650" s="2086"/>
    </row>
    <row r="651" spans="1:6" s="2309" customFormat="1">
      <c r="A651" s="2101"/>
      <c r="B651" s="2162" t="s">
        <v>2621</v>
      </c>
      <c r="C651" s="2261" t="s">
        <v>48</v>
      </c>
      <c r="D651" s="2262">
        <v>1</v>
      </c>
      <c r="E651" s="2237"/>
      <c r="F651" s="2086">
        <f>D651*E651</f>
        <v>0</v>
      </c>
    </row>
    <row r="652" spans="1:6" s="2309" customFormat="1" ht="25.5">
      <c r="A652" s="2264"/>
      <c r="B652" s="2162" t="s">
        <v>2603</v>
      </c>
      <c r="C652" s="2261"/>
      <c r="D652" s="2262"/>
      <c r="E652" s="2237"/>
      <c r="F652" s="2086"/>
    </row>
    <row r="653" spans="1:6" s="2309" customFormat="1">
      <c r="A653" s="2264"/>
      <c r="B653" s="2162"/>
      <c r="C653" s="2261"/>
      <c r="D653" s="2262"/>
      <c r="E653" s="2237"/>
      <c r="F653" s="2086"/>
    </row>
    <row r="654" spans="1:6" s="2309" customFormat="1">
      <c r="E654" s="2399"/>
      <c r="F654" s="2324"/>
    </row>
    <row r="655" spans="1:6" s="2309" customFormat="1" ht="38.25">
      <c r="A655" s="2258">
        <f>MAX($A$12:$A654)+1</f>
        <v>72</v>
      </c>
      <c r="B655" s="1749" t="s">
        <v>2581</v>
      </c>
      <c r="C655" s="2170"/>
      <c r="D655" s="2171"/>
      <c r="E655" s="479"/>
      <c r="F655" s="2086"/>
    </row>
    <row r="656" spans="1:6" s="2309" customFormat="1" ht="15">
      <c r="A656" s="2279"/>
      <c r="B656" s="1749" t="s">
        <v>2600</v>
      </c>
      <c r="C656" s="2170"/>
      <c r="D656" s="2171"/>
      <c r="E656" s="479"/>
      <c r="F656" s="2086"/>
    </row>
    <row r="657" spans="1:6" s="2309" customFormat="1">
      <c r="A657" s="2279"/>
      <c r="B657" s="1749" t="s">
        <v>2599</v>
      </c>
      <c r="C657" s="2170"/>
      <c r="D657" s="2171"/>
      <c r="E657" s="479"/>
      <c r="F657" s="2086"/>
    </row>
    <row r="658" spans="1:6" s="2309" customFormat="1">
      <c r="A658" s="2279"/>
      <c r="B658" s="2182" t="s">
        <v>2578</v>
      </c>
      <c r="C658" s="2170"/>
      <c r="D658" s="2171"/>
      <c r="E658" s="479"/>
      <c r="F658" s="2086"/>
    </row>
    <row r="659" spans="1:6" s="2309" customFormat="1">
      <c r="A659" s="2275"/>
      <c r="B659" s="2094" t="s">
        <v>2577</v>
      </c>
      <c r="C659" s="2170" t="s">
        <v>48</v>
      </c>
      <c r="D659" s="2171">
        <v>1</v>
      </c>
      <c r="E659" s="485"/>
      <c r="F659" s="2086">
        <f>D659*E659</f>
        <v>0</v>
      </c>
    </row>
    <row r="660" spans="1:6" s="2309" customFormat="1" ht="51">
      <c r="A660" s="2275"/>
      <c r="B660" s="2094" t="s">
        <v>2576</v>
      </c>
      <c r="C660" s="2170"/>
      <c r="D660" s="2171"/>
      <c r="E660" s="485"/>
      <c r="F660" s="2086"/>
    </row>
    <row r="661" spans="1:6" s="2309" customFormat="1" ht="76.5">
      <c r="A661" s="2279"/>
      <c r="B661" s="1749" t="s">
        <v>2575</v>
      </c>
      <c r="C661" s="2278"/>
      <c r="D661" s="2278"/>
      <c r="E661" s="2398"/>
      <c r="F661" s="2280"/>
    </row>
    <row r="662" spans="1:6" s="2309" customFormat="1">
      <c r="E662" s="2399"/>
      <c r="F662" s="2324"/>
    </row>
    <row r="663" spans="1:6" s="2309" customFormat="1">
      <c r="E663" s="2399"/>
      <c r="F663" s="2324"/>
    </row>
    <row r="664" spans="1:6" s="2309" customFormat="1">
      <c r="A664" s="2291"/>
      <c r="B664" s="2292" t="s">
        <v>2623</v>
      </c>
      <c r="C664" s="2146"/>
      <c r="D664" s="2147"/>
      <c r="E664" s="2237"/>
      <c r="F664" s="2086"/>
    </row>
    <row r="665" spans="1:6" s="2309" customFormat="1">
      <c r="A665" s="2291"/>
      <c r="B665" s="2292"/>
      <c r="C665" s="2146"/>
      <c r="D665" s="2147"/>
      <c r="E665" s="2237"/>
      <c r="F665" s="2086"/>
    </row>
    <row r="666" spans="1:6" s="2309" customFormat="1" ht="114.75">
      <c r="A666" s="2258">
        <f>MAX($A$12:$A665)+1</f>
        <v>73</v>
      </c>
      <c r="B666" s="2162" t="s">
        <v>2597</v>
      </c>
      <c r="C666" s="2287"/>
      <c r="D666" s="2262"/>
      <c r="E666" s="2237"/>
      <c r="F666" s="2086"/>
    </row>
    <row r="667" spans="1:6" s="2309" customFormat="1" ht="25.5">
      <c r="A667" s="2263"/>
      <c r="B667" s="2162" t="s">
        <v>2404</v>
      </c>
      <c r="C667" s="2261"/>
      <c r="D667" s="2262"/>
      <c r="E667" s="2237"/>
      <c r="F667" s="2086"/>
    </row>
    <row r="668" spans="1:6" s="2309" customFormat="1" ht="63.75">
      <c r="A668" s="2263"/>
      <c r="B668" s="2162" t="s">
        <v>2596</v>
      </c>
      <c r="C668" s="2271"/>
      <c r="D668" s="2272"/>
      <c r="E668" s="2237"/>
      <c r="F668" s="2086"/>
    </row>
    <row r="669" spans="1:6" s="2309" customFormat="1" ht="38.25">
      <c r="A669" s="2288"/>
      <c r="B669" s="2289" t="s">
        <v>2595</v>
      </c>
      <c r="C669" s="2175"/>
      <c r="D669" s="2290"/>
      <c r="E669" s="2237"/>
      <c r="F669" s="2086"/>
    </row>
    <row r="670" spans="1:6" s="2309" customFormat="1">
      <c r="A670" s="2288"/>
      <c r="B670" s="1703" t="s">
        <v>2594</v>
      </c>
      <c r="C670" s="2175"/>
      <c r="D670" s="2290"/>
      <c r="E670" s="2237"/>
      <c r="F670" s="2086"/>
    </row>
    <row r="671" spans="1:6" s="2309" customFormat="1">
      <c r="A671" s="2288"/>
      <c r="B671" s="1703"/>
      <c r="C671" s="2175"/>
      <c r="D671" s="2290"/>
      <c r="E671" s="2237"/>
      <c r="F671" s="2086"/>
    </row>
    <row r="672" spans="1:6" s="2309" customFormat="1">
      <c r="A672" s="2161"/>
      <c r="B672" s="2162" t="s">
        <v>2024</v>
      </c>
      <c r="C672" s="2271" t="s">
        <v>1229</v>
      </c>
      <c r="D672" s="2272">
        <v>10</v>
      </c>
      <c r="E672" s="2237"/>
      <c r="F672" s="2164">
        <f>D672*E672</f>
        <v>0</v>
      </c>
    </row>
    <row r="673" spans="1:6" s="2309" customFormat="1">
      <c r="A673" s="2161"/>
      <c r="B673" s="2162" t="s">
        <v>2023</v>
      </c>
      <c r="C673" s="2271" t="s">
        <v>1229</v>
      </c>
      <c r="D673" s="2272">
        <v>10</v>
      </c>
      <c r="E673" s="2237"/>
      <c r="F673" s="2164">
        <f>D673*E673</f>
        <v>0</v>
      </c>
    </row>
    <row r="674" spans="1:6" s="2309" customFormat="1">
      <c r="A674" s="2161"/>
      <c r="B674" s="2162" t="s">
        <v>2022</v>
      </c>
      <c r="C674" s="2271" t="s">
        <v>1229</v>
      </c>
      <c r="D674" s="2272">
        <v>10</v>
      </c>
      <c r="E674" s="2237"/>
      <c r="F674" s="2164">
        <f>D674*E674</f>
        <v>0</v>
      </c>
    </row>
    <row r="675" spans="1:6" s="2309" customFormat="1">
      <c r="A675" s="2161"/>
      <c r="B675" s="2162"/>
      <c r="C675" s="2271"/>
      <c r="D675" s="2272"/>
      <c r="E675" s="2237"/>
      <c r="F675" s="2086"/>
    </row>
    <row r="676" spans="1:6" s="2309" customFormat="1">
      <c r="A676" s="2161"/>
      <c r="B676" s="2162"/>
      <c r="C676" s="2163"/>
      <c r="D676" s="2163"/>
      <c r="E676" s="2237"/>
      <c r="F676" s="2086"/>
    </row>
    <row r="677" spans="1:6" s="2309" customFormat="1" ht="25.5">
      <c r="A677" s="2258">
        <f>MAX($A$12:$A676)+1</f>
        <v>74</v>
      </c>
      <c r="B677" s="2162" t="s">
        <v>2593</v>
      </c>
      <c r="C677" s="2261" t="s">
        <v>48</v>
      </c>
      <c r="D677" s="2262">
        <v>3</v>
      </c>
      <c r="E677" s="2232"/>
      <c r="F677" s="2086">
        <f>D677*E677</f>
        <v>0</v>
      </c>
    </row>
    <row r="678" spans="1:6" s="2309" customFormat="1">
      <c r="A678" s="2264"/>
      <c r="B678" s="2162"/>
      <c r="C678" s="2261"/>
      <c r="D678" s="2262"/>
      <c r="E678" s="2232"/>
      <c r="F678" s="2086"/>
    </row>
    <row r="679" spans="1:6" s="2309" customFormat="1">
      <c r="A679" s="2264"/>
      <c r="B679" s="2162"/>
      <c r="C679" s="2271"/>
      <c r="D679" s="2272"/>
      <c r="E679" s="2232"/>
      <c r="F679" s="2086"/>
    </row>
    <row r="680" spans="1:6" s="2309" customFormat="1" ht="51">
      <c r="A680" s="2258">
        <f>MAX($A$12:$A679)+1</f>
        <v>75</v>
      </c>
      <c r="B680" s="2162" t="s">
        <v>2592</v>
      </c>
      <c r="C680" s="2261" t="s">
        <v>48</v>
      </c>
      <c r="D680" s="2262">
        <v>6</v>
      </c>
      <c r="E680" s="2232"/>
      <c r="F680" s="2086">
        <f>D680*E680</f>
        <v>0</v>
      </c>
    </row>
    <row r="681" spans="1:6" s="2309" customFormat="1">
      <c r="A681" s="2264"/>
      <c r="B681" s="2162"/>
      <c r="C681" s="2261"/>
      <c r="D681" s="2262"/>
      <c r="E681" s="2232"/>
      <c r="F681" s="2086"/>
    </row>
    <row r="682" spans="1:6" s="2309" customFormat="1">
      <c r="A682" s="2264"/>
      <c r="B682" s="2162"/>
      <c r="C682" s="2271"/>
      <c r="D682" s="2272"/>
      <c r="E682" s="2232"/>
      <c r="F682" s="2086"/>
    </row>
    <row r="683" spans="1:6" s="2309" customFormat="1" ht="51">
      <c r="A683" s="2258">
        <f>MAX($A$12:$A682)+1</f>
        <v>76</v>
      </c>
      <c r="B683" s="2162" t="s">
        <v>2591</v>
      </c>
      <c r="C683" s="2261" t="s">
        <v>48</v>
      </c>
      <c r="D683" s="2262">
        <v>2</v>
      </c>
      <c r="E683" s="2232"/>
      <c r="F683" s="2086">
        <f>D683*E683</f>
        <v>0</v>
      </c>
    </row>
    <row r="684" spans="1:6" s="2309" customFormat="1">
      <c r="A684" s="2264"/>
      <c r="B684" s="2162"/>
      <c r="C684" s="2261"/>
      <c r="D684" s="2262"/>
      <c r="E684" s="2232"/>
      <c r="F684" s="2086"/>
    </row>
    <row r="685" spans="1:6" s="2309" customFormat="1">
      <c r="A685" s="2264"/>
      <c r="B685" s="2162"/>
      <c r="C685" s="2271"/>
      <c r="D685" s="2272"/>
      <c r="E685" s="2232"/>
      <c r="F685" s="2086"/>
    </row>
    <row r="686" spans="1:6" s="2309" customFormat="1" ht="38.25">
      <c r="A686" s="2258">
        <f>MAX($A$12:$A685)+1</f>
        <v>77</v>
      </c>
      <c r="B686" s="2162" t="s">
        <v>2379</v>
      </c>
      <c r="C686" s="2261"/>
      <c r="D686" s="2262"/>
      <c r="E686" s="2232"/>
      <c r="F686" s="2086"/>
    </row>
    <row r="687" spans="1:6" s="2309" customFormat="1">
      <c r="A687" s="2263"/>
      <c r="B687" s="2162"/>
      <c r="C687" s="2271"/>
      <c r="D687" s="2272"/>
      <c r="E687" s="2232"/>
      <c r="F687" s="2086"/>
    </row>
    <row r="688" spans="1:6" s="2309" customFormat="1">
      <c r="A688" s="2263"/>
      <c r="B688" s="2162" t="s">
        <v>2590</v>
      </c>
      <c r="C688" s="2261" t="s">
        <v>48</v>
      </c>
      <c r="D688" s="2262">
        <v>3</v>
      </c>
      <c r="E688" s="2232"/>
      <c r="F688" s="2086">
        <f>D688*E688</f>
        <v>0</v>
      </c>
    </row>
    <row r="689" spans="1:6" s="2309" customFormat="1">
      <c r="A689" s="2263"/>
      <c r="B689" s="2162"/>
      <c r="C689" s="2261"/>
      <c r="D689" s="2262"/>
      <c r="E689" s="2240"/>
      <c r="F689" s="2086"/>
    </row>
    <row r="690" spans="1:6" s="2309" customFormat="1">
      <c r="A690" s="2263"/>
      <c r="B690" s="2162"/>
      <c r="C690" s="2261"/>
      <c r="D690" s="2262"/>
      <c r="E690" s="2397"/>
      <c r="F690" s="2086"/>
    </row>
    <row r="691" spans="1:6" s="2309" customFormat="1" ht="25.5">
      <c r="A691" s="2258">
        <f>MAX($A$12:$A690)+1</f>
        <v>78</v>
      </c>
      <c r="B691" s="2162" t="s">
        <v>2377</v>
      </c>
      <c r="C691" s="2271"/>
      <c r="D691" s="2272"/>
      <c r="E691" s="2237"/>
      <c r="F691" s="2086"/>
    </row>
    <row r="692" spans="1:6" s="2309" customFormat="1">
      <c r="A692" s="2264"/>
      <c r="B692" s="2162"/>
      <c r="C692" s="2271"/>
      <c r="D692" s="2272"/>
      <c r="E692" s="2237"/>
      <c r="F692" s="2086"/>
    </row>
    <row r="693" spans="1:6" s="2309" customFormat="1">
      <c r="A693" s="2264"/>
      <c r="B693" s="2162" t="s">
        <v>2439</v>
      </c>
      <c r="C693" s="2271" t="s">
        <v>48</v>
      </c>
      <c r="D693" s="2272">
        <v>2</v>
      </c>
      <c r="E693" s="2237"/>
      <c r="F693" s="2086">
        <f>D693*E693</f>
        <v>0</v>
      </c>
    </row>
    <row r="694" spans="1:6" s="2309" customFormat="1">
      <c r="A694" s="2264"/>
      <c r="B694" s="2162" t="s">
        <v>2437</v>
      </c>
      <c r="C694" s="2271" t="s">
        <v>48</v>
      </c>
      <c r="D694" s="2272">
        <v>2</v>
      </c>
      <c r="E694" s="2237"/>
      <c r="F694" s="2086">
        <f>D694*E694</f>
        <v>0</v>
      </c>
    </row>
    <row r="695" spans="1:6" s="2309" customFormat="1">
      <c r="A695" s="2264"/>
      <c r="B695" s="2162" t="s">
        <v>2605</v>
      </c>
      <c r="C695" s="2271" t="s">
        <v>48</v>
      </c>
      <c r="D695" s="2272">
        <v>2</v>
      </c>
      <c r="E695" s="2237"/>
      <c r="F695" s="2086">
        <f>D695*E695</f>
        <v>0</v>
      </c>
    </row>
    <row r="696" spans="1:6" s="2309" customFormat="1">
      <c r="A696" s="2264"/>
      <c r="B696" s="2162"/>
      <c r="C696" s="2261"/>
      <c r="D696" s="2262"/>
      <c r="E696" s="2232"/>
      <c r="F696" s="2086"/>
    </row>
    <row r="697" spans="1:6" s="2309" customFormat="1">
      <c r="A697" s="2264"/>
      <c r="B697" s="2162"/>
      <c r="C697" s="2261"/>
      <c r="D697" s="2262"/>
      <c r="E697" s="2232"/>
      <c r="F697" s="2086"/>
    </row>
    <row r="698" spans="1:6" s="2309" customFormat="1" ht="25.5">
      <c r="A698" s="2258">
        <f>MAX($A$12:$A697)+1</f>
        <v>79</v>
      </c>
      <c r="B698" s="2162" t="s">
        <v>2375</v>
      </c>
      <c r="C698" s="2261"/>
      <c r="D698" s="2262"/>
      <c r="E698" s="2237"/>
      <c r="F698" s="2086"/>
    </row>
    <row r="699" spans="1:6" s="2309" customFormat="1">
      <c r="A699" s="2264"/>
      <c r="B699" s="2162"/>
      <c r="C699" s="2261"/>
      <c r="D699" s="2262"/>
      <c r="E699" s="2396"/>
      <c r="F699" s="2086"/>
    </row>
    <row r="700" spans="1:6" s="2309" customFormat="1">
      <c r="A700" s="2264"/>
      <c r="B700" s="2162" t="s">
        <v>2439</v>
      </c>
      <c r="C700" s="2271" t="s">
        <v>48</v>
      </c>
      <c r="D700" s="2272">
        <v>1</v>
      </c>
      <c r="E700" s="2237"/>
      <c r="F700" s="2086">
        <f>D700*E700</f>
        <v>0</v>
      </c>
    </row>
    <row r="701" spans="1:6" s="2309" customFormat="1">
      <c r="A701" s="2264"/>
      <c r="B701" s="2162" t="s">
        <v>2437</v>
      </c>
      <c r="C701" s="2271" t="s">
        <v>48</v>
      </c>
      <c r="D701" s="2272">
        <v>1</v>
      </c>
      <c r="E701" s="2237"/>
      <c r="F701" s="2086">
        <f>D701*E701</f>
        <v>0</v>
      </c>
    </row>
    <row r="702" spans="1:6" s="2309" customFormat="1">
      <c r="A702" s="2264"/>
      <c r="B702" s="2162" t="s">
        <v>2605</v>
      </c>
      <c r="C702" s="2271" t="s">
        <v>48</v>
      </c>
      <c r="D702" s="2272">
        <v>1</v>
      </c>
      <c r="E702" s="2237"/>
      <c r="F702" s="2086">
        <f>D702*E702</f>
        <v>0</v>
      </c>
    </row>
    <row r="703" spans="1:6" s="2309" customFormat="1">
      <c r="A703" s="2264"/>
      <c r="B703" s="2162"/>
      <c r="C703" s="2271"/>
      <c r="D703" s="2272"/>
      <c r="E703" s="2240"/>
      <c r="F703" s="2086"/>
    </row>
    <row r="704" spans="1:6" s="2309" customFormat="1">
      <c r="A704" s="2264"/>
      <c r="B704" s="2162"/>
      <c r="C704" s="2261"/>
      <c r="D704" s="2262"/>
      <c r="E704" s="2232"/>
      <c r="F704" s="2086"/>
    </row>
    <row r="705" spans="1:6" s="2309" customFormat="1" ht="25.5">
      <c r="A705" s="2258">
        <f>MAX($A$12:$A704)+1</f>
        <v>80</v>
      </c>
      <c r="B705" s="2162" t="s">
        <v>2589</v>
      </c>
      <c r="C705" s="2261"/>
      <c r="D705" s="2262"/>
      <c r="E705" s="2237"/>
      <c r="F705" s="2086"/>
    </row>
    <row r="706" spans="1:6" s="2309" customFormat="1">
      <c r="A706" s="2264"/>
      <c r="B706" s="2162"/>
      <c r="C706" s="2261"/>
      <c r="D706" s="2262"/>
      <c r="E706" s="2396"/>
      <c r="F706" s="2086"/>
    </row>
    <row r="707" spans="1:6" s="2309" customFormat="1">
      <c r="A707" s="2264"/>
      <c r="B707" s="2162" t="s">
        <v>2437</v>
      </c>
      <c r="C707" s="2271" t="s">
        <v>48</v>
      </c>
      <c r="D707" s="2272">
        <v>1</v>
      </c>
      <c r="E707" s="2237"/>
      <c r="F707" s="2086">
        <f>D707*E707</f>
        <v>0</v>
      </c>
    </row>
    <row r="708" spans="1:6" s="2309" customFormat="1">
      <c r="A708" s="2264"/>
      <c r="B708" s="2162"/>
      <c r="C708" s="2271"/>
      <c r="D708" s="2272"/>
      <c r="E708" s="2240"/>
      <c r="F708" s="2086"/>
    </row>
    <row r="709" spans="1:6" s="2309" customFormat="1">
      <c r="A709" s="2264"/>
      <c r="B709" s="2162"/>
      <c r="C709" s="2261"/>
      <c r="D709" s="2262"/>
      <c r="E709" s="2240"/>
      <c r="F709" s="2086"/>
    </row>
    <row r="710" spans="1:6" s="2309" customFormat="1" ht="38.25">
      <c r="A710" s="2258">
        <f>MAX($A$12:$A709)+1</f>
        <v>81</v>
      </c>
      <c r="B710" s="2162" t="s">
        <v>2520</v>
      </c>
      <c r="C710" s="2271" t="s">
        <v>48</v>
      </c>
      <c r="D710" s="2272">
        <v>4</v>
      </c>
      <c r="E710" s="2237"/>
      <c r="F710" s="2086">
        <f>D710*E710</f>
        <v>0</v>
      </c>
    </row>
    <row r="711" spans="1:6" s="2309" customFormat="1" ht="25.5">
      <c r="A711" s="2264"/>
      <c r="B711" s="2162" t="s">
        <v>2518</v>
      </c>
      <c r="C711" s="2261"/>
      <c r="D711" s="2262"/>
      <c r="E711" s="2396"/>
      <c r="F711" s="2086"/>
    </row>
    <row r="712" spans="1:6" s="2309" customFormat="1">
      <c r="A712" s="2264"/>
      <c r="B712" s="2162"/>
      <c r="C712" s="2087"/>
      <c r="D712" s="2087"/>
      <c r="E712" s="2232"/>
      <c r="F712" s="2086"/>
    </row>
    <row r="713" spans="1:6" s="2309" customFormat="1">
      <c r="A713" s="2264"/>
      <c r="B713" s="2162"/>
      <c r="C713" s="2261"/>
      <c r="D713" s="2262"/>
      <c r="E713" s="2240"/>
      <c r="F713" s="2086"/>
    </row>
    <row r="714" spans="1:6" s="2309" customFormat="1" ht="38.25">
      <c r="A714" s="2258">
        <f>MAX($A$12:$A713)+1</f>
        <v>82</v>
      </c>
      <c r="B714" s="2162" t="s">
        <v>2586</v>
      </c>
      <c r="C714" s="2261"/>
      <c r="D714" s="2262"/>
      <c r="E714" s="2237"/>
      <c r="F714" s="2086"/>
    </row>
    <row r="715" spans="1:6" s="2309" customFormat="1" ht="25.5">
      <c r="A715" s="2264"/>
      <c r="B715" s="2162" t="s">
        <v>2585</v>
      </c>
      <c r="C715" s="2261"/>
      <c r="D715" s="2262"/>
      <c r="E715" s="2237"/>
      <c r="F715" s="2086"/>
    </row>
    <row r="716" spans="1:6" s="2309" customFormat="1" ht="14.25">
      <c r="A716" s="2101"/>
      <c r="B716" s="2318" t="s">
        <v>2584</v>
      </c>
      <c r="C716" s="2138"/>
      <c r="D716" s="2265"/>
      <c r="E716" s="2237"/>
      <c r="F716" s="2086"/>
    </row>
    <row r="717" spans="1:6" s="2309" customFormat="1">
      <c r="A717" s="2101"/>
      <c r="B717" s="2162" t="s">
        <v>2622</v>
      </c>
      <c r="C717" s="2261" t="s">
        <v>48</v>
      </c>
      <c r="D717" s="2262">
        <v>2</v>
      </c>
      <c r="E717" s="2237"/>
      <c r="F717" s="2086">
        <f>D717*E717</f>
        <v>0</v>
      </c>
    </row>
    <row r="718" spans="1:6" s="2309" customFormat="1" ht="25.5">
      <c r="A718" s="2264"/>
      <c r="B718" s="2162" t="s">
        <v>2582</v>
      </c>
      <c r="C718" s="2261"/>
      <c r="D718" s="2262"/>
      <c r="E718" s="2237"/>
      <c r="F718" s="2086"/>
    </row>
    <row r="719" spans="1:6" s="2309" customFormat="1">
      <c r="A719" s="2264"/>
      <c r="B719" s="2162"/>
      <c r="C719" s="2261"/>
      <c r="D719" s="2262"/>
      <c r="E719" s="2237"/>
      <c r="F719" s="2086"/>
    </row>
    <row r="720" spans="1:6" s="2309" customFormat="1">
      <c r="A720" s="2264"/>
      <c r="B720" s="2162"/>
      <c r="C720" s="2261"/>
      <c r="D720" s="2262"/>
      <c r="E720" s="2240"/>
      <c r="F720" s="2086"/>
    </row>
    <row r="721" spans="1:6" s="2309" customFormat="1" ht="38.25">
      <c r="A721" s="2258">
        <f>MAX($A$12:$A720)+1</f>
        <v>83</v>
      </c>
      <c r="B721" s="2162" t="s">
        <v>2586</v>
      </c>
      <c r="C721" s="2261"/>
      <c r="D721" s="2262"/>
      <c r="E721" s="2237"/>
      <c r="F721" s="2086"/>
    </row>
    <row r="722" spans="1:6" s="2309" customFormat="1" ht="25.5">
      <c r="A722" s="2264"/>
      <c r="B722" s="2162" t="s">
        <v>2585</v>
      </c>
      <c r="C722" s="2261"/>
      <c r="D722" s="2262"/>
      <c r="E722" s="2237"/>
      <c r="F722" s="2086"/>
    </row>
    <row r="723" spans="1:6" s="2309" customFormat="1" ht="14.25">
      <c r="A723" s="2101"/>
      <c r="B723" s="2318" t="s">
        <v>2584</v>
      </c>
      <c r="C723" s="2138"/>
      <c r="D723" s="2265"/>
      <c r="E723" s="2237"/>
      <c r="F723" s="2086"/>
    </row>
    <row r="724" spans="1:6" s="2309" customFormat="1">
      <c r="A724" s="2101"/>
      <c r="B724" s="2162" t="s">
        <v>2621</v>
      </c>
      <c r="C724" s="2261" t="s">
        <v>48</v>
      </c>
      <c r="D724" s="2262">
        <v>1</v>
      </c>
      <c r="E724" s="2237"/>
      <c r="F724" s="2086">
        <f>D724*E724</f>
        <v>0</v>
      </c>
    </row>
    <row r="725" spans="1:6" s="2309" customFormat="1" ht="25.5">
      <c r="A725" s="2264"/>
      <c r="B725" s="2162" t="s">
        <v>2603</v>
      </c>
      <c r="C725" s="2261"/>
      <c r="D725" s="2262"/>
      <c r="E725" s="2237"/>
      <c r="F725" s="2086"/>
    </row>
    <row r="726" spans="1:6" s="2309" customFormat="1">
      <c r="A726" s="2264"/>
      <c r="B726" s="2162"/>
      <c r="C726" s="2261"/>
      <c r="D726" s="2262"/>
      <c r="E726" s="2237"/>
      <c r="F726" s="2086"/>
    </row>
    <row r="727" spans="1:6" s="2309" customFormat="1">
      <c r="E727" s="2399"/>
      <c r="F727" s="2324"/>
    </row>
    <row r="728" spans="1:6" s="2309" customFormat="1" ht="38.25">
      <c r="A728" s="2258">
        <f>MAX($A$12:$A727)+1</f>
        <v>84</v>
      </c>
      <c r="B728" s="1749" t="s">
        <v>2581</v>
      </c>
      <c r="C728" s="2170"/>
      <c r="D728" s="2171"/>
      <c r="E728" s="479"/>
      <c r="F728" s="2086"/>
    </row>
    <row r="729" spans="1:6" s="2309" customFormat="1" ht="15">
      <c r="A729" s="2279"/>
      <c r="B729" s="1749" t="s">
        <v>2600</v>
      </c>
      <c r="C729" s="2170"/>
      <c r="D729" s="2171"/>
      <c r="E729" s="479"/>
      <c r="F729" s="2086"/>
    </row>
    <row r="730" spans="1:6" s="2309" customFormat="1">
      <c r="A730" s="2279"/>
      <c r="B730" s="1749" t="s">
        <v>2599</v>
      </c>
      <c r="C730" s="2170"/>
      <c r="D730" s="2171"/>
      <c r="E730" s="479"/>
      <c r="F730" s="2086"/>
    </row>
    <row r="731" spans="1:6" s="2309" customFormat="1">
      <c r="A731" s="2279"/>
      <c r="B731" s="2182" t="s">
        <v>2578</v>
      </c>
      <c r="C731" s="2170"/>
      <c r="D731" s="2171"/>
      <c r="E731" s="479"/>
      <c r="F731" s="2086"/>
    </row>
    <row r="732" spans="1:6" s="2309" customFormat="1">
      <c r="A732" s="2275"/>
      <c r="B732" s="2094" t="s">
        <v>2577</v>
      </c>
      <c r="C732" s="2170" t="s">
        <v>48</v>
      </c>
      <c r="D732" s="2171">
        <v>1</v>
      </c>
      <c r="E732" s="485"/>
      <c r="F732" s="2086">
        <f>D732*E732</f>
        <v>0</v>
      </c>
    </row>
    <row r="733" spans="1:6" s="2309" customFormat="1" ht="51">
      <c r="A733" s="2275"/>
      <c r="B733" s="2094" t="s">
        <v>2576</v>
      </c>
      <c r="C733" s="2170"/>
      <c r="D733" s="2171"/>
      <c r="E733" s="485"/>
      <c r="F733" s="2086"/>
    </row>
    <row r="734" spans="1:6" s="2309" customFormat="1" ht="76.5">
      <c r="A734" s="2279"/>
      <c r="B734" s="1749" t="s">
        <v>2575</v>
      </c>
      <c r="C734" s="2278"/>
      <c r="D734" s="2278"/>
      <c r="E734" s="2398"/>
      <c r="F734" s="2280"/>
    </row>
    <row r="735" spans="1:6" s="2309" customFormat="1">
      <c r="E735" s="2399"/>
      <c r="F735" s="2324"/>
    </row>
    <row r="736" spans="1:6" s="2309" customFormat="1">
      <c r="E736" s="2399"/>
      <c r="F736" s="2324"/>
    </row>
    <row r="737" spans="1:6" s="2309" customFormat="1">
      <c r="A737" s="2291"/>
      <c r="B737" s="2292" t="s">
        <v>2620</v>
      </c>
      <c r="C737" s="2146"/>
      <c r="D737" s="2147"/>
      <c r="E737" s="2237"/>
      <c r="F737" s="2086"/>
    </row>
    <row r="738" spans="1:6" s="2309" customFormat="1">
      <c r="A738" s="2291"/>
      <c r="B738" s="2292"/>
      <c r="C738" s="2146"/>
      <c r="D738" s="2147"/>
      <c r="E738" s="2237"/>
      <c r="F738" s="2086"/>
    </row>
    <row r="739" spans="1:6" s="2309" customFormat="1" ht="114.75">
      <c r="A739" s="2258">
        <f>MAX($A$12:$A738)+1</f>
        <v>85</v>
      </c>
      <c r="B739" s="2162" t="s">
        <v>2597</v>
      </c>
      <c r="C739" s="2287"/>
      <c r="D739" s="2262"/>
      <c r="E739" s="2237"/>
      <c r="F739" s="2086"/>
    </row>
    <row r="740" spans="1:6" s="2309" customFormat="1" ht="25.5">
      <c r="A740" s="2263"/>
      <c r="B740" s="2162" t="s">
        <v>2404</v>
      </c>
      <c r="C740" s="2261"/>
      <c r="D740" s="2262"/>
      <c r="E740" s="2237"/>
      <c r="F740" s="2086"/>
    </row>
    <row r="741" spans="1:6" s="2309" customFormat="1" ht="63.75">
      <c r="A741" s="2263"/>
      <c r="B741" s="2162" t="s">
        <v>2596</v>
      </c>
      <c r="C741" s="2271"/>
      <c r="D741" s="2272"/>
      <c r="E741" s="2237"/>
      <c r="F741" s="2086"/>
    </row>
    <row r="742" spans="1:6" s="2309" customFormat="1" ht="38.25">
      <c r="A742" s="2288"/>
      <c r="B742" s="2289" t="s">
        <v>2595</v>
      </c>
      <c r="C742" s="2175"/>
      <c r="D742" s="2290"/>
      <c r="E742" s="2237"/>
      <c r="F742" s="2086"/>
    </row>
    <row r="743" spans="1:6" s="2309" customFormat="1">
      <c r="A743" s="2288"/>
      <c r="B743" s="1703" t="s">
        <v>2594</v>
      </c>
      <c r="C743" s="2175"/>
      <c r="D743" s="2290"/>
      <c r="E743" s="2237"/>
      <c r="F743" s="2086"/>
    </row>
    <row r="744" spans="1:6" s="2309" customFormat="1">
      <c r="A744" s="2288"/>
      <c r="B744" s="1703"/>
      <c r="C744" s="2175"/>
      <c r="D744" s="2290"/>
      <c r="E744" s="2237"/>
      <c r="F744" s="2086"/>
    </row>
    <row r="745" spans="1:6" s="2309" customFormat="1">
      <c r="A745" s="2161"/>
      <c r="B745" s="2162" t="s">
        <v>2028</v>
      </c>
      <c r="C745" s="2271" t="s">
        <v>1229</v>
      </c>
      <c r="D745" s="2272">
        <v>10</v>
      </c>
      <c r="E745" s="2237"/>
      <c r="F745" s="2164">
        <f>D745*E745</f>
        <v>0</v>
      </c>
    </row>
    <row r="746" spans="1:6" s="2309" customFormat="1">
      <c r="A746" s="2161"/>
      <c r="B746" s="2162" t="s">
        <v>1327</v>
      </c>
      <c r="C746" s="2271" t="s">
        <v>1229</v>
      </c>
      <c r="D746" s="2272">
        <v>10</v>
      </c>
      <c r="E746" s="2237"/>
      <c r="F746" s="2164">
        <f>D746*E746</f>
        <v>0</v>
      </c>
    </row>
    <row r="747" spans="1:6" s="2309" customFormat="1">
      <c r="A747" s="2161"/>
      <c r="B747" s="2162" t="s">
        <v>1815</v>
      </c>
      <c r="C747" s="2271" t="s">
        <v>1229</v>
      </c>
      <c r="D747" s="2272">
        <v>10</v>
      </c>
      <c r="E747" s="2237"/>
      <c r="F747" s="2164">
        <f>D747*E747</f>
        <v>0</v>
      </c>
    </row>
    <row r="748" spans="1:6" s="2309" customFormat="1">
      <c r="A748" s="2161"/>
      <c r="B748" s="2162"/>
      <c r="C748" s="2271"/>
      <c r="D748" s="2272"/>
      <c r="E748" s="2237"/>
      <c r="F748" s="2086"/>
    </row>
    <row r="749" spans="1:6" s="2309" customFormat="1">
      <c r="A749" s="2161"/>
      <c r="B749" s="2162"/>
      <c r="C749" s="2163"/>
      <c r="D749" s="2163"/>
      <c r="E749" s="2237"/>
      <c r="F749" s="2086"/>
    </row>
    <row r="750" spans="1:6" s="2309" customFormat="1" ht="25.5">
      <c r="A750" s="2258">
        <f>MAX($A$12:$A749)+1</f>
        <v>86</v>
      </c>
      <c r="B750" s="2162" t="s">
        <v>2593</v>
      </c>
      <c r="C750" s="2261" t="s">
        <v>48</v>
      </c>
      <c r="D750" s="2262">
        <v>3</v>
      </c>
      <c r="E750" s="2232"/>
      <c r="F750" s="2086">
        <f>D750*E750</f>
        <v>0</v>
      </c>
    </row>
    <row r="751" spans="1:6" s="2309" customFormat="1">
      <c r="A751" s="2264"/>
      <c r="B751" s="2162"/>
      <c r="C751" s="2261"/>
      <c r="D751" s="2262"/>
      <c r="E751" s="2232"/>
      <c r="F751" s="2086"/>
    </row>
    <row r="752" spans="1:6" s="2309" customFormat="1">
      <c r="A752" s="2264"/>
      <c r="B752" s="2162"/>
      <c r="C752" s="2271"/>
      <c r="D752" s="2272"/>
      <c r="E752" s="2232"/>
      <c r="F752" s="2086"/>
    </row>
    <row r="753" spans="1:6" s="2309" customFormat="1" ht="51">
      <c r="A753" s="2258">
        <f>MAX($A$12:$A752)+1</f>
        <v>87</v>
      </c>
      <c r="B753" s="2162" t="s">
        <v>2592</v>
      </c>
      <c r="C753" s="2261" t="s">
        <v>48</v>
      </c>
      <c r="D753" s="2262">
        <v>6</v>
      </c>
      <c r="E753" s="2232"/>
      <c r="F753" s="2086">
        <f>D753*E753</f>
        <v>0</v>
      </c>
    </row>
    <row r="754" spans="1:6" s="2309" customFormat="1">
      <c r="A754" s="2264"/>
      <c r="B754" s="2162"/>
      <c r="C754" s="2261"/>
      <c r="D754" s="2262"/>
      <c r="E754" s="2232"/>
      <c r="F754" s="2086"/>
    </row>
    <row r="755" spans="1:6" s="2309" customFormat="1">
      <c r="A755" s="2264"/>
      <c r="B755" s="2162"/>
      <c r="C755" s="2271"/>
      <c r="D755" s="2272"/>
      <c r="E755" s="2232"/>
      <c r="F755" s="2086"/>
    </row>
    <row r="756" spans="1:6" s="2309" customFormat="1" ht="51">
      <c r="A756" s="2258">
        <f>MAX($A$12:$A755)+1</f>
        <v>88</v>
      </c>
      <c r="B756" s="2162" t="s">
        <v>2591</v>
      </c>
      <c r="C756" s="2261" t="s">
        <v>48</v>
      </c>
      <c r="D756" s="2262">
        <v>2</v>
      </c>
      <c r="E756" s="2232"/>
      <c r="F756" s="2086">
        <f>D756*E756</f>
        <v>0</v>
      </c>
    </row>
    <row r="757" spans="1:6" s="2309" customFormat="1">
      <c r="A757" s="2264"/>
      <c r="B757" s="2162"/>
      <c r="C757" s="2261"/>
      <c r="D757" s="2262"/>
      <c r="E757" s="2232"/>
      <c r="F757" s="2086"/>
    </row>
    <row r="758" spans="1:6" s="2309" customFormat="1">
      <c r="A758" s="2264"/>
      <c r="B758" s="2162"/>
      <c r="C758" s="2271"/>
      <c r="D758" s="2272"/>
      <c r="E758" s="2232"/>
      <c r="F758" s="2086"/>
    </row>
    <row r="759" spans="1:6" s="2309" customFormat="1" ht="38.25">
      <c r="A759" s="2258">
        <f>MAX($A$12:$A758)+1</f>
        <v>89</v>
      </c>
      <c r="B759" s="2162" t="s">
        <v>2379</v>
      </c>
      <c r="C759" s="2261"/>
      <c r="D759" s="2262"/>
      <c r="E759" s="2232"/>
      <c r="F759" s="2086"/>
    </row>
    <row r="760" spans="1:6" s="2309" customFormat="1">
      <c r="A760" s="2263"/>
      <c r="B760" s="2162"/>
      <c r="C760" s="2271"/>
      <c r="D760" s="2272"/>
      <c r="E760" s="2232"/>
      <c r="F760" s="2086"/>
    </row>
    <row r="761" spans="1:6" s="2309" customFormat="1">
      <c r="A761" s="2263"/>
      <c r="B761" s="2162" t="s">
        <v>2590</v>
      </c>
      <c r="C761" s="2261" t="s">
        <v>48</v>
      </c>
      <c r="D761" s="2262">
        <v>3</v>
      </c>
      <c r="E761" s="2232"/>
      <c r="F761" s="2086">
        <f>D761*E761</f>
        <v>0</v>
      </c>
    </row>
    <row r="762" spans="1:6" s="2309" customFormat="1">
      <c r="A762" s="2263"/>
      <c r="B762" s="2162"/>
      <c r="C762" s="2261"/>
      <c r="D762" s="2262"/>
      <c r="E762" s="2240"/>
      <c r="F762" s="2086"/>
    </row>
    <row r="763" spans="1:6" s="2309" customFormat="1">
      <c r="A763" s="2263"/>
      <c r="B763" s="2162"/>
      <c r="C763" s="2261"/>
      <c r="D763" s="2262"/>
      <c r="E763" s="2397"/>
      <c r="F763" s="2086"/>
    </row>
    <row r="764" spans="1:6" s="2309" customFormat="1" ht="25.5">
      <c r="A764" s="2258">
        <f>MAX($A$12:$A763)+1</f>
        <v>90</v>
      </c>
      <c r="B764" s="2162" t="s">
        <v>2377</v>
      </c>
      <c r="C764" s="2271"/>
      <c r="D764" s="2272"/>
      <c r="E764" s="2237"/>
      <c r="F764" s="2086"/>
    </row>
    <row r="765" spans="1:6" s="2309" customFormat="1">
      <c r="A765" s="2264"/>
      <c r="B765" s="2162"/>
      <c r="C765" s="2271"/>
      <c r="D765" s="2272"/>
      <c r="E765" s="2237"/>
      <c r="F765" s="2086"/>
    </row>
    <row r="766" spans="1:6" s="2309" customFormat="1">
      <c r="A766" s="2264"/>
      <c r="B766" s="2162" t="s">
        <v>2618</v>
      </c>
      <c r="C766" s="2271" t="s">
        <v>48</v>
      </c>
      <c r="D766" s="2272">
        <v>2</v>
      </c>
      <c r="E766" s="2237"/>
      <c r="F766" s="2086">
        <f>D766*E766</f>
        <v>0</v>
      </c>
    </row>
    <row r="767" spans="1:6" s="2309" customFormat="1">
      <c r="A767" s="2264"/>
      <c r="B767" s="2162" t="s">
        <v>2440</v>
      </c>
      <c r="C767" s="2271" t="s">
        <v>48</v>
      </c>
      <c r="D767" s="2272">
        <v>2</v>
      </c>
      <c r="E767" s="2237"/>
      <c r="F767" s="2086">
        <f>D767*E767</f>
        <v>0</v>
      </c>
    </row>
    <row r="768" spans="1:6" s="2309" customFormat="1">
      <c r="A768" s="2264"/>
      <c r="B768" s="2162"/>
      <c r="C768" s="2271"/>
      <c r="D768" s="2272"/>
      <c r="E768" s="2237"/>
      <c r="F768" s="2086"/>
    </row>
    <row r="769" spans="1:6" s="2309" customFormat="1">
      <c r="A769" s="2264"/>
      <c r="B769" s="2162"/>
      <c r="C769" s="2271"/>
      <c r="D769" s="2272"/>
      <c r="E769" s="2237"/>
      <c r="F769" s="2086"/>
    </row>
    <row r="770" spans="1:6" s="2309" customFormat="1" ht="38.25">
      <c r="A770" s="2258">
        <f>MAX($A$12:$A769)+1</f>
        <v>91</v>
      </c>
      <c r="B770" s="2162" t="s">
        <v>2619</v>
      </c>
      <c r="C770" s="2271"/>
      <c r="D770" s="2272"/>
      <c r="E770" s="2237"/>
      <c r="F770" s="2086"/>
    </row>
    <row r="771" spans="1:6" s="2309" customFormat="1">
      <c r="A771" s="2264"/>
      <c r="B771" s="2162" t="s">
        <v>2438</v>
      </c>
      <c r="C771" s="2271" t="s">
        <v>48</v>
      </c>
      <c r="D771" s="2272">
        <v>2</v>
      </c>
      <c r="E771" s="2237"/>
      <c r="F771" s="2086">
        <f>D771*E771</f>
        <v>0</v>
      </c>
    </row>
    <row r="772" spans="1:6" s="2309" customFormat="1">
      <c r="A772" s="2264"/>
      <c r="B772" s="2162"/>
      <c r="C772" s="2261"/>
      <c r="D772" s="2262"/>
      <c r="E772" s="2232"/>
      <c r="F772" s="2086"/>
    </row>
    <row r="773" spans="1:6" s="2309" customFormat="1">
      <c r="A773" s="2264"/>
      <c r="B773" s="2162"/>
      <c r="C773" s="2261"/>
      <c r="D773" s="2262"/>
      <c r="E773" s="2232"/>
      <c r="F773" s="2086"/>
    </row>
    <row r="774" spans="1:6" s="2309" customFormat="1" ht="25.5">
      <c r="A774" s="2258">
        <f>MAX($A$12:$A773)+1</f>
        <v>92</v>
      </c>
      <c r="B774" s="2162" t="s">
        <v>2375</v>
      </c>
      <c r="C774" s="2261"/>
      <c r="D774" s="2262"/>
      <c r="E774" s="2237"/>
      <c r="F774" s="2086"/>
    </row>
    <row r="775" spans="1:6" s="2309" customFormat="1">
      <c r="A775" s="2264"/>
      <c r="B775" s="2162"/>
      <c r="C775" s="2261"/>
      <c r="D775" s="2262"/>
      <c r="E775" s="2396"/>
      <c r="F775" s="2086"/>
    </row>
    <row r="776" spans="1:6" s="2309" customFormat="1">
      <c r="A776" s="2264"/>
      <c r="B776" s="2162" t="s">
        <v>2618</v>
      </c>
      <c r="C776" s="2271" t="s">
        <v>48</v>
      </c>
      <c r="D776" s="2272">
        <v>1</v>
      </c>
      <c r="E776" s="2237"/>
      <c r="F776" s="2086">
        <f>D776*E776</f>
        <v>0</v>
      </c>
    </row>
    <row r="777" spans="1:6" s="2309" customFormat="1">
      <c r="A777" s="2264"/>
      <c r="B777" s="2162" t="s">
        <v>2440</v>
      </c>
      <c r="C777" s="2271" t="s">
        <v>48</v>
      </c>
      <c r="D777" s="2272">
        <v>1</v>
      </c>
      <c r="E777" s="2237"/>
      <c r="F777" s="2086">
        <f>D777*E777</f>
        <v>0</v>
      </c>
    </row>
    <row r="778" spans="1:6" s="2309" customFormat="1">
      <c r="A778" s="2264"/>
      <c r="B778" s="2162"/>
      <c r="C778" s="2271"/>
      <c r="D778" s="2272"/>
      <c r="E778" s="2237"/>
      <c r="F778" s="2086"/>
    </row>
    <row r="779" spans="1:6" s="2309" customFormat="1">
      <c r="A779" s="2264"/>
      <c r="B779" s="2162"/>
      <c r="C779" s="2271"/>
      <c r="D779" s="2272"/>
      <c r="E779" s="2237"/>
      <c r="F779" s="2086"/>
    </row>
    <row r="780" spans="1:6" s="2309" customFormat="1" ht="38.25">
      <c r="A780" s="2258">
        <f>MAX($A$12:$A779)+1</f>
        <v>93</v>
      </c>
      <c r="B780" s="2162" t="s">
        <v>2617</v>
      </c>
      <c r="C780" s="2261"/>
      <c r="D780" s="2262"/>
      <c r="E780" s="2237"/>
      <c r="F780" s="2086"/>
    </row>
    <row r="781" spans="1:6" s="2309" customFormat="1">
      <c r="A781" s="2264"/>
      <c r="B781" s="2162" t="s">
        <v>2438</v>
      </c>
      <c r="C781" s="2271" t="s">
        <v>48</v>
      </c>
      <c r="D781" s="2272">
        <v>1</v>
      </c>
      <c r="E781" s="2237"/>
      <c r="F781" s="2086">
        <f>D781*E781</f>
        <v>0</v>
      </c>
    </row>
    <row r="782" spans="1:6" s="2309" customFormat="1">
      <c r="A782" s="2264"/>
      <c r="B782" s="2162"/>
      <c r="C782" s="2271"/>
      <c r="D782" s="2272"/>
      <c r="E782" s="2240"/>
      <c r="F782" s="2086"/>
    </row>
    <row r="783" spans="1:6" s="2309" customFormat="1">
      <c r="A783" s="2264"/>
      <c r="B783" s="2162"/>
      <c r="C783" s="2261"/>
      <c r="D783" s="2262"/>
      <c r="E783" s="2232"/>
      <c r="F783" s="2086"/>
    </row>
    <row r="784" spans="1:6" s="2309" customFormat="1" ht="25.5">
      <c r="A784" s="2258">
        <f>MAX($A$12:$A783)+1</f>
        <v>94</v>
      </c>
      <c r="B784" s="2162" t="s">
        <v>2589</v>
      </c>
      <c r="C784" s="2261"/>
      <c r="D784" s="2262"/>
      <c r="E784" s="2237"/>
      <c r="F784" s="2086"/>
    </row>
    <row r="785" spans="1:6" s="2309" customFormat="1">
      <c r="A785" s="2264"/>
      <c r="B785" s="2162"/>
      <c r="C785" s="2261"/>
      <c r="D785" s="2262"/>
      <c r="E785" s="2396"/>
      <c r="F785" s="2086"/>
    </row>
    <row r="786" spans="1:6" s="2309" customFormat="1">
      <c r="A786" s="2264"/>
      <c r="B786" s="2162" t="s">
        <v>2440</v>
      </c>
      <c r="C786" s="2271" t="s">
        <v>48</v>
      </c>
      <c r="D786" s="2272">
        <v>1</v>
      </c>
      <c r="E786" s="2237"/>
      <c r="F786" s="2086">
        <f>D786*E786</f>
        <v>0</v>
      </c>
    </row>
    <row r="787" spans="1:6" s="2309" customFormat="1">
      <c r="A787" s="2264"/>
      <c r="B787" s="2162"/>
      <c r="C787" s="2271"/>
      <c r="D787" s="2272"/>
      <c r="E787" s="2240"/>
      <c r="F787" s="2086"/>
    </row>
    <row r="788" spans="1:6" s="2309" customFormat="1">
      <c r="A788" s="2264"/>
      <c r="B788" s="2162"/>
      <c r="C788" s="2261"/>
      <c r="D788" s="2262"/>
      <c r="E788" s="2240"/>
      <c r="F788" s="2086"/>
    </row>
    <row r="789" spans="1:6" s="2309" customFormat="1" ht="38.25">
      <c r="A789" s="2258">
        <f>MAX($A$12:$A788)+1</f>
        <v>95</v>
      </c>
      <c r="B789" s="2162" t="s">
        <v>2520</v>
      </c>
      <c r="C789" s="2271" t="s">
        <v>48</v>
      </c>
      <c r="D789" s="2272">
        <v>4</v>
      </c>
      <c r="E789" s="2237"/>
      <c r="F789" s="2086">
        <f>D789*E789</f>
        <v>0</v>
      </c>
    </row>
    <row r="790" spans="1:6" s="2309" customFormat="1" ht="25.5">
      <c r="A790" s="2264"/>
      <c r="B790" s="2162" t="s">
        <v>2518</v>
      </c>
      <c r="C790" s="2261"/>
      <c r="D790" s="2262"/>
      <c r="E790" s="2396"/>
      <c r="F790" s="2086"/>
    </row>
    <row r="791" spans="1:6" s="2309" customFormat="1">
      <c r="A791" s="2264"/>
      <c r="B791" s="2162"/>
      <c r="C791" s="2087"/>
      <c r="D791" s="2087"/>
      <c r="E791" s="2232"/>
      <c r="F791" s="2086"/>
    </row>
    <row r="792" spans="1:6" s="2309" customFormat="1">
      <c r="A792" s="2264"/>
      <c r="B792" s="2162"/>
      <c r="C792" s="2261"/>
      <c r="D792" s="2262"/>
      <c r="E792" s="2240"/>
      <c r="F792" s="2086"/>
    </row>
    <row r="793" spans="1:6" s="2309" customFormat="1" ht="38.25">
      <c r="A793" s="2258">
        <f>MAX($A$12:$A792)+1</f>
        <v>96</v>
      </c>
      <c r="B793" s="2162" t="s">
        <v>2586</v>
      </c>
      <c r="C793" s="2261"/>
      <c r="D793" s="2262"/>
      <c r="E793" s="2237"/>
      <c r="F793" s="2086"/>
    </row>
    <row r="794" spans="1:6" s="2309" customFormat="1" ht="25.5">
      <c r="A794" s="2264"/>
      <c r="B794" s="2162" t="s">
        <v>2585</v>
      </c>
      <c r="C794" s="2261"/>
      <c r="D794" s="2262"/>
      <c r="E794" s="2237"/>
      <c r="F794" s="2086"/>
    </row>
    <row r="795" spans="1:6" s="2309" customFormat="1" ht="14.25">
      <c r="A795" s="2101"/>
      <c r="B795" s="2318" t="s">
        <v>2584</v>
      </c>
      <c r="C795" s="2138"/>
      <c r="D795" s="2265"/>
      <c r="E795" s="2237"/>
      <c r="F795" s="2086"/>
    </row>
    <row r="796" spans="1:6" s="2309" customFormat="1">
      <c r="A796" s="2101"/>
      <c r="B796" s="2162" t="s">
        <v>2609</v>
      </c>
      <c r="C796" s="2261" t="s">
        <v>48</v>
      </c>
      <c r="D796" s="2262">
        <v>2</v>
      </c>
      <c r="E796" s="2237"/>
      <c r="F796" s="2086">
        <f>D796*E796</f>
        <v>0</v>
      </c>
    </row>
    <row r="797" spans="1:6" s="2309" customFormat="1" ht="25.5">
      <c r="A797" s="2264"/>
      <c r="B797" s="2162" t="s">
        <v>2608</v>
      </c>
      <c r="C797" s="2261"/>
      <c r="D797" s="2262"/>
      <c r="E797" s="2237"/>
      <c r="F797" s="2086"/>
    </row>
    <row r="798" spans="1:6" s="2309" customFormat="1">
      <c r="A798" s="2264"/>
      <c r="B798" s="2162"/>
      <c r="C798" s="2261"/>
      <c r="D798" s="2262"/>
      <c r="E798" s="2237"/>
      <c r="F798" s="2086"/>
    </row>
    <row r="799" spans="1:6" s="2309" customFormat="1">
      <c r="A799" s="2264"/>
      <c r="B799" s="2162"/>
      <c r="C799" s="2261"/>
      <c r="D799" s="2262"/>
      <c r="E799" s="2240"/>
      <c r="F799" s="2086"/>
    </row>
    <row r="800" spans="1:6" s="2309" customFormat="1" ht="38.25">
      <c r="A800" s="2258">
        <f>MAX($A$12:$A799)+1</f>
        <v>97</v>
      </c>
      <c r="B800" s="2162" t="s">
        <v>2586</v>
      </c>
      <c r="C800" s="2261"/>
      <c r="D800" s="2262"/>
      <c r="E800" s="2237"/>
      <c r="F800" s="2086"/>
    </row>
    <row r="801" spans="1:6" s="2309" customFormat="1" ht="25.5">
      <c r="A801" s="2264"/>
      <c r="B801" s="2162" t="s">
        <v>2585</v>
      </c>
      <c r="C801" s="2261"/>
      <c r="D801" s="2262"/>
      <c r="E801" s="2237"/>
      <c r="F801" s="2086"/>
    </row>
    <row r="802" spans="1:6" s="2309" customFormat="1" ht="14.25">
      <c r="A802" s="2101"/>
      <c r="B802" s="2318" t="s">
        <v>2584</v>
      </c>
      <c r="C802" s="2138"/>
      <c r="D802" s="2265"/>
      <c r="E802" s="2237"/>
      <c r="F802" s="2086"/>
    </row>
    <row r="803" spans="1:6" s="2309" customFormat="1">
      <c r="A803" s="2101"/>
      <c r="B803" s="2162" t="s">
        <v>2616</v>
      </c>
      <c r="C803" s="2261" t="s">
        <v>48</v>
      </c>
      <c r="D803" s="2262">
        <v>1</v>
      </c>
      <c r="E803" s="2237"/>
      <c r="F803" s="2086">
        <f>D803*E803</f>
        <v>0</v>
      </c>
    </row>
    <row r="804" spans="1:6" s="2309" customFormat="1" ht="25.5">
      <c r="A804" s="2264"/>
      <c r="B804" s="2162" t="s">
        <v>2615</v>
      </c>
      <c r="C804" s="2261"/>
      <c r="D804" s="2262"/>
      <c r="E804" s="2237"/>
      <c r="F804" s="2086"/>
    </row>
    <row r="805" spans="1:6" s="2309" customFormat="1">
      <c r="A805" s="2264"/>
      <c r="B805" s="2162"/>
      <c r="C805" s="2261"/>
      <c r="D805" s="2262"/>
      <c r="E805" s="2237"/>
      <c r="F805" s="2086"/>
    </row>
    <row r="806" spans="1:6" s="2309" customFormat="1">
      <c r="E806" s="2399"/>
      <c r="F806" s="2324"/>
    </row>
    <row r="807" spans="1:6" s="2309" customFormat="1" ht="38.25">
      <c r="A807" s="2258">
        <f>MAX($A$12:$A806)+1</f>
        <v>98</v>
      </c>
      <c r="B807" s="1749" t="s">
        <v>2581</v>
      </c>
      <c r="C807" s="2170"/>
      <c r="D807" s="2171"/>
      <c r="E807" s="479"/>
      <c r="F807" s="2086"/>
    </row>
    <row r="808" spans="1:6" s="2309" customFormat="1" ht="15">
      <c r="A808" s="2279"/>
      <c r="B808" s="1749" t="s">
        <v>2614</v>
      </c>
      <c r="C808" s="2170"/>
      <c r="D808" s="2171"/>
      <c r="E808" s="479"/>
      <c r="F808" s="2086"/>
    </row>
    <row r="809" spans="1:6" s="2309" customFormat="1">
      <c r="A809" s="2279"/>
      <c r="B809" s="1749" t="s">
        <v>2613</v>
      </c>
      <c r="C809" s="2170"/>
      <c r="D809" s="2171"/>
      <c r="E809" s="479"/>
      <c r="F809" s="2086"/>
    </row>
    <row r="810" spans="1:6" s="2309" customFormat="1">
      <c r="A810" s="2279"/>
      <c r="B810" s="2182" t="s">
        <v>2578</v>
      </c>
      <c r="C810" s="2170"/>
      <c r="D810" s="2171"/>
      <c r="E810" s="479"/>
      <c r="F810" s="2086"/>
    </row>
    <row r="811" spans="1:6" s="2309" customFormat="1">
      <c r="A811" s="2275"/>
      <c r="B811" s="2094" t="s">
        <v>2577</v>
      </c>
      <c r="C811" s="2170" t="s">
        <v>48</v>
      </c>
      <c r="D811" s="2171">
        <v>1</v>
      </c>
      <c r="E811" s="485"/>
      <c r="F811" s="2086">
        <f>D811*E811</f>
        <v>0</v>
      </c>
    </row>
    <row r="812" spans="1:6" s="2309" customFormat="1" ht="51">
      <c r="A812" s="2275"/>
      <c r="B812" s="2094" t="s">
        <v>2576</v>
      </c>
      <c r="C812" s="2170"/>
      <c r="D812" s="2171"/>
      <c r="E812" s="485"/>
      <c r="F812" s="2086"/>
    </row>
    <row r="813" spans="1:6" s="2309" customFormat="1" ht="76.5">
      <c r="A813" s="2279"/>
      <c r="B813" s="1749" t="s">
        <v>2575</v>
      </c>
      <c r="C813" s="2278"/>
      <c r="D813" s="2278"/>
      <c r="E813" s="2398"/>
      <c r="F813" s="2280"/>
    </row>
    <row r="814" spans="1:6" s="2309" customFormat="1">
      <c r="E814" s="2399"/>
      <c r="F814" s="2324"/>
    </row>
    <row r="815" spans="1:6" s="2309" customFormat="1">
      <c r="E815" s="2399"/>
      <c r="F815" s="2324"/>
    </row>
    <row r="816" spans="1:6" s="2309" customFormat="1">
      <c r="A816" s="2291"/>
      <c r="B816" s="2292" t="s">
        <v>2612</v>
      </c>
      <c r="C816" s="2146"/>
      <c r="D816" s="2147"/>
      <c r="E816" s="2237"/>
      <c r="F816" s="2086"/>
    </row>
    <row r="817" spans="1:6" s="2309" customFormat="1">
      <c r="A817" s="2291"/>
      <c r="B817" s="2292"/>
      <c r="C817" s="2146"/>
      <c r="D817" s="2147"/>
      <c r="E817" s="2237"/>
      <c r="F817" s="2086"/>
    </row>
    <row r="818" spans="1:6" s="2309" customFormat="1" ht="114.75">
      <c r="A818" s="2258">
        <f>MAX($A$12:$A817)+1</f>
        <v>99</v>
      </c>
      <c r="B818" s="2162" t="s">
        <v>2597</v>
      </c>
      <c r="C818" s="2287"/>
      <c r="D818" s="2262"/>
      <c r="E818" s="2237"/>
      <c r="F818" s="2086"/>
    </row>
    <row r="819" spans="1:6" s="2309" customFormat="1" ht="25.5">
      <c r="A819" s="2263"/>
      <c r="B819" s="2162" t="s">
        <v>2404</v>
      </c>
      <c r="C819" s="2261"/>
      <c r="D819" s="2262"/>
      <c r="E819" s="2237"/>
      <c r="F819" s="2086"/>
    </row>
    <row r="820" spans="1:6" s="2309" customFormat="1" ht="63.75">
      <c r="A820" s="2263"/>
      <c r="B820" s="2162" t="s">
        <v>2596</v>
      </c>
      <c r="C820" s="2271"/>
      <c r="D820" s="2272"/>
      <c r="E820" s="2237"/>
      <c r="F820" s="2086"/>
    </row>
    <row r="821" spans="1:6" s="2309" customFormat="1" ht="38.25">
      <c r="A821" s="2288"/>
      <c r="B821" s="2289" t="s">
        <v>2595</v>
      </c>
      <c r="C821" s="2175"/>
      <c r="D821" s="2290"/>
      <c r="E821" s="2237"/>
      <c r="F821" s="2086"/>
    </row>
    <row r="822" spans="1:6" s="2309" customFormat="1">
      <c r="A822" s="2288"/>
      <c r="B822" s="1703" t="s">
        <v>2594</v>
      </c>
      <c r="C822" s="2175"/>
      <c r="D822" s="2290"/>
      <c r="E822" s="2237"/>
      <c r="F822" s="2086"/>
    </row>
    <row r="823" spans="1:6" s="2309" customFormat="1">
      <c r="A823" s="2288"/>
      <c r="B823" s="1703"/>
      <c r="C823" s="2175"/>
      <c r="D823" s="2290"/>
      <c r="E823" s="2237"/>
      <c r="F823" s="2086"/>
    </row>
    <row r="824" spans="1:6" s="2309" customFormat="1">
      <c r="A824" s="2161"/>
      <c r="B824" s="2162" t="s">
        <v>2022</v>
      </c>
      <c r="C824" s="2271" t="s">
        <v>1229</v>
      </c>
      <c r="D824" s="2272">
        <v>10</v>
      </c>
      <c r="E824" s="2237"/>
      <c r="F824" s="2164">
        <f>D824*E824</f>
        <v>0</v>
      </c>
    </row>
    <row r="825" spans="1:6" s="2309" customFormat="1">
      <c r="A825" s="2161"/>
      <c r="B825" s="2162" t="s">
        <v>1327</v>
      </c>
      <c r="C825" s="2271" t="s">
        <v>1229</v>
      </c>
      <c r="D825" s="2272">
        <v>10</v>
      </c>
      <c r="E825" s="2237"/>
      <c r="F825" s="2164">
        <f>D825*E825</f>
        <v>0</v>
      </c>
    </row>
    <row r="826" spans="1:6" s="2309" customFormat="1">
      <c r="A826" s="2161"/>
      <c r="B826" s="2162"/>
      <c r="C826" s="2271"/>
      <c r="D826" s="2272"/>
      <c r="E826" s="2237"/>
      <c r="F826" s="2086"/>
    </row>
    <row r="827" spans="1:6" s="2309" customFormat="1">
      <c r="A827" s="2161"/>
      <c r="B827" s="2162"/>
      <c r="C827" s="2163"/>
      <c r="D827" s="2163"/>
      <c r="E827" s="2237"/>
      <c r="F827" s="2086"/>
    </row>
    <row r="828" spans="1:6" s="2309" customFormat="1" ht="25.5">
      <c r="A828" s="2258">
        <f>MAX($A$12:$A827)+1</f>
        <v>100</v>
      </c>
      <c r="B828" s="2162" t="s">
        <v>2593</v>
      </c>
      <c r="C828" s="2261" t="s">
        <v>48</v>
      </c>
      <c r="D828" s="2262">
        <v>2</v>
      </c>
      <c r="E828" s="2232"/>
      <c r="F828" s="2086">
        <f>D828*E828</f>
        <v>0</v>
      </c>
    </row>
    <row r="829" spans="1:6" s="2309" customFormat="1">
      <c r="A829" s="2264"/>
      <c r="B829" s="2162"/>
      <c r="C829" s="2261"/>
      <c r="D829" s="2262"/>
      <c r="E829" s="2232"/>
      <c r="F829" s="2086"/>
    </row>
    <row r="830" spans="1:6" s="2309" customFormat="1">
      <c r="A830" s="2264"/>
      <c r="B830" s="2162"/>
      <c r="C830" s="2271"/>
      <c r="D830" s="2272"/>
      <c r="E830" s="2232"/>
      <c r="F830" s="2086"/>
    </row>
    <row r="831" spans="1:6" s="2309" customFormat="1" ht="51">
      <c r="A831" s="2258">
        <f>MAX($A$12:$A830)+1</f>
        <v>101</v>
      </c>
      <c r="B831" s="2162" t="s">
        <v>2592</v>
      </c>
      <c r="C831" s="2261" t="s">
        <v>48</v>
      </c>
      <c r="D831" s="2262">
        <v>4</v>
      </c>
      <c r="E831" s="2232"/>
      <c r="F831" s="2086">
        <f>D831*E831</f>
        <v>0</v>
      </c>
    </row>
    <row r="832" spans="1:6" s="2309" customFormat="1">
      <c r="A832" s="2264"/>
      <c r="B832" s="2162"/>
      <c r="C832" s="2261"/>
      <c r="D832" s="2262"/>
      <c r="E832" s="2232"/>
      <c r="F832" s="2086"/>
    </row>
    <row r="833" spans="1:6" s="2309" customFormat="1">
      <c r="A833" s="2264"/>
      <c r="B833" s="2162"/>
      <c r="C833" s="2271"/>
      <c r="D833" s="2272"/>
      <c r="E833" s="2232"/>
      <c r="F833" s="2086"/>
    </row>
    <row r="834" spans="1:6" s="2309" customFormat="1" ht="51">
      <c r="A834" s="2258">
        <f>MAX($A$12:$A833)+1</f>
        <v>102</v>
      </c>
      <c r="B834" s="2162" t="s">
        <v>2591</v>
      </c>
      <c r="C834" s="2261" t="s">
        <v>48</v>
      </c>
      <c r="D834" s="2262">
        <v>2</v>
      </c>
      <c r="E834" s="2232"/>
      <c r="F834" s="2086">
        <f>D834*E834</f>
        <v>0</v>
      </c>
    </row>
    <row r="835" spans="1:6" s="2309" customFormat="1">
      <c r="A835" s="2264"/>
      <c r="B835" s="2162"/>
      <c r="C835" s="2261"/>
      <c r="D835" s="2262"/>
      <c r="E835" s="2232"/>
      <c r="F835" s="2086"/>
    </row>
    <row r="836" spans="1:6" s="2309" customFormat="1">
      <c r="A836" s="2264"/>
      <c r="B836" s="2162"/>
      <c r="C836" s="2271"/>
      <c r="D836" s="2272"/>
      <c r="E836" s="2232"/>
      <c r="F836" s="2086"/>
    </row>
    <row r="837" spans="1:6" s="2309" customFormat="1" ht="38.25">
      <c r="A837" s="2258">
        <f>MAX($A$12:$A836)+1</f>
        <v>103</v>
      </c>
      <c r="B837" s="2162" t="s">
        <v>2379</v>
      </c>
      <c r="C837" s="2261"/>
      <c r="D837" s="2262"/>
      <c r="E837" s="2232"/>
      <c r="F837" s="2086"/>
    </row>
    <row r="838" spans="1:6" s="2309" customFormat="1">
      <c r="A838" s="2263"/>
      <c r="B838" s="2162"/>
      <c r="C838" s="2271"/>
      <c r="D838" s="2272"/>
      <c r="E838" s="2232"/>
      <c r="F838" s="2086"/>
    </row>
    <row r="839" spans="1:6" s="2309" customFormat="1">
      <c r="A839" s="2263"/>
      <c r="B839" s="2162" t="s">
        <v>2590</v>
      </c>
      <c r="C839" s="2261" t="s">
        <v>48</v>
      </c>
      <c r="D839" s="2262">
        <v>2</v>
      </c>
      <c r="E839" s="2232"/>
      <c r="F839" s="2086">
        <f>D839*E839</f>
        <v>0</v>
      </c>
    </row>
    <row r="840" spans="1:6" s="2309" customFormat="1">
      <c r="A840" s="2263"/>
      <c r="B840" s="2162"/>
      <c r="C840" s="2261"/>
      <c r="D840" s="2262"/>
      <c r="E840" s="2240"/>
      <c r="F840" s="2086"/>
    </row>
    <row r="841" spans="1:6" s="2309" customFormat="1">
      <c r="A841" s="2263"/>
      <c r="B841" s="2162"/>
      <c r="C841" s="2261"/>
      <c r="D841" s="2262"/>
      <c r="E841" s="2397"/>
      <c r="F841" s="2086"/>
    </row>
    <row r="842" spans="1:6" s="2309" customFormat="1" ht="25.5">
      <c r="A842" s="2258">
        <f>MAX($A$12:$A841)+1</f>
        <v>104</v>
      </c>
      <c r="B842" s="2162" t="s">
        <v>2377</v>
      </c>
      <c r="C842" s="2271"/>
      <c r="D842" s="2272"/>
      <c r="E842" s="2237"/>
      <c r="F842" s="2086"/>
    </row>
    <row r="843" spans="1:6" s="2309" customFormat="1">
      <c r="A843" s="2264"/>
      <c r="B843" s="2162"/>
      <c r="C843" s="2271"/>
      <c r="D843" s="2272"/>
      <c r="E843" s="2237"/>
      <c r="F843" s="2086"/>
    </row>
    <row r="844" spans="1:6" s="2309" customFormat="1">
      <c r="A844" s="2264"/>
      <c r="B844" s="2162" t="s">
        <v>2605</v>
      </c>
      <c r="C844" s="2271" t="s">
        <v>48</v>
      </c>
      <c r="D844" s="2272">
        <v>2</v>
      </c>
      <c r="E844" s="2237"/>
      <c r="F844" s="2086">
        <f>D844*E844</f>
        <v>0</v>
      </c>
    </row>
    <row r="845" spans="1:6" s="2309" customFormat="1">
      <c r="A845" s="2264"/>
      <c r="B845" s="2162" t="s">
        <v>2440</v>
      </c>
      <c r="C845" s="2271" t="s">
        <v>48</v>
      </c>
      <c r="D845" s="2272">
        <v>2</v>
      </c>
      <c r="E845" s="2237"/>
      <c r="F845" s="2086">
        <f>D845*E845</f>
        <v>0</v>
      </c>
    </row>
    <row r="846" spans="1:6" s="2309" customFormat="1">
      <c r="A846" s="2264"/>
      <c r="B846" s="2162"/>
      <c r="C846" s="2271"/>
      <c r="D846" s="2272"/>
      <c r="E846" s="2237"/>
      <c r="F846" s="2086"/>
    </row>
    <row r="847" spans="1:6" s="2309" customFormat="1">
      <c r="A847" s="2264"/>
      <c r="B847" s="2162"/>
      <c r="C847" s="2261"/>
      <c r="D847" s="2262"/>
      <c r="E847" s="2232"/>
      <c r="F847" s="2086"/>
    </row>
    <row r="848" spans="1:6" s="2309" customFormat="1" ht="25.5">
      <c r="A848" s="2258">
        <f>MAX($A$12:$A847)+1</f>
        <v>105</v>
      </c>
      <c r="B848" s="2162" t="s">
        <v>2375</v>
      </c>
      <c r="C848" s="2261"/>
      <c r="D848" s="2262"/>
      <c r="E848" s="2237"/>
      <c r="F848" s="2086"/>
    </row>
    <row r="849" spans="1:6" s="2309" customFormat="1">
      <c r="A849" s="2264"/>
      <c r="B849" s="2162"/>
      <c r="C849" s="2261"/>
      <c r="D849" s="2262"/>
      <c r="E849" s="2396"/>
      <c r="F849" s="2086"/>
    </row>
    <row r="850" spans="1:6" s="2309" customFormat="1">
      <c r="A850" s="2264"/>
      <c r="B850" s="2162" t="s">
        <v>2605</v>
      </c>
      <c r="C850" s="2271" t="s">
        <v>48</v>
      </c>
      <c r="D850" s="2272">
        <v>1</v>
      </c>
      <c r="E850" s="2237"/>
      <c r="F850" s="2086">
        <f>D850*E850</f>
        <v>0</v>
      </c>
    </row>
    <row r="851" spans="1:6" s="2309" customFormat="1">
      <c r="A851" s="2264"/>
      <c r="B851" s="2162" t="s">
        <v>2440</v>
      </c>
      <c r="C851" s="2271" t="s">
        <v>48</v>
      </c>
      <c r="D851" s="2272">
        <v>1</v>
      </c>
      <c r="E851" s="2237"/>
      <c r="F851" s="2086">
        <f>D851*E851</f>
        <v>0</v>
      </c>
    </row>
    <row r="852" spans="1:6" s="2309" customFormat="1">
      <c r="A852" s="2264"/>
      <c r="B852" s="2162"/>
      <c r="C852" s="2271"/>
      <c r="D852" s="2272"/>
      <c r="E852" s="2237"/>
      <c r="F852" s="2086"/>
    </row>
    <row r="853" spans="1:6" s="2309" customFormat="1">
      <c r="A853" s="2264"/>
      <c r="B853" s="2162"/>
      <c r="C853" s="2261"/>
      <c r="D853" s="2262"/>
      <c r="E853" s="2232"/>
      <c r="F853" s="2086"/>
    </row>
    <row r="854" spans="1:6" s="2309" customFormat="1" ht="25.5">
      <c r="A854" s="2258">
        <f>MAX($A$12:$A853)+1</f>
        <v>106</v>
      </c>
      <c r="B854" s="2162" t="s">
        <v>2589</v>
      </c>
      <c r="C854" s="2261"/>
      <c r="D854" s="2262"/>
      <c r="E854" s="2237"/>
      <c r="F854" s="2086"/>
    </row>
    <row r="855" spans="1:6" s="2309" customFormat="1">
      <c r="A855" s="2264"/>
      <c r="B855" s="2162"/>
      <c r="C855" s="2261"/>
      <c r="D855" s="2262"/>
      <c r="E855" s="2396"/>
      <c r="F855" s="2086"/>
    </row>
    <row r="856" spans="1:6" s="2309" customFormat="1">
      <c r="A856" s="2264"/>
      <c r="B856" s="2162" t="s">
        <v>2605</v>
      </c>
      <c r="C856" s="2271" t="s">
        <v>48</v>
      </c>
      <c r="D856" s="2272">
        <v>2</v>
      </c>
      <c r="E856" s="2237"/>
      <c r="F856" s="2086">
        <f>D856*E856</f>
        <v>0</v>
      </c>
    </row>
    <row r="857" spans="1:6" s="2309" customFormat="1">
      <c r="A857" s="2264"/>
      <c r="B857" s="2162"/>
      <c r="C857" s="2271"/>
      <c r="D857" s="2272"/>
      <c r="E857" s="2240"/>
      <c r="F857" s="2086"/>
    </row>
    <row r="858" spans="1:6" s="2309" customFormat="1">
      <c r="A858" s="2264"/>
      <c r="B858" s="2162"/>
      <c r="C858" s="2261"/>
      <c r="D858" s="2262"/>
      <c r="E858" s="2240"/>
      <c r="F858" s="2086"/>
    </row>
    <row r="859" spans="1:6" s="2309" customFormat="1" ht="38.25">
      <c r="A859" s="2258">
        <f>MAX($A$12:$A858)+1</f>
        <v>107</v>
      </c>
      <c r="B859" s="2162" t="s">
        <v>2520</v>
      </c>
      <c r="C859" s="2271" t="s">
        <v>48</v>
      </c>
      <c r="D859" s="2272">
        <v>4</v>
      </c>
      <c r="E859" s="2237"/>
      <c r="F859" s="2086">
        <f>D859*E859</f>
        <v>0</v>
      </c>
    </row>
    <row r="860" spans="1:6" s="2309" customFormat="1" ht="25.5">
      <c r="A860" s="2264"/>
      <c r="B860" s="2162" t="s">
        <v>2518</v>
      </c>
      <c r="C860" s="2261"/>
      <c r="D860" s="2262"/>
      <c r="E860" s="2396"/>
      <c r="F860" s="2086"/>
    </row>
    <row r="861" spans="1:6" s="2309" customFormat="1">
      <c r="A861" s="2264"/>
      <c r="B861" s="2162"/>
      <c r="C861" s="2087"/>
      <c r="D861" s="2087"/>
      <c r="E861" s="2232"/>
      <c r="F861" s="2086"/>
    </row>
    <row r="862" spans="1:6" s="2309" customFormat="1">
      <c r="A862" s="2264"/>
      <c r="B862" s="2162"/>
      <c r="C862" s="2261"/>
      <c r="D862" s="2262"/>
      <c r="E862" s="2240"/>
      <c r="F862" s="2086"/>
    </row>
    <row r="863" spans="1:6" s="2309" customFormat="1" ht="38.25">
      <c r="A863" s="2258">
        <f>MAX($A$12:$A862)+1</f>
        <v>108</v>
      </c>
      <c r="B863" s="2162" t="s">
        <v>2586</v>
      </c>
      <c r="C863" s="2261"/>
      <c r="D863" s="2262"/>
      <c r="E863" s="2237"/>
      <c r="F863" s="2086"/>
    </row>
    <row r="864" spans="1:6" s="2309" customFormat="1" ht="25.5">
      <c r="A864" s="2264"/>
      <c r="B864" s="2162" t="s">
        <v>2585</v>
      </c>
      <c r="C864" s="2261"/>
      <c r="D864" s="2262"/>
      <c r="E864" s="2237"/>
      <c r="F864" s="2086"/>
    </row>
    <row r="865" spans="1:6" s="2309" customFormat="1" ht="14.25">
      <c r="A865" s="2101"/>
      <c r="B865" s="2318" t="s">
        <v>2584</v>
      </c>
      <c r="C865" s="2138"/>
      <c r="D865" s="2265"/>
      <c r="E865" s="2237"/>
      <c r="F865" s="2086"/>
    </row>
    <row r="866" spans="1:6" s="2309" customFormat="1">
      <c r="A866" s="2101"/>
      <c r="B866" s="2162" t="s">
        <v>2602</v>
      </c>
      <c r="C866" s="2261" t="s">
        <v>48</v>
      </c>
      <c r="D866" s="2262">
        <v>1</v>
      </c>
      <c r="E866" s="2237"/>
      <c r="F866" s="2086">
        <f>D866*E866</f>
        <v>0</v>
      </c>
    </row>
    <row r="867" spans="1:6" s="2309" customFormat="1" ht="25.5">
      <c r="A867" s="2264"/>
      <c r="B867" s="2162" t="s">
        <v>2601</v>
      </c>
      <c r="C867" s="2261"/>
      <c r="D867" s="2262"/>
      <c r="E867" s="2237"/>
      <c r="F867" s="2086"/>
    </row>
    <row r="868" spans="1:6" s="2309" customFormat="1">
      <c r="A868" s="2264"/>
      <c r="B868" s="2162"/>
      <c r="C868" s="2261"/>
      <c r="D868" s="2262"/>
      <c r="E868" s="2237"/>
      <c r="F868" s="2086"/>
    </row>
    <row r="869" spans="1:6" s="2309" customFormat="1">
      <c r="A869" s="2264"/>
      <c r="B869" s="2162"/>
      <c r="C869" s="2261"/>
      <c r="D869" s="2262"/>
      <c r="E869" s="2240"/>
      <c r="F869" s="2086"/>
    </row>
    <row r="870" spans="1:6" s="2309" customFormat="1" ht="38.25">
      <c r="A870" s="2258">
        <f>MAX($A$12:$A869)+1</f>
        <v>109</v>
      </c>
      <c r="B870" s="2162" t="s">
        <v>2586</v>
      </c>
      <c r="C870" s="2261"/>
      <c r="D870" s="2262"/>
      <c r="E870" s="2237"/>
      <c r="F870" s="2086"/>
    </row>
    <row r="871" spans="1:6" s="2309" customFormat="1" ht="25.5">
      <c r="A871" s="2264"/>
      <c r="B871" s="2162" t="s">
        <v>2585</v>
      </c>
      <c r="C871" s="2261"/>
      <c r="D871" s="2262"/>
      <c r="E871" s="2237"/>
      <c r="F871" s="2086"/>
    </row>
    <row r="872" spans="1:6" s="2309" customFormat="1" ht="14.25">
      <c r="A872" s="2101"/>
      <c r="B872" s="2318" t="s">
        <v>2584</v>
      </c>
      <c r="C872" s="2138"/>
      <c r="D872" s="2265"/>
      <c r="E872" s="2237"/>
      <c r="F872" s="2086"/>
    </row>
    <row r="873" spans="1:6" s="2309" customFormat="1">
      <c r="A873" s="2101"/>
      <c r="B873" s="2162" t="s">
        <v>2609</v>
      </c>
      <c r="C873" s="2261" t="s">
        <v>48</v>
      </c>
      <c r="D873" s="2262">
        <v>1</v>
      </c>
      <c r="E873" s="2237"/>
      <c r="F873" s="2086">
        <f>D873*E873</f>
        <v>0</v>
      </c>
    </row>
    <row r="874" spans="1:6" s="2309" customFormat="1" ht="25.5">
      <c r="A874" s="2264"/>
      <c r="B874" s="2162" t="s">
        <v>2608</v>
      </c>
      <c r="C874" s="2261"/>
      <c r="D874" s="2262"/>
      <c r="E874" s="2237"/>
      <c r="F874" s="2086"/>
    </row>
    <row r="875" spans="1:6" s="2309" customFormat="1">
      <c r="A875" s="2264"/>
      <c r="B875" s="2162"/>
      <c r="C875" s="2261"/>
      <c r="D875" s="2262"/>
      <c r="E875" s="2237"/>
      <c r="F875" s="2086"/>
    </row>
    <row r="876" spans="1:6" s="2309" customFormat="1">
      <c r="E876" s="2399"/>
      <c r="F876" s="2324"/>
    </row>
    <row r="877" spans="1:6" s="2309" customFormat="1" ht="38.25">
      <c r="A877" s="2258">
        <f>MAX($A$12:$A876)+1</f>
        <v>110</v>
      </c>
      <c r="B877" s="1749" t="s">
        <v>2581</v>
      </c>
      <c r="C877" s="2170"/>
      <c r="D877" s="2171"/>
      <c r="E877" s="479"/>
      <c r="F877" s="2086"/>
    </row>
    <row r="878" spans="1:6" s="2309" customFormat="1" ht="15">
      <c r="A878" s="2279"/>
      <c r="B878" s="1749" t="s">
        <v>2607</v>
      </c>
      <c r="C878" s="2170"/>
      <c r="D878" s="2171"/>
      <c r="E878" s="479"/>
      <c r="F878" s="2086"/>
    </row>
    <row r="879" spans="1:6" s="2309" customFormat="1">
      <c r="A879" s="2279"/>
      <c r="B879" s="1749" t="s">
        <v>2599</v>
      </c>
      <c r="C879" s="2170"/>
      <c r="D879" s="2171"/>
      <c r="E879" s="479"/>
      <c r="F879" s="2086"/>
    </row>
    <row r="880" spans="1:6" s="2309" customFormat="1">
      <c r="A880" s="2279"/>
      <c r="B880" s="2182" t="s">
        <v>2578</v>
      </c>
      <c r="C880" s="2170"/>
      <c r="D880" s="2171"/>
      <c r="E880" s="479"/>
      <c r="F880" s="2086"/>
    </row>
    <row r="881" spans="1:6" s="2309" customFormat="1">
      <c r="A881" s="2275"/>
      <c r="B881" s="2094" t="s">
        <v>2577</v>
      </c>
      <c r="C881" s="2170" t="s">
        <v>48</v>
      </c>
      <c r="D881" s="2171">
        <v>1</v>
      </c>
      <c r="E881" s="485"/>
      <c r="F881" s="2086">
        <f>D881*E881</f>
        <v>0</v>
      </c>
    </row>
    <row r="882" spans="1:6" s="2309" customFormat="1" ht="51">
      <c r="A882" s="2275"/>
      <c r="B882" s="2094" t="s">
        <v>2576</v>
      </c>
      <c r="C882" s="2170"/>
      <c r="D882" s="2171"/>
      <c r="E882" s="485"/>
      <c r="F882" s="2086"/>
    </row>
    <row r="883" spans="1:6" s="2309" customFormat="1" ht="76.5">
      <c r="A883" s="2279"/>
      <c r="B883" s="1749" t="s">
        <v>2575</v>
      </c>
      <c r="C883" s="2278"/>
      <c r="D883" s="2278"/>
      <c r="E883" s="2398"/>
      <c r="F883" s="2280"/>
    </row>
    <row r="884" spans="1:6" s="2309" customFormat="1">
      <c r="E884" s="2399"/>
      <c r="F884" s="2324"/>
    </row>
    <row r="885" spans="1:6" s="2309" customFormat="1">
      <c r="E885" s="2399"/>
      <c r="F885" s="2324"/>
    </row>
    <row r="886" spans="1:6" s="2309" customFormat="1">
      <c r="A886" s="2291"/>
      <c r="B886" s="2292" t="s">
        <v>2611</v>
      </c>
      <c r="C886" s="2146"/>
      <c r="D886" s="2147"/>
      <c r="E886" s="2237"/>
      <c r="F886" s="2086"/>
    </row>
    <row r="887" spans="1:6" s="2309" customFormat="1">
      <c r="A887" s="2291"/>
      <c r="B887" s="2292"/>
      <c r="C887" s="2146"/>
      <c r="D887" s="2147"/>
      <c r="E887" s="2237"/>
      <c r="F887" s="2086"/>
    </row>
    <row r="888" spans="1:6" s="2309" customFormat="1" ht="114.75">
      <c r="A888" s="2258">
        <f>MAX($A$12:$A887)+1</f>
        <v>111</v>
      </c>
      <c r="B888" s="2162" t="s">
        <v>2597</v>
      </c>
      <c r="C888" s="2287"/>
      <c r="D888" s="2262"/>
      <c r="E888" s="2237"/>
      <c r="F888" s="2086"/>
    </row>
    <row r="889" spans="1:6" s="2309" customFormat="1" ht="25.5">
      <c r="A889" s="2263"/>
      <c r="B889" s="2162" t="s">
        <v>2404</v>
      </c>
      <c r="C889" s="2261"/>
      <c r="D889" s="2262"/>
      <c r="E889" s="2237"/>
      <c r="F889" s="2086"/>
    </row>
    <row r="890" spans="1:6" s="2309" customFormat="1" ht="63.75">
      <c r="A890" s="2263"/>
      <c r="B890" s="2162" t="s">
        <v>2596</v>
      </c>
      <c r="C890" s="2271"/>
      <c r="D890" s="2272"/>
      <c r="E890" s="2237"/>
      <c r="F890" s="2086"/>
    </row>
    <row r="891" spans="1:6" s="2309" customFormat="1" ht="38.25">
      <c r="A891" s="2288"/>
      <c r="B891" s="2289" t="s">
        <v>2595</v>
      </c>
      <c r="C891" s="2175"/>
      <c r="D891" s="2290"/>
      <c r="E891" s="2237"/>
      <c r="F891" s="2086"/>
    </row>
    <row r="892" spans="1:6" s="2309" customFormat="1">
      <c r="A892" s="2288"/>
      <c r="B892" s="1703" t="s">
        <v>2594</v>
      </c>
      <c r="C892" s="2175"/>
      <c r="D892" s="2290"/>
      <c r="E892" s="2237"/>
      <c r="F892" s="2086"/>
    </row>
    <row r="893" spans="1:6" s="2309" customFormat="1">
      <c r="A893" s="2288"/>
      <c r="B893" s="1703"/>
      <c r="C893" s="2175"/>
      <c r="D893" s="2290"/>
      <c r="E893" s="2237"/>
      <c r="F893" s="2086"/>
    </row>
    <row r="894" spans="1:6" s="2309" customFormat="1">
      <c r="A894" s="2161"/>
      <c r="B894" s="2162" t="s">
        <v>2022</v>
      </c>
      <c r="C894" s="2271" t="s">
        <v>1229</v>
      </c>
      <c r="D894" s="2272">
        <v>10</v>
      </c>
      <c r="E894" s="2237"/>
      <c r="F894" s="2164">
        <f>D894*E894</f>
        <v>0</v>
      </c>
    </row>
    <row r="895" spans="1:6" s="2309" customFormat="1">
      <c r="A895" s="2161"/>
      <c r="B895" s="2162" t="s">
        <v>1327</v>
      </c>
      <c r="C895" s="2271" t="s">
        <v>1229</v>
      </c>
      <c r="D895" s="2272">
        <v>10</v>
      </c>
      <c r="E895" s="2237"/>
      <c r="F895" s="2164">
        <f>D895*E895</f>
        <v>0</v>
      </c>
    </row>
    <row r="896" spans="1:6" s="2309" customFormat="1">
      <c r="A896" s="2161"/>
      <c r="B896" s="2162"/>
      <c r="C896" s="2271"/>
      <c r="D896" s="2272"/>
      <c r="E896" s="2237"/>
      <c r="F896" s="2086"/>
    </row>
    <row r="897" spans="1:6" s="2309" customFormat="1">
      <c r="A897" s="2161"/>
      <c r="B897" s="2162"/>
      <c r="C897" s="2163"/>
      <c r="D897" s="2163"/>
      <c r="E897" s="2237"/>
      <c r="F897" s="2086"/>
    </row>
    <row r="898" spans="1:6" s="2309" customFormat="1" ht="25.5">
      <c r="A898" s="2258">
        <f>MAX($A$12:$A897)+1</f>
        <v>112</v>
      </c>
      <c r="B898" s="2162" t="s">
        <v>2593</v>
      </c>
      <c r="C898" s="2261" t="s">
        <v>48</v>
      </c>
      <c r="D898" s="2262">
        <v>2</v>
      </c>
      <c r="E898" s="2232"/>
      <c r="F898" s="2086">
        <f>D898*E898</f>
        <v>0</v>
      </c>
    </row>
    <row r="899" spans="1:6" s="2309" customFormat="1">
      <c r="A899" s="2264"/>
      <c r="B899" s="2162"/>
      <c r="C899" s="2261"/>
      <c r="D899" s="2262"/>
      <c r="E899" s="2232"/>
      <c r="F899" s="2086"/>
    </row>
    <row r="900" spans="1:6" s="2309" customFormat="1">
      <c r="A900" s="2264"/>
      <c r="B900" s="2162"/>
      <c r="C900" s="2271"/>
      <c r="D900" s="2272"/>
      <c r="E900" s="2232"/>
      <c r="F900" s="2086"/>
    </row>
    <row r="901" spans="1:6" s="2309" customFormat="1" ht="51">
      <c r="A901" s="2258">
        <f>MAX($A$12:$A900)+1</f>
        <v>113</v>
      </c>
      <c r="B901" s="2162" t="s">
        <v>2592</v>
      </c>
      <c r="C901" s="2261" t="s">
        <v>48</v>
      </c>
      <c r="D901" s="2262">
        <v>4</v>
      </c>
      <c r="E901" s="2232"/>
      <c r="F901" s="2086">
        <f>D901*E901</f>
        <v>0</v>
      </c>
    </row>
    <row r="902" spans="1:6" s="2309" customFormat="1">
      <c r="A902" s="2264"/>
      <c r="B902" s="2162"/>
      <c r="C902" s="2261"/>
      <c r="D902" s="2262"/>
      <c r="E902" s="2232"/>
      <c r="F902" s="2086"/>
    </row>
    <row r="903" spans="1:6" s="2309" customFormat="1">
      <c r="A903" s="2264"/>
      <c r="B903" s="2162"/>
      <c r="C903" s="2271"/>
      <c r="D903" s="2272"/>
      <c r="E903" s="2232"/>
      <c r="F903" s="2086"/>
    </row>
    <row r="904" spans="1:6" s="2309" customFormat="1" ht="51">
      <c r="A904" s="2258">
        <f>MAX($A$12:$A903)+1</f>
        <v>114</v>
      </c>
      <c r="B904" s="2162" t="s">
        <v>2591</v>
      </c>
      <c r="C904" s="2261" t="s">
        <v>48</v>
      </c>
      <c r="D904" s="2262">
        <v>2</v>
      </c>
      <c r="E904" s="2232"/>
      <c r="F904" s="2086">
        <f>D904*E904</f>
        <v>0</v>
      </c>
    </row>
    <row r="905" spans="1:6" s="2309" customFormat="1">
      <c r="A905" s="2264"/>
      <c r="B905" s="2162"/>
      <c r="C905" s="2261"/>
      <c r="D905" s="2262"/>
      <c r="E905" s="2232"/>
      <c r="F905" s="2086"/>
    </row>
    <row r="906" spans="1:6" s="2309" customFormat="1">
      <c r="A906" s="2264"/>
      <c r="B906" s="2162"/>
      <c r="C906" s="2271"/>
      <c r="D906" s="2272"/>
      <c r="E906" s="2232"/>
      <c r="F906" s="2086"/>
    </row>
    <row r="907" spans="1:6" s="2309" customFormat="1" ht="38.25">
      <c r="A907" s="2258">
        <f>MAX($A$12:$A906)+1</f>
        <v>115</v>
      </c>
      <c r="B907" s="2162" t="s">
        <v>2379</v>
      </c>
      <c r="C907" s="2261"/>
      <c r="D907" s="2262"/>
      <c r="E907" s="2232"/>
      <c r="F907" s="2086"/>
    </row>
    <row r="908" spans="1:6" s="2309" customFormat="1">
      <c r="A908" s="2263"/>
      <c r="B908" s="2162"/>
      <c r="C908" s="2271"/>
      <c r="D908" s="2272"/>
      <c r="E908" s="2232"/>
      <c r="F908" s="2086"/>
    </row>
    <row r="909" spans="1:6" s="2309" customFormat="1">
      <c r="A909" s="2263"/>
      <c r="B909" s="2162" t="s">
        <v>2590</v>
      </c>
      <c r="C909" s="2261" t="s">
        <v>48</v>
      </c>
      <c r="D909" s="2262">
        <v>2</v>
      </c>
      <c r="E909" s="2232"/>
      <c r="F909" s="2086">
        <f>D909*E909</f>
        <v>0</v>
      </c>
    </row>
    <row r="910" spans="1:6" s="2309" customFormat="1">
      <c r="A910" s="2263"/>
      <c r="B910" s="2162"/>
      <c r="C910" s="2261"/>
      <c r="D910" s="2262"/>
      <c r="E910" s="2240"/>
      <c r="F910" s="2086"/>
    </row>
    <row r="911" spans="1:6" s="2309" customFormat="1">
      <c r="A911" s="2263"/>
      <c r="B911" s="2162"/>
      <c r="C911" s="2261"/>
      <c r="D911" s="2262"/>
      <c r="E911" s="2397"/>
      <c r="F911" s="2086"/>
    </row>
    <row r="912" spans="1:6" s="2309" customFormat="1" ht="25.5">
      <c r="A912" s="2258">
        <f>MAX($A$12:$A911)+1</f>
        <v>116</v>
      </c>
      <c r="B912" s="2162" t="s">
        <v>2377</v>
      </c>
      <c r="C912" s="2271"/>
      <c r="D912" s="2272"/>
      <c r="E912" s="2237"/>
      <c r="F912" s="2086"/>
    </row>
    <row r="913" spans="1:6" s="2309" customFormat="1">
      <c r="A913" s="2264"/>
      <c r="B913" s="2162"/>
      <c r="C913" s="2271"/>
      <c r="D913" s="2272"/>
      <c r="E913" s="2237"/>
      <c r="F913" s="2086"/>
    </row>
    <row r="914" spans="1:6" s="2309" customFormat="1">
      <c r="A914" s="2264"/>
      <c r="B914" s="2162" t="s">
        <v>2605</v>
      </c>
      <c r="C914" s="2271" t="s">
        <v>48</v>
      </c>
      <c r="D914" s="2272">
        <v>2</v>
      </c>
      <c r="E914" s="2237"/>
      <c r="F914" s="2086">
        <f>D914*E914</f>
        <v>0</v>
      </c>
    </row>
    <row r="915" spans="1:6" s="2309" customFormat="1">
      <c r="A915" s="2264"/>
      <c r="B915" s="2162" t="s">
        <v>2440</v>
      </c>
      <c r="C915" s="2271" t="s">
        <v>48</v>
      </c>
      <c r="D915" s="2272">
        <v>2</v>
      </c>
      <c r="E915" s="2237"/>
      <c r="F915" s="2086">
        <f>D915*E915</f>
        <v>0</v>
      </c>
    </row>
    <row r="916" spans="1:6" s="2309" customFormat="1">
      <c r="A916" s="2264"/>
      <c r="B916" s="2162"/>
      <c r="C916" s="2271"/>
      <c r="D916" s="2272"/>
      <c r="E916" s="2237"/>
      <c r="F916" s="2086"/>
    </row>
    <row r="917" spans="1:6" s="2309" customFormat="1">
      <c r="A917" s="2264"/>
      <c r="B917" s="2162"/>
      <c r="C917" s="2261"/>
      <c r="D917" s="2262"/>
      <c r="E917" s="2232"/>
      <c r="F917" s="2086"/>
    </row>
    <row r="918" spans="1:6" s="2309" customFormat="1" ht="25.5">
      <c r="A918" s="2258">
        <f>MAX($A$12:$A917)+1</f>
        <v>117</v>
      </c>
      <c r="B918" s="2162" t="s">
        <v>2375</v>
      </c>
      <c r="C918" s="2261"/>
      <c r="D918" s="2262"/>
      <c r="E918" s="2237"/>
      <c r="F918" s="2086"/>
    </row>
    <row r="919" spans="1:6" s="2309" customFormat="1">
      <c r="A919" s="2264"/>
      <c r="B919" s="2162"/>
      <c r="C919" s="2261"/>
      <c r="D919" s="2262"/>
      <c r="E919" s="2396"/>
      <c r="F919" s="2086"/>
    </row>
    <row r="920" spans="1:6" s="2309" customFormat="1">
      <c r="A920" s="2264"/>
      <c r="B920" s="2162" t="s">
        <v>2605</v>
      </c>
      <c r="C920" s="2271" t="s">
        <v>48</v>
      </c>
      <c r="D920" s="2272">
        <v>1</v>
      </c>
      <c r="E920" s="2237"/>
      <c r="F920" s="2086">
        <f>D920*E920</f>
        <v>0</v>
      </c>
    </row>
    <row r="921" spans="1:6" s="2309" customFormat="1">
      <c r="A921" s="2264"/>
      <c r="B921" s="2162" t="s">
        <v>2440</v>
      </c>
      <c r="C921" s="2271" t="s">
        <v>48</v>
      </c>
      <c r="D921" s="2272">
        <v>1</v>
      </c>
      <c r="E921" s="2237"/>
      <c r="F921" s="2086">
        <f>D921*E921</f>
        <v>0</v>
      </c>
    </row>
    <row r="922" spans="1:6" s="2309" customFormat="1">
      <c r="A922" s="2264"/>
      <c r="B922" s="2162"/>
      <c r="C922" s="2271"/>
      <c r="D922" s="2272"/>
      <c r="E922" s="2237"/>
      <c r="F922" s="2086"/>
    </row>
    <row r="923" spans="1:6" s="2309" customFormat="1">
      <c r="A923" s="2264"/>
      <c r="B923" s="2162"/>
      <c r="C923" s="2261"/>
      <c r="D923" s="2262"/>
      <c r="E923" s="2232"/>
      <c r="F923" s="2086"/>
    </row>
    <row r="924" spans="1:6" s="2309" customFormat="1" ht="25.5">
      <c r="A924" s="2258">
        <f>MAX($A$12:$A923)+1</f>
        <v>118</v>
      </c>
      <c r="B924" s="2162" t="s">
        <v>2589</v>
      </c>
      <c r="C924" s="2261"/>
      <c r="D924" s="2262"/>
      <c r="E924" s="2237"/>
      <c r="F924" s="2086"/>
    </row>
    <row r="925" spans="1:6" s="2309" customFormat="1">
      <c r="A925" s="2264"/>
      <c r="B925" s="2162"/>
      <c r="C925" s="2261"/>
      <c r="D925" s="2262"/>
      <c r="E925" s="2396"/>
      <c r="F925" s="2086"/>
    </row>
    <row r="926" spans="1:6" s="2309" customFormat="1">
      <c r="A926" s="2264"/>
      <c r="B926" s="2162" t="s">
        <v>2605</v>
      </c>
      <c r="C926" s="2271" t="s">
        <v>48</v>
      </c>
      <c r="D926" s="2272">
        <v>2</v>
      </c>
      <c r="E926" s="2237"/>
      <c r="F926" s="2086">
        <f>D926*E926</f>
        <v>0</v>
      </c>
    </row>
    <row r="927" spans="1:6" s="2309" customFormat="1">
      <c r="A927" s="2264"/>
      <c r="B927" s="2162"/>
      <c r="C927" s="2271"/>
      <c r="D927" s="2272"/>
      <c r="E927" s="2240"/>
      <c r="F927" s="2086"/>
    </row>
    <row r="928" spans="1:6" s="2309" customFormat="1">
      <c r="A928" s="2264"/>
      <c r="B928" s="2162"/>
      <c r="C928" s="2261"/>
      <c r="D928" s="2262"/>
      <c r="E928" s="2240"/>
      <c r="F928" s="2086"/>
    </row>
    <row r="929" spans="1:6" s="2309" customFormat="1" ht="38.25">
      <c r="A929" s="2258">
        <f>MAX($A$12:$A928)+1</f>
        <v>119</v>
      </c>
      <c r="B929" s="2162" t="s">
        <v>2520</v>
      </c>
      <c r="C929" s="2271" t="s">
        <v>48</v>
      </c>
      <c r="D929" s="2272">
        <v>4</v>
      </c>
      <c r="E929" s="2237"/>
      <c r="F929" s="2086">
        <f>D929*E929</f>
        <v>0</v>
      </c>
    </row>
    <row r="930" spans="1:6" s="2309" customFormat="1" ht="25.5">
      <c r="A930" s="2264"/>
      <c r="B930" s="2162" t="s">
        <v>2518</v>
      </c>
      <c r="C930" s="2261"/>
      <c r="D930" s="2262"/>
      <c r="E930" s="2396"/>
      <c r="F930" s="2086"/>
    </row>
    <row r="931" spans="1:6" s="2309" customFormat="1">
      <c r="A931" s="2264"/>
      <c r="B931" s="2162"/>
      <c r="C931" s="2087"/>
      <c r="D931" s="2087"/>
      <c r="E931" s="2232"/>
      <c r="F931" s="2086"/>
    </row>
    <row r="932" spans="1:6" s="2309" customFormat="1">
      <c r="A932" s="2264"/>
      <c r="B932" s="2162"/>
      <c r="C932" s="2261"/>
      <c r="D932" s="2262"/>
      <c r="E932" s="2240"/>
      <c r="F932" s="2086"/>
    </row>
    <row r="933" spans="1:6" s="2309" customFormat="1" ht="38.25">
      <c r="A933" s="2258">
        <f>MAX($A$12:$A932)+1</f>
        <v>120</v>
      </c>
      <c r="B933" s="2162" t="s">
        <v>2586</v>
      </c>
      <c r="C933" s="2261"/>
      <c r="D933" s="2262"/>
      <c r="E933" s="2237"/>
      <c r="F933" s="2086"/>
    </row>
    <row r="934" spans="1:6" s="2309" customFormat="1" ht="25.5">
      <c r="A934" s="2264"/>
      <c r="B934" s="2162" t="s">
        <v>2585</v>
      </c>
      <c r="C934" s="2261"/>
      <c r="D934" s="2262"/>
      <c r="E934" s="2237"/>
      <c r="F934" s="2086"/>
    </row>
    <row r="935" spans="1:6" s="2309" customFormat="1" ht="14.25">
      <c r="A935" s="2101"/>
      <c r="B935" s="2318" t="s">
        <v>2584</v>
      </c>
      <c r="C935" s="2138"/>
      <c r="D935" s="2265"/>
      <c r="E935" s="2237"/>
      <c r="F935" s="2086"/>
    </row>
    <row r="936" spans="1:6" s="2309" customFormat="1">
      <c r="A936" s="2101"/>
      <c r="B936" s="2162" t="s">
        <v>2602</v>
      </c>
      <c r="C936" s="2261" t="s">
        <v>48</v>
      </c>
      <c r="D936" s="2262">
        <v>1</v>
      </c>
      <c r="E936" s="2237"/>
      <c r="F936" s="2086">
        <f>D936*E936</f>
        <v>0</v>
      </c>
    </row>
    <row r="937" spans="1:6" s="2309" customFormat="1" ht="25.5">
      <c r="A937" s="2264"/>
      <c r="B937" s="2162" t="s">
        <v>2601</v>
      </c>
      <c r="C937" s="2261"/>
      <c r="D937" s="2262"/>
      <c r="E937" s="2237"/>
      <c r="F937" s="2086"/>
    </row>
    <row r="938" spans="1:6" s="2309" customFormat="1">
      <c r="A938" s="2264"/>
      <c r="B938" s="2162"/>
      <c r="C938" s="2261"/>
      <c r="D938" s="2262"/>
      <c r="E938" s="2237"/>
      <c r="F938" s="2086"/>
    </row>
    <row r="939" spans="1:6" s="2309" customFormat="1">
      <c r="A939" s="2264"/>
      <c r="B939" s="2162"/>
      <c r="C939" s="2261"/>
      <c r="D939" s="2262"/>
      <c r="E939" s="2240"/>
      <c r="F939" s="2086"/>
    </row>
    <row r="940" spans="1:6" s="2309" customFormat="1" ht="38.25">
      <c r="A940" s="2258">
        <f>MAX($A$12:$A939)+1</f>
        <v>121</v>
      </c>
      <c r="B940" s="2162" t="s">
        <v>2586</v>
      </c>
      <c r="C940" s="2261"/>
      <c r="D940" s="2262"/>
      <c r="E940" s="2237"/>
      <c r="F940" s="2086"/>
    </row>
    <row r="941" spans="1:6" s="2309" customFormat="1" ht="25.5">
      <c r="A941" s="2264"/>
      <c r="B941" s="2162" t="s">
        <v>2585</v>
      </c>
      <c r="C941" s="2261"/>
      <c r="D941" s="2262"/>
      <c r="E941" s="2237"/>
      <c r="F941" s="2086"/>
    </row>
    <row r="942" spans="1:6" s="2309" customFormat="1" ht="14.25">
      <c r="A942" s="2101"/>
      <c r="B942" s="2318" t="s">
        <v>2584</v>
      </c>
      <c r="C942" s="2138"/>
      <c r="D942" s="2265"/>
      <c r="E942" s="2237"/>
      <c r="F942" s="2086"/>
    </row>
    <row r="943" spans="1:6" s="2309" customFormat="1">
      <c r="A943" s="2101"/>
      <c r="B943" s="2162" t="s">
        <v>2609</v>
      </c>
      <c r="C943" s="2261" t="s">
        <v>48</v>
      </c>
      <c r="D943" s="2262">
        <v>1</v>
      </c>
      <c r="E943" s="2237"/>
      <c r="F943" s="2086">
        <f>D943*E943</f>
        <v>0</v>
      </c>
    </row>
    <row r="944" spans="1:6" s="2309" customFormat="1" ht="25.5">
      <c r="A944" s="2264"/>
      <c r="B944" s="2162" t="s">
        <v>2608</v>
      </c>
      <c r="C944" s="2261"/>
      <c r="D944" s="2262"/>
      <c r="E944" s="2237"/>
      <c r="F944" s="2086"/>
    </row>
    <row r="945" spans="1:6" s="2309" customFormat="1">
      <c r="A945" s="2264"/>
      <c r="B945" s="2162"/>
      <c r="C945" s="2261"/>
      <c r="D945" s="2262"/>
      <c r="E945" s="2237"/>
      <c r="F945" s="2086"/>
    </row>
    <row r="946" spans="1:6" s="2309" customFormat="1">
      <c r="E946" s="2399"/>
      <c r="F946" s="2324"/>
    </row>
    <row r="947" spans="1:6" s="2309" customFormat="1" ht="38.25">
      <c r="A947" s="2258">
        <f>MAX($A$12:$A946)+1</f>
        <v>122</v>
      </c>
      <c r="B947" s="1749" t="s">
        <v>2581</v>
      </c>
      <c r="C947" s="2170"/>
      <c r="D947" s="2171"/>
      <c r="E947" s="479"/>
      <c r="F947" s="2086"/>
    </row>
    <row r="948" spans="1:6" s="2309" customFormat="1" ht="15">
      <c r="A948" s="2279"/>
      <c r="B948" s="1749" t="s">
        <v>2607</v>
      </c>
      <c r="C948" s="2170"/>
      <c r="D948" s="2171"/>
      <c r="E948" s="479"/>
      <c r="F948" s="2086"/>
    </row>
    <row r="949" spans="1:6" s="2309" customFormat="1">
      <c r="A949" s="2279"/>
      <c r="B949" s="1749" t="s">
        <v>2599</v>
      </c>
      <c r="C949" s="2170"/>
      <c r="D949" s="2171"/>
      <c r="E949" s="479"/>
      <c r="F949" s="2086"/>
    </row>
    <row r="950" spans="1:6" s="2309" customFormat="1">
      <c r="A950" s="2279"/>
      <c r="B950" s="2182" t="s">
        <v>2578</v>
      </c>
      <c r="C950" s="2170"/>
      <c r="D950" s="2171"/>
      <c r="E950" s="479"/>
      <c r="F950" s="2086"/>
    </row>
    <row r="951" spans="1:6" s="2309" customFormat="1">
      <c r="A951" s="2275"/>
      <c r="B951" s="2094" t="s">
        <v>2577</v>
      </c>
      <c r="C951" s="2170" t="s">
        <v>48</v>
      </c>
      <c r="D951" s="2171">
        <v>1</v>
      </c>
      <c r="E951" s="485"/>
      <c r="F951" s="2086">
        <f>D951*E951</f>
        <v>0</v>
      </c>
    </row>
    <row r="952" spans="1:6" s="2309" customFormat="1" ht="51">
      <c r="A952" s="2275"/>
      <c r="B952" s="2094" t="s">
        <v>2576</v>
      </c>
      <c r="C952" s="2170"/>
      <c r="D952" s="2171"/>
      <c r="E952" s="485"/>
      <c r="F952" s="2086"/>
    </row>
    <row r="953" spans="1:6" s="2309" customFormat="1" ht="76.5">
      <c r="A953" s="2279"/>
      <c r="B953" s="1749" t="s">
        <v>2575</v>
      </c>
      <c r="C953" s="2278"/>
      <c r="D953" s="2278"/>
      <c r="E953" s="2398"/>
      <c r="F953" s="2280"/>
    </row>
    <row r="954" spans="1:6" s="2309" customFormat="1">
      <c r="E954" s="2399"/>
      <c r="F954" s="2324"/>
    </row>
    <row r="955" spans="1:6" s="2309" customFormat="1">
      <c r="E955" s="2399"/>
      <c r="F955" s="2324"/>
    </row>
    <row r="956" spans="1:6" s="2309" customFormat="1">
      <c r="A956" s="2291"/>
      <c r="B956" s="2292" t="s">
        <v>2610</v>
      </c>
      <c r="C956" s="2146"/>
      <c r="D956" s="2147"/>
      <c r="E956" s="2237"/>
      <c r="F956" s="2086"/>
    </row>
    <row r="957" spans="1:6" s="2309" customFormat="1">
      <c r="A957" s="2291"/>
      <c r="B957" s="2292"/>
      <c r="C957" s="2146"/>
      <c r="D957" s="2147"/>
      <c r="E957" s="2237"/>
      <c r="F957" s="2086"/>
    </row>
    <row r="958" spans="1:6" s="2309" customFormat="1" ht="114.75">
      <c r="A958" s="2258">
        <f>MAX($A$12:$A957)+1</f>
        <v>123</v>
      </c>
      <c r="B958" s="2162" t="s">
        <v>2597</v>
      </c>
      <c r="C958" s="2287"/>
      <c r="D958" s="2262"/>
      <c r="E958" s="2237"/>
      <c r="F958" s="2086"/>
    </row>
    <row r="959" spans="1:6" s="2309" customFormat="1" ht="25.5">
      <c r="A959" s="2263"/>
      <c r="B959" s="2162" t="s">
        <v>2404</v>
      </c>
      <c r="C959" s="2261"/>
      <c r="D959" s="2262"/>
      <c r="E959" s="2237"/>
      <c r="F959" s="2086"/>
    </row>
    <row r="960" spans="1:6" s="2309" customFormat="1" ht="63.75">
      <c r="A960" s="2263"/>
      <c r="B960" s="2162" t="s">
        <v>2596</v>
      </c>
      <c r="C960" s="2271"/>
      <c r="D960" s="2272"/>
      <c r="E960" s="2237"/>
      <c r="F960" s="2086"/>
    </row>
    <row r="961" spans="1:6" s="2309" customFormat="1" ht="38.25">
      <c r="A961" s="2288"/>
      <c r="B961" s="2289" t="s">
        <v>2595</v>
      </c>
      <c r="C961" s="2175"/>
      <c r="D961" s="2290"/>
      <c r="E961" s="2237"/>
      <c r="F961" s="2086"/>
    </row>
    <row r="962" spans="1:6" s="2309" customFormat="1">
      <c r="A962" s="2288"/>
      <c r="B962" s="1703" t="s">
        <v>2594</v>
      </c>
      <c r="C962" s="2175"/>
      <c r="D962" s="2290"/>
      <c r="E962" s="2237"/>
      <c r="F962" s="2086"/>
    </row>
    <row r="963" spans="1:6" s="2309" customFormat="1">
      <c r="A963" s="2288"/>
      <c r="B963" s="1703"/>
      <c r="C963" s="2175"/>
      <c r="D963" s="2290"/>
      <c r="E963" s="2237"/>
      <c r="F963" s="2086"/>
    </row>
    <row r="964" spans="1:6" s="2309" customFormat="1">
      <c r="A964" s="2161"/>
      <c r="B964" s="2162" t="s">
        <v>2022</v>
      </c>
      <c r="C964" s="2271" t="s">
        <v>1229</v>
      </c>
      <c r="D964" s="2272">
        <v>10</v>
      </c>
      <c r="E964" s="2237"/>
      <c r="F964" s="2164">
        <f>D964*E964</f>
        <v>0</v>
      </c>
    </row>
    <row r="965" spans="1:6" s="2309" customFormat="1">
      <c r="A965" s="2161"/>
      <c r="B965" s="2162" t="s">
        <v>1327</v>
      </c>
      <c r="C965" s="2271" t="s">
        <v>1229</v>
      </c>
      <c r="D965" s="2272">
        <v>10</v>
      </c>
      <c r="E965" s="2237"/>
      <c r="F965" s="2164">
        <f>D965*E965</f>
        <v>0</v>
      </c>
    </row>
    <row r="966" spans="1:6" s="2309" customFormat="1">
      <c r="A966" s="2161"/>
      <c r="B966" s="2162"/>
      <c r="C966" s="2271"/>
      <c r="D966" s="2272"/>
      <c r="E966" s="2237"/>
      <c r="F966" s="2086"/>
    </row>
    <row r="967" spans="1:6" s="2309" customFormat="1">
      <c r="A967" s="2161"/>
      <c r="B967" s="2162"/>
      <c r="C967" s="2163"/>
      <c r="D967" s="2163"/>
      <c r="E967" s="2237"/>
      <c r="F967" s="2086"/>
    </row>
    <row r="968" spans="1:6" s="2309" customFormat="1" ht="25.5">
      <c r="A968" s="2258">
        <f>MAX($A$12:$A967)+1</f>
        <v>124</v>
      </c>
      <c r="B968" s="2162" t="s">
        <v>2593</v>
      </c>
      <c r="C968" s="2261" t="s">
        <v>48</v>
      </c>
      <c r="D968" s="2262">
        <v>2</v>
      </c>
      <c r="E968" s="2232"/>
      <c r="F968" s="2086">
        <f>D968*E968</f>
        <v>0</v>
      </c>
    </row>
    <row r="969" spans="1:6" s="2309" customFormat="1">
      <c r="A969" s="2264"/>
      <c r="B969" s="2162"/>
      <c r="C969" s="2261"/>
      <c r="D969" s="2262"/>
      <c r="E969" s="2232"/>
      <c r="F969" s="2086"/>
    </row>
    <row r="970" spans="1:6" s="2309" customFormat="1">
      <c r="A970" s="2264"/>
      <c r="B970" s="2162"/>
      <c r="C970" s="2271"/>
      <c r="D970" s="2272"/>
      <c r="E970" s="2232"/>
      <c r="F970" s="2086"/>
    </row>
    <row r="971" spans="1:6" s="2309" customFormat="1" ht="51">
      <c r="A971" s="2258">
        <f>MAX($A$12:$A970)+1</f>
        <v>125</v>
      </c>
      <c r="B971" s="2162" t="s">
        <v>2592</v>
      </c>
      <c r="C971" s="2261" t="s">
        <v>48</v>
      </c>
      <c r="D971" s="2262">
        <v>4</v>
      </c>
      <c r="E971" s="2232"/>
      <c r="F971" s="2086">
        <f>D971*E971</f>
        <v>0</v>
      </c>
    </row>
    <row r="972" spans="1:6" s="2309" customFormat="1">
      <c r="A972" s="2264"/>
      <c r="B972" s="2162"/>
      <c r="C972" s="2261"/>
      <c r="D972" s="2262"/>
      <c r="E972" s="2232"/>
      <c r="F972" s="2086"/>
    </row>
    <row r="973" spans="1:6" s="2309" customFormat="1">
      <c r="A973" s="2264"/>
      <c r="B973" s="2162"/>
      <c r="C973" s="2271"/>
      <c r="D973" s="2272"/>
      <c r="E973" s="2232"/>
      <c r="F973" s="2086"/>
    </row>
    <row r="974" spans="1:6" s="2309" customFormat="1" ht="51">
      <c r="A974" s="2258">
        <f>MAX($A$12:$A973)+1</f>
        <v>126</v>
      </c>
      <c r="B974" s="2162" t="s">
        <v>2591</v>
      </c>
      <c r="C974" s="2261" t="s">
        <v>48</v>
      </c>
      <c r="D974" s="2262">
        <v>2</v>
      </c>
      <c r="E974" s="2232"/>
      <c r="F974" s="2086">
        <f>D974*E974</f>
        <v>0</v>
      </c>
    </row>
    <row r="975" spans="1:6" s="2309" customFormat="1">
      <c r="A975" s="2264"/>
      <c r="B975" s="2162"/>
      <c r="C975" s="2261"/>
      <c r="D975" s="2262"/>
      <c r="E975" s="2232"/>
      <c r="F975" s="2086"/>
    </row>
    <row r="976" spans="1:6" s="2309" customFormat="1">
      <c r="A976" s="2264"/>
      <c r="B976" s="2162"/>
      <c r="C976" s="2271"/>
      <c r="D976" s="2272"/>
      <c r="E976" s="2232"/>
      <c r="F976" s="2086"/>
    </row>
    <row r="977" spans="1:6" s="2309" customFormat="1" ht="38.25">
      <c r="A977" s="2258">
        <f>MAX($A$12:$A976)+1</f>
        <v>127</v>
      </c>
      <c r="B977" s="2162" t="s">
        <v>2379</v>
      </c>
      <c r="C977" s="2261"/>
      <c r="D977" s="2262"/>
      <c r="E977" s="2232"/>
      <c r="F977" s="2086"/>
    </row>
    <row r="978" spans="1:6" s="2309" customFormat="1">
      <c r="A978" s="2263"/>
      <c r="B978" s="2162"/>
      <c r="C978" s="2271"/>
      <c r="D978" s="2272"/>
      <c r="E978" s="2232"/>
      <c r="F978" s="2086"/>
    </row>
    <row r="979" spans="1:6" s="2309" customFormat="1">
      <c r="A979" s="2263"/>
      <c r="B979" s="2162" t="s">
        <v>2590</v>
      </c>
      <c r="C979" s="2261" t="s">
        <v>48</v>
      </c>
      <c r="D979" s="2262">
        <v>2</v>
      </c>
      <c r="E979" s="2232"/>
      <c r="F979" s="2086">
        <f>D979*E979</f>
        <v>0</v>
      </c>
    </row>
    <row r="980" spans="1:6" s="2309" customFormat="1">
      <c r="A980" s="2263"/>
      <c r="B980" s="2162"/>
      <c r="C980" s="2261"/>
      <c r="D980" s="2262"/>
      <c r="E980" s="2240"/>
      <c r="F980" s="2086"/>
    </row>
    <row r="981" spans="1:6" s="2309" customFormat="1">
      <c r="A981" s="2263"/>
      <c r="B981" s="2162"/>
      <c r="C981" s="2261"/>
      <c r="D981" s="2262"/>
      <c r="E981" s="2397"/>
      <c r="F981" s="2086"/>
    </row>
    <row r="982" spans="1:6" s="2309" customFormat="1" ht="25.5">
      <c r="A982" s="2258">
        <f>MAX($A$12:$A981)+1</f>
        <v>128</v>
      </c>
      <c r="B982" s="2162" t="s">
        <v>2377</v>
      </c>
      <c r="C982" s="2271"/>
      <c r="D982" s="2272"/>
      <c r="E982" s="2237"/>
      <c r="F982" s="2086"/>
    </row>
    <row r="983" spans="1:6" s="2309" customFormat="1">
      <c r="A983" s="2264"/>
      <c r="B983" s="2162"/>
      <c r="C983" s="2271"/>
      <c r="D983" s="2272"/>
      <c r="E983" s="2237"/>
      <c r="F983" s="2086"/>
    </row>
    <row r="984" spans="1:6" s="2309" customFormat="1">
      <c r="A984" s="2264"/>
      <c r="B984" s="2162" t="s">
        <v>2605</v>
      </c>
      <c r="C984" s="2271" t="s">
        <v>48</v>
      </c>
      <c r="D984" s="2272">
        <v>2</v>
      </c>
      <c r="E984" s="2237"/>
      <c r="F984" s="2086">
        <f>D984*E984</f>
        <v>0</v>
      </c>
    </row>
    <row r="985" spans="1:6" s="2309" customFormat="1">
      <c r="A985" s="2264"/>
      <c r="B985" s="2162" t="s">
        <v>2440</v>
      </c>
      <c r="C985" s="2271" t="s">
        <v>48</v>
      </c>
      <c r="D985" s="2272">
        <v>2</v>
      </c>
      <c r="E985" s="2237"/>
      <c r="F985" s="2086">
        <f>D985*E985</f>
        <v>0</v>
      </c>
    </row>
    <row r="986" spans="1:6" s="2309" customFormat="1">
      <c r="A986" s="2264"/>
      <c r="B986" s="2162"/>
      <c r="C986" s="2271"/>
      <c r="D986" s="2272"/>
      <c r="E986" s="2237"/>
      <c r="F986" s="2086"/>
    </row>
    <row r="987" spans="1:6" s="2309" customFormat="1">
      <c r="A987" s="2264"/>
      <c r="B987" s="2162"/>
      <c r="C987" s="2261"/>
      <c r="D987" s="2262"/>
      <c r="E987" s="2232"/>
      <c r="F987" s="2086"/>
    </row>
    <row r="988" spans="1:6" s="2309" customFormat="1" ht="25.5">
      <c r="A988" s="2258">
        <f>MAX($A$12:$A987)+1</f>
        <v>129</v>
      </c>
      <c r="B988" s="2162" t="s">
        <v>2375</v>
      </c>
      <c r="C988" s="2261"/>
      <c r="D988" s="2262"/>
      <c r="E988" s="2237"/>
      <c r="F988" s="2086"/>
    </row>
    <row r="989" spans="1:6" s="2309" customFormat="1">
      <c r="A989" s="2264"/>
      <c r="B989" s="2162"/>
      <c r="C989" s="2261"/>
      <c r="D989" s="2262"/>
      <c r="E989" s="2396"/>
      <c r="F989" s="2086"/>
    </row>
    <row r="990" spans="1:6" s="2309" customFormat="1">
      <c r="A990" s="2264"/>
      <c r="B990" s="2162" t="s">
        <v>2605</v>
      </c>
      <c r="C990" s="2271" t="s">
        <v>48</v>
      </c>
      <c r="D990" s="2272">
        <v>1</v>
      </c>
      <c r="E990" s="2237"/>
      <c r="F990" s="2086">
        <f>D990*E990</f>
        <v>0</v>
      </c>
    </row>
    <row r="991" spans="1:6" s="2309" customFormat="1">
      <c r="A991" s="2264"/>
      <c r="B991" s="2162" t="s">
        <v>2440</v>
      </c>
      <c r="C991" s="2271" t="s">
        <v>48</v>
      </c>
      <c r="D991" s="2272">
        <v>1</v>
      </c>
      <c r="E991" s="2237"/>
      <c r="F991" s="2086">
        <f>D991*E991</f>
        <v>0</v>
      </c>
    </row>
    <row r="992" spans="1:6" s="2309" customFormat="1">
      <c r="A992" s="2264"/>
      <c r="B992" s="2162"/>
      <c r="C992" s="2271"/>
      <c r="D992" s="2272"/>
      <c r="E992" s="2237"/>
      <c r="F992" s="2086"/>
    </row>
    <row r="993" spans="1:6" s="2309" customFormat="1">
      <c r="A993" s="2264"/>
      <c r="B993" s="2162"/>
      <c r="C993" s="2261"/>
      <c r="D993" s="2262"/>
      <c r="E993" s="2232"/>
      <c r="F993" s="2086"/>
    </row>
    <row r="994" spans="1:6" s="2309" customFormat="1" ht="25.5">
      <c r="A994" s="2258">
        <f>MAX($A$12:$A993)+1</f>
        <v>130</v>
      </c>
      <c r="B994" s="2162" t="s">
        <v>2589</v>
      </c>
      <c r="C994" s="2261"/>
      <c r="D994" s="2262"/>
      <c r="E994" s="2237"/>
      <c r="F994" s="2086"/>
    </row>
    <row r="995" spans="1:6" s="2309" customFormat="1">
      <c r="A995" s="2264"/>
      <c r="B995" s="2162"/>
      <c r="C995" s="2261"/>
      <c r="D995" s="2262"/>
      <c r="E995" s="2396"/>
      <c r="F995" s="2086"/>
    </row>
    <row r="996" spans="1:6" s="2309" customFormat="1">
      <c r="A996" s="2264"/>
      <c r="B996" s="2162" t="s">
        <v>2605</v>
      </c>
      <c r="C996" s="2271" t="s">
        <v>48</v>
      </c>
      <c r="D996" s="2272">
        <v>2</v>
      </c>
      <c r="E996" s="2237"/>
      <c r="F996" s="2086">
        <f>D996*E996</f>
        <v>0</v>
      </c>
    </row>
    <row r="997" spans="1:6" s="2309" customFormat="1">
      <c r="A997" s="2264"/>
      <c r="B997" s="2162"/>
      <c r="C997" s="2271"/>
      <c r="D997" s="2272"/>
      <c r="E997" s="2240"/>
      <c r="F997" s="2086"/>
    </row>
    <row r="998" spans="1:6" s="2309" customFormat="1">
      <c r="A998" s="2264"/>
      <c r="B998" s="2162"/>
      <c r="C998" s="2261"/>
      <c r="D998" s="2262"/>
      <c r="E998" s="2240"/>
      <c r="F998" s="2086"/>
    </row>
    <row r="999" spans="1:6" s="2309" customFormat="1" ht="38.25">
      <c r="A999" s="2258">
        <f>MAX($A$12:$A998)+1</f>
        <v>131</v>
      </c>
      <c r="B999" s="2162" t="s">
        <v>2520</v>
      </c>
      <c r="C999" s="2271" t="s">
        <v>48</v>
      </c>
      <c r="D999" s="2272">
        <v>4</v>
      </c>
      <c r="E999" s="2237"/>
      <c r="F999" s="2086">
        <f>D999*E999</f>
        <v>0</v>
      </c>
    </row>
    <row r="1000" spans="1:6" s="2309" customFormat="1" ht="25.5">
      <c r="A1000" s="2264"/>
      <c r="B1000" s="2162" t="s">
        <v>2518</v>
      </c>
      <c r="C1000" s="2261"/>
      <c r="D1000" s="2262"/>
      <c r="E1000" s="2396"/>
      <c r="F1000" s="2086"/>
    </row>
    <row r="1001" spans="1:6" s="2309" customFormat="1">
      <c r="A1001" s="2264"/>
      <c r="B1001" s="2162"/>
      <c r="C1001" s="2087"/>
      <c r="D1001" s="2087"/>
      <c r="E1001" s="2232"/>
      <c r="F1001" s="2086"/>
    </row>
    <row r="1002" spans="1:6" s="2309" customFormat="1">
      <c r="A1002" s="2264"/>
      <c r="B1002" s="2162"/>
      <c r="C1002" s="2261"/>
      <c r="D1002" s="2262"/>
      <c r="E1002" s="2240"/>
      <c r="F1002" s="2086"/>
    </row>
    <row r="1003" spans="1:6" s="2309" customFormat="1" ht="38.25">
      <c r="A1003" s="2258">
        <f>MAX($A$12:$A1002)+1</f>
        <v>132</v>
      </c>
      <c r="B1003" s="2162" t="s">
        <v>2586</v>
      </c>
      <c r="C1003" s="2261"/>
      <c r="D1003" s="2262"/>
      <c r="E1003" s="2237"/>
      <c r="F1003" s="2086"/>
    </row>
    <row r="1004" spans="1:6" s="2309" customFormat="1" ht="25.5">
      <c r="A1004" s="2264"/>
      <c r="B1004" s="2162" t="s">
        <v>2585</v>
      </c>
      <c r="C1004" s="2261"/>
      <c r="D1004" s="2262"/>
      <c r="E1004" s="2237"/>
      <c r="F1004" s="2086"/>
    </row>
    <row r="1005" spans="1:6" s="2309" customFormat="1" ht="14.25">
      <c r="A1005" s="2101"/>
      <c r="B1005" s="2318" t="s">
        <v>2584</v>
      </c>
      <c r="C1005" s="2138"/>
      <c r="D1005" s="2265"/>
      <c r="E1005" s="2237"/>
      <c r="F1005" s="2086"/>
    </row>
    <row r="1006" spans="1:6" s="2309" customFormat="1">
      <c r="A1006" s="2101"/>
      <c r="B1006" s="2162" t="s">
        <v>2602</v>
      </c>
      <c r="C1006" s="2261" t="s">
        <v>48</v>
      </c>
      <c r="D1006" s="2262">
        <v>1</v>
      </c>
      <c r="E1006" s="2237"/>
      <c r="F1006" s="2086">
        <f>D1006*E1006</f>
        <v>0</v>
      </c>
    </row>
    <row r="1007" spans="1:6" s="2309" customFormat="1" ht="25.5">
      <c r="A1007" s="2264"/>
      <c r="B1007" s="2162" t="s">
        <v>2601</v>
      </c>
      <c r="C1007" s="2261"/>
      <c r="D1007" s="2262"/>
      <c r="E1007" s="2237"/>
      <c r="F1007" s="2086"/>
    </row>
    <row r="1008" spans="1:6" s="2309" customFormat="1">
      <c r="A1008" s="2264"/>
      <c r="B1008" s="2162"/>
      <c r="C1008" s="2261"/>
      <c r="D1008" s="2262"/>
      <c r="E1008" s="2237"/>
      <c r="F1008" s="2086"/>
    </row>
    <row r="1009" spans="1:6" s="2309" customFormat="1">
      <c r="A1009" s="2264"/>
      <c r="B1009" s="2162"/>
      <c r="C1009" s="2261"/>
      <c r="D1009" s="2262"/>
      <c r="E1009" s="2240"/>
      <c r="F1009" s="2086"/>
    </row>
    <row r="1010" spans="1:6" s="2309" customFormat="1" ht="38.25">
      <c r="A1010" s="2258">
        <f>MAX($A$12:$A1009)+1</f>
        <v>133</v>
      </c>
      <c r="B1010" s="2162" t="s">
        <v>2586</v>
      </c>
      <c r="C1010" s="2261"/>
      <c r="D1010" s="2262"/>
      <c r="E1010" s="2237"/>
      <c r="F1010" s="2086"/>
    </row>
    <row r="1011" spans="1:6" s="2309" customFormat="1" ht="25.5">
      <c r="A1011" s="2264"/>
      <c r="B1011" s="2162" t="s">
        <v>2585</v>
      </c>
      <c r="C1011" s="2261"/>
      <c r="D1011" s="2262"/>
      <c r="E1011" s="2237"/>
      <c r="F1011" s="2086"/>
    </row>
    <row r="1012" spans="1:6" s="2309" customFormat="1" ht="14.25">
      <c r="A1012" s="2101"/>
      <c r="B1012" s="2318" t="s">
        <v>2584</v>
      </c>
      <c r="C1012" s="2138"/>
      <c r="D1012" s="2265"/>
      <c r="E1012" s="2237"/>
      <c r="F1012" s="2086"/>
    </row>
    <row r="1013" spans="1:6" s="2309" customFormat="1">
      <c r="A1013" s="2101"/>
      <c r="B1013" s="2162" t="s">
        <v>2609</v>
      </c>
      <c r="C1013" s="2261" t="s">
        <v>48</v>
      </c>
      <c r="D1013" s="2262">
        <v>1</v>
      </c>
      <c r="E1013" s="2237"/>
      <c r="F1013" s="2086">
        <f>D1013*E1013</f>
        <v>0</v>
      </c>
    </row>
    <row r="1014" spans="1:6" s="2309" customFormat="1" ht="25.5">
      <c r="A1014" s="2264"/>
      <c r="B1014" s="2162" t="s">
        <v>2608</v>
      </c>
      <c r="C1014" s="2261"/>
      <c r="D1014" s="2262"/>
      <c r="E1014" s="2237"/>
      <c r="F1014" s="2086"/>
    </row>
    <row r="1015" spans="1:6" s="2309" customFormat="1">
      <c r="A1015" s="2264"/>
      <c r="B1015" s="2162"/>
      <c r="C1015" s="2261"/>
      <c r="D1015" s="2262"/>
      <c r="E1015" s="2237"/>
      <c r="F1015" s="2086"/>
    </row>
    <row r="1016" spans="1:6" s="2309" customFormat="1">
      <c r="E1016" s="2399"/>
      <c r="F1016" s="2324"/>
    </row>
    <row r="1017" spans="1:6" s="2309" customFormat="1" ht="38.25">
      <c r="A1017" s="2258">
        <f>MAX($A$12:$A1016)+1</f>
        <v>134</v>
      </c>
      <c r="B1017" s="1749" t="s">
        <v>2581</v>
      </c>
      <c r="C1017" s="2170"/>
      <c r="D1017" s="2171"/>
      <c r="E1017" s="479"/>
      <c r="F1017" s="2086"/>
    </row>
    <row r="1018" spans="1:6" s="2309" customFormat="1" ht="15">
      <c r="A1018" s="2279"/>
      <c r="B1018" s="1749" t="s">
        <v>2607</v>
      </c>
      <c r="C1018" s="2170"/>
      <c r="D1018" s="2171"/>
      <c r="E1018" s="479"/>
      <c r="F1018" s="2086"/>
    </row>
    <row r="1019" spans="1:6" s="2309" customFormat="1">
      <c r="A1019" s="2279"/>
      <c r="B1019" s="1749" t="s">
        <v>2599</v>
      </c>
      <c r="C1019" s="2170"/>
      <c r="D1019" s="2171"/>
      <c r="E1019" s="479"/>
      <c r="F1019" s="2086"/>
    </row>
    <row r="1020" spans="1:6" s="2309" customFormat="1">
      <c r="A1020" s="2279"/>
      <c r="B1020" s="2182" t="s">
        <v>2578</v>
      </c>
      <c r="C1020" s="2170"/>
      <c r="D1020" s="2171"/>
      <c r="E1020" s="479"/>
      <c r="F1020" s="2086"/>
    </row>
    <row r="1021" spans="1:6" s="2309" customFormat="1">
      <c r="A1021" s="2275"/>
      <c r="B1021" s="2094" t="s">
        <v>2577</v>
      </c>
      <c r="C1021" s="2170" t="s">
        <v>48</v>
      </c>
      <c r="D1021" s="2171">
        <v>1</v>
      </c>
      <c r="E1021" s="485"/>
      <c r="F1021" s="2086">
        <f>D1021*E1021</f>
        <v>0</v>
      </c>
    </row>
    <row r="1022" spans="1:6" s="2309" customFormat="1" ht="51">
      <c r="A1022" s="2275"/>
      <c r="B1022" s="2094" t="s">
        <v>2576</v>
      </c>
      <c r="C1022" s="2170"/>
      <c r="D1022" s="2171"/>
      <c r="E1022" s="485"/>
      <c r="F1022" s="2086"/>
    </row>
    <row r="1023" spans="1:6" s="2309" customFormat="1" ht="76.5">
      <c r="A1023" s="2279"/>
      <c r="B1023" s="1749" t="s">
        <v>2575</v>
      </c>
      <c r="C1023" s="2278"/>
      <c r="D1023" s="2278"/>
      <c r="E1023" s="2398"/>
      <c r="F1023" s="2280"/>
    </row>
    <row r="1024" spans="1:6" s="2309" customFormat="1">
      <c r="E1024" s="2399"/>
      <c r="F1024" s="2324"/>
    </row>
    <row r="1025" spans="1:6" s="2309" customFormat="1">
      <c r="E1025" s="2399"/>
      <c r="F1025" s="2324"/>
    </row>
    <row r="1026" spans="1:6" s="2309" customFormat="1">
      <c r="A1026" s="2291"/>
      <c r="B1026" s="2292" t="s">
        <v>2606</v>
      </c>
      <c r="C1026" s="2146"/>
      <c r="D1026" s="2147"/>
      <c r="E1026" s="2237"/>
      <c r="F1026" s="2086"/>
    </row>
    <row r="1027" spans="1:6" s="2309" customFormat="1">
      <c r="A1027" s="2291"/>
      <c r="B1027" s="2292"/>
      <c r="C1027" s="2146"/>
      <c r="D1027" s="2147"/>
      <c r="E1027" s="2237"/>
      <c r="F1027" s="2086"/>
    </row>
    <row r="1028" spans="1:6" s="2309" customFormat="1" ht="114.75">
      <c r="A1028" s="2258">
        <f>MAX($A$12:$A1027)+1</f>
        <v>135</v>
      </c>
      <c r="B1028" s="2162" t="s">
        <v>2597</v>
      </c>
      <c r="C1028" s="2287"/>
      <c r="D1028" s="2262"/>
      <c r="E1028" s="2237"/>
      <c r="F1028" s="2086"/>
    </row>
    <row r="1029" spans="1:6" s="2309" customFormat="1" ht="25.5">
      <c r="A1029" s="2263"/>
      <c r="B1029" s="2162" t="s">
        <v>2404</v>
      </c>
      <c r="C1029" s="2261"/>
      <c r="D1029" s="2262"/>
      <c r="E1029" s="2237"/>
      <c r="F1029" s="2086"/>
    </row>
    <row r="1030" spans="1:6" s="2309" customFormat="1" ht="63.75">
      <c r="A1030" s="2263"/>
      <c r="B1030" s="2162" t="s">
        <v>2596</v>
      </c>
      <c r="C1030" s="2271"/>
      <c r="D1030" s="2272"/>
      <c r="E1030" s="2237"/>
      <c r="F1030" s="2086"/>
    </row>
    <row r="1031" spans="1:6" s="2309" customFormat="1" ht="38.25">
      <c r="A1031" s="2288"/>
      <c r="B1031" s="2289" t="s">
        <v>2595</v>
      </c>
      <c r="C1031" s="2175"/>
      <c r="D1031" s="2290"/>
      <c r="E1031" s="2237"/>
      <c r="F1031" s="2086"/>
    </row>
    <row r="1032" spans="1:6" s="2309" customFormat="1">
      <c r="A1032" s="2288"/>
      <c r="B1032" s="1703" t="s">
        <v>2594</v>
      </c>
      <c r="C1032" s="2175"/>
      <c r="D1032" s="2290"/>
      <c r="E1032" s="2237"/>
      <c r="F1032" s="2086"/>
    </row>
    <row r="1033" spans="1:6" s="2309" customFormat="1">
      <c r="A1033" s="2288"/>
      <c r="B1033" s="1703"/>
      <c r="C1033" s="2175"/>
      <c r="D1033" s="2290"/>
      <c r="E1033" s="2237"/>
      <c r="F1033" s="2086"/>
    </row>
    <row r="1034" spans="1:6" s="2309" customFormat="1">
      <c r="A1034" s="2161"/>
      <c r="B1034" s="2162" t="s">
        <v>2023</v>
      </c>
      <c r="C1034" s="2271" t="s">
        <v>1229</v>
      </c>
      <c r="D1034" s="2272">
        <v>10</v>
      </c>
      <c r="E1034" s="2237"/>
      <c r="F1034" s="2164">
        <f>D1034*E1034</f>
        <v>0</v>
      </c>
    </row>
    <row r="1035" spans="1:6" s="2309" customFormat="1">
      <c r="A1035" s="2161"/>
      <c r="B1035" s="2162" t="s">
        <v>2022</v>
      </c>
      <c r="C1035" s="2271" t="s">
        <v>1229</v>
      </c>
      <c r="D1035" s="2272">
        <v>10</v>
      </c>
      <c r="E1035" s="2237"/>
      <c r="F1035" s="2164">
        <f>D1035*E1035</f>
        <v>0</v>
      </c>
    </row>
    <row r="1036" spans="1:6" s="2309" customFormat="1">
      <c r="A1036" s="2161"/>
      <c r="B1036" s="2162"/>
      <c r="C1036" s="2271"/>
      <c r="D1036" s="2272"/>
      <c r="E1036" s="2237"/>
      <c r="F1036" s="2086"/>
    </row>
    <row r="1037" spans="1:6" s="2309" customFormat="1">
      <c r="A1037" s="2161"/>
      <c r="B1037" s="2162"/>
      <c r="C1037" s="2163"/>
      <c r="D1037" s="2163"/>
      <c r="E1037" s="2237"/>
      <c r="F1037" s="2086"/>
    </row>
    <row r="1038" spans="1:6" s="2309" customFormat="1" ht="25.5">
      <c r="A1038" s="2258">
        <f>MAX($A$12:$A1037)+1</f>
        <v>136</v>
      </c>
      <c r="B1038" s="2162" t="s">
        <v>2593</v>
      </c>
      <c r="C1038" s="2261" t="s">
        <v>48</v>
      </c>
      <c r="D1038" s="2262">
        <v>2</v>
      </c>
      <c r="E1038" s="2232"/>
      <c r="F1038" s="2086">
        <f>D1038*E1038</f>
        <v>0</v>
      </c>
    </row>
    <row r="1039" spans="1:6" s="2309" customFormat="1">
      <c r="A1039" s="2264"/>
      <c r="B1039" s="2162"/>
      <c r="C1039" s="2261"/>
      <c r="D1039" s="2262"/>
      <c r="E1039" s="2232"/>
      <c r="F1039" s="2086"/>
    </row>
    <row r="1040" spans="1:6" s="2309" customFormat="1">
      <c r="A1040" s="2264"/>
      <c r="B1040" s="2162"/>
      <c r="C1040" s="2271"/>
      <c r="D1040" s="2272"/>
      <c r="E1040" s="2232"/>
      <c r="F1040" s="2086"/>
    </row>
    <row r="1041" spans="1:6" s="2309" customFormat="1" ht="51">
      <c r="A1041" s="2258">
        <f>MAX($A$12:$A1040)+1</f>
        <v>137</v>
      </c>
      <c r="B1041" s="2162" t="s">
        <v>2592</v>
      </c>
      <c r="C1041" s="2261" t="s">
        <v>48</v>
      </c>
      <c r="D1041" s="2262">
        <v>4</v>
      </c>
      <c r="E1041" s="2232"/>
      <c r="F1041" s="2086">
        <f>D1041*E1041</f>
        <v>0</v>
      </c>
    </row>
    <row r="1042" spans="1:6" s="2309" customFormat="1">
      <c r="A1042" s="2264"/>
      <c r="B1042" s="2162"/>
      <c r="C1042" s="2261"/>
      <c r="D1042" s="2262"/>
      <c r="E1042" s="2232"/>
      <c r="F1042" s="2086"/>
    </row>
    <row r="1043" spans="1:6" s="2309" customFormat="1">
      <c r="A1043" s="2264"/>
      <c r="B1043" s="2162"/>
      <c r="C1043" s="2271"/>
      <c r="D1043" s="2272"/>
      <c r="E1043" s="2232"/>
      <c r="F1043" s="2086"/>
    </row>
    <row r="1044" spans="1:6" s="2309" customFormat="1" ht="51">
      <c r="A1044" s="2258">
        <f>MAX($A$12:$A1043)+1</f>
        <v>138</v>
      </c>
      <c r="B1044" s="2162" t="s">
        <v>2591</v>
      </c>
      <c r="C1044" s="2261" t="s">
        <v>48</v>
      </c>
      <c r="D1044" s="2262">
        <v>2</v>
      </c>
      <c r="E1044" s="2232"/>
      <c r="F1044" s="2086">
        <f>D1044*E1044</f>
        <v>0</v>
      </c>
    </row>
    <row r="1045" spans="1:6" s="2309" customFormat="1">
      <c r="A1045" s="2264"/>
      <c r="B1045" s="2162"/>
      <c r="C1045" s="2261"/>
      <c r="D1045" s="2262"/>
      <c r="E1045" s="2232"/>
      <c r="F1045" s="2086"/>
    </row>
    <row r="1046" spans="1:6" s="2309" customFormat="1">
      <c r="A1046" s="2264"/>
      <c r="B1046" s="2162"/>
      <c r="C1046" s="2271"/>
      <c r="D1046" s="2272"/>
      <c r="E1046" s="2232"/>
      <c r="F1046" s="2086"/>
    </row>
    <row r="1047" spans="1:6" s="2309" customFormat="1" ht="38.25">
      <c r="A1047" s="2258">
        <f>MAX($A$12:$A1046)+1</f>
        <v>139</v>
      </c>
      <c r="B1047" s="2162" t="s">
        <v>2379</v>
      </c>
      <c r="C1047" s="2261"/>
      <c r="D1047" s="2262"/>
      <c r="E1047" s="2232"/>
      <c r="F1047" s="2086"/>
    </row>
    <row r="1048" spans="1:6" s="2309" customFormat="1">
      <c r="A1048" s="2263"/>
      <c r="B1048" s="2162"/>
      <c r="C1048" s="2271"/>
      <c r="D1048" s="2272"/>
      <c r="E1048" s="2232"/>
      <c r="F1048" s="2086"/>
    </row>
    <row r="1049" spans="1:6" s="2309" customFormat="1">
      <c r="A1049" s="2263"/>
      <c r="B1049" s="2162" t="s">
        <v>2590</v>
      </c>
      <c r="C1049" s="2261" t="s">
        <v>48</v>
      </c>
      <c r="D1049" s="2262">
        <v>2</v>
      </c>
      <c r="E1049" s="2232"/>
      <c r="F1049" s="2086">
        <f>D1049*E1049</f>
        <v>0</v>
      </c>
    </row>
    <row r="1050" spans="1:6" s="2309" customFormat="1">
      <c r="A1050" s="2263"/>
      <c r="B1050" s="2162"/>
      <c r="C1050" s="2261"/>
      <c r="D1050" s="2262"/>
      <c r="E1050" s="2240"/>
      <c r="F1050" s="2086"/>
    </row>
    <row r="1051" spans="1:6" s="2309" customFormat="1">
      <c r="A1051" s="2263"/>
      <c r="B1051" s="2162"/>
      <c r="C1051" s="2261"/>
      <c r="D1051" s="2262"/>
      <c r="E1051" s="2397"/>
      <c r="F1051" s="2086"/>
    </row>
    <row r="1052" spans="1:6" s="2309" customFormat="1" ht="25.5">
      <c r="A1052" s="2258">
        <f>MAX($A$12:$A1051)+1</f>
        <v>140</v>
      </c>
      <c r="B1052" s="2162" t="s">
        <v>2377</v>
      </c>
      <c r="C1052" s="2271"/>
      <c r="D1052" s="2272"/>
      <c r="E1052" s="2237"/>
      <c r="F1052" s="2086"/>
    </row>
    <row r="1053" spans="1:6" s="2309" customFormat="1">
      <c r="A1053" s="2264"/>
      <c r="B1053" s="2162"/>
      <c r="C1053" s="2271"/>
      <c r="D1053" s="2272"/>
      <c r="E1053" s="2237"/>
      <c r="F1053" s="2086"/>
    </row>
    <row r="1054" spans="1:6" s="2309" customFormat="1">
      <c r="A1054" s="2264"/>
      <c r="B1054" s="2162" t="s">
        <v>2437</v>
      </c>
      <c r="C1054" s="2271" t="s">
        <v>48</v>
      </c>
      <c r="D1054" s="2272">
        <v>2</v>
      </c>
      <c r="E1054" s="2237"/>
      <c r="F1054" s="2086">
        <f>D1054*E1054</f>
        <v>0</v>
      </c>
    </row>
    <row r="1055" spans="1:6" s="2309" customFormat="1">
      <c r="A1055" s="2264"/>
      <c r="B1055" s="2162" t="s">
        <v>2605</v>
      </c>
      <c r="C1055" s="2271" t="s">
        <v>48</v>
      </c>
      <c r="D1055" s="2272">
        <v>2</v>
      </c>
      <c r="E1055" s="2237"/>
      <c r="F1055" s="2086">
        <f>D1055*E1055</f>
        <v>0</v>
      </c>
    </row>
    <row r="1056" spans="1:6" s="2309" customFormat="1">
      <c r="A1056" s="2264"/>
      <c r="B1056" s="2162"/>
      <c r="C1056" s="2271"/>
      <c r="D1056" s="2272"/>
      <c r="E1056" s="2237"/>
      <c r="F1056" s="2086"/>
    </row>
    <row r="1057" spans="1:6" s="2309" customFormat="1">
      <c r="A1057" s="2264"/>
      <c r="B1057" s="2162"/>
      <c r="C1057" s="2261"/>
      <c r="D1057" s="2262"/>
      <c r="E1057" s="2232"/>
      <c r="F1057" s="2086"/>
    </row>
    <row r="1058" spans="1:6" s="2309" customFormat="1" ht="25.5">
      <c r="A1058" s="2258">
        <f>MAX($A$12:$A1057)+1</f>
        <v>141</v>
      </c>
      <c r="B1058" s="2162" t="s">
        <v>2375</v>
      </c>
      <c r="C1058" s="2261"/>
      <c r="D1058" s="2262"/>
      <c r="E1058" s="2237"/>
      <c r="F1058" s="2086"/>
    </row>
    <row r="1059" spans="1:6" s="2309" customFormat="1">
      <c r="A1059" s="2264"/>
      <c r="B1059" s="2162"/>
      <c r="C1059" s="2261"/>
      <c r="D1059" s="2262"/>
      <c r="E1059" s="2396"/>
      <c r="F1059" s="2086"/>
    </row>
    <row r="1060" spans="1:6" s="2309" customFormat="1">
      <c r="A1060" s="2264"/>
      <c r="B1060" s="2162" t="s">
        <v>2437</v>
      </c>
      <c r="C1060" s="2271" t="s">
        <v>48</v>
      </c>
      <c r="D1060" s="2272">
        <v>1</v>
      </c>
      <c r="E1060" s="2237"/>
      <c r="F1060" s="2086">
        <f>D1060*E1060</f>
        <v>0</v>
      </c>
    </row>
    <row r="1061" spans="1:6" s="2309" customFormat="1">
      <c r="A1061" s="2264"/>
      <c r="B1061" s="2162" t="s">
        <v>2605</v>
      </c>
      <c r="C1061" s="2271" t="s">
        <v>48</v>
      </c>
      <c r="D1061" s="2272">
        <v>1</v>
      </c>
      <c r="E1061" s="2237"/>
      <c r="F1061" s="2086">
        <f>D1061*E1061</f>
        <v>0</v>
      </c>
    </row>
    <row r="1062" spans="1:6" s="2309" customFormat="1">
      <c r="A1062" s="2264"/>
      <c r="B1062" s="2162"/>
      <c r="C1062" s="2271"/>
      <c r="D1062" s="2272"/>
      <c r="E1062" s="2237"/>
      <c r="F1062" s="2086"/>
    </row>
    <row r="1063" spans="1:6" s="2309" customFormat="1">
      <c r="A1063" s="2264"/>
      <c r="B1063" s="2162"/>
      <c r="C1063" s="2261"/>
      <c r="D1063" s="2262"/>
      <c r="E1063" s="2232"/>
      <c r="F1063" s="2086"/>
    </row>
    <row r="1064" spans="1:6" s="2309" customFormat="1" ht="25.5">
      <c r="A1064" s="2258">
        <f>MAX($A$12:$A1063)+1</f>
        <v>142</v>
      </c>
      <c r="B1064" s="2162" t="s">
        <v>2589</v>
      </c>
      <c r="C1064" s="2261"/>
      <c r="D1064" s="2262"/>
      <c r="E1064" s="2237"/>
      <c r="F1064" s="2086"/>
    </row>
    <row r="1065" spans="1:6" s="2309" customFormat="1">
      <c r="A1065" s="2264"/>
      <c r="B1065" s="2162"/>
      <c r="C1065" s="2261"/>
      <c r="D1065" s="2262"/>
      <c r="E1065" s="2396"/>
      <c r="F1065" s="2086"/>
    </row>
    <row r="1066" spans="1:6" s="2309" customFormat="1">
      <c r="A1066" s="2264"/>
      <c r="B1066" s="2162" t="s">
        <v>2437</v>
      </c>
      <c r="C1066" s="2271" t="s">
        <v>48</v>
      </c>
      <c r="D1066" s="2272">
        <v>2</v>
      </c>
      <c r="E1066" s="2237"/>
      <c r="F1066" s="2086">
        <f>D1066*E1066</f>
        <v>0</v>
      </c>
    </row>
    <row r="1067" spans="1:6" s="2309" customFormat="1">
      <c r="A1067" s="2264"/>
      <c r="B1067" s="2162"/>
      <c r="C1067" s="2271"/>
      <c r="D1067" s="2272"/>
      <c r="E1067" s="2240"/>
      <c r="F1067" s="2086"/>
    </row>
    <row r="1068" spans="1:6" s="2309" customFormat="1">
      <c r="A1068" s="2264"/>
      <c r="B1068" s="2162"/>
      <c r="C1068" s="2261"/>
      <c r="D1068" s="2262"/>
      <c r="E1068" s="2240"/>
      <c r="F1068" s="2086"/>
    </row>
    <row r="1069" spans="1:6" s="2309" customFormat="1" ht="38.25">
      <c r="A1069" s="2258">
        <f>MAX($A$12:$A1068)+1</f>
        <v>143</v>
      </c>
      <c r="B1069" s="2162" t="s">
        <v>2520</v>
      </c>
      <c r="C1069" s="2271" t="s">
        <v>48</v>
      </c>
      <c r="D1069" s="2272">
        <v>4</v>
      </c>
      <c r="E1069" s="2237"/>
      <c r="F1069" s="2086">
        <f>D1069*E1069</f>
        <v>0</v>
      </c>
    </row>
    <row r="1070" spans="1:6" s="2309" customFormat="1" ht="25.5">
      <c r="A1070" s="2264"/>
      <c r="B1070" s="2162" t="s">
        <v>2518</v>
      </c>
      <c r="C1070" s="2261"/>
      <c r="D1070" s="2262"/>
      <c r="E1070" s="2396"/>
      <c r="F1070" s="2086"/>
    </row>
    <row r="1071" spans="1:6" s="2309" customFormat="1">
      <c r="A1071" s="2264"/>
      <c r="B1071" s="2162"/>
      <c r="C1071" s="2087"/>
      <c r="D1071" s="2087"/>
      <c r="E1071" s="2232"/>
      <c r="F1071" s="2086"/>
    </row>
    <row r="1072" spans="1:6" s="2309" customFormat="1">
      <c r="A1072" s="2264"/>
      <c r="B1072" s="2162"/>
      <c r="C1072" s="2261"/>
      <c r="D1072" s="2262"/>
      <c r="E1072" s="2240"/>
      <c r="F1072" s="2086"/>
    </row>
    <row r="1073" spans="1:6" s="2309" customFormat="1" ht="38.25">
      <c r="A1073" s="2258">
        <f>MAX($A$12:$A1072)+1</f>
        <v>144</v>
      </c>
      <c r="B1073" s="2162" t="s">
        <v>2586</v>
      </c>
      <c r="C1073" s="2261"/>
      <c r="D1073" s="2262"/>
      <c r="E1073" s="2237"/>
      <c r="F1073" s="2086"/>
    </row>
    <row r="1074" spans="1:6" s="2309" customFormat="1" ht="25.5">
      <c r="A1074" s="2264"/>
      <c r="B1074" s="2162" t="s">
        <v>2585</v>
      </c>
      <c r="C1074" s="2261"/>
      <c r="D1074" s="2262"/>
      <c r="E1074" s="2237"/>
      <c r="F1074" s="2086"/>
    </row>
    <row r="1075" spans="1:6" s="2309" customFormat="1" ht="14.25">
      <c r="A1075" s="2101"/>
      <c r="B1075" s="2318" t="s">
        <v>2584</v>
      </c>
      <c r="C1075" s="2138"/>
      <c r="D1075" s="2265"/>
      <c r="E1075" s="2237"/>
      <c r="F1075" s="2086"/>
    </row>
    <row r="1076" spans="1:6" s="2309" customFormat="1">
      <c r="A1076" s="2101"/>
      <c r="B1076" s="2162" t="s">
        <v>2604</v>
      </c>
      <c r="C1076" s="2261" t="s">
        <v>48</v>
      </c>
      <c r="D1076" s="2262">
        <v>1</v>
      </c>
      <c r="E1076" s="2237"/>
      <c r="F1076" s="2086">
        <f>D1076*E1076</f>
        <v>0</v>
      </c>
    </row>
    <row r="1077" spans="1:6" s="2309" customFormat="1" ht="25.5">
      <c r="A1077" s="2264"/>
      <c r="B1077" s="2162" t="s">
        <v>2603</v>
      </c>
      <c r="C1077" s="2261"/>
      <c r="D1077" s="2262"/>
      <c r="E1077" s="2237"/>
      <c r="F1077" s="2086"/>
    </row>
    <row r="1078" spans="1:6" s="2309" customFormat="1">
      <c r="A1078" s="2264"/>
      <c r="B1078" s="2162"/>
      <c r="C1078" s="2261"/>
      <c r="D1078" s="2262"/>
      <c r="E1078" s="2237"/>
      <c r="F1078" s="2086"/>
    </row>
    <row r="1079" spans="1:6" s="2309" customFormat="1">
      <c r="A1079" s="2264"/>
      <c r="B1079" s="2162"/>
      <c r="C1079" s="2261"/>
      <c r="D1079" s="2262"/>
      <c r="E1079" s="2240"/>
      <c r="F1079" s="2086"/>
    </row>
    <row r="1080" spans="1:6" s="2309" customFormat="1" ht="38.25">
      <c r="A1080" s="2258">
        <f>MAX($A$12:$A1079)+1</f>
        <v>145</v>
      </c>
      <c r="B1080" s="2162" t="s">
        <v>2586</v>
      </c>
      <c r="C1080" s="2261"/>
      <c r="D1080" s="2262"/>
      <c r="E1080" s="2237"/>
      <c r="F1080" s="2086"/>
    </row>
    <row r="1081" spans="1:6" s="2309" customFormat="1" ht="25.5">
      <c r="A1081" s="2264"/>
      <c r="B1081" s="2162" t="s">
        <v>2585</v>
      </c>
      <c r="C1081" s="2261"/>
      <c r="D1081" s="2262"/>
      <c r="E1081" s="2237"/>
      <c r="F1081" s="2086"/>
    </row>
    <row r="1082" spans="1:6" s="2309" customFormat="1" ht="14.25">
      <c r="A1082" s="2101"/>
      <c r="B1082" s="2318" t="s">
        <v>2584</v>
      </c>
      <c r="C1082" s="2138"/>
      <c r="D1082" s="2265"/>
      <c r="E1082" s="2237"/>
      <c r="F1082" s="2086"/>
    </row>
    <row r="1083" spans="1:6" s="2309" customFormat="1">
      <c r="A1083" s="2101"/>
      <c r="B1083" s="2162" t="s">
        <v>2602</v>
      </c>
      <c r="C1083" s="2261" t="s">
        <v>48</v>
      </c>
      <c r="D1083" s="2262">
        <v>1</v>
      </c>
      <c r="E1083" s="2237"/>
      <c r="F1083" s="2086">
        <f>D1083*E1083</f>
        <v>0</v>
      </c>
    </row>
    <row r="1084" spans="1:6" s="2309" customFormat="1" ht="25.5">
      <c r="A1084" s="2264"/>
      <c r="B1084" s="2162" t="s">
        <v>2601</v>
      </c>
      <c r="C1084" s="2261"/>
      <c r="D1084" s="2262"/>
      <c r="E1084" s="2237"/>
      <c r="F1084" s="2086"/>
    </row>
    <row r="1085" spans="1:6" s="2309" customFormat="1">
      <c r="A1085" s="2264"/>
      <c r="B1085" s="2162"/>
      <c r="C1085" s="2261"/>
      <c r="D1085" s="2262"/>
      <c r="E1085" s="2237"/>
      <c r="F1085" s="2086"/>
    </row>
    <row r="1086" spans="1:6" s="2309" customFormat="1">
      <c r="E1086" s="2399"/>
      <c r="F1086" s="2324"/>
    </row>
    <row r="1087" spans="1:6" s="2309" customFormat="1" ht="38.25">
      <c r="A1087" s="2258">
        <f>MAX($A$12:$A1086)+1</f>
        <v>146</v>
      </c>
      <c r="B1087" s="1749" t="s">
        <v>2581</v>
      </c>
      <c r="C1087" s="2170"/>
      <c r="D1087" s="2171"/>
      <c r="E1087" s="479"/>
      <c r="F1087" s="2086"/>
    </row>
    <row r="1088" spans="1:6" s="2309" customFormat="1" ht="15">
      <c r="A1088" s="2279"/>
      <c r="B1088" s="1749" t="s">
        <v>2600</v>
      </c>
      <c r="C1088" s="2170"/>
      <c r="D1088" s="2171"/>
      <c r="E1088" s="479"/>
      <c r="F1088" s="2086"/>
    </row>
    <row r="1089" spans="1:6" s="2309" customFormat="1">
      <c r="A1089" s="2279"/>
      <c r="B1089" s="1749" t="s">
        <v>2599</v>
      </c>
      <c r="C1089" s="2170"/>
      <c r="D1089" s="2171"/>
      <c r="E1089" s="479"/>
      <c r="F1089" s="2086"/>
    </row>
    <row r="1090" spans="1:6" s="2309" customFormat="1">
      <c r="A1090" s="2279"/>
      <c r="B1090" s="2182" t="s">
        <v>2578</v>
      </c>
      <c r="C1090" s="2170"/>
      <c r="D1090" s="2171"/>
      <c r="E1090" s="479"/>
      <c r="F1090" s="2086"/>
    </row>
    <row r="1091" spans="1:6" s="2309" customFormat="1">
      <c r="A1091" s="2275"/>
      <c r="B1091" s="2094" t="s">
        <v>2577</v>
      </c>
      <c r="C1091" s="2170" t="s">
        <v>48</v>
      </c>
      <c r="D1091" s="2171">
        <v>1</v>
      </c>
      <c r="E1091" s="485"/>
      <c r="F1091" s="2086">
        <f>D1091*E1091</f>
        <v>0</v>
      </c>
    </row>
    <row r="1092" spans="1:6" s="2309" customFormat="1" ht="51">
      <c r="A1092" s="2275"/>
      <c r="B1092" s="2094" t="s">
        <v>2576</v>
      </c>
      <c r="C1092" s="2170"/>
      <c r="D1092" s="2171"/>
      <c r="E1092" s="485"/>
      <c r="F1092" s="2086"/>
    </row>
    <row r="1093" spans="1:6" s="2309" customFormat="1" ht="76.5">
      <c r="A1093" s="2279"/>
      <c r="B1093" s="1749" t="s">
        <v>2575</v>
      </c>
      <c r="C1093" s="2278"/>
      <c r="D1093" s="2278"/>
      <c r="E1093" s="2398"/>
      <c r="F1093" s="2280"/>
    </row>
    <row r="1094" spans="1:6" s="2309" customFormat="1">
      <c r="E1094" s="2399"/>
      <c r="F1094" s="2324"/>
    </row>
    <row r="1095" spans="1:6" s="2309" customFormat="1">
      <c r="E1095" s="2399"/>
      <c r="F1095" s="2324"/>
    </row>
    <row r="1096" spans="1:6" s="2309" customFormat="1">
      <c r="A1096" s="2291"/>
      <c r="B1096" s="2292" t="s">
        <v>2598</v>
      </c>
      <c r="C1096" s="2146"/>
      <c r="D1096" s="2147"/>
      <c r="E1096" s="2237"/>
      <c r="F1096" s="2086"/>
    </row>
    <row r="1097" spans="1:6" s="2309" customFormat="1">
      <c r="A1097" s="2291"/>
      <c r="B1097" s="2292"/>
      <c r="C1097" s="2146"/>
      <c r="D1097" s="2147"/>
      <c r="E1097" s="2237"/>
      <c r="F1097" s="2086"/>
    </row>
    <row r="1098" spans="1:6" s="2309" customFormat="1" ht="114.75">
      <c r="A1098" s="2258">
        <f>MAX($A$12:$A1097)+1</f>
        <v>147</v>
      </c>
      <c r="B1098" s="2162" t="s">
        <v>2597</v>
      </c>
      <c r="C1098" s="2287"/>
      <c r="D1098" s="2262"/>
      <c r="E1098" s="2237"/>
      <c r="F1098" s="2086"/>
    </row>
    <row r="1099" spans="1:6" s="2309" customFormat="1" ht="25.5">
      <c r="A1099" s="2263"/>
      <c r="B1099" s="2162" t="s">
        <v>2404</v>
      </c>
      <c r="C1099" s="2261"/>
      <c r="D1099" s="2262"/>
      <c r="E1099" s="2237"/>
      <c r="F1099" s="2086"/>
    </row>
    <row r="1100" spans="1:6" s="2309" customFormat="1" ht="63.75">
      <c r="A1100" s="2263"/>
      <c r="B1100" s="2162" t="s">
        <v>2596</v>
      </c>
      <c r="C1100" s="2271"/>
      <c r="D1100" s="2272"/>
      <c r="E1100" s="2237"/>
      <c r="F1100" s="2086"/>
    </row>
    <row r="1101" spans="1:6" s="2309" customFormat="1" ht="38.25">
      <c r="A1101" s="2288"/>
      <c r="B1101" s="2289" t="s">
        <v>2595</v>
      </c>
      <c r="C1101" s="2175"/>
      <c r="D1101" s="2290"/>
      <c r="E1101" s="2237"/>
      <c r="F1101" s="2086"/>
    </row>
    <row r="1102" spans="1:6" s="2309" customFormat="1">
      <c r="A1102" s="2288"/>
      <c r="B1102" s="1703" t="s">
        <v>2594</v>
      </c>
      <c r="C1102" s="2175"/>
      <c r="D1102" s="2290"/>
      <c r="E1102" s="2237"/>
      <c r="F1102" s="2086"/>
    </row>
    <row r="1103" spans="1:6" s="2309" customFormat="1">
      <c r="A1103" s="2288"/>
      <c r="B1103" s="1703"/>
      <c r="C1103" s="2175"/>
      <c r="D1103" s="2290"/>
      <c r="E1103" s="2237"/>
      <c r="F1103" s="2086"/>
    </row>
    <row r="1104" spans="1:6" s="2309" customFormat="1">
      <c r="A1104" s="2161"/>
      <c r="B1104" s="2162" t="s">
        <v>2024</v>
      </c>
      <c r="C1104" s="2271" t="s">
        <v>1229</v>
      </c>
      <c r="D1104" s="2272">
        <v>10</v>
      </c>
      <c r="E1104" s="2237"/>
      <c r="F1104" s="2164">
        <f>D1104*E1104</f>
        <v>0</v>
      </c>
    </row>
    <row r="1105" spans="1:6" s="2309" customFormat="1">
      <c r="A1105" s="2161"/>
      <c r="B1105" s="2162" t="s">
        <v>2023</v>
      </c>
      <c r="C1105" s="2271" t="s">
        <v>1229</v>
      </c>
      <c r="D1105" s="2272">
        <v>10</v>
      </c>
      <c r="E1105" s="2237"/>
      <c r="F1105" s="2164">
        <f>D1105*E1105</f>
        <v>0</v>
      </c>
    </row>
    <row r="1106" spans="1:6" s="2309" customFormat="1">
      <c r="A1106" s="2161"/>
      <c r="B1106" s="2162"/>
      <c r="C1106" s="2271"/>
      <c r="D1106" s="2272"/>
      <c r="E1106" s="2237"/>
      <c r="F1106" s="2086"/>
    </row>
    <row r="1107" spans="1:6" s="2309" customFormat="1">
      <c r="A1107" s="2161"/>
      <c r="B1107" s="2162"/>
      <c r="C1107" s="2163"/>
      <c r="D1107" s="2163"/>
      <c r="E1107" s="2237"/>
      <c r="F1107" s="2086"/>
    </row>
    <row r="1108" spans="1:6" s="2309" customFormat="1" ht="25.5">
      <c r="A1108" s="2258">
        <f>MAX($A$12:$A1107)+1</f>
        <v>148</v>
      </c>
      <c r="B1108" s="2162" t="s">
        <v>2593</v>
      </c>
      <c r="C1108" s="2261" t="s">
        <v>48</v>
      </c>
      <c r="D1108" s="2262">
        <v>2</v>
      </c>
      <c r="E1108" s="2232"/>
      <c r="F1108" s="2086">
        <f>D1108*E1108</f>
        <v>0</v>
      </c>
    </row>
    <row r="1109" spans="1:6" s="2309" customFormat="1">
      <c r="A1109" s="2264"/>
      <c r="B1109" s="2162"/>
      <c r="C1109" s="2261"/>
      <c r="D1109" s="2262"/>
      <c r="E1109" s="2232"/>
      <c r="F1109" s="2086"/>
    </row>
    <row r="1110" spans="1:6" s="2309" customFormat="1">
      <c r="A1110" s="2264"/>
      <c r="B1110" s="2162"/>
      <c r="C1110" s="2271"/>
      <c r="D1110" s="2272"/>
      <c r="E1110" s="2232"/>
      <c r="F1110" s="2086"/>
    </row>
    <row r="1111" spans="1:6" s="2309" customFormat="1" ht="51">
      <c r="A1111" s="2258">
        <f>MAX($A$12:$A1110)+1</f>
        <v>149</v>
      </c>
      <c r="B1111" s="2162" t="s">
        <v>2592</v>
      </c>
      <c r="C1111" s="2261" t="s">
        <v>48</v>
      </c>
      <c r="D1111" s="2262">
        <v>4</v>
      </c>
      <c r="E1111" s="2232"/>
      <c r="F1111" s="2086">
        <f>D1111*E1111</f>
        <v>0</v>
      </c>
    </row>
    <row r="1112" spans="1:6" s="2309" customFormat="1">
      <c r="A1112" s="2264"/>
      <c r="B1112" s="2162"/>
      <c r="C1112" s="2261"/>
      <c r="D1112" s="2262"/>
      <c r="E1112" s="2232"/>
      <c r="F1112" s="2086"/>
    </row>
    <row r="1113" spans="1:6" s="2309" customFormat="1">
      <c r="A1113" s="2264"/>
      <c r="B1113" s="2162"/>
      <c r="C1113" s="2271"/>
      <c r="D1113" s="2272"/>
      <c r="E1113" s="2232"/>
      <c r="F1113" s="2086"/>
    </row>
    <row r="1114" spans="1:6" s="2309" customFormat="1" ht="51">
      <c r="A1114" s="2258">
        <f>MAX($A$12:$A1113)+1</f>
        <v>150</v>
      </c>
      <c r="B1114" s="2162" t="s">
        <v>2591</v>
      </c>
      <c r="C1114" s="2261" t="s">
        <v>48</v>
      </c>
      <c r="D1114" s="2262">
        <v>2</v>
      </c>
      <c r="E1114" s="2232"/>
      <c r="F1114" s="2086">
        <f>D1114*E1114</f>
        <v>0</v>
      </c>
    </row>
    <row r="1115" spans="1:6" s="2309" customFormat="1">
      <c r="A1115" s="2264"/>
      <c r="B1115" s="2162"/>
      <c r="C1115" s="2261"/>
      <c r="D1115" s="2262"/>
      <c r="E1115" s="2232"/>
      <c r="F1115" s="2086"/>
    </row>
    <row r="1116" spans="1:6" s="2309" customFormat="1">
      <c r="A1116" s="2264"/>
      <c r="B1116" s="2162"/>
      <c r="C1116" s="2271"/>
      <c r="D1116" s="2272"/>
      <c r="E1116" s="2232"/>
      <c r="F1116" s="2086"/>
    </row>
    <row r="1117" spans="1:6" s="2309" customFormat="1" ht="38.25">
      <c r="A1117" s="2258">
        <f>MAX($A$12:$A1116)+1</f>
        <v>151</v>
      </c>
      <c r="B1117" s="2162" t="s">
        <v>2379</v>
      </c>
      <c r="C1117" s="2261"/>
      <c r="D1117" s="2262"/>
      <c r="E1117" s="2232"/>
      <c r="F1117" s="2086"/>
    </row>
    <row r="1118" spans="1:6" s="2309" customFormat="1">
      <c r="A1118" s="2263"/>
      <c r="B1118" s="2162"/>
      <c r="C1118" s="2271"/>
      <c r="D1118" s="2272"/>
      <c r="E1118" s="2232"/>
      <c r="F1118" s="2086"/>
    </row>
    <row r="1119" spans="1:6" s="2309" customFormat="1">
      <c r="A1119" s="2263"/>
      <c r="B1119" s="2162" t="s">
        <v>2590</v>
      </c>
      <c r="C1119" s="2261" t="s">
        <v>48</v>
      </c>
      <c r="D1119" s="2262">
        <v>2</v>
      </c>
      <c r="E1119" s="2232"/>
      <c r="F1119" s="2086">
        <f>D1119*E1119</f>
        <v>0</v>
      </c>
    </row>
    <row r="1120" spans="1:6" s="2309" customFormat="1">
      <c r="A1120" s="2263"/>
      <c r="B1120" s="2162"/>
      <c r="C1120" s="2261"/>
      <c r="D1120" s="2262"/>
      <c r="E1120" s="2240"/>
      <c r="F1120" s="2086"/>
    </row>
    <row r="1121" spans="1:6" s="2309" customFormat="1">
      <c r="A1121" s="2263"/>
      <c r="B1121" s="2162"/>
      <c r="C1121" s="2261"/>
      <c r="D1121" s="2262"/>
      <c r="E1121" s="2397"/>
      <c r="F1121" s="2086"/>
    </row>
    <row r="1122" spans="1:6" s="2309" customFormat="1" ht="25.5">
      <c r="A1122" s="2258">
        <f>MAX($A$12:$A1121)+1</f>
        <v>152</v>
      </c>
      <c r="B1122" s="2162" t="s">
        <v>2377</v>
      </c>
      <c r="C1122" s="2271"/>
      <c r="D1122" s="2272"/>
      <c r="E1122" s="2237"/>
      <c r="F1122" s="2086"/>
    </row>
    <row r="1123" spans="1:6" s="2309" customFormat="1">
      <c r="A1123" s="2264"/>
      <c r="B1123" s="2162"/>
      <c r="C1123" s="2271"/>
      <c r="D1123" s="2272"/>
      <c r="E1123" s="2237"/>
      <c r="F1123" s="2086"/>
    </row>
    <row r="1124" spans="1:6" s="2309" customFormat="1">
      <c r="A1124" s="2264"/>
      <c r="B1124" s="2162" t="s">
        <v>2439</v>
      </c>
      <c r="C1124" s="2271" t="s">
        <v>48</v>
      </c>
      <c r="D1124" s="2272">
        <v>2</v>
      </c>
      <c r="E1124" s="2237"/>
      <c r="F1124" s="2086">
        <f>D1124*E1124</f>
        <v>0</v>
      </c>
    </row>
    <row r="1125" spans="1:6" s="2309" customFormat="1">
      <c r="A1125" s="2264"/>
      <c r="B1125" s="2162" t="s">
        <v>2437</v>
      </c>
      <c r="C1125" s="2271" t="s">
        <v>48</v>
      </c>
      <c r="D1125" s="2272">
        <v>2</v>
      </c>
      <c r="E1125" s="2237"/>
      <c r="F1125" s="2086">
        <f>D1125*E1125</f>
        <v>0</v>
      </c>
    </row>
    <row r="1126" spans="1:6" s="2309" customFormat="1">
      <c r="A1126" s="2264"/>
      <c r="B1126" s="2162"/>
      <c r="C1126" s="2271"/>
      <c r="D1126" s="2272"/>
      <c r="E1126" s="2237"/>
      <c r="F1126" s="2086"/>
    </row>
    <row r="1127" spans="1:6" s="2309" customFormat="1">
      <c r="A1127" s="2264"/>
      <c r="B1127" s="2162"/>
      <c r="C1127" s="2261"/>
      <c r="D1127" s="2262"/>
      <c r="E1127" s="2232"/>
      <c r="F1127" s="2086"/>
    </row>
    <row r="1128" spans="1:6" s="2309" customFormat="1" ht="25.5">
      <c r="A1128" s="2258">
        <f>MAX($A$12:$A1127)+1</f>
        <v>153</v>
      </c>
      <c r="B1128" s="2162" t="s">
        <v>2375</v>
      </c>
      <c r="C1128" s="2261"/>
      <c r="D1128" s="2262"/>
      <c r="E1128" s="2237"/>
      <c r="F1128" s="2086"/>
    </row>
    <row r="1129" spans="1:6" s="2309" customFormat="1">
      <c r="A1129" s="2264"/>
      <c r="B1129" s="2162"/>
      <c r="C1129" s="2261"/>
      <c r="D1129" s="2262"/>
      <c r="E1129" s="2396"/>
      <c r="F1129" s="2086"/>
    </row>
    <row r="1130" spans="1:6" s="2309" customFormat="1">
      <c r="A1130" s="2264"/>
      <c r="B1130" s="2162" t="s">
        <v>2439</v>
      </c>
      <c r="C1130" s="2271" t="s">
        <v>48</v>
      </c>
      <c r="D1130" s="2272">
        <v>1</v>
      </c>
      <c r="E1130" s="2237"/>
      <c r="F1130" s="2086">
        <f>D1130*E1130</f>
        <v>0</v>
      </c>
    </row>
    <row r="1131" spans="1:6" s="2309" customFormat="1">
      <c r="A1131" s="2264"/>
      <c r="B1131" s="2162" t="s">
        <v>2437</v>
      </c>
      <c r="C1131" s="2271" t="s">
        <v>48</v>
      </c>
      <c r="D1131" s="2272">
        <v>1</v>
      </c>
      <c r="E1131" s="2237"/>
      <c r="F1131" s="2086">
        <f>D1131*E1131</f>
        <v>0</v>
      </c>
    </row>
    <row r="1132" spans="1:6" s="2309" customFormat="1">
      <c r="A1132" s="2264"/>
      <c r="B1132" s="2162"/>
      <c r="C1132" s="2271"/>
      <c r="D1132" s="2272"/>
      <c r="E1132" s="2237"/>
      <c r="F1132" s="2086"/>
    </row>
    <row r="1133" spans="1:6" s="2309" customFormat="1">
      <c r="A1133" s="2264"/>
      <c r="B1133" s="2162"/>
      <c r="C1133" s="2261"/>
      <c r="D1133" s="2262"/>
      <c r="E1133" s="2232"/>
      <c r="F1133" s="2086"/>
    </row>
    <row r="1134" spans="1:6" s="2309" customFormat="1" ht="25.5">
      <c r="A1134" s="2258">
        <f>MAX($A$12:$A1133)+1</f>
        <v>154</v>
      </c>
      <c r="B1134" s="2162" t="s">
        <v>2589</v>
      </c>
      <c r="C1134" s="2261"/>
      <c r="D1134" s="2262"/>
      <c r="E1134" s="2237"/>
      <c r="F1134" s="2086"/>
    </row>
    <row r="1135" spans="1:6" s="2309" customFormat="1">
      <c r="A1135" s="2264"/>
      <c r="B1135" s="2162"/>
      <c r="C1135" s="2261"/>
      <c r="D1135" s="2262"/>
      <c r="E1135" s="2396"/>
      <c r="F1135" s="2086"/>
    </row>
    <row r="1136" spans="1:6" s="2309" customFormat="1">
      <c r="A1136" s="2264"/>
      <c r="B1136" s="2162" t="s">
        <v>2439</v>
      </c>
      <c r="C1136" s="2271" t="s">
        <v>48</v>
      </c>
      <c r="D1136" s="2272">
        <v>2</v>
      </c>
      <c r="E1136" s="2237"/>
      <c r="F1136" s="2086">
        <f>D1136*E1136</f>
        <v>0</v>
      </c>
    </row>
    <row r="1137" spans="1:6" s="2309" customFormat="1">
      <c r="A1137" s="2264"/>
      <c r="B1137" s="2162"/>
      <c r="C1137" s="2271"/>
      <c r="D1137" s="2272"/>
      <c r="E1137" s="2240"/>
      <c r="F1137" s="2086"/>
    </row>
    <row r="1138" spans="1:6" s="2309" customFormat="1">
      <c r="A1138" s="2264"/>
      <c r="B1138" s="2162"/>
      <c r="C1138" s="2261"/>
      <c r="D1138" s="2262"/>
      <c r="E1138" s="2240"/>
      <c r="F1138" s="2086"/>
    </row>
    <row r="1139" spans="1:6" s="2309" customFormat="1" ht="38.25">
      <c r="A1139" s="2258">
        <f>MAX($A$12:$A1138)+1</f>
        <v>155</v>
      </c>
      <c r="B1139" s="2162" t="s">
        <v>2520</v>
      </c>
      <c r="C1139" s="2271" t="s">
        <v>48</v>
      </c>
      <c r="D1139" s="2272">
        <v>4</v>
      </c>
      <c r="E1139" s="2237"/>
      <c r="F1139" s="2086">
        <f>D1139*E1139</f>
        <v>0</v>
      </c>
    </row>
    <row r="1140" spans="1:6" s="2309" customFormat="1" ht="25.5">
      <c r="A1140" s="2264"/>
      <c r="B1140" s="2162" t="s">
        <v>2518</v>
      </c>
      <c r="C1140" s="2261"/>
      <c r="D1140" s="2262"/>
      <c r="E1140" s="2396"/>
      <c r="F1140" s="2086"/>
    </row>
    <row r="1141" spans="1:6" s="2309" customFormat="1">
      <c r="A1141" s="2264"/>
      <c r="B1141" s="2162"/>
      <c r="C1141" s="2087"/>
      <c r="D1141" s="2087"/>
      <c r="E1141" s="2232"/>
      <c r="F1141" s="2086"/>
    </row>
    <row r="1142" spans="1:6" s="2309" customFormat="1">
      <c r="A1142" s="2264"/>
      <c r="B1142" s="2162"/>
      <c r="C1142" s="2261"/>
      <c r="D1142" s="2262"/>
      <c r="E1142" s="2240"/>
      <c r="F1142" s="2086"/>
    </row>
    <row r="1143" spans="1:6" s="2309" customFormat="1" ht="38.25">
      <c r="A1143" s="2258">
        <f>MAX($A$12:$A1142)+1</f>
        <v>156</v>
      </c>
      <c r="B1143" s="2162" t="s">
        <v>2586</v>
      </c>
      <c r="C1143" s="2261"/>
      <c r="D1143" s="2262"/>
      <c r="E1143" s="2237"/>
      <c r="F1143" s="2086"/>
    </row>
    <row r="1144" spans="1:6" s="2309" customFormat="1" ht="25.5">
      <c r="A1144" s="2264"/>
      <c r="B1144" s="2162" t="s">
        <v>2585</v>
      </c>
      <c r="C1144" s="2261"/>
      <c r="D1144" s="2262"/>
      <c r="E1144" s="2237"/>
      <c r="F1144" s="2086"/>
    </row>
    <row r="1145" spans="1:6" s="2309" customFormat="1" ht="14.25">
      <c r="A1145" s="2101"/>
      <c r="B1145" s="2318" t="s">
        <v>2584</v>
      </c>
      <c r="C1145" s="2138"/>
      <c r="D1145" s="2265"/>
      <c r="E1145" s="2237"/>
      <c r="F1145" s="2086"/>
    </row>
    <row r="1146" spans="1:6" s="2309" customFormat="1">
      <c r="A1146" s="2101"/>
      <c r="B1146" s="2162" t="s">
        <v>2588</v>
      </c>
      <c r="C1146" s="2261" t="s">
        <v>48</v>
      </c>
      <c r="D1146" s="2262">
        <v>1</v>
      </c>
      <c r="E1146" s="2237"/>
      <c r="F1146" s="2086">
        <f>D1146*E1146</f>
        <v>0</v>
      </c>
    </row>
    <row r="1147" spans="1:6" s="2309" customFormat="1" ht="25.5">
      <c r="A1147" s="2264"/>
      <c r="B1147" s="2162" t="s">
        <v>2587</v>
      </c>
      <c r="C1147" s="2261"/>
      <c r="D1147" s="2262"/>
      <c r="E1147" s="2237"/>
      <c r="F1147" s="2086"/>
    </row>
    <row r="1148" spans="1:6" s="2309" customFormat="1">
      <c r="A1148" s="2264"/>
      <c r="B1148" s="2162"/>
      <c r="C1148" s="2261"/>
      <c r="D1148" s="2262"/>
      <c r="E1148" s="2237"/>
      <c r="F1148" s="2086"/>
    </row>
    <row r="1149" spans="1:6" s="2309" customFormat="1">
      <c r="A1149" s="2264"/>
      <c r="B1149" s="2162"/>
      <c r="C1149" s="2261"/>
      <c r="D1149" s="2262"/>
      <c r="E1149" s="2240"/>
      <c r="F1149" s="2086"/>
    </row>
    <row r="1150" spans="1:6" s="2309" customFormat="1" ht="38.25">
      <c r="A1150" s="2258">
        <f>MAX($A$12:$A1149)+1</f>
        <v>157</v>
      </c>
      <c r="B1150" s="2162" t="s">
        <v>2586</v>
      </c>
      <c r="C1150" s="2261"/>
      <c r="D1150" s="2262"/>
      <c r="E1150" s="2237"/>
      <c r="F1150" s="2086"/>
    </row>
    <row r="1151" spans="1:6" s="2309" customFormat="1" ht="25.5">
      <c r="A1151" s="2264"/>
      <c r="B1151" s="2162" t="s">
        <v>2585</v>
      </c>
      <c r="C1151" s="2261"/>
      <c r="D1151" s="2262"/>
      <c r="E1151" s="2237"/>
      <c r="F1151" s="2086"/>
    </row>
    <row r="1152" spans="1:6" s="2309" customFormat="1" ht="14.25">
      <c r="A1152" s="2101"/>
      <c r="B1152" s="2318" t="s">
        <v>2584</v>
      </c>
      <c r="C1152" s="2138"/>
      <c r="D1152" s="2265"/>
      <c r="E1152" s="2237"/>
      <c r="F1152" s="2086"/>
    </row>
    <row r="1153" spans="1:10" s="2309" customFormat="1">
      <c r="A1153" s="2101"/>
      <c r="B1153" s="2162" t="s">
        <v>2583</v>
      </c>
      <c r="C1153" s="2261" t="s">
        <v>48</v>
      </c>
      <c r="D1153" s="2262">
        <v>1</v>
      </c>
      <c r="E1153" s="2237"/>
      <c r="F1153" s="2086">
        <f>D1153*E1153</f>
        <v>0</v>
      </c>
    </row>
    <row r="1154" spans="1:10" s="2309" customFormat="1" ht="25.5">
      <c r="A1154" s="2264"/>
      <c r="B1154" s="2162" t="s">
        <v>2582</v>
      </c>
      <c r="C1154" s="2261"/>
      <c r="D1154" s="2262"/>
      <c r="E1154" s="2237"/>
      <c r="F1154" s="2086"/>
    </row>
    <row r="1155" spans="1:10" s="2309" customFormat="1">
      <c r="A1155" s="2264"/>
      <c r="B1155" s="2162"/>
      <c r="C1155" s="2261"/>
      <c r="D1155" s="2262"/>
      <c r="E1155" s="2237"/>
      <c r="F1155" s="2086"/>
    </row>
    <row r="1156" spans="1:10" s="2309" customFormat="1">
      <c r="E1156" s="2399"/>
      <c r="F1156" s="2324"/>
    </row>
    <row r="1157" spans="1:10" s="2309" customFormat="1" ht="38.25">
      <c r="A1157" s="2258">
        <f>MAX($A$12:$A1156)+1</f>
        <v>158</v>
      </c>
      <c r="B1157" s="1749" t="s">
        <v>2581</v>
      </c>
      <c r="C1157" s="2170"/>
      <c r="D1157" s="2171"/>
      <c r="E1157" s="479"/>
      <c r="F1157" s="2086"/>
    </row>
    <row r="1158" spans="1:10" s="2309" customFormat="1" ht="15">
      <c r="A1158" s="2279"/>
      <c r="B1158" s="1749" t="s">
        <v>2580</v>
      </c>
      <c r="C1158" s="2170"/>
      <c r="D1158" s="2171"/>
      <c r="E1158" s="479"/>
      <c r="F1158" s="2086"/>
    </row>
    <row r="1159" spans="1:10" s="2309" customFormat="1">
      <c r="A1159" s="2279"/>
      <c r="B1159" s="1749" t="s">
        <v>2579</v>
      </c>
      <c r="C1159" s="2170"/>
      <c r="D1159" s="2171"/>
      <c r="E1159" s="479"/>
      <c r="F1159" s="2086"/>
    </row>
    <row r="1160" spans="1:10" s="2309" customFormat="1">
      <c r="A1160" s="2279"/>
      <c r="B1160" s="2182" t="s">
        <v>2578</v>
      </c>
      <c r="C1160" s="2170"/>
      <c r="D1160" s="2171"/>
      <c r="E1160" s="479"/>
      <c r="F1160" s="2086"/>
    </row>
    <row r="1161" spans="1:10" s="2309" customFormat="1">
      <c r="A1161" s="2275"/>
      <c r="B1161" s="2094" t="s">
        <v>2577</v>
      </c>
      <c r="C1161" s="2170" t="s">
        <v>48</v>
      </c>
      <c r="D1161" s="2171">
        <v>1</v>
      </c>
      <c r="E1161" s="485"/>
      <c r="F1161" s="2086">
        <f>D1161*E1161</f>
        <v>0</v>
      </c>
    </row>
    <row r="1162" spans="1:10" s="2309" customFormat="1" ht="51">
      <c r="A1162" s="2275"/>
      <c r="B1162" s="2094" t="s">
        <v>2576</v>
      </c>
      <c r="C1162" s="2170"/>
      <c r="D1162" s="2171"/>
      <c r="E1162" s="485"/>
      <c r="F1162" s="2086"/>
    </row>
    <row r="1163" spans="1:10" s="2309" customFormat="1" ht="76.5">
      <c r="A1163" s="2279"/>
      <c r="B1163" s="1749" t="s">
        <v>2575</v>
      </c>
      <c r="C1163" s="2278"/>
      <c r="D1163" s="2278"/>
      <c r="E1163" s="2398"/>
      <c r="F1163" s="2280"/>
    </row>
    <row r="1164" spans="1:10" s="2309" customFormat="1">
      <c r="E1164" s="2399"/>
      <c r="F1164" s="2324"/>
    </row>
    <row r="1165" spans="1:10" s="2309" customFormat="1">
      <c r="E1165" s="2399"/>
      <c r="F1165" s="2324"/>
    </row>
    <row r="1166" spans="1:10" s="2327" customFormat="1">
      <c r="A1166" s="2251" t="s">
        <v>454</v>
      </c>
      <c r="B1166" s="2252" t="s">
        <v>2574</v>
      </c>
      <c r="C1166" s="2325"/>
      <c r="D1166" s="2325"/>
      <c r="E1166" s="2400"/>
      <c r="F1166" s="2326"/>
    </row>
    <row r="1167" spans="1:10">
      <c r="A1167" s="2203"/>
      <c r="F1167" s="2086"/>
    </row>
    <row r="1168" spans="1:10" ht="38.25">
      <c r="A1168" s="2258">
        <f>MAX($A$13:$A1167)+1</f>
        <v>159</v>
      </c>
      <c r="B1168" s="2162" t="s">
        <v>2567</v>
      </c>
      <c r="C1168" s="2048"/>
      <c r="D1168" s="2048"/>
      <c r="J1168" s="2048" t="s">
        <v>2573</v>
      </c>
    </row>
    <row r="1169" spans="2:6" ht="51">
      <c r="B1169" s="2162" t="s">
        <v>2566</v>
      </c>
      <c r="C1169" s="2146"/>
      <c r="D1169" s="2147"/>
      <c r="E1169" s="2232"/>
      <c r="F1169" s="2086"/>
    </row>
    <row r="1170" spans="2:6" ht="38.25">
      <c r="B1170" s="2162" t="s">
        <v>2565</v>
      </c>
      <c r="C1170" s="2146"/>
      <c r="D1170" s="2147"/>
      <c r="E1170" s="2232"/>
      <c r="F1170" s="2086"/>
    </row>
    <row r="1171" spans="2:6" ht="38.25">
      <c r="B1171" s="2162" t="s">
        <v>2564</v>
      </c>
      <c r="C1171" s="2146"/>
      <c r="D1171" s="2147"/>
      <c r="E1171" s="2232"/>
      <c r="F1171" s="2086"/>
    </row>
    <row r="1172" spans="2:6">
      <c r="B1172" s="2162" t="s">
        <v>2563</v>
      </c>
      <c r="C1172" s="2146"/>
      <c r="D1172" s="2147"/>
      <c r="E1172" s="2232"/>
      <c r="F1172" s="2086"/>
    </row>
    <row r="1173" spans="2:6">
      <c r="B1173" s="2162" t="s">
        <v>2572</v>
      </c>
      <c r="C1173" s="2146"/>
      <c r="D1173" s="2147"/>
      <c r="E1173" s="2232"/>
      <c r="F1173" s="2086"/>
    </row>
    <row r="1174" spans="2:6">
      <c r="B1174" s="2162" t="s">
        <v>2571</v>
      </c>
      <c r="C1174" s="2146"/>
      <c r="D1174" s="2147"/>
      <c r="E1174" s="2232"/>
      <c r="F1174" s="2086"/>
    </row>
    <row r="1175" spans="2:6">
      <c r="B1175" s="2162" t="s">
        <v>2539</v>
      </c>
      <c r="C1175" s="2146"/>
      <c r="D1175" s="2147"/>
      <c r="E1175" s="2232"/>
      <c r="F1175" s="2086"/>
    </row>
    <row r="1176" spans="2:6">
      <c r="B1176" s="2162" t="s">
        <v>2570</v>
      </c>
      <c r="C1176" s="2146"/>
      <c r="D1176" s="2147"/>
      <c r="E1176" s="2232"/>
      <c r="F1176" s="2086"/>
    </row>
    <row r="1177" spans="2:6">
      <c r="B1177" s="2162" t="s">
        <v>2569</v>
      </c>
      <c r="C1177" s="2146"/>
      <c r="D1177" s="2147"/>
      <c r="E1177" s="2232"/>
      <c r="F1177" s="2086"/>
    </row>
    <row r="1178" spans="2:6">
      <c r="B1178" s="2162" t="s">
        <v>2537</v>
      </c>
      <c r="C1178" s="2146"/>
      <c r="D1178" s="2147"/>
      <c r="E1178" s="2232"/>
      <c r="F1178" s="2086"/>
    </row>
    <row r="1179" spans="2:6">
      <c r="B1179" s="2162" t="s">
        <v>2551</v>
      </c>
      <c r="C1179" s="2146"/>
      <c r="D1179" s="2147"/>
      <c r="E1179" s="2232"/>
      <c r="F1179" s="2086"/>
    </row>
    <row r="1180" spans="2:6">
      <c r="B1180" s="2162" t="s">
        <v>2553</v>
      </c>
      <c r="C1180" s="2146"/>
      <c r="D1180" s="2147"/>
      <c r="E1180" s="2232"/>
      <c r="F1180" s="2086"/>
    </row>
    <row r="1181" spans="2:6">
      <c r="B1181" s="2162" t="s">
        <v>2558</v>
      </c>
      <c r="C1181" s="2146"/>
      <c r="D1181" s="2147"/>
      <c r="E1181" s="2232"/>
      <c r="F1181" s="2086"/>
    </row>
    <row r="1182" spans="2:6" ht="25.5">
      <c r="B1182" s="2162" t="s">
        <v>2557</v>
      </c>
      <c r="C1182" s="2146"/>
      <c r="D1182" s="2147"/>
      <c r="E1182" s="2232"/>
      <c r="F1182" s="2086"/>
    </row>
    <row r="1183" spans="2:6" ht="25.5">
      <c r="B1183" s="2162" t="s">
        <v>2556</v>
      </c>
      <c r="C1183" s="2151" t="s">
        <v>47</v>
      </c>
      <c r="D1183" s="2270">
        <v>2</v>
      </c>
      <c r="E1183" s="485"/>
      <c r="F1183" s="2086">
        <f>D1183*E1183</f>
        <v>0</v>
      </c>
    </row>
    <row r="1184" spans="2:6" ht="25.5">
      <c r="B1184" s="2162" t="s">
        <v>2568</v>
      </c>
      <c r="C1184" s="2146"/>
      <c r="D1184" s="2147"/>
      <c r="E1184" s="2232"/>
      <c r="F1184" s="2086"/>
    </row>
    <row r="1185" spans="1:6">
      <c r="B1185" s="2162"/>
      <c r="C1185" s="2146"/>
      <c r="D1185" s="2147"/>
      <c r="E1185" s="2232"/>
      <c r="F1185" s="2086"/>
    </row>
    <row r="1186" spans="1:6">
      <c r="B1186" s="2162"/>
      <c r="C1186" s="2146"/>
      <c r="D1186" s="2147"/>
      <c r="E1186" s="2232"/>
      <c r="F1186" s="2086"/>
    </row>
    <row r="1187" spans="1:6" ht="38.25">
      <c r="A1187" s="2258">
        <f>MAX($A$13:$A1186)+1</f>
        <v>160</v>
      </c>
      <c r="B1187" s="2162" t="s">
        <v>2567</v>
      </c>
      <c r="C1187" s="2048"/>
      <c r="D1187" s="2048"/>
    </row>
    <row r="1188" spans="1:6" ht="51">
      <c r="B1188" s="2162" t="s">
        <v>2566</v>
      </c>
      <c r="C1188" s="2146"/>
      <c r="D1188" s="2147"/>
      <c r="E1188" s="2232"/>
      <c r="F1188" s="2086"/>
    </row>
    <row r="1189" spans="1:6" ht="38.25">
      <c r="B1189" s="2162" t="s">
        <v>2565</v>
      </c>
      <c r="C1189" s="2146"/>
      <c r="D1189" s="2147"/>
      <c r="E1189" s="2232"/>
      <c r="F1189" s="2086"/>
    </row>
    <row r="1190" spans="1:6" ht="38.25">
      <c r="B1190" s="2162" t="s">
        <v>2564</v>
      </c>
      <c r="C1190" s="2146"/>
      <c r="D1190" s="2147"/>
      <c r="E1190" s="2232"/>
      <c r="F1190" s="2086"/>
    </row>
    <row r="1191" spans="1:6">
      <c r="B1191" s="2162" t="s">
        <v>2563</v>
      </c>
      <c r="C1191" s="2146"/>
      <c r="D1191" s="2147"/>
      <c r="E1191" s="2232"/>
      <c r="F1191" s="2086"/>
    </row>
    <row r="1192" spans="1:6">
      <c r="B1192" s="2162" t="s">
        <v>2562</v>
      </c>
      <c r="C1192" s="2146"/>
      <c r="D1192" s="2147"/>
      <c r="E1192" s="2232"/>
      <c r="F1192" s="2086"/>
    </row>
    <row r="1193" spans="1:6">
      <c r="B1193" s="2162" t="s">
        <v>2561</v>
      </c>
      <c r="C1193" s="2146"/>
      <c r="D1193" s="2147"/>
      <c r="E1193" s="2232"/>
      <c r="F1193" s="2086"/>
    </row>
    <row r="1194" spans="1:6">
      <c r="B1194" s="2162" t="s">
        <v>2539</v>
      </c>
      <c r="C1194" s="2146"/>
      <c r="D1194" s="2147"/>
      <c r="E1194" s="2232"/>
      <c r="F1194" s="2086"/>
    </row>
    <row r="1195" spans="1:6">
      <c r="B1195" s="2162" t="s">
        <v>2560</v>
      </c>
      <c r="C1195" s="2146"/>
      <c r="D1195" s="2147"/>
      <c r="E1195" s="2232"/>
      <c r="F1195" s="2086"/>
    </row>
    <row r="1196" spans="1:6">
      <c r="B1196" s="2162" t="s">
        <v>2559</v>
      </c>
      <c r="C1196" s="2146"/>
      <c r="D1196" s="2147"/>
      <c r="E1196" s="2232"/>
      <c r="F1196" s="2086"/>
    </row>
    <row r="1197" spans="1:6">
      <c r="B1197" s="2162" t="s">
        <v>2537</v>
      </c>
      <c r="C1197" s="2146"/>
      <c r="D1197" s="2147"/>
      <c r="E1197" s="2232"/>
      <c r="F1197" s="2086"/>
    </row>
    <row r="1198" spans="1:6">
      <c r="B1198" s="2162" t="s">
        <v>2534</v>
      </c>
      <c r="C1198" s="2146"/>
      <c r="D1198" s="2147"/>
      <c r="E1198" s="2232"/>
      <c r="F1198" s="2086"/>
    </row>
    <row r="1199" spans="1:6">
      <c r="B1199" s="2162" t="s">
        <v>2538</v>
      </c>
      <c r="C1199" s="2146"/>
      <c r="D1199" s="2147"/>
      <c r="E1199" s="2232"/>
      <c r="F1199" s="2086"/>
    </row>
    <row r="1200" spans="1:6">
      <c r="B1200" s="2162" t="s">
        <v>2558</v>
      </c>
      <c r="C1200" s="2146"/>
      <c r="D1200" s="2147"/>
      <c r="E1200" s="2232"/>
      <c r="F1200" s="2086"/>
    </row>
    <row r="1201" spans="1:6" ht="25.5">
      <c r="B1201" s="2162" t="s">
        <v>2557</v>
      </c>
      <c r="C1201" s="2146"/>
      <c r="D1201" s="2147"/>
      <c r="E1201" s="2232"/>
      <c r="F1201" s="2086"/>
    </row>
    <row r="1202" spans="1:6" ht="25.5">
      <c r="B1202" s="2162" t="s">
        <v>2556</v>
      </c>
      <c r="C1202" s="2151" t="s">
        <v>47</v>
      </c>
      <c r="D1202" s="2270">
        <v>2</v>
      </c>
      <c r="E1202" s="485"/>
      <c r="F1202" s="2086">
        <f>D1202*E1202</f>
        <v>0</v>
      </c>
    </row>
    <row r="1203" spans="1:6" ht="25.5">
      <c r="B1203" s="2162" t="s">
        <v>2555</v>
      </c>
      <c r="C1203" s="2146"/>
      <c r="D1203" s="2147"/>
      <c r="E1203" s="2232"/>
      <c r="F1203" s="2086"/>
    </row>
    <row r="1204" spans="1:6">
      <c r="B1204" s="2162"/>
      <c r="C1204" s="2146"/>
      <c r="D1204" s="2147"/>
      <c r="E1204" s="2232"/>
      <c r="F1204" s="2086"/>
    </row>
    <row r="1205" spans="1:6">
      <c r="B1205" s="2162"/>
      <c r="C1205" s="2146"/>
      <c r="D1205" s="2147"/>
      <c r="E1205" s="2232"/>
      <c r="F1205" s="2086"/>
    </row>
    <row r="1206" spans="1:6" ht="51">
      <c r="A1206" s="2258">
        <f>MAX($A$13:$A1205)+1</f>
        <v>161</v>
      </c>
      <c r="B1206" s="2162" t="s">
        <v>2549</v>
      </c>
      <c r="C1206" s="2146"/>
      <c r="D1206" s="2147"/>
      <c r="E1206" s="2232"/>
      <c r="F1206" s="2086"/>
    </row>
    <row r="1207" spans="1:6">
      <c r="B1207" s="2162" t="s">
        <v>2548</v>
      </c>
      <c r="C1207" s="2146"/>
      <c r="D1207" s="2147"/>
      <c r="E1207" s="2232"/>
      <c r="F1207" s="2086"/>
    </row>
    <row r="1208" spans="1:6">
      <c r="B1208" s="2162" t="s">
        <v>2547</v>
      </c>
      <c r="C1208" s="2146"/>
      <c r="D1208" s="2147"/>
      <c r="E1208" s="2232"/>
      <c r="F1208" s="2086"/>
    </row>
    <row r="1209" spans="1:6">
      <c r="B1209" s="2162" t="s">
        <v>2546</v>
      </c>
      <c r="C1209" s="2146"/>
      <c r="D1209" s="2147"/>
      <c r="E1209" s="2232"/>
      <c r="F1209" s="2086"/>
    </row>
    <row r="1210" spans="1:6">
      <c r="B1210" s="2162" t="s">
        <v>2545</v>
      </c>
      <c r="C1210" s="2146"/>
      <c r="D1210" s="2147"/>
      <c r="E1210" s="2232"/>
      <c r="F1210" s="2086"/>
    </row>
    <row r="1211" spans="1:6">
      <c r="B1211" s="2162" t="s">
        <v>2544</v>
      </c>
      <c r="C1211" s="2146"/>
      <c r="D1211" s="2147"/>
      <c r="E1211" s="2232"/>
      <c r="F1211" s="2086"/>
    </row>
    <row r="1212" spans="1:6">
      <c r="B1212" s="2162" t="s">
        <v>2543</v>
      </c>
      <c r="C1212" s="2146"/>
      <c r="D1212" s="2147"/>
      <c r="E1212" s="2232"/>
      <c r="F1212" s="2086"/>
    </row>
    <row r="1213" spans="1:6" ht="25.5">
      <c r="B1213" s="2162" t="s">
        <v>2542</v>
      </c>
      <c r="C1213" s="2146"/>
      <c r="D1213" s="2147"/>
      <c r="E1213" s="2232"/>
      <c r="F1213" s="2086"/>
    </row>
    <row r="1214" spans="1:6">
      <c r="B1214" s="2162" t="s">
        <v>2541</v>
      </c>
      <c r="C1214" s="2146"/>
      <c r="D1214" s="2147"/>
      <c r="E1214" s="2232"/>
      <c r="F1214" s="2086"/>
    </row>
    <row r="1215" spans="1:6">
      <c r="B1215" s="2162" t="s">
        <v>2554</v>
      </c>
      <c r="C1215" s="2146"/>
      <c r="D1215" s="2147"/>
      <c r="E1215" s="2232"/>
      <c r="F1215" s="2086"/>
    </row>
    <row r="1216" spans="1:6">
      <c r="B1216" s="2162" t="s">
        <v>2539</v>
      </c>
      <c r="C1216" s="2146"/>
      <c r="D1216" s="2147"/>
      <c r="E1216" s="2232"/>
      <c r="F1216" s="2086"/>
    </row>
    <row r="1217" spans="1:6">
      <c r="B1217" s="2162" t="s">
        <v>2553</v>
      </c>
      <c r="C1217" s="2146"/>
      <c r="D1217" s="2147"/>
      <c r="E1217" s="2232"/>
      <c r="F1217" s="2086"/>
    </row>
    <row r="1218" spans="1:6">
      <c r="B1218" s="2162" t="s">
        <v>2537</v>
      </c>
      <c r="C1218" s="2146"/>
      <c r="D1218" s="2147"/>
      <c r="E1218" s="2232"/>
      <c r="F1218" s="2086"/>
    </row>
    <row r="1219" spans="1:6">
      <c r="B1219" s="2162" t="s">
        <v>2536</v>
      </c>
      <c r="C1219" s="2146"/>
      <c r="D1219" s="2147"/>
      <c r="E1219" s="2232"/>
      <c r="F1219" s="2086"/>
    </row>
    <row r="1220" spans="1:6">
      <c r="B1220" s="2162" t="s">
        <v>2552</v>
      </c>
      <c r="C1220" s="2146"/>
      <c r="D1220" s="2147"/>
      <c r="E1220" s="2232"/>
      <c r="F1220" s="2086"/>
    </row>
    <row r="1221" spans="1:6">
      <c r="B1221" s="2162" t="s">
        <v>2551</v>
      </c>
      <c r="C1221" s="2146"/>
      <c r="D1221" s="2147"/>
      <c r="E1221" s="2232"/>
      <c r="F1221" s="2086"/>
    </row>
    <row r="1222" spans="1:6" ht="76.5">
      <c r="B1222" s="2162" t="s">
        <v>2533</v>
      </c>
      <c r="C1222" s="2151" t="s">
        <v>47</v>
      </c>
      <c r="D1222" s="2270">
        <v>2</v>
      </c>
      <c r="E1222" s="485"/>
      <c r="F1222" s="2086">
        <f>D1222*E1222</f>
        <v>0</v>
      </c>
    </row>
    <row r="1223" spans="1:6" ht="25.5">
      <c r="B1223" s="2162" t="s">
        <v>2550</v>
      </c>
      <c r="C1223" s="2146"/>
      <c r="D1223" s="2147"/>
      <c r="E1223" s="2232"/>
      <c r="F1223" s="2086"/>
    </row>
    <row r="1224" spans="1:6">
      <c r="B1224" s="2162"/>
      <c r="C1224" s="2146"/>
      <c r="D1224" s="2147"/>
      <c r="E1224" s="2232"/>
      <c r="F1224" s="2086"/>
    </row>
    <row r="1225" spans="1:6">
      <c r="B1225" s="2162"/>
      <c r="C1225" s="2146"/>
      <c r="D1225" s="2147"/>
      <c r="E1225" s="2232"/>
      <c r="F1225" s="2086"/>
    </row>
    <row r="1226" spans="1:6" ht="51">
      <c r="A1226" s="2258">
        <f>MAX($A$13:$A1225)+1</f>
        <v>162</v>
      </c>
      <c r="B1226" s="2162" t="s">
        <v>2549</v>
      </c>
      <c r="C1226" s="2146"/>
      <c r="D1226" s="2147"/>
      <c r="E1226" s="2232"/>
      <c r="F1226" s="2086"/>
    </row>
    <row r="1227" spans="1:6">
      <c r="B1227" s="2162" t="s">
        <v>2548</v>
      </c>
      <c r="C1227" s="2146"/>
      <c r="D1227" s="2147"/>
      <c r="E1227" s="2232"/>
      <c r="F1227" s="2086"/>
    </row>
    <row r="1228" spans="1:6">
      <c r="B1228" s="2162" t="s">
        <v>2547</v>
      </c>
      <c r="C1228" s="2146"/>
      <c r="D1228" s="2147"/>
      <c r="E1228" s="2232"/>
      <c r="F1228" s="2086"/>
    </row>
    <row r="1229" spans="1:6">
      <c r="B1229" s="2162" t="s">
        <v>2546</v>
      </c>
      <c r="C1229" s="2146"/>
      <c r="D1229" s="2147"/>
      <c r="E1229" s="2232"/>
      <c r="F1229" s="2086"/>
    </row>
    <row r="1230" spans="1:6">
      <c r="B1230" s="2162" t="s">
        <v>2545</v>
      </c>
      <c r="C1230" s="2146"/>
      <c r="D1230" s="2147"/>
      <c r="E1230" s="2232"/>
      <c r="F1230" s="2086"/>
    </row>
    <row r="1231" spans="1:6">
      <c r="B1231" s="2162" t="s">
        <v>2544</v>
      </c>
      <c r="C1231" s="2146"/>
      <c r="D1231" s="2147"/>
      <c r="E1231" s="2232"/>
      <c r="F1231" s="2086"/>
    </row>
    <row r="1232" spans="1:6">
      <c r="B1232" s="2162" t="s">
        <v>2543</v>
      </c>
      <c r="C1232" s="2146"/>
      <c r="D1232" s="2147"/>
      <c r="E1232" s="2232"/>
      <c r="F1232" s="2086"/>
    </row>
    <row r="1233" spans="1:6" ht="25.5">
      <c r="B1233" s="2162" t="s">
        <v>2542</v>
      </c>
      <c r="C1233" s="2146"/>
      <c r="D1233" s="2147"/>
      <c r="E1233" s="2232"/>
      <c r="F1233" s="2086"/>
    </row>
    <row r="1234" spans="1:6">
      <c r="B1234" s="2162" t="s">
        <v>2541</v>
      </c>
      <c r="C1234" s="2146"/>
      <c r="D1234" s="2147"/>
      <c r="E1234" s="2232"/>
      <c r="F1234" s="2086"/>
    </row>
    <row r="1235" spans="1:6">
      <c r="B1235" s="2162" t="s">
        <v>2540</v>
      </c>
      <c r="C1235" s="2146"/>
      <c r="D1235" s="2147"/>
      <c r="E1235" s="2232"/>
      <c r="F1235" s="2086"/>
    </row>
    <row r="1236" spans="1:6">
      <c r="B1236" s="2162" t="s">
        <v>2539</v>
      </c>
      <c r="C1236" s="2146"/>
      <c r="D1236" s="2147"/>
      <c r="E1236" s="2232"/>
      <c r="F1236" s="2086"/>
    </row>
    <row r="1237" spans="1:6">
      <c r="B1237" s="2162" t="s">
        <v>2538</v>
      </c>
      <c r="C1237" s="2146"/>
      <c r="D1237" s="2147"/>
      <c r="E1237" s="2232"/>
      <c r="F1237" s="2086"/>
    </row>
    <row r="1238" spans="1:6">
      <c r="B1238" s="2162" t="s">
        <v>2537</v>
      </c>
      <c r="C1238" s="2146"/>
      <c r="D1238" s="2147"/>
      <c r="E1238" s="2232"/>
      <c r="F1238" s="2086"/>
    </row>
    <row r="1239" spans="1:6">
      <c r="B1239" s="2162" t="s">
        <v>2536</v>
      </c>
      <c r="C1239" s="2146"/>
      <c r="D1239" s="2147"/>
      <c r="E1239" s="2232"/>
      <c r="F1239" s="2086"/>
    </row>
    <row r="1240" spans="1:6">
      <c r="B1240" s="2162" t="s">
        <v>2535</v>
      </c>
      <c r="C1240" s="2146"/>
      <c r="D1240" s="2147"/>
      <c r="E1240" s="2232"/>
      <c r="F1240" s="2086"/>
    </row>
    <row r="1241" spans="1:6">
      <c r="B1241" s="2162" t="s">
        <v>2534</v>
      </c>
      <c r="C1241" s="2146"/>
      <c r="D1241" s="2147"/>
      <c r="E1241" s="2232"/>
      <c r="F1241" s="2086"/>
    </row>
    <row r="1242" spans="1:6" ht="76.5">
      <c r="B1242" s="2162" t="s">
        <v>2533</v>
      </c>
      <c r="C1242" s="2151" t="s">
        <v>47</v>
      </c>
      <c r="D1242" s="2270">
        <v>2</v>
      </c>
      <c r="E1242" s="485"/>
      <c r="F1242" s="2086">
        <f>D1242*E1242</f>
        <v>0</v>
      </c>
    </row>
    <row r="1243" spans="1:6" ht="25.5">
      <c r="B1243" s="2162" t="s">
        <v>2532</v>
      </c>
      <c r="C1243" s="2146"/>
      <c r="D1243" s="2147"/>
      <c r="E1243" s="2232"/>
      <c r="F1243" s="2086"/>
    </row>
    <row r="1244" spans="1:6">
      <c r="B1244" s="2162"/>
      <c r="C1244" s="2146"/>
      <c r="D1244" s="2147"/>
      <c r="E1244" s="2232"/>
      <c r="F1244" s="2086"/>
    </row>
    <row r="1245" spans="1:6">
      <c r="B1245" s="2162"/>
      <c r="C1245" s="2146"/>
      <c r="D1245" s="2147"/>
      <c r="E1245" s="2232"/>
      <c r="F1245" s="2086"/>
    </row>
    <row r="1246" spans="1:6" ht="51">
      <c r="A1246" s="2258">
        <f>MAX($A$13:$A1245)+1</f>
        <v>163</v>
      </c>
      <c r="B1246" s="2162" t="s">
        <v>2531</v>
      </c>
      <c r="C1246" s="2146"/>
      <c r="D1246" s="2147"/>
      <c r="E1246" s="2232"/>
      <c r="F1246" s="2086"/>
    </row>
    <row r="1247" spans="1:6" ht="114.75">
      <c r="B1247" s="2162" t="s">
        <v>2530</v>
      </c>
      <c r="C1247" s="2146"/>
      <c r="D1247" s="2147"/>
      <c r="E1247" s="2232"/>
      <c r="F1247" s="2086"/>
    </row>
    <row r="1248" spans="1:6">
      <c r="B1248" s="2162"/>
      <c r="C1248" s="2146"/>
      <c r="D1248" s="2147"/>
      <c r="E1248" s="2232"/>
      <c r="F1248" s="2086"/>
    </row>
    <row r="1249" spans="1:6">
      <c r="B1249" s="2162" t="s">
        <v>2529</v>
      </c>
      <c r="C1249" s="2146" t="s">
        <v>1229</v>
      </c>
      <c r="D1249" s="2147">
        <f>83+35+47</f>
        <v>165</v>
      </c>
      <c r="E1249" s="2232"/>
      <c r="F1249" s="2086">
        <f>D1249*E1249</f>
        <v>0</v>
      </c>
    </row>
    <row r="1250" spans="1:6">
      <c r="B1250" s="2162" t="s">
        <v>2528</v>
      </c>
      <c r="C1250" s="2146" t="s">
        <v>1229</v>
      </c>
      <c r="D1250" s="2147">
        <v>83</v>
      </c>
      <c r="E1250" s="2232"/>
      <c r="F1250" s="2086">
        <f>D1250*E1250</f>
        <v>0</v>
      </c>
    </row>
    <row r="1251" spans="1:6">
      <c r="B1251" s="2162" t="s">
        <v>2527</v>
      </c>
      <c r="C1251" s="2146" t="s">
        <v>1229</v>
      </c>
      <c r="D1251" s="2147">
        <v>47</v>
      </c>
      <c r="E1251" s="2232"/>
      <c r="F1251" s="2086">
        <f>D1251*E1251</f>
        <v>0</v>
      </c>
    </row>
    <row r="1252" spans="1:6">
      <c r="B1252" s="2162" t="s">
        <v>2526</v>
      </c>
      <c r="C1252" s="2146" t="s">
        <v>1229</v>
      </c>
      <c r="D1252" s="2147">
        <v>35</v>
      </c>
      <c r="E1252" s="2232"/>
      <c r="F1252" s="2086">
        <f>D1252*E1252</f>
        <v>0</v>
      </c>
    </row>
    <row r="1253" spans="1:6">
      <c r="B1253" s="2318"/>
      <c r="C1253" s="2146"/>
      <c r="D1253" s="2147"/>
      <c r="E1253" s="2232"/>
      <c r="F1253" s="2086"/>
    </row>
    <row r="1254" spans="1:6">
      <c r="B1254" s="2318"/>
      <c r="C1254" s="2146"/>
      <c r="D1254" s="2147"/>
      <c r="E1254" s="2232"/>
      <c r="F1254" s="2086"/>
    </row>
    <row r="1255" spans="1:6" s="2327" customFormat="1">
      <c r="A1255" s="2251" t="s">
        <v>593</v>
      </c>
      <c r="B1255" s="2252" t="s">
        <v>1115</v>
      </c>
      <c r="C1255" s="2325"/>
      <c r="D1255" s="2325"/>
      <c r="E1255" s="2400"/>
      <c r="F1255" s="2326"/>
    </row>
    <row r="1256" spans="1:6">
      <c r="A1256" s="2203"/>
      <c r="F1256" s="2086"/>
    </row>
    <row r="1257" spans="1:6" s="2165" customFormat="1" ht="38.25">
      <c r="A1257" s="2258">
        <f>MAX($A$12:$A1256)+1</f>
        <v>164</v>
      </c>
      <c r="B1257" s="2162" t="s">
        <v>1319</v>
      </c>
      <c r="C1257" s="2163"/>
      <c r="D1257" s="2163"/>
      <c r="E1257" s="2237"/>
      <c r="F1257" s="2086"/>
    </row>
    <row r="1258" spans="1:6" s="2165" customFormat="1" ht="76.5">
      <c r="A1258" s="2161"/>
      <c r="B1258" s="2162" t="s">
        <v>1318</v>
      </c>
      <c r="C1258" s="2163"/>
      <c r="D1258" s="2163"/>
      <c r="E1258" s="2237"/>
      <c r="F1258" s="2086"/>
    </row>
    <row r="1259" spans="1:6" s="2165" customFormat="1" ht="76.5">
      <c r="A1259" s="2161"/>
      <c r="B1259" s="2162" t="s">
        <v>1317</v>
      </c>
      <c r="C1259" s="2163"/>
      <c r="D1259" s="2163"/>
      <c r="E1259" s="2237"/>
      <c r="F1259" s="2086"/>
    </row>
    <row r="1260" spans="1:6" s="2165" customFormat="1" ht="51">
      <c r="A1260" s="2161"/>
      <c r="B1260" s="2162" t="s">
        <v>1316</v>
      </c>
      <c r="C1260" s="2163"/>
      <c r="D1260" s="2163"/>
      <c r="E1260" s="2237"/>
      <c r="F1260" s="2086"/>
    </row>
    <row r="1261" spans="1:6" s="2165" customFormat="1" ht="89.25">
      <c r="A1261" s="2161"/>
      <c r="B1261" s="2162" t="s">
        <v>1315</v>
      </c>
      <c r="C1261" s="2163"/>
      <c r="D1261" s="2163"/>
      <c r="E1261" s="2237"/>
      <c r="F1261" s="2086"/>
    </row>
    <row r="1262" spans="1:6" s="2165" customFormat="1" ht="76.5">
      <c r="A1262" s="2161"/>
      <c r="B1262" s="2162" t="s">
        <v>1314</v>
      </c>
      <c r="C1262" s="2163"/>
      <c r="D1262" s="2163"/>
      <c r="E1262" s="2237"/>
      <c r="F1262" s="2086"/>
    </row>
    <row r="1263" spans="1:6" s="2165" customFormat="1">
      <c r="A1263" s="2161"/>
      <c r="B1263" s="2162" t="s">
        <v>1313</v>
      </c>
      <c r="C1263" s="2163"/>
      <c r="D1263" s="2163"/>
      <c r="E1263" s="2237"/>
      <c r="F1263" s="2086"/>
    </row>
    <row r="1264" spans="1:6" s="2165" customFormat="1">
      <c r="A1264" s="2161"/>
      <c r="B1264" s="2162"/>
      <c r="C1264" s="2163"/>
      <c r="D1264" s="2163"/>
      <c r="E1264" s="2237"/>
      <c r="F1264" s="2086"/>
    </row>
    <row r="1265" spans="1:6" s="2165" customFormat="1" ht="25.5">
      <c r="A1265" s="2258" t="s">
        <v>1130</v>
      </c>
      <c r="B1265" s="2277" t="s">
        <v>1312</v>
      </c>
      <c r="C1265" s="2328"/>
      <c r="D1265" s="2328"/>
      <c r="E1265" s="2237"/>
      <c r="F1265" s="2086"/>
    </row>
    <row r="1266" spans="1:6" s="2165" customFormat="1" ht="38.25">
      <c r="A1266" s="2258"/>
      <c r="B1266" s="2277" t="s">
        <v>2266</v>
      </c>
      <c r="C1266" s="2328"/>
      <c r="D1266" s="2328"/>
      <c r="E1266" s="2237"/>
      <c r="F1266" s="2086"/>
    </row>
    <row r="1267" spans="1:6" s="2165" customFormat="1" ht="38.25">
      <c r="A1267" s="2258"/>
      <c r="B1267" s="2277" t="s">
        <v>2265</v>
      </c>
      <c r="C1267" s="2328"/>
      <c r="D1267" s="2328"/>
      <c r="E1267" s="2237"/>
      <c r="F1267" s="2086"/>
    </row>
    <row r="1268" spans="1:6" s="2165" customFormat="1">
      <c r="A1268" s="2258"/>
      <c r="B1268" s="2277" t="s">
        <v>2264</v>
      </c>
      <c r="C1268" s="2328" t="s">
        <v>48</v>
      </c>
      <c r="D1268" s="2328">
        <v>10</v>
      </c>
      <c r="E1268" s="2237"/>
      <c r="F1268" s="2086">
        <f>E1268*D1268</f>
        <v>0</v>
      </c>
    </row>
    <row r="1269" spans="1:6" s="2165" customFormat="1">
      <c r="A1269" s="2258"/>
      <c r="B1269" s="2277" t="s">
        <v>2525</v>
      </c>
      <c r="C1269" s="2328" t="s">
        <v>48</v>
      </c>
      <c r="D1269" s="2328">
        <v>10</v>
      </c>
      <c r="E1269" s="2237"/>
      <c r="F1269" s="2086">
        <f>E1269*D1269</f>
        <v>0</v>
      </c>
    </row>
    <row r="1270" spans="1:6" s="2127" customFormat="1">
      <c r="A1270" s="2329"/>
      <c r="B1270" s="2330"/>
      <c r="C1270" s="2331"/>
      <c r="D1270" s="2332"/>
      <c r="E1270" s="481"/>
      <c r="F1270" s="2126"/>
    </row>
    <row r="1271" spans="1:6" s="2127" customFormat="1">
      <c r="A1271" s="2329"/>
      <c r="B1271" s="2330"/>
      <c r="C1271" s="2331"/>
      <c r="D1271" s="2332"/>
      <c r="E1271" s="481"/>
      <c r="F1271" s="2126"/>
    </row>
    <row r="1272" spans="1:6" s="2165" customFormat="1" ht="38.25">
      <c r="A1272" s="2258">
        <f>MAX($A$12:$A1271)+1</f>
        <v>165</v>
      </c>
      <c r="B1272" s="2277" t="s">
        <v>2357</v>
      </c>
      <c r="C1272" s="2328" t="s">
        <v>47</v>
      </c>
      <c r="D1272" s="2328">
        <v>1</v>
      </c>
      <c r="E1272" s="2237"/>
      <c r="F1272" s="2086">
        <f>D1272*E1272</f>
        <v>0</v>
      </c>
    </row>
    <row r="1273" spans="1:6" s="2165" customFormat="1">
      <c r="A1273" s="2333"/>
      <c r="B1273" s="2334"/>
      <c r="C1273" s="2328"/>
      <c r="D1273" s="2328"/>
      <c r="E1273" s="2237"/>
      <c r="F1273" s="2086"/>
    </row>
    <row r="1274" spans="1:6" s="2165" customFormat="1">
      <c r="A1274" s="2333" t="s">
        <v>2355</v>
      </c>
      <c r="B1274" s="2277"/>
      <c r="C1274" s="2328"/>
      <c r="D1274" s="2328"/>
      <c r="E1274" s="2237"/>
      <c r="F1274" s="2086"/>
    </row>
    <row r="1275" spans="1:6" s="2165" customFormat="1" ht="38.25">
      <c r="A1275" s="2258">
        <f>MAX($A$12:$A1274)+1</f>
        <v>166</v>
      </c>
      <c r="B1275" s="2277" t="s">
        <v>2356</v>
      </c>
      <c r="C1275" s="2328" t="s">
        <v>47</v>
      </c>
      <c r="D1275" s="2328">
        <v>1</v>
      </c>
      <c r="E1275" s="2237"/>
      <c r="F1275" s="2086">
        <f>D1275*E1275</f>
        <v>0</v>
      </c>
    </row>
    <row r="1276" spans="1:6" s="2165" customFormat="1">
      <c r="A1276" s="2333"/>
      <c r="B1276" s="2334"/>
      <c r="C1276" s="2328"/>
      <c r="D1276" s="2328"/>
      <c r="E1276" s="2237"/>
      <c r="F1276" s="2086"/>
    </row>
    <row r="1277" spans="1:6" s="2165" customFormat="1">
      <c r="A1277" s="2333" t="s">
        <v>2355</v>
      </c>
      <c r="B1277" s="2277"/>
      <c r="C1277" s="2328"/>
      <c r="D1277" s="2328"/>
      <c r="E1277" s="2237"/>
      <c r="F1277" s="2086"/>
    </row>
    <row r="1278" spans="1:6" s="2165" customFormat="1" ht="51">
      <c r="A1278" s="2258">
        <f>MAX($A$12:$A1277)+1</f>
        <v>167</v>
      </c>
      <c r="B1278" s="2318" t="s">
        <v>2354</v>
      </c>
      <c r="C1278" s="2151" t="s">
        <v>48</v>
      </c>
      <c r="D1278" s="2270">
        <v>38</v>
      </c>
      <c r="E1278" s="2237"/>
      <c r="F1278" s="2086">
        <f>D1278*E1278</f>
        <v>0</v>
      </c>
    </row>
    <row r="1279" spans="1:6" s="2165" customFormat="1">
      <c r="A1279" s="2335"/>
      <c r="B1279" s="2336"/>
      <c r="C1279" s="2151"/>
      <c r="D1279" s="2270"/>
      <c r="E1279" s="2237"/>
      <c r="F1279" s="2086"/>
    </row>
    <row r="1280" spans="1:6" s="2165" customFormat="1">
      <c r="A1280" s="2337"/>
      <c r="B1280" s="2318"/>
      <c r="C1280" s="2338"/>
      <c r="D1280" s="2270"/>
      <c r="E1280" s="2237"/>
      <c r="F1280" s="2086"/>
    </row>
    <row r="1281" spans="1:256" ht="51">
      <c r="A1281" s="2101">
        <f>IF(ISTEXT(B1281),MAX($A$76:$A1280)+1,"")</f>
        <v>168</v>
      </c>
      <c r="B1281" s="2114" t="s">
        <v>1302</v>
      </c>
      <c r="C1281" s="2339" t="s">
        <v>2352</v>
      </c>
      <c r="D1281" s="2104">
        <v>1700</v>
      </c>
      <c r="E1281" s="2229"/>
      <c r="F1281" s="2106">
        <f>D1281*E1281</f>
        <v>0</v>
      </c>
      <c r="G1281" s="2191"/>
      <c r="H1281" s="2191"/>
      <c r="I1281" s="2191"/>
      <c r="J1281" s="2191"/>
      <c r="K1281" s="2191"/>
      <c r="L1281" s="2191"/>
      <c r="M1281" s="2191"/>
      <c r="N1281" s="2191"/>
      <c r="O1281" s="2191"/>
      <c r="P1281" s="2191"/>
      <c r="Q1281" s="2191"/>
      <c r="R1281" s="2191"/>
      <c r="S1281" s="2191"/>
      <c r="T1281" s="2191"/>
      <c r="U1281" s="2191"/>
      <c r="V1281" s="2191"/>
      <c r="W1281" s="2191"/>
      <c r="X1281" s="2191"/>
      <c r="Y1281" s="2191"/>
      <c r="Z1281" s="2191"/>
      <c r="AA1281" s="2191"/>
      <c r="AB1281" s="2191"/>
      <c r="AC1281" s="2191"/>
      <c r="AD1281" s="2191"/>
      <c r="AE1281" s="2191"/>
      <c r="AF1281" s="2191"/>
      <c r="AG1281" s="2191"/>
      <c r="AH1281" s="2191"/>
      <c r="AI1281" s="2191"/>
      <c r="AJ1281" s="2191"/>
      <c r="AK1281" s="2191"/>
      <c r="AL1281" s="2191"/>
      <c r="AM1281" s="2191"/>
      <c r="AN1281" s="2191"/>
      <c r="AO1281" s="2191"/>
      <c r="AP1281" s="2191"/>
      <c r="AQ1281" s="2191"/>
      <c r="AR1281" s="2191"/>
      <c r="AS1281" s="2191"/>
      <c r="AT1281" s="2191"/>
      <c r="AU1281" s="2191"/>
      <c r="AV1281" s="2191"/>
      <c r="AW1281" s="2191"/>
      <c r="AX1281" s="2191"/>
      <c r="AY1281" s="2191"/>
      <c r="AZ1281" s="2191"/>
      <c r="BA1281" s="2191"/>
      <c r="BB1281" s="2191"/>
      <c r="BC1281" s="2191"/>
      <c r="BD1281" s="2191"/>
      <c r="BE1281" s="2191"/>
      <c r="BF1281" s="2191"/>
      <c r="BG1281" s="2191"/>
      <c r="BH1281" s="2191"/>
      <c r="BI1281" s="2191"/>
      <c r="BJ1281" s="2191"/>
      <c r="BK1281" s="2191"/>
      <c r="BL1281" s="2191"/>
      <c r="BM1281" s="2191"/>
      <c r="BN1281" s="2191"/>
      <c r="BO1281" s="2191"/>
      <c r="BP1281" s="2191"/>
      <c r="BQ1281" s="2191"/>
      <c r="BR1281" s="2191"/>
      <c r="BS1281" s="2191"/>
      <c r="BT1281" s="2191"/>
      <c r="BU1281" s="2191"/>
      <c r="BV1281" s="2191"/>
      <c r="BW1281" s="2191"/>
      <c r="BX1281" s="2191"/>
      <c r="BY1281" s="2191"/>
      <c r="BZ1281" s="2191"/>
      <c r="CA1281" s="2191"/>
      <c r="CB1281" s="2191"/>
      <c r="CC1281" s="2191"/>
      <c r="CD1281" s="2191"/>
      <c r="CE1281" s="2191"/>
      <c r="CF1281" s="2191"/>
      <c r="CG1281" s="2191"/>
      <c r="CH1281" s="2191"/>
      <c r="CI1281" s="2191"/>
      <c r="CJ1281" s="2191"/>
      <c r="CK1281" s="2191"/>
      <c r="CL1281" s="2191"/>
      <c r="CM1281" s="2191"/>
      <c r="CN1281" s="2191"/>
      <c r="CO1281" s="2191"/>
      <c r="CP1281" s="2191"/>
      <c r="CQ1281" s="2191"/>
      <c r="CR1281" s="2191"/>
      <c r="CS1281" s="2191"/>
      <c r="CT1281" s="2191"/>
      <c r="CU1281" s="2191"/>
      <c r="CV1281" s="2191"/>
      <c r="CW1281" s="2191"/>
      <c r="CX1281" s="2191"/>
      <c r="CY1281" s="2191"/>
      <c r="CZ1281" s="2191"/>
      <c r="DA1281" s="2191"/>
      <c r="DB1281" s="2191"/>
      <c r="DC1281" s="2191"/>
      <c r="DD1281" s="2191"/>
      <c r="DE1281" s="2191"/>
      <c r="DF1281" s="2191"/>
      <c r="DG1281" s="2191"/>
      <c r="DH1281" s="2191"/>
      <c r="DI1281" s="2191"/>
      <c r="DJ1281" s="2191"/>
      <c r="DK1281" s="2191"/>
      <c r="DL1281" s="2191"/>
      <c r="DM1281" s="2191"/>
      <c r="DN1281" s="2191"/>
      <c r="DO1281" s="2191"/>
      <c r="DP1281" s="2191"/>
      <c r="DQ1281" s="2191"/>
      <c r="DR1281" s="2191"/>
      <c r="DS1281" s="2191"/>
      <c r="DT1281" s="2191"/>
      <c r="DU1281" s="2191"/>
      <c r="DV1281" s="2191"/>
      <c r="DW1281" s="2191"/>
      <c r="DX1281" s="2191"/>
      <c r="DY1281" s="2191"/>
      <c r="DZ1281" s="2191"/>
      <c r="EA1281" s="2191"/>
      <c r="EB1281" s="2191"/>
      <c r="EC1281" s="2191"/>
      <c r="ED1281" s="2191"/>
      <c r="EE1281" s="2191"/>
      <c r="EF1281" s="2191"/>
      <c r="EG1281" s="2191"/>
      <c r="EH1281" s="2191"/>
      <c r="EI1281" s="2191"/>
      <c r="EJ1281" s="2191"/>
      <c r="EK1281" s="2191"/>
      <c r="EL1281" s="2191"/>
      <c r="EM1281" s="2191"/>
      <c r="EN1281" s="2191"/>
      <c r="EO1281" s="2191"/>
      <c r="EP1281" s="2191"/>
      <c r="EQ1281" s="2191"/>
      <c r="ER1281" s="2191"/>
      <c r="ES1281" s="2191"/>
      <c r="ET1281" s="2191"/>
      <c r="EU1281" s="2191"/>
      <c r="EV1281" s="2191"/>
      <c r="EW1281" s="2191"/>
      <c r="EX1281" s="2191"/>
      <c r="EY1281" s="2191"/>
      <c r="EZ1281" s="2191"/>
      <c r="FA1281" s="2191"/>
      <c r="FB1281" s="2191"/>
      <c r="FC1281" s="2191"/>
      <c r="FD1281" s="2191"/>
      <c r="FE1281" s="2191"/>
      <c r="FF1281" s="2191"/>
      <c r="FG1281" s="2191"/>
      <c r="FH1281" s="2191"/>
      <c r="FI1281" s="2191"/>
      <c r="FJ1281" s="2191"/>
      <c r="FK1281" s="2191"/>
      <c r="FL1281" s="2191"/>
      <c r="FM1281" s="2191"/>
      <c r="FN1281" s="2191"/>
      <c r="FO1281" s="2191"/>
      <c r="FP1281" s="2191"/>
      <c r="FQ1281" s="2191"/>
      <c r="FR1281" s="2191"/>
      <c r="FS1281" s="2191"/>
      <c r="FT1281" s="2191"/>
      <c r="FU1281" s="2191"/>
      <c r="FV1281" s="2191"/>
      <c r="FW1281" s="2191"/>
      <c r="FX1281" s="2191"/>
      <c r="FY1281" s="2191"/>
      <c r="FZ1281" s="2191"/>
      <c r="GA1281" s="2191"/>
      <c r="GB1281" s="2191"/>
      <c r="GC1281" s="2191"/>
      <c r="GD1281" s="2191"/>
      <c r="GE1281" s="2191"/>
      <c r="GF1281" s="2191"/>
      <c r="GG1281" s="2191"/>
      <c r="GH1281" s="2191"/>
      <c r="GI1281" s="2191"/>
      <c r="GJ1281" s="2191"/>
      <c r="GK1281" s="2191"/>
      <c r="GL1281" s="2191"/>
      <c r="GM1281" s="2191"/>
      <c r="GN1281" s="2191"/>
      <c r="GO1281" s="2191"/>
      <c r="GP1281" s="2191"/>
      <c r="GQ1281" s="2191"/>
      <c r="GR1281" s="2191"/>
      <c r="GS1281" s="2191"/>
      <c r="GT1281" s="2191"/>
      <c r="GU1281" s="2191"/>
      <c r="GV1281" s="2191"/>
      <c r="GW1281" s="2191"/>
      <c r="GX1281" s="2191"/>
      <c r="GY1281" s="2191"/>
      <c r="GZ1281" s="2191"/>
      <c r="HA1281" s="2191"/>
      <c r="HB1281" s="2191"/>
      <c r="HC1281" s="2191"/>
      <c r="HD1281" s="2191"/>
      <c r="HE1281" s="2191"/>
      <c r="HF1281" s="2191"/>
      <c r="HG1281" s="2191"/>
      <c r="HH1281" s="2191"/>
      <c r="HI1281" s="2191"/>
      <c r="HJ1281" s="2191"/>
      <c r="HK1281" s="2191"/>
      <c r="HL1281" s="2191"/>
      <c r="HM1281" s="2191"/>
      <c r="HN1281" s="2191"/>
      <c r="HO1281" s="2191"/>
      <c r="HP1281" s="2191"/>
      <c r="HQ1281" s="2191"/>
      <c r="HR1281" s="2191"/>
      <c r="HS1281" s="2191"/>
      <c r="HT1281" s="2191"/>
      <c r="HU1281" s="2191"/>
      <c r="HV1281" s="2191"/>
      <c r="HW1281" s="2191"/>
      <c r="HX1281" s="2191"/>
      <c r="HY1281" s="2191"/>
      <c r="HZ1281" s="2191"/>
      <c r="IA1281" s="2191"/>
      <c r="IB1281" s="2191"/>
      <c r="IC1281" s="2191"/>
      <c r="ID1281" s="2191"/>
      <c r="IE1281" s="2191"/>
      <c r="IF1281" s="2191"/>
      <c r="IG1281" s="2191"/>
      <c r="IH1281" s="2191"/>
      <c r="II1281" s="2191"/>
      <c r="IJ1281" s="2191"/>
      <c r="IK1281" s="2191"/>
      <c r="IL1281" s="2191"/>
      <c r="IM1281" s="2191"/>
      <c r="IN1281" s="2191"/>
      <c r="IO1281" s="2191"/>
      <c r="IP1281" s="2191"/>
      <c r="IQ1281" s="2191"/>
      <c r="IR1281" s="2191"/>
      <c r="IS1281" s="2191"/>
      <c r="IT1281" s="2191"/>
      <c r="IU1281" s="2191"/>
      <c r="IV1281" s="2191"/>
    </row>
    <row r="1282" spans="1:256">
      <c r="A1282" s="2119"/>
      <c r="B1282" s="2102"/>
      <c r="C1282" s="2103"/>
      <c r="D1282" s="2104"/>
      <c r="E1282" s="2229"/>
      <c r="F1282" s="2106"/>
      <c r="G1282" s="2191"/>
      <c r="H1282" s="2191"/>
      <c r="I1282" s="2191"/>
      <c r="J1282" s="2191"/>
      <c r="K1282" s="2191"/>
      <c r="L1282" s="2191"/>
      <c r="M1282" s="2191"/>
      <c r="N1282" s="2191"/>
      <c r="O1282" s="2191"/>
      <c r="P1282" s="2191"/>
      <c r="Q1282" s="2191"/>
      <c r="R1282" s="2191"/>
      <c r="S1282" s="2191"/>
      <c r="T1282" s="2191"/>
      <c r="U1282" s="2191"/>
      <c r="V1282" s="2191"/>
      <c r="W1282" s="2191"/>
      <c r="X1282" s="2191"/>
      <c r="Y1282" s="2191"/>
      <c r="Z1282" s="2191"/>
      <c r="AA1282" s="2191"/>
      <c r="AB1282" s="2191"/>
      <c r="AC1282" s="2191"/>
      <c r="AD1282" s="2191"/>
      <c r="AE1282" s="2191"/>
      <c r="AF1282" s="2191"/>
      <c r="AG1282" s="2191"/>
      <c r="AH1282" s="2191"/>
      <c r="AI1282" s="2191"/>
      <c r="AJ1282" s="2191"/>
      <c r="AK1282" s="2191"/>
      <c r="AL1282" s="2191"/>
      <c r="AM1282" s="2191"/>
      <c r="AN1282" s="2191"/>
      <c r="AO1282" s="2191"/>
      <c r="AP1282" s="2191"/>
      <c r="AQ1282" s="2191"/>
      <c r="AR1282" s="2191"/>
      <c r="AS1282" s="2191"/>
      <c r="AT1282" s="2191"/>
      <c r="AU1282" s="2191"/>
      <c r="AV1282" s="2191"/>
      <c r="AW1282" s="2191"/>
      <c r="AX1282" s="2191"/>
      <c r="AY1282" s="2191"/>
      <c r="AZ1282" s="2191"/>
      <c r="BA1282" s="2191"/>
      <c r="BB1282" s="2191"/>
      <c r="BC1282" s="2191"/>
      <c r="BD1282" s="2191"/>
      <c r="BE1282" s="2191"/>
      <c r="BF1282" s="2191"/>
      <c r="BG1282" s="2191"/>
      <c r="BH1282" s="2191"/>
      <c r="BI1282" s="2191"/>
      <c r="BJ1282" s="2191"/>
      <c r="BK1282" s="2191"/>
      <c r="BL1282" s="2191"/>
      <c r="BM1282" s="2191"/>
      <c r="BN1282" s="2191"/>
      <c r="BO1282" s="2191"/>
      <c r="BP1282" s="2191"/>
      <c r="BQ1282" s="2191"/>
      <c r="BR1282" s="2191"/>
      <c r="BS1282" s="2191"/>
      <c r="BT1282" s="2191"/>
      <c r="BU1282" s="2191"/>
      <c r="BV1282" s="2191"/>
      <c r="BW1282" s="2191"/>
      <c r="BX1282" s="2191"/>
      <c r="BY1282" s="2191"/>
      <c r="BZ1282" s="2191"/>
      <c r="CA1282" s="2191"/>
      <c r="CB1282" s="2191"/>
      <c r="CC1282" s="2191"/>
      <c r="CD1282" s="2191"/>
      <c r="CE1282" s="2191"/>
      <c r="CF1282" s="2191"/>
      <c r="CG1282" s="2191"/>
      <c r="CH1282" s="2191"/>
      <c r="CI1282" s="2191"/>
      <c r="CJ1282" s="2191"/>
      <c r="CK1282" s="2191"/>
      <c r="CL1282" s="2191"/>
      <c r="CM1282" s="2191"/>
      <c r="CN1282" s="2191"/>
      <c r="CO1282" s="2191"/>
      <c r="CP1282" s="2191"/>
      <c r="CQ1282" s="2191"/>
      <c r="CR1282" s="2191"/>
      <c r="CS1282" s="2191"/>
      <c r="CT1282" s="2191"/>
      <c r="CU1282" s="2191"/>
      <c r="CV1282" s="2191"/>
      <c r="CW1282" s="2191"/>
      <c r="CX1282" s="2191"/>
      <c r="CY1282" s="2191"/>
      <c r="CZ1282" s="2191"/>
      <c r="DA1282" s="2191"/>
      <c r="DB1282" s="2191"/>
      <c r="DC1282" s="2191"/>
      <c r="DD1282" s="2191"/>
      <c r="DE1282" s="2191"/>
      <c r="DF1282" s="2191"/>
      <c r="DG1282" s="2191"/>
      <c r="DH1282" s="2191"/>
      <c r="DI1282" s="2191"/>
      <c r="DJ1282" s="2191"/>
      <c r="DK1282" s="2191"/>
      <c r="DL1282" s="2191"/>
      <c r="DM1282" s="2191"/>
      <c r="DN1282" s="2191"/>
      <c r="DO1282" s="2191"/>
      <c r="DP1282" s="2191"/>
      <c r="DQ1282" s="2191"/>
      <c r="DR1282" s="2191"/>
      <c r="DS1282" s="2191"/>
      <c r="DT1282" s="2191"/>
      <c r="DU1282" s="2191"/>
      <c r="DV1282" s="2191"/>
      <c r="DW1282" s="2191"/>
      <c r="DX1282" s="2191"/>
      <c r="DY1282" s="2191"/>
      <c r="DZ1282" s="2191"/>
      <c r="EA1282" s="2191"/>
      <c r="EB1282" s="2191"/>
      <c r="EC1282" s="2191"/>
      <c r="ED1282" s="2191"/>
      <c r="EE1282" s="2191"/>
      <c r="EF1282" s="2191"/>
      <c r="EG1282" s="2191"/>
      <c r="EH1282" s="2191"/>
      <c r="EI1282" s="2191"/>
      <c r="EJ1282" s="2191"/>
      <c r="EK1282" s="2191"/>
      <c r="EL1282" s="2191"/>
      <c r="EM1282" s="2191"/>
      <c r="EN1282" s="2191"/>
      <c r="EO1282" s="2191"/>
      <c r="EP1282" s="2191"/>
      <c r="EQ1282" s="2191"/>
      <c r="ER1282" s="2191"/>
      <c r="ES1282" s="2191"/>
      <c r="ET1282" s="2191"/>
      <c r="EU1282" s="2191"/>
      <c r="EV1282" s="2191"/>
      <c r="EW1282" s="2191"/>
      <c r="EX1282" s="2191"/>
      <c r="EY1282" s="2191"/>
      <c r="EZ1282" s="2191"/>
      <c r="FA1282" s="2191"/>
      <c r="FB1282" s="2191"/>
      <c r="FC1282" s="2191"/>
      <c r="FD1282" s="2191"/>
      <c r="FE1282" s="2191"/>
      <c r="FF1282" s="2191"/>
      <c r="FG1282" s="2191"/>
      <c r="FH1282" s="2191"/>
      <c r="FI1282" s="2191"/>
      <c r="FJ1282" s="2191"/>
      <c r="FK1282" s="2191"/>
      <c r="FL1282" s="2191"/>
      <c r="FM1282" s="2191"/>
      <c r="FN1282" s="2191"/>
      <c r="FO1282" s="2191"/>
      <c r="FP1282" s="2191"/>
      <c r="FQ1282" s="2191"/>
      <c r="FR1282" s="2191"/>
      <c r="FS1282" s="2191"/>
      <c r="FT1282" s="2191"/>
      <c r="FU1282" s="2191"/>
      <c r="FV1282" s="2191"/>
      <c r="FW1282" s="2191"/>
      <c r="FX1282" s="2191"/>
      <c r="FY1282" s="2191"/>
      <c r="FZ1282" s="2191"/>
      <c r="GA1282" s="2191"/>
      <c r="GB1282" s="2191"/>
      <c r="GC1282" s="2191"/>
      <c r="GD1282" s="2191"/>
      <c r="GE1282" s="2191"/>
      <c r="GF1282" s="2191"/>
      <c r="GG1282" s="2191"/>
      <c r="GH1282" s="2191"/>
      <c r="GI1282" s="2191"/>
      <c r="GJ1282" s="2191"/>
      <c r="GK1282" s="2191"/>
      <c r="GL1282" s="2191"/>
      <c r="GM1282" s="2191"/>
      <c r="GN1282" s="2191"/>
      <c r="GO1282" s="2191"/>
      <c r="GP1282" s="2191"/>
      <c r="GQ1282" s="2191"/>
      <c r="GR1282" s="2191"/>
      <c r="GS1282" s="2191"/>
      <c r="GT1282" s="2191"/>
      <c r="GU1282" s="2191"/>
      <c r="GV1282" s="2191"/>
      <c r="GW1282" s="2191"/>
      <c r="GX1282" s="2191"/>
      <c r="GY1282" s="2191"/>
      <c r="GZ1282" s="2191"/>
      <c r="HA1282" s="2191"/>
      <c r="HB1282" s="2191"/>
      <c r="HC1282" s="2191"/>
      <c r="HD1282" s="2191"/>
      <c r="HE1282" s="2191"/>
      <c r="HF1282" s="2191"/>
      <c r="HG1282" s="2191"/>
      <c r="HH1282" s="2191"/>
      <c r="HI1282" s="2191"/>
      <c r="HJ1282" s="2191"/>
      <c r="HK1282" s="2191"/>
      <c r="HL1282" s="2191"/>
      <c r="HM1282" s="2191"/>
      <c r="HN1282" s="2191"/>
      <c r="HO1282" s="2191"/>
      <c r="HP1282" s="2191"/>
      <c r="HQ1282" s="2191"/>
      <c r="HR1282" s="2191"/>
      <c r="HS1282" s="2191"/>
      <c r="HT1282" s="2191"/>
      <c r="HU1282" s="2191"/>
      <c r="HV1282" s="2191"/>
      <c r="HW1282" s="2191"/>
      <c r="HX1282" s="2191"/>
      <c r="HY1282" s="2191"/>
      <c r="HZ1282" s="2191"/>
      <c r="IA1282" s="2191"/>
      <c r="IB1282" s="2191"/>
      <c r="IC1282" s="2191"/>
      <c r="ID1282" s="2191"/>
      <c r="IE1282" s="2191"/>
      <c r="IF1282" s="2191"/>
      <c r="IG1282" s="2191"/>
      <c r="IH1282" s="2191"/>
      <c r="II1282" s="2191"/>
      <c r="IJ1282" s="2191"/>
      <c r="IK1282" s="2191"/>
      <c r="IL1282" s="2191"/>
      <c r="IM1282" s="2191"/>
      <c r="IN1282" s="2191"/>
      <c r="IO1282" s="2191"/>
      <c r="IP1282" s="2191"/>
      <c r="IQ1282" s="2191"/>
      <c r="IR1282" s="2191"/>
      <c r="IS1282" s="2191"/>
      <c r="IT1282" s="2191"/>
      <c r="IU1282" s="2191"/>
      <c r="IV1282" s="2191"/>
    </row>
    <row r="1283" spans="1:256">
      <c r="A1283" s="2340"/>
      <c r="B1283" s="2341"/>
      <c r="C1283" s="2151"/>
      <c r="D1283" s="2270"/>
      <c r="E1283" s="485"/>
    </row>
    <row r="1284" spans="1:256" s="2165" customFormat="1" ht="38.25">
      <c r="A1284" s="2258">
        <f>MAX($A$12:$A1280)+1</f>
        <v>168</v>
      </c>
      <c r="B1284" s="2318" t="s">
        <v>2353</v>
      </c>
      <c r="C1284" s="2339" t="s">
        <v>2352</v>
      </c>
      <c r="D1284" s="2342">
        <v>8.5</v>
      </c>
      <c r="E1284" s="2237"/>
      <c r="F1284" s="2086">
        <f>D1284*E1284</f>
        <v>0</v>
      </c>
    </row>
    <row r="1285" spans="1:256" s="2165" customFormat="1">
      <c r="A1285" s="2335"/>
      <c r="B1285" s="2336"/>
      <c r="C1285" s="2151"/>
      <c r="D1285" s="2270"/>
      <c r="E1285" s="2237"/>
      <c r="F1285" s="2086"/>
    </row>
    <row r="1286" spans="1:256" s="2165" customFormat="1">
      <c r="A1286" s="2291"/>
      <c r="B1286" s="2343"/>
      <c r="C1286" s="2146"/>
      <c r="D1286" s="2147"/>
      <c r="E1286" s="2237"/>
      <c r="F1286" s="2086"/>
    </row>
    <row r="1287" spans="1:256" s="2165" customFormat="1" ht="51">
      <c r="A1287" s="2258">
        <f>MAX($A$12:$A1286)+1</f>
        <v>169</v>
      </c>
      <c r="B1287" s="2318" t="s">
        <v>2391</v>
      </c>
      <c r="C1287" s="2311" t="s">
        <v>47</v>
      </c>
      <c r="D1287" s="2311">
        <v>2</v>
      </c>
      <c r="E1287" s="2237"/>
      <c r="F1287" s="2086">
        <f>D1287*E1287</f>
        <v>0</v>
      </c>
    </row>
    <row r="1288" spans="1:256" s="2165" customFormat="1">
      <c r="A1288" s="2344"/>
      <c r="B1288" s="2345"/>
      <c r="C1288" s="2346"/>
      <c r="D1288" s="2347"/>
      <c r="E1288" s="2237"/>
      <c r="F1288" s="2086"/>
    </row>
    <row r="1289" spans="1:256" s="2165" customFormat="1">
      <c r="A1289" s="2161"/>
      <c r="B1289" s="2318"/>
      <c r="C1289" s="2348"/>
      <c r="D1289" s="2348"/>
      <c r="E1289" s="2237"/>
      <c r="F1289" s="2086"/>
    </row>
    <row r="1290" spans="1:256" s="2165" customFormat="1" ht="38.25">
      <c r="A1290" s="2258">
        <f>MAX($A$12:$A1289)+1</f>
        <v>170</v>
      </c>
      <c r="B1290" s="2318" t="s">
        <v>2524</v>
      </c>
      <c r="C1290" s="2146" t="s">
        <v>47</v>
      </c>
      <c r="D1290" s="2147">
        <v>1</v>
      </c>
      <c r="E1290" s="2237"/>
      <c r="F1290" s="2086">
        <f>D1290*E1290</f>
        <v>0</v>
      </c>
    </row>
    <row r="1291" spans="1:256" s="2165" customFormat="1" ht="51">
      <c r="A1291" s="2161"/>
      <c r="B1291" s="2318" t="s">
        <v>2523</v>
      </c>
      <c r="C1291" s="2311"/>
      <c r="D1291" s="2311"/>
      <c r="E1291" s="2237"/>
      <c r="F1291" s="2086"/>
    </row>
    <row r="1292" spans="1:256" s="2165" customFormat="1" ht="76.5">
      <c r="A1292" s="2291"/>
      <c r="B1292" s="2318" t="s">
        <v>2522</v>
      </c>
      <c r="C1292" s="2146"/>
      <c r="D1292" s="2147"/>
      <c r="E1292" s="2237"/>
      <c r="F1292" s="2086"/>
    </row>
    <row r="1293" spans="1:256" s="2165" customFormat="1">
      <c r="A1293" s="2291"/>
      <c r="B1293" s="2318"/>
      <c r="C1293" s="2146"/>
      <c r="D1293" s="2147"/>
      <c r="E1293" s="2237"/>
      <c r="F1293" s="2086"/>
    </row>
    <row r="1294" spans="1:256" s="2165" customFormat="1">
      <c r="A1294" s="2291"/>
      <c r="B1294" s="2318"/>
      <c r="C1294" s="2146"/>
      <c r="D1294" s="2147"/>
      <c r="E1294" s="2237"/>
      <c r="F1294" s="2086"/>
    </row>
    <row r="1295" spans="1:256" s="2165" customFormat="1" ht="38.25">
      <c r="A1295" s="2258">
        <f>MAX($A$12:$A1292)+1</f>
        <v>171</v>
      </c>
      <c r="B1295" s="2318" t="s">
        <v>2521</v>
      </c>
      <c r="C1295" s="2146" t="s">
        <v>47</v>
      </c>
      <c r="D1295" s="2147">
        <v>1</v>
      </c>
      <c r="E1295" s="2237"/>
      <c r="F1295" s="2086">
        <f>D1295*E1295</f>
        <v>0</v>
      </c>
    </row>
    <row r="1296" spans="1:256" s="2165" customFormat="1">
      <c r="A1296" s="2161"/>
      <c r="B1296" s="2349"/>
      <c r="C1296" s="2311"/>
      <c r="D1296" s="2311"/>
      <c r="E1296" s="2237"/>
      <c r="F1296" s="2086"/>
    </row>
    <row r="1297" spans="1:6" s="2165" customFormat="1">
      <c r="A1297" s="2291"/>
      <c r="B1297" s="2292"/>
      <c r="C1297" s="2146"/>
      <c r="D1297" s="2147"/>
      <c r="E1297" s="2237"/>
      <c r="F1297" s="2086"/>
    </row>
    <row r="1298" spans="1:6" ht="38.25">
      <c r="A1298" s="2258">
        <f>MAX($A$12:$A1297)+1</f>
        <v>172</v>
      </c>
      <c r="B1298" s="2341" t="s">
        <v>2351</v>
      </c>
      <c r="C1298" s="2151" t="s">
        <v>47</v>
      </c>
      <c r="D1298" s="2270">
        <v>1</v>
      </c>
      <c r="E1298" s="485"/>
      <c r="F1298" s="2086">
        <f>D1298*E1298</f>
        <v>0</v>
      </c>
    </row>
    <row r="1299" spans="1:6">
      <c r="B1299" s="2318"/>
      <c r="C1299" s="2146"/>
      <c r="D1299" s="2147"/>
      <c r="E1299" s="2232"/>
      <c r="F1299" s="2086"/>
    </row>
    <row r="1300" spans="1:6">
      <c r="B1300" s="2318"/>
      <c r="C1300" s="2146"/>
      <c r="D1300" s="2147"/>
      <c r="E1300" s="2232"/>
      <c r="F1300" s="2086"/>
    </row>
    <row r="1301" spans="1:6" s="2165" customFormat="1" ht="38.25">
      <c r="A1301" s="2258">
        <f>MAX($A$12:$A1300)+1</f>
        <v>173</v>
      </c>
      <c r="B1301" s="2162" t="s">
        <v>2520</v>
      </c>
      <c r="C1301" s="2271" t="s">
        <v>48</v>
      </c>
      <c r="D1301" s="2272">
        <v>54</v>
      </c>
      <c r="E1301" s="2237"/>
      <c r="F1301" s="2086">
        <f>D1301*E1301</f>
        <v>0</v>
      </c>
    </row>
    <row r="1302" spans="1:6" s="2165" customFormat="1">
      <c r="A1302" s="2258"/>
      <c r="B1302" s="2162" t="s">
        <v>2519</v>
      </c>
      <c r="C1302" s="2271"/>
      <c r="D1302" s="2272"/>
      <c r="E1302" s="2237"/>
      <c r="F1302" s="2086"/>
    </row>
    <row r="1303" spans="1:6" s="2176" customFormat="1" ht="25.5">
      <c r="A1303" s="2264"/>
      <c r="B1303" s="2162" t="s">
        <v>2518</v>
      </c>
      <c r="C1303" s="2261"/>
      <c r="D1303" s="2262"/>
      <c r="E1303" s="2396"/>
      <c r="F1303" s="2086"/>
    </row>
    <row r="1304" spans="1:6" s="2087" customFormat="1">
      <c r="A1304" s="2264"/>
      <c r="B1304" s="2162"/>
      <c r="E1304" s="2232"/>
      <c r="F1304" s="2086"/>
    </row>
    <row r="1305" spans="1:6">
      <c r="A1305" s="2264"/>
      <c r="B1305" s="2162"/>
      <c r="C1305" s="2261"/>
      <c r="D1305" s="2262"/>
      <c r="F1305" s="2086"/>
    </row>
    <row r="1306" spans="1:6" s="2269" customFormat="1" ht="51">
      <c r="A1306" s="2258">
        <f>MAX($A$12:$A1305)+1</f>
        <v>174</v>
      </c>
      <c r="B1306" s="2169" t="s">
        <v>2517</v>
      </c>
      <c r="E1306" s="484"/>
      <c r="F1306" s="2300"/>
    </row>
    <row r="1307" spans="1:6" s="2269" customFormat="1">
      <c r="A1307" s="2279"/>
      <c r="B1307" s="2182" t="s">
        <v>2516</v>
      </c>
      <c r="C1307" s="2204" t="s">
        <v>48</v>
      </c>
      <c r="D1307" s="2205">
        <v>1</v>
      </c>
      <c r="E1307" s="485"/>
      <c r="F1307" s="2164">
        <f>D1307*E1307</f>
        <v>0</v>
      </c>
    </row>
    <row r="1308" spans="1:6" s="2269" customFormat="1">
      <c r="A1308" s="2279"/>
      <c r="B1308" s="2182"/>
      <c r="C1308" s="2204"/>
      <c r="D1308" s="2205"/>
      <c r="E1308" s="485"/>
      <c r="F1308" s="2164"/>
    </row>
    <row r="1309" spans="1:6" s="2269" customFormat="1">
      <c r="A1309" s="2279"/>
      <c r="B1309" s="2182"/>
      <c r="C1309" s="2204"/>
      <c r="D1309" s="2205"/>
      <c r="E1309" s="485"/>
      <c r="F1309" s="2164"/>
    </row>
    <row r="1310" spans="1:6" ht="25.5">
      <c r="A1310" s="2258">
        <f>MAX($A$12:$A1309)+1</f>
        <v>175</v>
      </c>
      <c r="B1310" s="2341" t="s">
        <v>2350</v>
      </c>
      <c r="C1310" s="2151" t="s">
        <v>11</v>
      </c>
      <c r="D1310" s="2270">
        <v>1950</v>
      </c>
      <c r="E1310" s="485"/>
      <c r="F1310" s="2086">
        <f>D1310*E1310</f>
        <v>0</v>
      </c>
    </row>
    <row r="1311" spans="1:6">
      <c r="A1311" s="2258"/>
      <c r="B1311" s="2341"/>
      <c r="C1311" s="2151"/>
      <c r="D1311" s="2270"/>
      <c r="E1311" s="485"/>
      <c r="F1311" s="2086"/>
    </row>
    <row r="1312" spans="1:6">
      <c r="A1312" s="2258"/>
      <c r="B1312" s="2341"/>
      <c r="C1312" s="2151"/>
      <c r="D1312" s="2270"/>
      <c r="E1312" s="485"/>
      <c r="F1312" s="2086"/>
    </row>
    <row r="1313" spans="1:6" ht="25.5">
      <c r="A1313" s="2101">
        <f>IF(ISTEXT(B1313),MAX($A$12:$A1310)+1,"")</f>
        <v>176</v>
      </c>
      <c r="B1313" s="2350" t="s">
        <v>5245</v>
      </c>
      <c r="C1313" s="2351" t="s">
        <v>47</v>
      </c>
      <c r="D1313" s="2352">
        <v>1</v>
      </c>
      <c r="E1313" s="2401"/>
      <c r="F1313" s="2353">
        <f>D1313*E1313</f>
        <v>0</v>
      </c>
    </row>
    <row r="1314" spans="1:6" ht="13.5" thickBot="1">
      <c r="A1314" s="2354"/>
      <c r="B1314" s="2355"/>
      <c r="C1314" s="2208"/>
      <c r="D1314" s="2209"/>
      <c r="E1314" s="2402"/>
      <c r="F1314" s="2210"/>
    </row>
    <row r="1315" spans="1:6" ht="13.5" thickBot="1">
      <c r="A1315" s="2356"/>
      <c r="B1315" s="2357"/>
      <c r="C1315" s="2358"/>
      <c r="D1315" s="2359"/>
      <c r="E1315" s="2403"/>
      <c r="F1315" s="2360"/>
    </row>
    <row r="1316" spans="1:6" s="2366" customFormat="1">
      <c r="A1316" s="2361"/>
      <c r="B1316" s="2362"/>
      <c r="C1316" s="2363"/>
      <c r="D1316" s="2364"/>
      <c r="E1316" s="2404"/>
      <c r="F1316" s="2365"/>
    </row>
    <row r="1317" spans="1:6" s="2366" customFormat="1">
      <c r="A1317" s="2361"/>
      <c r="B1317" s="2367" t="s">
        <v>2515</v>
      </c>
      <c r="C1317" s="2363"/>
      <c r="D1317" s="2368"/>
      <c r="E1317" s="2404"/>
      <c r="F1317" s="2369">
        <f>SUM(F2:F1315)</f>
        <v>0</v>
      </c>
    </row>
    <row r="1318" spans="1:6" s="2366" customFormat="1" ht="13.5" thickBot="1">
      <c r="A1318" s="2370"/>
      <c r="B1318" s="2371"/>
      <c r="C1318" s="2372"/>
      <c r="D1318" s="2373"/>
      <c r="E1318" s="2405"/>
      <c r="F1318" s="2374"/>
    </row>
    <row r="1319" spans="1:6">
      <c r="B1319" s="2182"/>
    </row>
    <row r="1320" spans="1:6" s="2379" customFormat="1">
      <c r="A1320" s="2319"/>
      <c r="B1320" s="2375"/>
      <c r="C1320" s="2376"/>
      <c r="D1320" s="2377"/>
      <c r="E1320" s="479"/>
      <c r="F1320" s="2378"/>
    </row>
    <row r="1321" spans="1:6" s="2379" customFormat="1">
      <c r="A1321" s="2319"/>
      <c r="B1321" s="2375"/>
      <c r="C1321" s="2376"/>
      <c r="D1321" s="2377"/>
      <c r="E1321" s="479"/>
      <c r="F1321" s="2378"/>
    </row>
    <row r="1322" spans="1:6" s="2379" customFormat="1">
      <c r="A1322" s="2319"/>
      <c r="B1322" s="2375"/>
      <c r="C1322" s="2376"/>
      <c r="D1322" s="2377"/>
      <c r="E1322" s="479"/>
      <c r="F1322" s="2378"/>
    </row>
    <row r="1323" spans="1:6" s="2379" customFormat="1">
      <c r="A1323" s="2319"/>
      <c r="B1323" s="2375"/>
      <c r="C1323" s="2376"/>
      <c r="D1323" s="2377"/>
      <c r="E1323" s="479"/>
      <c r="F1323" s="2378"/>
    </row>
    <row r="1324" spans="1:6" s="2379" customFormat="1">
      <c r="A1324" s="2319"/>
      <c r="B1324" s="2375"/>
      <c r="C1324" s="2376"/>
      <c r="D1324" s="2377"/>
      <c r="E1324" s="479"/>
      <c r="F1324" s="2378"/>
    </row>
    <row r="1325" spans="1:6" s="2379" customFormat="1">
      <c r="A1325" s="2319"/>
      <c r="B1325" s="2375"/>
      <c r="C1325" s="2376"/>
      <c r="D1325" s="2377"/>
      <c r="E1325" s="479"/>
      <c r="F1325" s="2378"/>
    </row>
    <row r="1326" spans="1:6" s="2379" customFormat="1">
      <c r="A1326" s="2319"/>
      <c r="B1326" s="2375"/>
      <c r="C1326" s="2376"/>
      <c r="D1326" s="2377"/>
      <c r="E1326" s="479"/>
      <c r="F1326" s="2378"/>
    </row>
    <row r="1327" spans="1:6" s="2379" customFormat="1">
      <c r="A1327" s="2319"/>
      <c r="B1327" s="2375"/>
      <c r="C1327" s="2376"/>
      <c r="D1327" s="2377"/>
      <c r="E1327" s="479"/>
      <c r="F1327" s="2378"/>
    </row>
    <row r="1328" spans="1:6" s="2379" customFormat="1">
      <c r="A1328" s="2319"/>
      <c r="B1328" s="2375"/>
      <c r="C1328" s="2376"/>
      <c r="D1328" s="2377"/>
      <c r="E1328" s="479"/>
      <c r="F1328" s="2378"/>
    </row>
    <row r="1329" spans="1:6" s="2379" customFormat="1">
      <c r="A1329" s="2319"/>
      <c r="B1329" s="2375"/>
      <c r="C1329" s="2376"/>
      <c r="D1329" s="2377"/>
      <c r="E1329" s="479"/>
      <c r="F1329" s="2378"/>
    </row>
    <row r="1330" spans="1:6" s="2379" customFormat="1">
      <c r="A1330" s="2319"/>
      <c r="B1330" s="2375"/>
      <c r="C1330" s="2376"/>
      <c r="D1330" s="2377"/>
      <c r="E1330" s="479"/>
      <c r="F1330" s="2378"/>
    </row>
    <row r="1331" spans="1:6" s="2379" customFormat="1">
      <c r="A1331" s="2319"/>
      <c r="B1331" s="2375"/>
      <c r="C1331" s="2376"/>
      <c r="D1331" s="2377"/>
      <c r="E1331" s="479"/>
      <c r="F1331" s="2378"/>
    </row>
    <row r="1332" spans="1:6" s="2379" customFormat="1">
      <c r="A1332" s="2319"/>
      <c r="B1332" s="2375"/>
      <c r="C1332" s="2376"/>
      <c r="D1332" s="2377"/>
      <c r="E1332" s="479"/>
      <c r="F1332" s="2378"/>
    </row>
    <row r="1333" spans="1:6" s="2379" customFormat="1">
      <c r="A1333" s="2319"/>
      <c r="B1333" s="2375"/>
      <c r="C1333" s="2376"/>
      <c r="D1333" s="2377"/>
      <c r="E1333" s="479"/>
      <c r="F1333" s="2378"/>
    </row>
    <row r="1334" spans="1:6">
      <c r="B1334" s="2182"/>
      <c r="E1334" s="479"/>
    </row>
    <row r="1335" spans="1:6">
      <c r="B1335" s="2182"/>
      <c r="E1335" s="479"/>
    </row>
    <row r="1336" spans="1:6">
      <c r="B1336" s="2182"/>
      <c r="E1336" s="479"/>
    </row>
    <row r="1337" spans="1:6" s="2379" customFormat="1">
      <c r="A1337" s="2319"/>
      <c r="B1337" s="2375"/>
      <c r="C1337" s="2380"/>
      <c r="D1337" s="2381"/>
      <c r="E1337" s="479"/>
      <c r="F1337" s="2378"/>
    </row>
    <row r="1338" spans="1:6" s="2379" customFormat="1">
      <c r="A1338" s="2319"/>
      <c r="B1338" s="2375"/>
      <c r="C1338" s="2380"/>
      <c r="D1338" s="2381"/>
      <c r="E1338" s="479"/>
      <c r="F1338" s="2378"/>
    </row>
    <row r="1339" spans="1:6" s="2379" customFormat="1">
      <c r="A1339" s="2319"/>
      <c r="B1339" s="2375"/>
      <c r="C1339" s="2380"/>
      <c r="D1339" s="2381"/>
      <c r="E1339" s="479"/>
      <c r="F1339" s="2378"/>
    </row>
    <row r="1340" spans="1:6" s="2379" customFormat="1">
      <c r="A1340" s="2319"/>
      <c r="B1340" s="2375"/>
      <c r="C1340" s="2151"/>
      <c r="D1340" s="2270"/>
      <c r="E1340" s="479"/>
      <c r="F1340" s="2378"/>
    </row>
    <row r="1341" spans="1:6" s="2379" customFormat="1">
      <c r="A1341" s="2319"/>
      <c r="B1341" s="2375"/>
      <c r="C1341" s="2151"/>
      <c r="D1341" s="2270"/>
      <c r="E1341" s="479"/>
      <c r="F1341" s="2378"/>
    </row>
    <row r="1342" spans="1:6" s="2379" customFormat="1">
      <c r="A1342" s="2319"/>
      <c r="B1342" s="2375"/>
      <c r="C1342" s="2151"/>
      <c r="D1342" s="2270"/>
      <c r="E1342" s="479"/>
      <c r="F1342" s="2378"/>
    </row>
    <row r="1343" spans="1:6" s="2379" customFormat="1">
      <c r="A1343" s="2319"/>
      <c r="B1343" s="2375"/>
      <c r="C1343" s="2151"/>
      <c r="D1343" s="2270"/>
      <c r="E1343" s="479"/>
      <c r="F1343" s="2378"/>
    </row>
    <row r="1344" spans="1:6" s="2379" customFormat="1">
      <c r="A1344" s="2319"/>
      <c r="B1344" s="2375"/>
      <c r="C1344" s="2151"/>
      <c r="D1344" s="2270"/>
      <c r="E1344" s="479"/>
      <c r="F1344" s="2378"/>
    </row>
    <row r="1345" spans="1:6" s="2379" customFormat="1">
      <c r="A1345" s="2319"/>
      <c r="B1345" s="2375"/>
      <c r="C1345" s="2380"/>
      <c r="D1345" s="2381"/>
      <c r="E1345" s="479"/>
      <c r="F1345" s="2378"/>
    </row>
    <row r="1346" spans="1:6" s="2379" customFormat="1">
      <c r="A1346" s="2319"/>
      <c r="B1346" s="2375"/>
      <c r="C1346" s="2151"/>
      <c r="D1346" s="2270"/>
      <c r="E1346" s="479"/>
      <c r="F1346" s="2378"/>
    </row>
    <row r="1347" spans="1:6" s="2379" customFormat="1">
      <c r="A1347" s="2319"/>
      <c r="B1347" s="2375"/>
      <c r="C1347" s="2151"/>
      <c r="D1347" s="2270"/>
      <c r="E1347" s="479"/>
      <c r="F1347" s="2378"/>
    </row>
    <row r="1348" spans="1:6" s="2379" customFormat="1">
      <c r="A1348" s="2319"/>
      <c r="B1348" s="2375"/>
      <c r="C1348" s="2151"/>
      <c r="D1348" s="2270"/>
      <c r="E1348" s="479"/>
      <c r="F1348" s="2378"/>
    </row>
    <row r="1349" spans="1:6" s="2379" customFormat="1">
      <c r="A1349" s="2319"/>
      <c r="B1349" s="2375"/>
      <c r="C1349" s="2151"/>
      <c r="D1349" s="2270"/>
      <c r="E1349" s="479"/>
      <c r="F1349" s="2378"/>
    </row>
    <row r="1350" spans="1:6" s="2379" customFormat="1">
      <c r="A1350" s="2319"/>
      <c r="B1350" s="2375"/>
      <c r="C1350" s="2151"/>
      <c r="D1350" s="2270"/>
      <c r="E1350" s="479"/>
      <c r="F1350" s="2378"/>
    </row>
    <row r="1351" spans="1:6" s="2379" customFormat="1">
      <c r="A1351" s="2319"/>
      <c r="B1351" s="2375"/>
      <c r="C1351" s="2151"/>
      <c r="D1351" s="2270"/>
      <c r="E1351" s="479"/>
      <c r="F1351" s="2378"/>
    </row>
    <row r="1352" spans="1:6" s="2379" customFormat="1">
      <c r="A1352" s="2319"/>
      <c r="B1352" s="2375"/>
      <c r="C1352" s="2151"/>
      <c r="D1352" s="2270"/>
      <c r="E1352" s="479"/>
      <c r="F1352" s="2378"/>
    </row>
    <row r="1353" spans="1:6" s="2379" customFormat="1">
      <c r="A1353" s="2319"/>
      <c r="B1353" s="2375"/>
      <c r="C1353" s="2151"/>
      <c r="D1353" s="2270"/>
      <c r="E1353" s="479"/>
      <c r="F1353" s="2378"/>
    </row>
    <row r="1354" spans="1:6" s="2379" customFormat="1">
      <c r="A1354" s="2319"/>
      <c r="B1354" s="2375"/>
      <c r="C1354" s="2376"/>
      <c r="D1354" s="2377"/>
      <c r="E1354" s="479"/>
      <c r="F1354" s="2378"/>
    </row>
    <row r="1355" spans="1:6" s="2379" customFormat="1">
      <c r="A1355" s="2319"/>
      <c r="B1355" s="2375"/>
      <c r="C1355" s="2380"/>
      <c r="D1355" s="2381"/>
      <c r="E1355" s="479"/>
      <c r="F1355" s="2378"/>
    </row>
    <row r="1356" spans="1:6" s="2379" customFormat="1">
      <c r="A1356" s="2319"/>
      <c r="B1356" s="2375"/>
      <c r="C1356" s="2380"/>
      <c r="D1356" s="2381"/>
      <c r="E1356" s="479"/>
      <c r="F1356" s="2378"/>
    </row>
    <row r="1357" spans="1:6" s="2379" customFormat="1">
      <c r="A1357" s="2319"/>
      <c r="B1357" s="2375"/>
      <c r="C1357" s="2380"/>
      <c r="D1357" s="2381"/>
      <c r="E1357" s="479"/>
      <c r="F1357" s="2378"/>
    </row>
    <row r="1358" spans="1:6" s="2379" customFormat="1">
      <c r="A1358" s="2319"/>
      <c r="B1358" s="2375"/>
      <c r="C1358" s="2380"/>
      <c r="D1358" s="2381"/>
      <c r="E1358" s="479"/>
      <c r="F1358" s="2378"/>
    </row>
    <row r="1359" spans="1:6" s="2379" customFormat="1">
      <c r="A1359" s="2319"/>
      <c r="B1359" s="2107"/>
      <c r="C1359" s="2380"/>
      <c r="D1359" s="2381"/>
      <c r="E1359" s="2406"/>
      <c r="F1359" s="2378"/>
    </row>
    <row r="1360" spans="1:6" s="2379" customFormat="1">
      <c r="A1360" s="2319"/>
      <c r="B1360" s="2107"/>
      <c r="C1360" s="2380"/>
      <c r="D1360" s="2381"/>
      <c r="E1360" s="2406"/>
      <c r="F1360" s="2378"/>
    </row>
    <row r="1361" spans="1:6" s="2176" customFormat="1">
      <c r="A1361" s="2319"/>
      <c r="B1361" s="2382"/>
      <c r="C1361" s="2175"/>
      <c r="D1361" s="2290"/>
      <c r="E1361" s="2238"/>
      <c r="F1361" s="2178"/>
    </row>
    <row r="1363" spans="1:6">
      <c r="C1363" s="2376"/>
      <c r="E1363" s="479"/>
    </row>
    <row r="1364" spans="1:6">
      <c r="E1364" s="479"/>
    </row>
    <row r="1365" spans="1:6">
      <c r="E1365" s="479"/>
    </row>
    <row r="1366" spans="1:6" s="2165" customFormat="1">
      <c r="A1366" s="2319"/>
      <c r="B1366" s="2375"/>
      <c r="C1366" s="2376"/>
      <c r="D1366" s="2377"/>
      <c r="E1366" s="480"/>
      <c r="F1366" s="2164"/>
    </row>
    <row r="1367" spans="1:6" s="2165" customFormat="1">
      <c r="A1367" s="2319"/>
      <c r="B1367" s="2383"/>
      <c r="C1367" s="2376"/>
      <c r="D1367" s="2377"/>
      <c r="E1367" s="479"/>
      <c r="F1367" s="2164"/>
    </row>
    <row r="1368" spans="1:6" s="2165" customFormat="1">
      <c r="A1368" s="2319"/>
      <c r="B1368" s="2383"/>
      <c r="C1368" s="2376"/>
      <c r="D1368" s="2377"/>
      <c r="E1368" s="479"/>
      <c r="F1368" s="2164"/>
    </row>
    <row r="1369" spans="1:6" s="2165" customFormat="1">
      <c r="A1369" s="2319"/>
      <c r="B1369" s="2375"/>
      <c r="C1369" s="2376"/>
      <c r="D1369" s="2377"/>
      <c r="E1369" s="479"/>
      <c r="F1369" s="2164"/>
    </row>
    <row r="1370" spans="1:6" s="2165" customFormat="1">
      <c r="A1370" s="2319"/>
      <c r="B1370" s="2384"/>
      <c r="C1370" s="2376"/>
      <c r="D1370" s="2377"/>
      <c r="E1370" s="479"/>
      <c r="F1370" s="2164"/>
    </row>
    <row r="1371" spans="1:6" s="2165" customFormat="1">
      <c r="A1371" s="2319"/>
      <c r="B1371" s="2385"/>
      <c r="C1371" s="2380"/>
      <c r="D1371" s="2381"/>
      <c r="E1371" s="479"/>
      <c r="F1371" s="2164"/>
    </row>
    <row r="1372" spans="1:6" s="2165" customFormat="1">
      <c r="A1372" s="2319"/>
      <c r="B1372" s="2375"/>
      <c r="C1372" s="2376"/>
      <c r="D1372" s="2377"/>
      <c r="E1372" s="479"/>
      <c r="F1372" s="2164"/>
    </row>
    <row r="1373" spans="1:6" s="2165" customFormat="1">
      <c r="A1373" s="2319"/>
      <c r="B1373" s="2384"/>
      <c r="C1373" s="2376"/>
      <c r="D1373" s="2377"/>
      <c r="E1373" s="479"/>
      <c r="F1373" s="2164"/>
    </row>
    <row r="1374" spans="1:6" s="2165" customFormat="1">
      <c r="A1374" s="2319"/>
      <c r="B1374" s="2385"/>
      <c r="C1374" s="2380"/>
      <c r="D1374" s="2381"/>
      <c r="E1374" s="479"/>
      <c r="F1374" s="2164"/>
    </row>
    <row r="1375" spans="1:6" s="2165" customFormat="1">
      <c r="A1375" s="2319"/>
      <c r="B1375" s="2375"/>
      <c r="C1375" s="2376"/>
      <c r="D1375" s="2377"/>
      <c r="E1375" s="479"/>
      <c r="F1375" s="2164"/>
    </row>
    <row r="1376" spans="1:6" s="2165" customFormat="1">
      <c r="A1376" s="2319"/>
      <c r="B1376" s="2384"/>
      <c r="C1376" s="2376"/>
      <c r="D1376" s="2377"/>
      <c r="E1376" s="479"/>
      <c r="F1376" s="2164"/>
    </row>
    <row r="1377" spans="1:6" s="2165" customFormat="1">
      <c r="A1377" s="2319"/>
      <c r="B1377" s="2385"/>
      <c r="C1377" s="2380"/>
      <c r="D1377" s="2381"/>
      <c r="E1377" s="479"/>
      <c r="F1377" s="2164"/>
    </row>
    <row r="1378" spans="1:6" s="2165" customFormat="1">
      <c r="A1378" s="2319"/>
      <c r="B1378" s="1749"/>
      <c r="C1378" s="2376"/>
      <c r="D1378" s="2377"/>
      <c r="E1378" s="2240"/>
      <c r="F1378" s="2164"/>
    </row>
    <row r="1379" spans="1:6" s="2165" customFormat="1">
      <c r="A1379" s="2319"/>
      <c r="B1379" s="1749"/>
      <c r="C1379" s="2376"/>
      <c r="D1379" s="2377"/>
      <c r="E1379" s="2240"/>
      <c r="F1379" s="2164"/>
    </row>
    <row r="1380" spans="1:6" s="2165" customFormat="1">
      <c r="A1380" s="2319"/>
      <c r="B1380" s="1749"/>
      <c r="C1380" s="2376"/>
      <c r="D1380" s="2377"/>
      <c r="E1380" s="2232"/>
      <c r="F1380" s="2164"/>
    </row>
    <row r="1381" spans="1:6" s="2165" customFormat="1">
      <c r="A1381" s="2319"/>
      <c r="B1381" s="2375"/>
      <c r="C1381" s="2376"/>
      <c r="D1381" s="2377"/>
      <c r="E1381" s="2240"/>
      <c r="F1381" s="2164"/>
    </row>
    <row r="1382" spans="1:6" s="2165" customFormat="1">
      <c r="A1382" s="2319"/>
      <c r="B1382" s="2375"/>
      <c r="C1382" s="2376"/>
      <c r="D1382" s="2377"/>
      <c r="E1382" s="2240"/>
      <c r="F1382" s="2164"/>
    </row>
    <row r="1383" spans="1:6" s="2165" customFormat="1">
      <c r="A1383" s="2319"/>
      <c r="B1383" s="1749"/>
      <c r="C1383" s="2376"/>
      <c r="D1383" s="2377"/>
      <c r="E1383" s="479"/>
      <c r="F1383" s="2164"/>
    </row>
    <row r="1384" spans="1:6" s="2165" customFormat="1">
      <c r="A1384" s="2319"/>
      <c r="B1384" s="1749"/>
      <c r="C1384" s="2376"/>
      <c r="D1384" s="2377"/>
      <c r="E1384" s="479"/>
      <c r="F1384" s="2164"/>
    </row>
    <row r="1385" spans="1:6" s="2165" customFormat="1">
      <c r="A1385" s="2319"/>
      <c r="B1385" s="1749"/>
      <c r="C1385" s="2376"/>
      <c r="D1385" s="2377"/>
      <c r="E1385" s="479"/>
      <c r="F1385" s="2164"/>
    </row>
    <row r="1386" spans="1:6" s="2165" customFormat="1">
      <c r="A1386" s="2319"/>
      <c r="B1386" s="2375"/>
      <c r="C1386" s="2376"/>
      <c r="D1386" s="2377"/>
      <c r="E1386" s="479"/>
      <c r="F1386" s="2164"/>
    </row>
    <row r="1387" spans="1:6" s="2165" customFormat="1">
      <c r="A1387" s="2319"/>
      <c r="B1387" s="2375"/>
      <c r="C1387" s="2376"/>
      <c r="D1387" s="2377"/>
      <c r="E1387" s="479"/>
      <c r="F1387" s="2164"/>
    </row>
    <row r="1388" spans="1:6" s="2165" customFormat="1">
      <c r="A1388" s="2319"/>
      <c r="B1388" s="2386"/>
      <c r="C1388" s="2380"/>
      <c r="D1388" s="2377"/>
      <c r="E1388" s="479"/>
      <c r="F1388" s="2164"/>
    </row>
    <row r="1389" spans="1:6" s="2165" customFormat="1">
      <c r="A1389" s="2319"/>
      <c r="B1389" s="2387"/>
      <c r="C1389" s="2376"/>
      <c r="D1389" s="2377"/>
      <c r="E1389" s="479"/>
      <c r="F1389" s="2164"/>
    </row>
    <row r="1390" spans="1:6" s="2165" customFormat="1">
      <c r="A1390" s="2319"/>
      <c r="B1390" s="2386"/>
      <c r="C1390" s="2380"/>
      <c r="D1390" s="2381"/>
      <c r="E1390" s="2397"/>
      <c r="F1390" s="2164"/>
    </row>
    <row r="1391" spans="1:6" s="2165" customFormat="1">
      <c r="A1391" s="2319"/>
      <c r="B1391" s="2388"/>
      <c r="C1391" s="2170"/>
      <c r="D1391" s="2171"/>
      <c r="E1391" s="479"/>
      <c r="F1391" s="2164"/>
    </row>
    <row r="1392" spans="1:6" s="2165" customFormat="1">
      <c r="A1392" s="2319"/>
      <c r="B1392" s="1749"/>
      <c r="C1392" s="2376"/>
      <c r="D1392" s="2377"/>
      <c r="E1392" s="479"/>
      <c r="F1392" s="2164"/>
    </row>
    <row r="1393" spans="1:6" s="2165" customFormat="1">
      <c r="A1393" s="2319"/>
      <c r="B1393" s="1749"/>
      <c r="C1393" s="2376"/>
      <c r="D1393" s="2377"/>
      <c r="E1393" s="479"/>
      <c r="F1393" s="2164"/>
    </row>
    <row r="1394" spans="1:6" s="2165" customFormat="1">
      <c r="A1394" s="2319"/>
      <c r="B1394" s="1749"/>
      <c r="C1394" s="2376"/>
      <c r="D1394" s="2377"/>
      <c r="E1394" s="479"/>
      <c r="F1394" s="2164"/>
    </row>
    <row r="1395" spans="1:6" s="2165" customFormat="1">
      <c r="A1395" s="2319"/>
      <c r="B1395" s="1749"/>
      <c r="C1395" s="2376"/>
      <c r="D1395" s="2377"/>
      <c r="E1395" s="479"/>
      <c r="F1395" s="2164"/>
    </row>
    <row r="1396" spans="1:6" s="2165" customFormat="1">
      <c r="A1396" s="2319"/>
      <c r="B1396" s="1749"/>
      <c r="C1396" s="2376"/>
      <c r="D1396" s="2377"/>
      <c r="E1396" s="479"/>
      <c r="F1396" s="2164"/>
    </row>
    <row r="1397" spans="1:6" s="2165" customFormat="1">
      <c r="A1397" s="2319"/>
      <c r="B1397" s="1749"/>
      <c r="C1397" s="2380"/>
      <c r="D1397" s="2381"/>
      <c r="E1397" s="479"/>
      <c r="F1397" s="2164"/>
    </row>
    <row r="1398" spans="1:6" s="2165" customFormat="1">
      <c r="A1398" s="2319"/>
      <c r="B1398" s="2386"/>
      <c r="C1398" s="2380"/>
      <c r="D1398" s="2381"/>
      <c r="E1398" s="479"/>
      <c r="F1398" s="2164"/>
    </row>
    <row r="1399" spans="1:6" s="2165" customFormat="1">
      <c r="A1399" s="2319"/>
      <c r="B1399" s="2386"/>
      <c r="C1399" s="2380"/>
      <c r="D1399" s="2381"/>
      <c r="E1399" s="479"/>
      <c r="F1399" s="2164"/>
    </row>
    <row r="1400" spans="1:6" s="2165" customFormat="1">
      <c r="A1400" s="2319"/>
      <c r="B1400" s="1749"/>
      <c r="C1400" s="2380"/>
      <c r="D1400" s="2381"/>
      <c r="E1400" s="2240"/>
      <c r="F1400" s="2164"/>
    </row>
    <row r="1401" spans="1:6" s="2165" customFormat="1">
      <c r="A1401" s="2319"/>
      <c r="B1401" s="1749"/>
      <c r="C1401" s="2380"/>
      <c r="D1401" s="2381"/>
      <c r="E1401" s="2397"/>
      <c r="F1401" s="2164"/>
    </row>
    <row r="1402" spans="1:6" s="2165" customFormat="1">
      <c r="A1402" s="2319"/>
      <c r="B1402" s="1749"/>
      <c r="C1402" s="2380"/>
      <c r="D1402" s="2381"/>
      <c r="E1402" s="2240"/>
      <c r="F1402" s="2164"/>
    </row>
    <row r="1403" spans="1:6" s="2165" customFormat="1">
      <c r="A1403" s="2319"/>
      <c r="B1403" s="1749"/>
      <c r="C1403" s="2380"/>
      <c r="D1403" s="2381"/>
      <c r="E1403" s="2240"/>
      <c r="F1403" s="2164"/>
    </row>
    <row r="1404" spans="1:6" s="2165" customFormat="1">
      <c r="A1404" s="2319"/>
      <c r="B1404" s="1749"/>
      <c r="C1404" s="2380"/>
      <c r="D1404" s="2381"/>
      <c r="E1404" s="2240"/>
      <c r="F1404" s="2164"/>
    </row>
    <row r="1405" spans="1:6" s="2165" customFormat="1">
      <c r="A1405" s="2319"/>
      <c r="B1405" s="1749"/>
      <c r="C1405" s="2380"/>
      <c r="D1405" s="2381"/>
      <c r="E1405" s="2240"/>
      <c r="F1405" s="2164"/>
    </row>
    <row r="1406" spans="1:6" s="2165" customFormat="1">
      <c r="A1406" s="2319"/>
      <c r="B1406" s="1748"/>
      <c r="C1406" s="2380"/>
      <c r="D1406" s="2381"/>
      <c r="E1406" s="2240"/>
      <c r="F1406" s="2164"/>
    </row>
    <row r="1407" spans="1:6" s="2165" customFormat="1">
      <c r="A1407" s="2319"/>
      <c r="B1407" s="1749"/>
      <c r="C1407" s="2380"/>
      <c r="D1407" s="2381"/>
      <c r="E1407" s="479"/>
      <c r="F1407" s="2164"/>
    </row>
    <row r="1408" spans="1:6" s="2165" customFormat="1">
      <c r="A1408" s="2319"/>
      <c r="B1408" s="1749"/>
      <c r="C1408" s="2380"/>
      <c r="D1408" s="2381"/>
      <c r="E1408" s="479"/>
      <c r="F1408" s="2164"/>
    </row>
    <row r="1409" spans="1:6" s="2165" customFormat="1">
      <c r="A1409" s="2319"/>
      <c r="B1409" s="1749"/>
      <c r="C1409" s="2380"/>
      <c r="D1409" s="2381"/>
      <c r="E1409" s="479"/>
      <c r="F1409" s="2164"/>
    </row>
    <row r="1410" spans="1:6" s="2165" customFormat="1">
      <c r="A1410" s="2319"/>
      <c r="B1410" s="1749"/>
      <c r="C1410" s="2380"/>
      <c r="D1410" s="2381"/>
      <c r="E1410" s="479"/>
      <c r="F1410" s="2164"/>
    </row>
    <row r="1411" spans="1:6" s="2165" customFormat="1">
      <c r="A1411" s="2319"/>
      <c r="B1411" s="1749"/>
      <c r="C1411" s="2380"/>
      <c r="D1411" s="2381"/>
      <c r="E1411" s="479"/>
      <c r="F1411" s="2164"/>
    </row>
    <row r="1412" spans="1:6" s="2165" customFormat="1">
      <c r="A1412" s="2319"/>
      <c r="B1412" s="1749"/>
      <c r="D1412" s="2389"/>
      <c r="E1412" s="2237"/>
      <c r="F1412" s="2164"/>
    </row>
    <row r="1413" spans="1:6" s="2165" customFormat="1">
      <c r="A1413" s="2319"/>
      <c r="B1413" s="1749"/>
      <c r="C1413" s="2380"/>
      <c r="D1413" s="2381"/>
      <c r="E1413" s="479"/>
      <c r="F1413" s="2164"/>
    </row>
    <row r="1414" spans="1:6" s="2165" customFormat="1">
      <c r="A1414" s="2319"/>
      <c r="B1414" s="1749"/>
      <c r="C1414" s="2380"/>
      <c r="D1414" s="2381"/>
      <c r="E1414" s="479"/>
      <c r="F1414" s="2164"/>
    </row>
    <row r="1415" spans="1:6" s="2165" customFormat="1">
      <c r="A1415" s="2319"/>
      <c r="B1415" s="1749"/>
      <c r="C1415" s="2380"/>
      <c r="D1415" s="2381"/>
      <c r="E1415" s="2240"/>
      <c r="F1415" s="2164"/>
    </row>
    <row r="1416" spans="1:6" s="2165" customFormat="1">
      <c r="A1416" s="2319"/>
      <c r="B1416" s="2386"/>
      <c r="C1416" s="2380"/>
      <c r="D1416" s="2381"/>
      <c r="E1416" s="479"/>
      <c r="F1416" s="2164"/>
    </row>
    <row r="1417" spans="1:6" s="2165" customFormat="1">
      <c r="A1417" s="2319"/>
      <c r="B1417" s="1749"/>
      <c r="C1417" s="2380"/>
      <c r="D1417" s="2381"/>
      <c r="E1417" s="2240"/>
      <c r="F1417" s="2164"/>
    </row>
    <row r="1418" spans="1:6" s="2165" customFormat="1">
      <c r="A1418" s="2319"/>
      <c r="B1418" s="1749"/>
      <c r="C1418" s="2380"/>
      <c r="D1418" s="2381"/>
      <c r="E1418" s="2237"/>
      <c r="F1418" s="2164"/>
    </row>
    <row r="1419" spans="1:6" s="2165" customFormat="1">
      <c r="A1419" s="2319"/>
      <c r="B1419" s="1748"/>
      <c r="C1419" s="2380"/>
      <c r="D1419" s="2381"/>
      <c r="E1419" s="479"/>
      <c r="F1419" s="2164"/>
    </row>
    <row r="1420" spans="1:6" s="2165" customFormat="1">
      <c r="A1420" s="2319"/>
      <c r="B1420" s="1749"/>
      <c r="C1420" s="2380"/>
      <c r="D1420" s="2381"/>
      <c r="E1420" s="2237"/>
      <c r="F1420" s="2164"/>
    </row>
    <row r="1421" spans="1:6" s="2165" customFormat="1">
      <c r="A1421" s="2319"/>
      <c r="B1421" s="1749"/>
      <c r="C1421" s="2380"/>
      <c r="D1421" s="2381"/>
      <c r="E1421" s="2237"/>
      <c r="F1421" s="2164"/>
    </row>
    <row r="1422" spans="1:6" s="2165" customFormat="1">
      <c r="A1422" s="2319"/>
      <c r="B1422" s="1748"/>
      <c r="C1422" s="2170"/>
      <c r="D1422" s="2171"/>
      <c r="E1422" s="479"/>
      <c r="F1422" s="2164"/>
    </row>
    <row r="1423" spans="1:6" s="2165" customFormat="1">
      <c r="A1423" s="2319"/>
      <c r="B1423" s="1749"/>
      <c r="C1423" s="2380"/>
      <c r="D1423" s="2381"/>
      <c r="E1423" s="479"/>
      <c r="F1423" s="2164"/>
    </row>
    <row r="1424" spans="1:6" s="2165" customFormat="1">
      <c r="A1424" s="2319"/>
      <c r="B1424" s="2386"/>
      <c r="C1424" s="2380"/>
      <c r="D1424" s="2381"/>
      <c r="E1424" s="479"/>
      <c r="F1424" s="2164"/>
    </row>
    <row r="1425" spans="1:6" s="2165" customFormat="1">
      <c r="A1425" s="2319"/>
      <c r="B1425" s="1748"/>
      <c r="C1425" s="2170"/>
      <c r="D1425" s="2171"/>
      <c r="E1425" s="479"/>
      <c r="F1425" s="2164"/>
    </row>
    <row r="1426" spans="1:6" s="2165" customFormat="1">
      <c r="A1426" s="2319"/>
      <c r="B1426" s="2386"/>
      <c r="C1426" s="2380"/>
      <c r="D1426" s="2381"/>
      <c r="E1426" s="479"/>
      <c r="F1426" s="2164"/>
    </row>
    <row r="1427" spans="1:6" s="2165" customFormat="1">
      <c r="A1427" s="2319"/>
      <c r="B1427" s="2390"/>
      <c r="C1427" s="2170"/>
      <c r="D1427" s="2171"/>
      <c r="E1427" s="479"/>
      <c r="F1427" s="2164"/>
    </row>
    <row r="1428" spans="1:6" s="2165" customFormat="1">
      <c r="A1428" s="2319"/>
      <c r="B1428" s="1748"/>
      <c r="C1428" s="2380"/>
      <c r="D1428" s="2381"/>
      <c r="E1428" s="479"/>
      <c r="F1428" s="2164"/>
    </row>
    <row r="1429" spans="1:6" s="2165" customFormat="1">
      <c r="A1429" s="2319"/>
      <c r="B1429" s="1749"/>
      <c r="C1429" s="2380"/>
      <c r="D1429" s="2381"/>
      <c r="E1429" s="479"/>
      <c r="F1429" s="2164"/>
    </row>
    <row r="1430" spans="1:6" s="2165" customFormat="1">
      <c r="A1430" s="2319"/>
      <c r="B1430" s="2385"/>
      <c r="C1430" s="2380"/>
      <c r="D1430" s="2381"/>
      <c r="E1430" s="479"/>
      <c r="F1430" s="2164"/>
    </row>
    <row r="1431" spans="1:6">
      <c r="E1431" s="479"/>
    </row>
    <row r="1432" spans="1:6">
      <c r="E1432" s="479"/>
    </row>
    <row r="1433" spans="1:6">
      <c r="B1433" s="2279"/>
      <c r="E1433" s="2237"/>
    </row>
    <row r="1434" spans="1:6">
      <c r="E1434" s="479"/>
    </row>
    <row r="1435" spans="1:6">
      <c r="B1435" s="1748"/>
      <c r="C1435" s="2170"/>
      <c r="D1435" s="2171"/>
      <c r="E1435" s="479"/>
    </row>
    <row r="1436" spans="1:6">
      <c r="E1436" s="479"/>
    </row>
    <row r="1437" spans="1:6">
      <c r="E1437" s="479"/>
    </row>
    <row r="1438" spans="1:6">
      <c r="B1438" s="1748"/>
      <c r="C1438" s="2170"/>
      <c r="D1438" s="2171"/>
      <c r="E1438" s="479"/>
    </row>
    <row r="1439" spans="1:6">
      <c r="B1439" s="1748"/>
      <c r="C1439" s="2170"/>
      <c r="D1439" s="2171"/>
      <c r="E1439" s="479"/>
    </row>
    <row r="1440" spans="1:6">
      <c r="B1440" s="1748"/>
      <c r="C1440" s="2170"/>
      <c r="D1440" s="2171"/>
      <c r="E1440" s="479"/>
    </row>
    <row r="1441" spans="2:5">
      <c r="B1441" s="1748"/>
      <c r="C1441" s="2170"/>
      <c r="D1441" s="2171"/>
      <c r="E1441" s="479"/>
    </row>
    <row r="1443" spans="2:5">
      <c r="D1443" s="2391"/>
    </row>
    <row r="1444" spans="2:5">
      <c r="D1444" s="2391"/>
    </row>
    <row r="1445" spans="2:5">
      <c r="B1445" s="1748"/>
    </row>
  </sheetData>
  <sheetProtection password="CC28" sheet="1" objects="1" scenarios="1" selectLockedCells="1"/>
  <protectedRanges>
    <protectedRange sqref="E1448:E66094 E2" name="Obseg1"/>
    <protectedRange sqref="E12 E526 E218" name="Obseg1_1"/>
    <protectedRange sqref="E1442:E1447 E1320:E1333 E1426:E1438 E1337:E1390 E1413:E1421 E1400:E1411" name="Obseg1_2"/>
    <protectedRange sqref="E1334:E1336" name="Obseg1_1_2"/>
    <protectedRange password="C519" sqref="E1422:E1425" name="Obseg1_7_2"/>
    <protectedRange password="C519" sqref="E1439:E1441" name="Obseg1_6_1"/>
    <protectedRange sqref="E1391:E1397" name="Obseg1_8_1"/>
    <protectedRange password="C519" sqref="E1398:E1399" name="Obseg1_9_1"/>
    <protectedRange sqref="E1256" name="Obseg1_6"/>
    <protectedRange sqref="E1255" name="Obseg1_1_10"/>
    <protectedRange sqref="E305:E306 E127 E148:E149 E139:E141 E158:E159 E168:E169 E1305 E178:E179 E1272:E1280 E1257:E1264 E70:E81 E123:E125 E13 E219 E442 E440 E85:E91 E386:E389 E401:E404 E365 E256:E257 E391:E397 E322 E93:E120 E280 E1268:E1269 E1301:E1303 E244 E379:E381 E527 E229:E233 E293 E268 E200:E217 E1284:E1297 E406:E413 E415:E426 E433:E438 E67 E353:E355 E337" name="Obseg1_8"/>
    <protectedRange sqref="E3" name="Obseg1_3"/>
    <protectedRange sqref="E1310:E1312 E1315 E1298:E1300" name="Obseg1_9"/>
    <protectedRange sqref="E170:E174 E150:E154 E160:E164" name="Obseg1_3_1_1"/>
    <protectedRange sqref="E258:E267 E245 E398 E294 E271:E279 E296:E304 E307:E318 E323 E220:E228 E234:E243 E281:E290 E356:E364 E366:E378 E382:E384 E269 E247:E255 E414 E338:E349 E325:E336" name="Obseg1_1_1_5_2"/>
    <protectedRange sqref="E1314" name="Obseg1_5"/>
    <protectedRange sqref="E528:E572 E574:E580 E591:E638 E640:E653 E664:E711 E792:E805 E737:E790 E816:E860 E862:E875 E886:E930 E956:E1000 E1072:E1085 E1026:E1070 E1096:E1140 E1142:E1155 E713:E726 E932:E945 E1002:E1015 E427:E432" name="Obseg1_8_4"/>
    <protectedRange sqref="E582:E585 E655:E658 E807:E810 E877:E880 E1087:E1090 E1157:E1160 E728:E731 E947:E950 E1017:E1020" name="Obseg1_3_1_1_1"/>
    <protectedRange sqref="E1167" name="Obseg1_6_2"/>
    <protectedRange sqref="E1166" name="Obseg1_1_10_1"/>
    <protectedRange sqref="E1169:E1186 E1188:E1254" name="Obseg1_9_2"/>
    <protectedRange sqref="E1283" name="Obseg1_10"/>
    <protectedRange sqref="E7:E11" name="Obseg1_11"/>
    <protectedRange sqref="E5:E6" name="Obseg1_2_1_1"/>
    <protectedRange sqref="E4" name="Obseg1_5_1_1"/>
    <protectedRange sqref="E1313" name="Obseg1_4_1"/>
  </protectedRanges>
  <pageMargins left="0.70866141732283472" right="0.70866141732283472" top="0.70866141732283472" bottom="0.70866141732283472" header="0.31496062992125984" footer="0.31496062992125984"/>
  <pageSetup paperSize="9" fitToWidth="0" fitToHeight="0" orientation="portrait" r:id="rId1"/>
  <headerFooter>
    <oddFooter>&amp;L&amp;9Februar 2021&amp;C&amp;9ROG PZR&amp;R&amp;9&amp;A  &amp;P/&amp;N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rgb="FF0070C0"/>
  </sheetPr>
  <dimension ref="A1:IV1522"/>
  <sheetViews>
    <sheetView view="pageBreakPreview" topLeftCell="A1476" zoomScale="55" zoomScaleNormal="100" zoomScaleSheetLayoutView="55" workbookViewId="0">
      <selection activeCell="E27" sqref="E27:E1516"/>
    </sheetView>
  </sheetViews>
  <sheetFormatPr defaultColWidth="9.140625" defaultRowHeight="12.75"/>
  <cols>
    <col min="1" max="1" width="5.140625" style="2225" customWidth="1"/>
    <col min="2" max="2" width="46.28515625" style="1749" customWidth="1"/>
    <col min="3" max="3" width="5.140625" style="2204" customWidth="1"/>
    <col min="4" max="4" width="7.5703125" style="2205" customWidth="1"/>
    <col min="5" max="5" width="10.28515625" style="2198" customWidth="1"/>
    <col min="6" max="6" width="12.7109375" style="2198" customWidth="1"/>
    <col min="7" max="7" width="3" style="2048" bestFit="1" customWidth="1"/>
    <col min="8" max="16384" width="9.140625" style="2048"/>
  </cols>
  <sheetData>
    <row r="1" spans="1:6" s="2069" customFormat="1" ht="11.25">
      <c r="A1" s="2063"/>
      <c r="B1" s="2064"/>
      <c r="C1" s="2065" t="s">
        <v>1299</v>
      </c>
      <c r="D1" s="2066" t="s">
        <v>29</v>
      </c>
      <c r="E1" s="2067" t="s">
        <v>1298</v>
      </c>
      <c r="F1" s="2068" t="s">
        <v>1297</v>
      </c>
    </row>
    <row r="2" spans="1:6" s="2075" customFormat="1" ht="15">
      <c r="A2" s="2070" t="s">
        <v>3251</v>
      </c>
      <c r="B2" s="2071" t="s">
        <v>3250</v>
      </c>
      <c r="C2" s="2072"/>
      <c r="D2" s="2073"/>
      <c r="E2" s="2074"/>
      <c r="F2" s="2074"/>
    </row>
    <row r="3" spans="1:6" s="2081" customFormat="1">
      <c r="A3" s="2076"/>
      <c r="B3" s="2077"/>
      <c r="C3" s="2078"/>
      <c r="D3" s="2079"/>
      <c r="E3" s="2080"/>
      <c r="F3" s="2080"/>
    </row>
    <row r="4" spans="1:6" s="2087" customFormat="1" ht="63.75">
      <c r="A4" s="2082"/>
      <c r="B4" s="2083" t="s">
        <v>1294</v>
      </c>
      <c r="C4" s="2084"/>
      <c r="D4" s="2085"/>
      <c r="E4" s="2086"/>
      <c r="F4" s="2086"/>
    </row>
    <row r="5" spans="1:6" s="2087" customFormat="1">
      <c r="A5" s="2082"/>
      <c r="B5" s="2083"/>
      <c r="C5" s="2084"/>
      <c r="D5" s="2085"/>
      <c r="E5" s="2086"/>
      <c r="F5" s="2086"/>
    </row>
    <row r="6" spans="1:6" s="2087" customFormat="1" ht="51">
      <c r="A6" s="2082"/>
      <c r="B6" s="2083" t="s">
        <v>1293</v>
      </c>
      <c r="C6" s="2084"/>
      <c r="D6" s="2085"/>
      <c r="E6" s="2086"/>
      <c r="F6" s="2086"/>
    </row>
    <row r="7" spans="1:6" s="2092" customFormat="1">
      <c r="A7" s="2088"/>
      <c r="B7" s="2083"/>
      <c r="C7" s="2089"/>
      <c r="D7" s="2090"/>
      <c r="E7" s="2091"/>
      <c r="F7" s="2091"/>
    </row>
    <row r="8" spans="1:6" s="2092" customFormat="1" ht="63.75">
      <c r="A8" s="2088"/>
      <c r="B8" s="2083" t="s">
        <v>1292</v>
      </c>
      <c r="C8" s="2089"/>
      <c r="D8" s="2090"/>
      <c r="E8" s="2091"/>
      <c r="F8" s="2091"/>
    </row>
    <row r="9" spans="1:6" s="2092" customFormat="1">
      <c r="A9" s="2088"/>
      <c r="B9" s="2083"/>
      <c r="C9" s="2089"/>
      <c r="D9" s="2090"/>
      <c r="E9" s="2091"/>
      <c r="F9" s="2091"/>
    </row>
    <row r="10" spans="1:6" s="2092" customFormat="1" ht="51">
      <c r="A10" s="2088"/>
      <c r="B10" s="2093" t="s">
        <v>1291</v>
      </c>
      <c r="C10" s="2089"/>
      <c r="D10" s="2090"/>
      <c r="E10" s="2091"/>
      <c r="F10" s="2091"/>
    </row>
    <row r="11" spans="1:6" s="2092" customFormat="1">
      <c r="A11" s="2088"/>
      <c r="B11" s="2093"/>
      <c r="C11" s="2089"/>
      <c r="D11" s="2090"/>
      <c r="E11" s="2091"/>
      <c r="F11" s="2091"/>
    </row>
    <row r="12" spans="1:6" s="2081" customFormat="1">
      <c r="A12" s="2076"/>
      <c r="B12" s="2077" t="s">
        <v>3249</v>
      </c>
      <c r="C12" s="2078"/>
      <c r="D12" s="2079"/>
      <c r="E12" s="2080"/>
      <c r="F12" s="2080"/>
    </row>
    <row r="13" spans="1:6" s="2081" customFormat="1" ht="38.25">
      <c r="A13" s="2076"/>
      <c r="B13" s="2094" t="s">
        <v>3248</v>
      </c>
      <c r="C13" s="2078"/>
      <c r="D13" s="2079"/>
      <c r="E13" s="2080"/>
      <c r="F13" s="2080"/>
    </row>
    <row r="14" spans="1:6" s="2081" customFormat="1" ht="51">
      <c r="A14" s="2076"/>
      <c r="B14" s="2094" t="s">
        <v>3247</v>
      </c>
      <c r="C14" s="2078"/>
      <c r="D14" s="2079"/>
      <c r="E14" s="2080"/>
      <c r="F14" s="2080"/>
    </row>
    <row r="15" spans="1:6" s="2081" customFormat="1" ht="63.75">
      <c r="A15" s="2076"/>
      <c r="B15" s="2094" t="s">
        <v>3246</v>
      </c>
      <c r="C15" s="2078"/>
      <c r="D15" s="2079"/>
      <c r="E15" s="2080"/>
      <c r="F15" s="2080"/>
    </row>
    <row r="16" spans="1:6" s="2081" customFormat="1" ht="38.25">
      <c r="A16" s="2076"/>
      <c r="B16" s="2094" t="s">
        <v>3245</v>
      </c>
      <c r="C16" s="2078"/>
      <c r="D16" s="2079"/>
      <c r="E16" s="2080"/>
      <c r="F16" s="2080"/>
    </row>
    <row r="17" spans="1:6" s="2081" customFormat="1" ht="51">
      <c r="A17" s="2076"/>
      <c r="B17" s="2094" t="s">
        <v>3244</v>
      </c>
      <c r="C17" s="2078"/>
      <c r="D17" s="2079"/>
      <c r="E17" s="2080"/>
      <c r="F17" s="2080"/>
    </row>
    <row r="18" spans="1:6" s="2081" customFormat="1" ht="38.25">
      <c r="A18" s="2076"/>
      <c r="B18" s="2094" t="s">
        <v>3243</v>
      </c>
      <c r="C18" s="2078"/>
      <c r="D18" s="2079"/>
      <c r="E18" s="2080"/>
      <c r="F18" s="2080"/>
    </row>
    <row r="19" spans="1:6" s="2081" customFormat="1" ht="38.25">
      <c r="A19" s="2076"/>
      <c r="B19" s="2094" t="s">
        <v>3242</v>
      </c>
      <c r="C19" s="2078"/>
      <c r="D19" s="2079"/>
      <c r="E19" s="2080"/>
      <c r="F19" s="2080"/>
    </row>
    <row r="20" spans="1:6" s="2081" customFormat="1">
      <c r="A20" s="2076"/>
      <c r="B20" s="2094" t="s">
        <v>3241</v>
      </c>
      <c r="C20" s="2078"/>
      <c r="D20" s="2079"/>
      <c r="E20" s="2080"/>
      <c r="F20" s="2080"/>
    </row>
    <row r="21" spans="1:6" s="2081" customFormat="1" ht="102">
      <c r="A21" s="2076"/>
      <c r="B21" s="2094" t="s">
        <v>3240</v>
      </c>
      <c r="C21" s="2078"/>
      <c r="D21" s="2079"/>
      <c r="E21" s="2080"/>
      <c r="F21" s="2080"/>
    </row>
    <row r="22" spans="1:6" s="2081" customFormat="1" ht="25.5">
      <c r="A22" s="2076"/>
      <c r="B22" s="2094" t="s">
        <v>3239</v>
      </c>
      <c r="C22" s="2078"/>
      <c r="D22" s="2079"/>
      <c r="E22" s="2080"/>
      <c r="F22" s="2080"/>
    </row>
    <row r="23" spans="1:6" s="2087" customFormat="1">
      <c r="A23" s="2082"/>
      <c r="B23" s="2083"/>
      <c r="C23" s="2084"/>
      <c r="D23" s="2085"/>
      <c r="E23" s="2086"/>
      <c r="F23" s="2086"/>
    </row>
    <row r="24" spans="1:6" s="2100" customFormat="1">
      <c r="A24" s="2095" t="s">
        <v>1290</v>
      </c>
      <c r="B24" s="2096" t="s">
        <v>3238</v>
      </c>
      <c r="C24" s="2097"/>
      <c r="D24" s="2098"/>
      <c r="E24" s="2099"/>
      <c r="F24" s="2099"/>
    </row>
    <row r="25" spans="1:6" s="2100" customFormat="1">
      <c r="A25" s="2101"/>
      <c r="B25" s="2102"/>
      <c r="C25" s="2103"/>
      <c r="D25" s="2104"/>
      <c r="E25" s="2105"/>
      <c r="F25" s="2106"/>
    </row>
    <row r="26" spans="1:6" s="2100" customFormat="1">
      <c r="A26" s="2101">
        <f>IF(ISTEXT(B26),MAX($A$25:$A25)+1,"")</f>
        <v>1</v>
      </c>
      <c r="B26" s="2096" t="s">
        <v>3237</v>
      </c>
      <c r="E26" s="2105"/>
      <c r="F26" s="2105"/>
    </row>
    <row r="27" spans="1:6" s="2111" customFormat="1" ht="25.5">
      <c r="A27" s="2101"/>
      <c r="B27" s="2107" t="s">
        <v>3006</v>
      </c>
      <c r="C27" s="2108" t="s">
        <v>48</v>
      </c>
      <c r="D27" s="2109">
        <v>1</v>
      </c>
      <c r="E27" s="2229"/>
      <c r="F27" s="2106">
        <f>ROUND((D27*E27),2)</f>
        <v>0</v>
      </c>
    </row>
    <row r="28" spans="1:6" s="2111" customFormat="1">
      <c r="A28" s="2101"/>
      <c r="B28" s="2107" t="s">
        <v>3005</v>
      </c>
      <c r="C28" s="2108"/>
      <c r="D28" s="2109"/>
      <c r="E28" s="2229"/>
      <c r="F28" s="2106"/>
    </row>
    <row r="29" spans="1:6" s="2111" customFormat="1">
      <c r="A29" s="2101"/>
      <c r="B29" s="2107" t="s">
        <v>3004</v>
      </c>
      <c r="C29" s="2108"/>
      <c r="D29" s="2109"/>
      <c r="E29" s="2229"/>
      <c r="F29" s="2106"/>
    </row>
    <row r="30" spans="1:6" s="2111" customFormat="1">
      <c r="A30" s="2101"/>
      <c r="B30" s="2107" t="s">
        <v>3003</v>
      </c>
      <c r="C30" s="2108"/>
      <c r="D30" s="2109"/>
      <c r="E30" s="2229"/>
      <c r="F30" s="2106"/>
    </row>
    <row r="31" spans="1:6" s="2111" customFormat="1">
      <c r="A31" s="2101"/>
      <c r="B31" s="2112" t="s">
        <v>3002</v>
      </c>
      <c r="C31" s="2108"/>
      <c r="D31" s="2109"/>
      <c r="E31" s="2229"/>
      <c r="F31" s="2106"/>
    </row>
    <row r="32" spans="1:6" s="2111" customFormat="1" ht="63.75">
      <c r="A32" s="2101"/>
      <c r="B32" s="2107" t="s">
        <v>3001</v>
      </c>
      <c r="C32" s="2108"/>
      <c r="D32" s="2109"/>
      <c r="E32" s="2229"/>
      <c r="F32" s="2106"/>
    </row>
    <row r="33" spans="1:6" s="2111" customFormat="1" ht="114.75">
      <c r="A33" s="2101"/>
      <c r="B33" s="2107" t="s">
        <v>3000</v>
      </c>
      <c r="C33" s="2108"/>
      <c r="D33" s="2109"/>
      <c r="E33" s="2229"/>
      <c r="F33" s="2106"/>
    </row>
    <row r="34" spans="1:6" s="2111" customFormat="1">
      <c r="A34" s="2101"/>
      <c r="B34" s="2107" t="s">
        <v>1334</v>
      </c>
      <c r="C34" s="2108"/>
      <c r="D34" s="2109"/>
      <c r="E34" s="2229"/>
      <c r="F34" s="2106"/>
    </row>
    <row r="35" spans="1:6" s="2111" customFormat="1">
      <c r="A35" s="2101"/>
      <c r="B35" s="2107" t="s">
        <v>2999</v>
      </c>
      <c r="C35" s="2108"/>
      <c r="D35" s="2109"/>
      <c r="E35" s="2229"/>
      <c r="F35" s="2106"/>
    </row>
    <row r="36" spans="1:6" s="2111" customFormat="1">
      <c r="A36" s="2101"/>
      <c r="B36" s="2107" t="s">
        <v>2998</v>
      </c>
      <c r="C36" s="2108"/>
      <c r="D36" s="2109"/>
      <c r="E36" s="2229"/>
      <c r="F36" s="2106"/>
    </row>
    <row r="37" spans="1:6" s="2111" customFormat="1">
      <c r="A37" s="2101"/>
      <c r="B37" s="2107" t="s">
        <v>2997</v>
      </c>
      <c r="C37" s="2108"/>
      <c r="D37" s="2109"/>
      <c r="E37" s="2229"/>
      <c r="F37" s="2106"/>
    </row>
    <row r="38" spans="1:6" s="2111" customFormat="1">
      <c r="A38" s="2101"/>
      <c r="B38" s="2107" t="s">
        <v>2996</v>
      </c>
      <c r="C38" s="2108"/>
      <c r="D38" s="2109"/>
      <c r="E38" s="2229"/>
      <c r="F38" s="2106"/>
    </row>
    <row r="39" spans="1:6" s="2111" customFormat="1">
      <c r="A39" s="2101"/>
      <c r="B39" s="2107" t="s">
        <v>2995</v>
      </c>
      <c r="C39" s="2108"/>
      <c r="D39" s="2109"/>
      <c r="E39" s="2229"/>
      <c r="F39" s="2106"/>
    </row>
    <row r="40" spans="1:6" s="2111" customFormat="1">
      <c r="A40" s="2101"/>
      <c r="B40" s="2107" t="s">
        <v>2994</v>
      </c>
      <c r="C40" s="2108"/>
      <c r="D40" s="2109"/>
      <c r="E40" s="2229"/>
      <c r="F40" s="2106"/>
    </row>
    <row r="41" spans="1:6" s="2111" customFormat="1">
      <c r="A41" s="2101"/>
      <c r="B41" s="2107" t="s">
        <v>2993</v>
      </c>
      <c r="C41" s="2108"/>
      <c r="D41" s="2109"/>
      <c r="E41" s="2229"/>
      <c r="F41" s="2106"/>
    </row>
    <row r="42" spans="1:6" s="2111" customFormat="1">
      <c r="A42" s="2101"/>
      <c r="B42" s="2107" t="s">
        <v>2992</v>
      </c>
      <c r="C42" s="2108"/>
      <c r="D42" s="2109"/>
      <c r="E42" s="2229"/>
      <c r="F42" s="2106"/>
    </row>
    <row r="43" spans="1:6" s="2111" customFormat="1" ht="76.5">
      <c r="A43" s="2101"/>
      <c r="B43" s="2107" t="s">
        <v>2991</v>
      </c>
      <c r="C43" s="2108"/>
      <c r="D43" s="2109"/>
      <c r="E43" s="2229"/>
      <c r="F43" s="2106"/>
    </row>
    <row r="44" spans="1:6" s="2111" customFormat="1" ht="25.5">
      <c r="A44" s="2101"/>
      <c r="B44" s="2107" t="s">
        <v>2990</v>
      </c>
      <c r="C44" s="2108"/>
      <c r="D44" s="2109"/>
      <c r="E44" s="2229"/>
      <c r="F44" s="2106"/>
    </row>
    <row r="45" spans="1:6" s="2111" customFormat="1" ht="63.75">
      <c r="A45" s="2101"/>
      <c r="B45" s="2107" t="s">
        <v>2989</v>
      </c>
      <c r="C45" s="2108"/>
      <c r="D45" s="2109"/>
      <c r="E45" s="2229"/>
      <c r="F45" s="2106"/>
    </row>
    <row r="46" spans="1:6" s="2111" customFormat="1">
      <c r="A46" s="2101"/>
      <c r="B46" s="2107" t="s">
        <v>2988</v>
      </c>
      <c r="C46" s="2108"/>
      <c r="D46" s="2109"/>
      <c r="E46" s="2229"/>
      <c r="F46" s="2106"/>
    </row>
    <row r="47" spans="1:6" s="2111" customFormat="1">
      <c r="A47" s="2101"/>
      <c r="B47" s="2083" t="s">
        <v>2987</v>
      </c>
      <c r="C47" s="2108"/>
      <c r="D47" s="2109"/>
      <c r="E47" s="2229"/>
      <c r="F47" s="2106"/>
    </row>
    <row r="48" spans="1:6" s="2111" customFormat="1">
      <c r="A48" s="2101"/>
      <c r="B48" s="2107" t="s">
        <v>2986</v>
      </c>
      <c r="C48" s="2108"/>
      <c r="D48" s="2109"/>
      <c r="E48" s="2229"/>
      <c r="F48" s="2106"/>
    </row>
    <row r="49" spans="1:6" s="2111" customFormat="1">
      <c r="A49" s="2101"/>
      <c r="B49" s="2107" t="s">
        <v>2985</v>
      </c>
      <c r="C49" s="2108"/>
      <c r="D49" s="2109"/>
      <c r="E49" s="2229"/>
      <c r="F49" s="2106"/>
    </row>
    <row r="50" spans="1:6" s="2111" customFormat="1" ht="25.5">
      <c r="A50" s="2101"/>
      <c r="B50" s="2107" t="s">
        <v>2984</v>
      </c>
      <c r="C50" s="2108"/>
      <c r="D50" s="2109"/>
      <c r="E50" s="2229"/>
      <c r="F50" s="2106"/>
    </row>
    <row r="51" spans="1:6" s="2111" customFormat="1">
      <c r="A51" s="2101"/>
      <c r="B51" s="2107" t="s">
        <v>2983</v>
      </c>
      <c r="C51" s="2108"/>
      <c r="D51" s="2109"/>
      <c r="E51" s="2229"/>
      <c r="F51" s="2106"/>
    </row>
    <row r="52" spans="1:6" s="2111" customFormat="1" ht="25.5">
      <c r="A52" s="2101"/>
      <c r="B52" s="2107" t="s">
        <v>2982</v>
      </c>
      <c r="C52" s="2108"/>
      <c r="D52" s="2109"/>
      <c r="E52" s="2229"/>
      <c r="F52" s="2106"/>
    </row>
    <row r="53" spans="1:6" s="2111" customFormat="1" ht="25.5">
      <c r="A53" s="2101"/>
      <c r="B53" s="2107" t="s">
        <v>2981</v>
      </c>
      <c r="C53" s="2108"/>
      <c r="D53" s="2109"/>
      <c r="E53" s="2229"/>
      <c r="F53" s="2106"/>
    </row>
    <row r="54" spans="1:6" s="2111" customFormat="1" ht="25.5">
      <c r="A54" s="2101"/>
      <c r="B54" s="2107" t="s">
        <v>2980</v>
      </c>
      <c r="C54" s="2108"/>
      <c r="D54" s="2109"/>
      <c r="E54" s="2229"/>
      <c r="F54" s="2106"/>
    </row>
    <row r="55" spans="1:6" s="2111" customFormat="1" ht="25.5">
      <c r="A55" s="2101"/>
      <c r="B55" s="2107" t="s">
        <v>2979</v>
      </c>
      <c r="C55" s="2108"/>
      <c r="D55" s="2109"/>
      <c r="E55" s="2229"/>
      <c r="F55" s="2106"/>
    </row>
    <row r="56" spans="1:6" s="2111" customFormat="1">
      <c r="A56" s="2101"/>
      <c r="B56" s="2107" t="s">
        <v>2978</v>
      </c>
      <c r="C56" s="2108"/>
      <c r="D56" s="2109"/>
      <c r="E56" s="2229"/>
      <c r="F56" s="2106"/>
    </row>
    <row r="57" spans="1:6" s="2111" customFormat="1">
      <c r="A57" s="2101"/>
      <c r="B57" s="2107" t="s">
        <v>2977</v>
      </c>
      <c r="C57" s="2108"/>
      <c r="D57" s="2109"/>
      <c r="E57" s="2229"/>
      <c r="F57" s="2106"/>
    </row>
    <row r="58" spans="1:6" s="2111" customFormat="1" ht="25.5">
      <c r="A58" s="2101"/>
      <c r="B58" s="2107" t="s">
        <v>2976</v>
      </c>
      <c r="C58" s="2108"/>
      <c r="D58" s="2109"/>
      <c r="E58" s="2229"/>
      <c r="F58" s="2106"/>
    </row>
    <row r="59" spans="1:6" s="2111" customFormat="1">
      <c r="A59" s="2101"/>
      <c r="B59" s="2112" t="s">
        <v>2975</v>
      </c>
      <c r="C59" s="2108"/>
      <c r="D59" s="2109"/>
      <c r="E59" s="2229"/>
      <c r="F59" s="2106"/>
    </row>
    <row r="60" spans="1:6" s="2111" customFormat="1" ht="25.5">
      <c r="A60" s="2101"/>
      <c r="B60" s="2107" t="s">
        <v>2965</v>
      </c>
      <c r="C60" s="2108"/>
      <c r="D60" s="2109"/>
      <c r="E60" s="2229"/>
      <c r="F60" s="2106"/>
    </row>
    <row r="61" spans="1:6" s="2111" customFormat="1" ht="25.5">
      <c r="A61" s="2101"/>
      <c r="B61" s="2107" t="s">
        <v>2966</v>
      </c>
      <c r="C61" s="2108"/>
      <c r="D61" s="2109"/>
      <c r="E61" s="2229"/>
      <c r="F61" s="2106"/>
    </row>
    <row r="62" spans="1:6" s="2111" customFormat="1">
      <c r="A62" s="2101"/>
      <c r="B62" s="2107" t="s">
        <v>2974</v>
      </c>
      <c r="C62" s="2108"/>
      <c r="D62" s="2109"/>
      <c r="E62" s="2229"/>
      <c r="F62" s="2106"/>
    </row>
    <row r="63" spans="1:6" s="2111" customFormat="1" ht="127.5">
      <c r="A63" s="2101"/>
      <c r="B63" s="2107" t="s">
        <v>2973</v>
      </c>
      <c r="C63" s="2108"/>
      <c r="D63" s="2109"/>
      <c r="E63" s="2229"/>
      <c r="F63" s="2106"/>
    </row>
    <row r="64" spans="1:6" s="2111" customFormat="1" ht="25.5">
      <c r="A64" s="2101"/>
      <c r="B64" s="2107" t="s">
        <v>2966</v>
      </c>
      <c r="C64" s="2108"/>
      <c r="D64" s="2109"/>
      <c r="E64" s="2229"/>
      <c r="F64" s="2106"/>
    </row>
    <row r="65" spans="1:6" s="2111" customFormat="1" ht="89.25">
      <c r="A65" s="2101"/>
      <c r="B65" s="2107" t="s">
        <v>2967</v>
      </c>
      <c r="C65" s="2108"/>
      <c r="D65" s="2109"/>
      <c r="E65" s="2229"/>
      <c r="F65" s="2106"/>
    </row>
    <row r="66" spans="1:6" s="2111" customFormat="1" ht="51">
      <c r="A66" s="2101"/>
      <c r="B66" s="2107" t="s">
        <v>2972</v>
      </c>
      <c r="C66" s="2108"/>
      <c r="D66" s="2109"/>
      <c r="E66" s="2229"/>
      <c r="F66" s="2106"/>
    </row>
    <row r="67" spans="1:6" s="2111" customFormat="1" ht="63.75">
      <c r="A67" s="2101"/>
      <c r="B67" s="2107" t="s">
        <v>3219</v>
      </c>
      <c r="C67" s="2108"/>
      <c r="D67" s="2109"/>
      <c r="E67" s="2229"/>
      <c r="F67" s="2106"/>
    </row>
    <row r="68" spans="1:6" s="2111" customFormat="1" ht="51">
      <c r="A68" s="2101"/>
      <c r="B68" s="2107" t="s">
        <v>2972</v>
      </c>
      <c r="C68" s="2108"/>
      <c r="D68" s="2109"/>
      <c r="E68" s="2229"/>
      <c r="F68" s="2106"/>
    </row>
    <row r="69" spans="1:6" s="2111" customFormat="1" ht="76.5">
      <c r="A69" s="2101"/>
      <c r="B69" s="2107" t="s">
        <v>2971</v>
      </c>
      <c r="C69" s="2108"/>
      <c r="D69" s="2109"/>
      <c r="E69" s="2229"/>
      <c r="F69" s="2106"/>
    </row>
    <row r="70" spans="1:6" s="2111" customFormat="1" ht="63.75">
      <c r="A70" s="2101"/>
      <c r="B70" s="2107" t="s">
        <v>2970</v>
      </c>
      <c r="C70" s="2108"/>
      <c r="D70" s="2109"/>
      <c r="E70" s="2229"/>
      <c r="F70" s="2106"/>
    </row>
    <row r="71" spans="1:6" s="2111" customFormat="1" ht="25.5">
      <c r="A71" s="2101"/>
      <c r="B71" s="2107" t="s">
        <v>2965</v>
      </c>
      <c r="C71" s="2108"/>
      <c r="D71" s="2109"/>
      <c r="E71" s="2229"/>
      <c r="F71" s="2106"/>
    </row>
    <row r="72" spans="1:6" s="2111" customFormat="1">
      <c r="A72" s="2101"/>
      <c r="B72" s="2112" t="s">
        <v>2969</v>
      </c>
      <c r="C72" s="2108"/>
      <c r="D72" s="2109"/>
      <c r="E72" s="2229"/>
      <c r="F72" s="2106"/>
    </row>
    <row r="73" spans="1:6" s="2111" customFormat="1" ht="25.5">
      <c r="A73" s="2101"/>
      <c r="B73" s="2107" t="s">
        <v>2965</v>
      </c>
      <c r="C73" s="2108"/>
      <c r="D73" s="2109"/>
      <c r="E73" s="2229"/>
      <c r="F73" s="2106"/>
    </row>
    <row r="74" spans="1:6" s="2111" customFormat="1">
      <c r="A74" s="2101"/>
      <c r="B74" s="2107" t="s">
        <v>2968</v>
      </c>
      <c r="C74" s="2108"/>
      <c r="D74" s="2109"/>
      <c r="E74" s="2229"/>
      <c r="F74" s="2106"/>
    </row>
    <row r="75" spans="1:6" s="2111" customFormat="1" ht="89.25">
      <c r="A75" s="2101"/>
      <c r="B75" s="2107" t="s">
        <v>2967</v>
      </c>
      <c r="C75" s="2108"/>
      <c r="D75" s="2109"/>
      <c r="E75" s="2229"/>
      <c r="F75" s="2106"/>
    </row>
    <row r="76" spans="1:6" s="2111" customFormat="1" ht="25.5">
      <c r="A76" s="2101"/>
      <c r="B76" s="2107" t="s">
        <v>2966</v>
      </c>
      <c r="C76" s="2108"/>
      <c r="D76" s="2109"/>
      <c r="E76" s="2229"/>
      <c r="F76" s="2106"/>
    </row>
    <row r="77" spans="1:6" s="2111" customFormat="1" ht="25.5">
      <c r="A77" s="2101"/>
      <c r="B77" s="2107" t="s">
        <v>2965</v>
      </c>
      <c r="C77" s="2108"/>
      <c r="D77" s="2109"/>
      <c r="E77" s="2229"/>
      <c r="F77" s="2106"/>
    </row>
    <row r="78" spans="1:6" s="2111" customFormat="1">
      <c r="A78" s="2101"/>
      <c r="B78" s="2112" t="s">
        <v>2964</v>
      </c>
      <c r="C78" s="2108"/>
      <c r="D78" s="2109"/>
      <c r="E78" s="2229"/>
      <c r="F78" s="2106"/>
    </row>
    <row r="79" spans="1:6" s="2111" customFormat="1" ht="89.25">
      <c r="A79" s="2101"/>
      <c r="B79" s="2107" t="s">
        <v>2963</v>
      </c>
      <c r="C79" s="2108"/>
      <c r="D79" s="2109"/>
      <c r="E79" s="2229"/>
      <c r="F79" s="2106"/>
    </row>
    <row r="80" spans="1:6" s="2111" customFormat="1" ht="114.75">
      <c r="A80" s="2101"/>
      <c r="B80" s="2107" t="s">
        <v>2962</v>
      </c>
      <c r="C80" s="2108"/>
      <c r="D80" s="2109"/>
      <c r="E80" s="2229"/>
      <c r="F80" s="2106"/>
    </row>
    <row r="81" spans="1:6" s="2111" customFormat="1" ht="25.5">
      <c r="A81" s="2101"/>
      <c r="B81" s="2107" t="s">
        <v>2961</v>
      </c>
      <c r="C81" s="2108"/>
      <c r="D81" s="2109"/>
      <c r="E81" s="2229"/>
      <c r="F81" s="2106"/>
    </row>
    <row r="82" spans="1:6" s="2111" customFormat="1" ht="38.25">
      <c r="A82" s="2101"/>
      <c r="B82" s="2107" t="s">
        <v>2960</v>
      </c>
      <c r="C82" s="2108"/>
      <c r="D82" s="2109"/>
      <c r="E82" s="2229"/>
      <c r="F82" s="2106"/>
    </row>
    <row r="83" spans="1:6" s="2111" customFormat="1" ht="25.5">
      <c r="A83" s="2101"/>
      <c r="B83" s="2107" t="s">
        <v>2959</v>
      </c>
      <c r="C83" s="2108"/>
      <c r="D83" s="2109"/>
      <c r="E83" s="2229"/>
      <c r="F83" s="2106"/>
    </row>
    <row r="84" spans="1:6" s="2111" customFormat="1">
      <c r="A84" s="2101"/>
      <c r="B84" s="2107" t="s">
        <v>2958</v>
      </c>
      <c r="C84" s="2108"/>
      <c r="D84" s="2109"/>
      <c r="E84" s="2229"/>
      <c r="F84" s="2106"/>
    </row>
    <row r="85" spans="1:6" s="2111" customFormat="1" ht="25.5">
      <c r="A85" s="2101"/>
      <c r="B85" s="2107" t="s">
        <v>2957</v>
      </c>
      <c r="C85" s="2108"/>
      <c r="D85" s="2109"/>
      <c r="E85" s="2229"/>
      <c r="F85" s="2106"/>
    </row>
    <row r="86" spans="1:6" s="2111" customFormat="1" ht="25.5">
      <c r="A86" s="2101"/>
      <c r="B86" s="2107" t="s">
        <v>2956</v>
      </c>
      <c r="C86" s="2108"/>
      <c r="D86" s="2109"/>
      <c r="E86" s="2229"/>
      <c r="F86" s="2106"/>
    </row>
    <row r="87" spans="1:6" s="2111" customFormat="1">
      <c r="A87" s="2101"/>
      <c r="B87" s="2107" t="s">
        <v>2955</v>
      </c>
      <c r="C87" s="2108"/>
      <c r="D87" s="2109"/>
      <c r="E87" s="2229"/>
      <c r="F87" s="2106"/>
    </row>
    <row r="88" spans="1:6" s="2111" customFormat="1">
      <c r="A88" s="2101"/>
      <c r="B88" s="2107" t="s">
        <v>2954</v>
      </c>
      <c r="C88" s="2108"/>
      <c r="D88" s="2109"/>
      <c r="E88" s="2229"/>
      <c r="F88" s="2106"/>
    </row>
    <row r="89" spans="1:6" s="2111" customFormat="1">
      <c r="A89" s="2101"/>
      <c r="B89" s="2107" t="s">
        <v>2953</v>
      </c>
      <c r="C89" s="2108"/>
      <c r="D89" s="2109"/>
      <c r="E89" s="2229"/>
      <c r="F89" s="2106"/>
    </row>
    <row r="90" spans="1:6" s="2111" customFormat="1">
      <c r="A90" s="2101"/>
      <c r="B90" s="2107" t="s">
        <v>2952</v>
      </c>
      <c r="C90" s="2108"/>
      <c r="D90" s="2109"/>
      <c r="E90" s="2229"/>
      <c r="F90" s="2106"/>
    </row>
    <row r="91" spans="1:6" s="2111" customFormat="1">
      <c r="A91" s="2101"/>
      <c r="B91" s="2107" t="s">
        <v>2951</v>
      </c>
      <c r="C91" s="2108"/>
      <c r="D91" s="2109"/>
      <c r="E91" s="2229"/>
      <c r="F91" s="2106"/>
    </row>
    <row r="92" spans="1:6" s="2111" customFormat="1" ht="25.5">
      <c r="A92" s="2101"/>
      <c r="B92" s="2107" t="s">
        <v>2950</v>
      </c>
      <c r="C92" s="2108"/>
      <c r="D92" s="2109"/>
      <c r="E92" s="2229"/>
      <c r="F92" s="2106"/>
    </row>
    <row r="93" spans="1:6" s="2111" customFormat="1" ht="25.5">
      <c r="A93" s="2101"/>
      <c r="B93" s="2107" t="s">
        <v>2949</v>
      </c>
      <c r="C93" s="2108"/>
      <c r="D93" s="2109"/>
      <c r="E93" s="2229"/>
      <c r="F93" s="2106"/>
    </row>
    <row r="94" spans="1:6" s="2111" customFormat="1">
      <c r="A94" s="2101"/>
      <c r="B94" s="2107" t="s">
        <v>2948</v>
      </c>
      <c r="C94" s="2108"/>
      <c r="D94" s="2109"/>
      <c r="E94" s="2229"/>
      <c r="F94" s="2106"/>
    </row>
    <row r="95" spans="1:6" s="2111" customFormat="1">
      <c r="A95" s="2101"/>
      <c r="B95" s="2107" t="s">
        <v>2947</v>
      </c>
      <c r="C95" s="2108"/>
      <c r="D95" s="2109"/>
      <c r="E95" s="2229"/>
      <c r="F95" s="2106"/>
    </row>
    <row r="96" spans="1:6" s="2111" customFormat="1">
      <c r="A96" s="2101"/>
      <c r="B96" s="2107" t="s">
        <v>2946</v>
      </c>
      <c r="C96" s="2108"/>
      <c r="D96" s="2109"/>
      <c r="E96" s="2229"/>
      <c r="F96" s="2106"/>
    </row>
    <row r="97" spans="1:6" s="2111" customFormat="1">
      <c r="A97" s="2101"/>
      <c r="B97" s="2112" t="s">
        <v>2945</v>
      </c>
      <c r="C97" s="2108"/>
      <c r="D97" s="2109"/>
      <c r="E97" s="2229"/>
      <c r="F97" s="2106"/>
    </row>
    <row r="98" spans="1:6" s="2111" customFormat="1">
      <c r="A98" s="2101"/>
      <c r="B98" s="2107" t="s">
        <v>2944</v>
      </c>
      <c r="C98" s="2108"/>
      <c r="D98" s="2109"/>
      <c r="E98" s="2229"/>
      <c r="F98" s="2106"/>
    </row>
    <row r="99" spans="1:6" s="2111" customFormat="1">
      <c r="A99" s="2101"/>
      <c r="B99" s="2107" t="s">
        <v>3236</v>
      </c>
      <c r="C99" s="2108"/>
      <c r="D99" s="2109"/>
      <c r="E99" s="2229"/>
      <c r="F99" s="2106"/>
    </row>
    <row r="100" spans="1:6" s="2111" customFormat="1">
      <c r="A100" s="2101"/>
      <c r="B100" s="2107" t="s">
        <v>3235</v>
      </c>
      <c r="C100" s="2108"/>
      <c r="D100" s="2109"/>
      <c r="E100" s="2229"/>
      <c r="F100" s="2106"/>
    </row>
    <row r="101" spans="1:6" s="2111" customFormat="1">
      <c r="A101" s="2101"/>
      <c r="B101" s="2107" t="s">
        <v>2941</v>
      </c>
      <c r="C101" s="2108"/>
      <c r="D101" s="2109"/>
      <c r="E101" s="2229"/>
      <c r="F101" s="2106"/>
    </row>
    <row r="102" spans="1:6" s="2111" customFormat="1">
      <c r="A102" s="2101"/>
      <c r="B102" s="2107" t="s">
        <v>2940</v>
      </c>
      <c r="C102" s="2108"/>
      <c r="D102" s="2109"/>
      <c r="E102" s="2229"/>
      <c r="F102" s="2106"/>
    </row>
    <row r="103" spans="1:6" s="2111" customFormat="1">
      <c r="A103" s="2101"/>
      <c r="B103" s="2107" t="s">
        <v>2939</v>
      </c>
      <c r="C103" s="2108"/>
      <c r="D103" s="2109"/>
      <c r="E103" s="2229"/>
      <c r="F103" s="2106"/>
    </row>
    <row r="104" spans="1:6" s="2111" customFormat="1">
      <c r="A104" s="2101"/>
      <c r="B104" s="2107" t="s">
        <v>2938</v>
      </c>
      <c r="C104" s="2108"/>
      <c r="D104" s="2109"/>
      <c r="E104" s="2229"/>
      <c r="F104" s="2106"/>
    </row>
    <row r="105" spans="1:6" s="2111" customFormat="1">
      <c r="A105" s="2101"/>
      <c r="B105" s="2107" t="s">
        <v>2937</v>
      </c>
      <c r="C105" s="2108"/>
      <c r="D105" s="2109"/>
      <c r="E105" s="2229"/>
      <c r="F105" s="2106"/>
    </row>
    <row r="106" spans="1:6" s="2111" customFormat="1">
      <c r="A106" s="2101"/>
      <c r="B106" s="2107" t="s">
        <v>2936</v>
      </c>
      <c r="C106" s="2108"/>
      <c r="D106" s="2109"/>
      <c r="E106" s="2229"/>
      <c r="F106" s="2106"/>
    </row>
    <row r="107" spans="1:6" s="2111" customFormat="1">
      <c r="A107" s="2101"/>
      <c r="B107" s="2107" t="s">
        <v>2935</v>
      </c>
      <c r="C107" s="2108"/>
      <c r="D107" s="2109"/>
      <c r="E107" s="2229"/>
      <c r="F107" s="2106"/>
    </row>
    <row r="108" spans="1:6" s="2111" customFormat="1">
      <c r="A108" s="2101"/>
      <c r="B108" s="2107" t="s">
        <v>2934</v>
      </c>
      <c r="C108" s="2108"/>
      <c r="D108" s="2109"/>
      <c r="E108" s="2229"/>
      <c r="F108" s="2106"/>
    </row>
    <row r="109" spans="1:6" s="2111" customFormat="1">
      <c r="A109" s="2101"/>
      <c r="B109" s="2107" t="s">
        <v>3059</v>
      </c>
      <c r="C109" s="2108"/>
      <c r="D109" s="2109"/>
      <c r="E109" s="2229"/>
      <c r="F109" s="2106"/>
    </row>
    <row r="110" spans="1:6" s="2111" customFormat="1">
      <c r="A110" s="2101"/>
      <c r="B110" s="2107" t="s">
        <v>2932</v>
      </c>
      <c r="C110" s="2108"/>
      <c r="D110" s="2109"/>
      <c r="E110" s="2229"/>
      <c r="F110" s="2106"/>
    </row>
    <row r="111" spans="1:6" s="2111" customFormat="1">
      <c r="A111" s="2101"/>
      <c r="B111" s="2107" t="s">
        <v>2931</v>
      </c>
      <c r="C111" s="2108"/>
      <c r="D111" s="2109"/>
      <c r="E111" s="2229"/>
      <c r="F111" s="2106"/>
    </row>
    <row r="112" spans="1:6" s="2111" customFormat="1">
      <c r="A112" s="2101"/>
      <c r="B112" s="2107" t="s">
        <v>2930</v>
      </c>
      <c r="C112" s="2108"/>
      <c r="D112" s="2109"/>
      <c r="E112" s="2229"/>
      <c r="F112" s="2106"/>
    </row>
    <row r="113" spans="1:6" s="2111" customFormat="1">
      <c r="A113" s="2101"/>
      <c r="B113" s="2107" t="s">
        <v>2929</v>
      </c>
      <c r="C113" s="2108"/>
      <c r="D113" s="2109"/>
      <c r="E113" s="2229"/>
      <c r="F113" s="2106"/>
    </row>
    <row r="114" spans="1:6" s="2111" customFormat="1">
      <c r="A114" s="2101"/>
      <c r="B114" s="2107" t="s">
        <v>2928</v>
      </c>
      <c r="C114" s="2108"/>
      <c r="D114" s="2109"/>
      <c r="E114" s="2229"/>
      <c r="F114" s="2106"/>
    </row>
    <row r="115" spans="1:6" s="2111" customFormat="1">
      <c r="A115" s="2101"/>
      <c r="B115" s="2107" t="s">
        <v>2927</v>
      </c>
      <c r="C115" s="2108"/>
      <c r="D115" s="2109"/>
      <c r="E115" s="2229"/>
      <c r="F115" s="2106"/>
    </row>
    <row r="116" spans="1:6" s="2111" customFormat="1">
      <c r="A116" s="2101"/>
      <c r="B116" s="2107" t="s">
        <v>3234</v>
      </c>
      <c r="C116" s="2108"/>
      <c r="D116" s="2109"/>
      <c r="E116" s="2229"/>
      <c r="F116" s="2106"/>
    </row>
    <row r="117" spans="1:6" s="2111" customFormat="1">
      <c r="A117" s="2101"/>
      <c r="B117" s="2107" t="s">
        <v>3233</v>
      </c>
      <c r="C117" s="2108"/>
      <c r="D117" s="2109"/>
      <c r="E117" s="2229"/>
      <c r="F117" s="2106"/>
    </row>
    <row r="118" spans="1:6" s="2111" customFormat="1">
      <c r="A118" s="2101"/>
      <c r="B118" s="2107" t="s">
        <v>2924</v>
      </c>
      <c r="C118" s="2108"/>
      <c r="D118" s="2109"/>
      <c r="E118" s="2229"/>
      <c r="F118" s="2106"/>
    </row>
    <row r="119" spans="1:6" s="2111" customFormat="1">
      <c r="A119" s="2101"/>
      <c r="B119" s="2107" t="s">
        <v>2923</v>
      </c>
      <c r="C119" s="2108"/>
      <c r="D119" s="2109"/>
      <c r="E119" s="2229"/>
      <c r="F119" s="2106"/>
    </row>
    <row r="120" spans="1:6" s="2111" customFormat="1">
      <c r="A120" s="2101"/>
      <c r="B120" s="2107" t="s">
        <v>2922</v>
      </c>
      <c r="C120" s="2108"/>
      <c r="D120" s="2109"/>
      <c r="E120" s="2229"/>
      <c r="F120" s="2106"/>
    </row>
    <row r="121" spans="1:6" s="2111" customFormat="1">
      <c r="A121" s="2101"/>
      <c r="B121" s="2107" t="s">
        <v>2921</v>
      </c>
      <c r="C121" s="2108"/>
      <c r="D121" s="2109"/>
      <c r="E121" s="2229"/>
      <c r="F121" s="2106"/>
    </row>
    <row r="122" spans="1:6" s="2111" customFormat="1">
      <c r="A122" s="2101"/>
      <c r="B122" s="2107" t="s">
        <v>3232</v>
      </c>
      <c r="C122" s="2108"/>
      <c r="D122" s="2109"/>
      <c r="E122" s="2229"/>
      <c r="F122" s="2106"/>
    </row>
    <row r="123" spans="1:6" s="2111" customFormat="1">
      <c r="A123" s="2101"/>
      <c r="B123" s="2107" t="s">
        <v>3202</v>
      </c>
      <c r="C123" s="2108"/>
      <c r="D123" s="2109"/>
      <c r="E123" s="2229"/>
      <c r="F123" s="2106"/>
    </row>
    <row r="124" spans="1:6" s="2111" customFormat="1">
      <c r="A124" s="2101"/>
      <c r="B124" s="2107" t="s">
        <v>3054</v>
      </c>
      <c r="C124" s="2108"/>
      <c r="D124" s="2109"/>
      <c r="E124" s="2229"/>
      <c r="F124" s="2106"/>
    </row>
    <row r="125" spans="1:6" s="2111" customFormat="1">
      <c r="A125" s="2101"/>
      <c r="B125" s="2107" t="s">
        <v>2917</v>
      </c>
      <c r="C125" s="2108"/>
      <c r="D125" s="2109"/>
      <c r="E125" s="2229"/>
      <c r="F125" s="2106"/>
    </row>
    <row r="126" spans="1:6" s="2111" customFormat="1">
      <c r="A126" s="2101"/>
      <c r="B126" s="2107" t="s">
        <v>3231</v>
      </c>
      <c r="C126" s="2108"/>
      <c r="D126" s="2109"/>
      <c r="E126" s="2229"/>
      <c r="F126" s="2106"/>
    </row>
    <row r="127" spans="1:6" s="2111" customFormat="1" ht="25.5">
      <c r="A127" s="2101"/>
      <c r="B127" s="2107" t="s">
        <v>3230</v>
      </c>
      <c r="C127" s="2108"/>
      <c r="D127" s="2109"/>
      <c r="E127" s="2229"/>
      <c r="F127" s="2106"/>
    </row>
    <row r="128" spans="1:6" s="2111" customFormat="1">
      <c r="A128" s="2101"/>
      <c r="B128" s="2107"/>
      <c r="C128" s="2108"/>
      <c r="D128" s="2109"/>
      <c r="E128" s="2229"/>
      <c r="F128" s="2106"/>
    </row>
    <row r="129" spans="1:6" s="2111" customFormat="1">
      <c r="A129" s="2101"/>
      <c r="B129" s="2107"/>
      <c r="C129" s="2108"/>
      <c r="D129" s="2109"/>
      <c r="E129" s="2229"/>
      <c r="F129" s="2106"/>
    </row>
    <row r="130" spans="1:6" s="2100" customFormat="1">
      <c r="A130" s="2101">
        <f>IF(ISTEXT(B130),MAX($A$25:$A129)+1,"")</f>
        <v>2</v>
      </c>
      <c r="B130" s="2096" t="s">
        <v>3229</v>
      </c>
      <c r="E130" s="2230"/>
      <c r="F130" s="2105"/>
    </row>
    <row r="131" spans="1:6" s="2111" customFormat="1" ht="25.5">
      <c r="A131" s="2101"/>
      <c r="B131" s="2107" t="s">
        <v>3006</v>
      </c>
      <c r="C131" s="2108" t="s">
        <v>48</v>
      </c>
      <c r="D131" s="2109">
        <v>1</v>
      </c>
      <c r="E131" s="2229"/>
      <c r="F131" s="2106">
        <f>ROUND((D131*E131),2)</f>
        <v>0</v>
      </c>
    </row>
    <row r="132" spans="1:6" s="2111" customFormat="1">
      <c r="A132" s="2101"/>
      <c r="B132" s="2107" t="s">
        <v>3005</v>
      </c>
      <c r="C132" s="2108"/>
      <c r="D132" s="2109"/>
      <c r="E132" s="2229"/>
      <c r="F132" s="2106"/>
    </row>
    <row r="133" spans="1:6" s="2111" customFormat="1">
      <c r="A133" s="2101"/>
      <c r="B133" s="2107" t="s">
        <v>3004</v>
      </c>
      <c r="C133" s="2108"/>
      <c r="D133" s="2109"/>
      <c r="E133" s="2229"/>
      <c r="F133" s="2106"/>
    </row>
    <row r="134" spans="1:6" s="2111" customFormat="1">
      <c r="A134" s="2101"/>
      <c r="B134" s="2107" t="s">
        <v>3003</v>
      </c>
      <c r="C134" s="2108"/>
      <c r="D134" s="2109"/>
      <c r="E134" s="2229"/>
      <c r="F134" s="2106"/>
    </row>
    <row r="135" spans="1:6" s="2111" customFormat="1">
      <c r="A135" s="2101"/>
      <c r="B135" s="2112" t="s">
        <v>3002</v>
      </c>
      <c r="C135" s="2108"/>
      <c r="D135" s="2109"/>
      <c r="E135" s="2229"/>
      <c r="F135" s="2106"/>
    </row>
    <row r="136" spans="1:6" s="2111" customFormat="1" ht="63.75">
      <c r="A136" s="2101"/>
      <c r="B136" s="2107" t="s">
        <v>3001</v>
      </c>
      <c r="C136" s="2108"/>
      <c r="D136" s="2109"/>
      <c r="E136" s="2229"/>
      <c r="F136" s="2106"/>
    </row>
    <row r="137" spans="1:6" s="2111" customFormat="1" ht="114.75">
      <c r="A137" s="2101"/>
      <c r="B137" s="2107" t="s">
        <v>3000</v>
      </c>
      <c r="C137" s="2108"/>
      <c r="D137" s="2109"/>
      <c r="E137" s="2229"/>
      <c r="F137" s="2106"/>
    </row>
    <row r="138" spans="1:6" s="2111" customFormat="1">
      <c r="A138" s="2101"/>
      <c r="B138" s="2107" t="s">
        <v>1334</v>
      </c>
      <c r="C138" s="2108"/>
      <c r="D138" s="2109"/>
      <c r="E138" s="2229"/>
      <c r="F138" s="2106"/>
    </row>
    <row r="139" spans="1:6" s="2111" customFormat="1">
      <c r="A139" s="2101"/>
      <c r="B139" s="2107" t="s">
        <v>2999</v>
      </c>
      <c r="C139" s="2108"/>
      <c r="D139" s="2109"/>
      <c r="E139" s="2229"/>
      <c r="F139" s="2106"/>
    </row>
    <row r="140" spans="1:6" s="2111" customFormat="1">
      <c r="A140" s="2101"/>
      <c r="B140" s="2107" t="s">
        <v>2998</v>
      </c>
      <c r="C140" s="2108"/>
      <c r="D140" s="2109"/>
      <c r="E140" s="2229"/>
      <c r="F140" s="2106"/>
    </row>
    <row r="141" spans="1:6" s="2111" customFormat="1">
      <c r="A141" s="2101"/>
      <c r="B141" s="2107" t="s">
        <v>2997</v>
      </c>
      <c r="C141" s="2108"/>
      <c r="D141" s="2109"/>
      <c r="E141" s="2229"/>
      <c r="F141" s="2106"/>
    </row>
    <row r="142" spans="1:6" s="2111" customFormat="1">
      <c r="A142" s="2101"/>
      <c r="B142" s="2107" t="s">
        <v>2996</v>
      </c>
      <c r="C142" s="2108"/>
      <c r="D142" s="2109"/>
      <c r="E142" s="2229"/>
      <c r="F142" s="2106"/>
    </row>
    <row r="143" spans="1:6" s="2111" customFormat="1">
      <c r="A143" s="2101"/>
      <c r="B143" s="2107" t="s">
        <v>2995</v>
      </c>
      <c r="C143" s="2108"/>
      <c r="D143" s="2109"/>
      <c r="E143" s="2229"/>
      <c r="F143" s="2106"/>
    </row>
    <row r="144" spans="1:6" s="2111" customFormat="1">
      <c r="A144" s="2101"/>
      <c r="B144" s="2107" t="s">
        <v>2994</v>
      </c>
      <c r="C144" s="2108"/>
      <c r="D144" s="2109"/>
      <c r="E144" s="2229"/>
      <c r="F144" s="2106"/>
    </row>
    <row r="145" spans="1:6" s="2111" customFormat="1">
      <c r="A145" s="2101"/>
      <c r="B145" s="2107" t="s">
        <v>2993</v>
      </c>
      <c r="C145" s="2108"/>
      <c r="D145" s="2109"/>
      <c r="E145" s="2229"/>
      <c r="F145" s="2106"/>
    </row>
    <row r="146" spans="1:6" s="2111" customFormat="1">
      <c r="A146" s="2101"/>
      <c r="B146" s="2107" t="s">
        <v>2992</v>
      </c>
      <c r="C146" s="2108"/>
      <c r="D146" s="2109"/>
      <c r="E146" s="2229"/>
      <c r="F146" s="2106"/>
    </row>
    <row r="147" spans="1:6" s="2111" customFormat="1" ht="76.5">
      <c r="A147" s="2101"/>
      <c r="B147" s="2107" t="s">
        <v>2991</v>
      </c>
      <c r="C147" s="2108"/>
      <c r="D147" s="2109"/>
      <c r="E147" s="2229"/>
      <c r="F147" s="2106"/>
    </row>
    <row r="148" spans="1:6" s="2111" customFormat="1" ht="25.5">
      <c r="A148" s="2101"/>
      <c r="B148" s="2107" t="s">
        <v>2990</v>
      </c>
      <c r="C148" s="2108"/>
      <c r="D148" s="2109"/>
      <c r="E148" s="2229"/>
      <c r="F148" s="2106"/>
    </row>
    <row r="149" spans="1:6" s="2111" customFormat="1" ht="63.75">
      <c r="A149" s="2101"/>
      <c r="B149" s="2107" t="s">
        <v>2989</v>
      </c>
      <c r="C149" s="2108"/>
      <c r="D149" s="2109"/>
      <c r="E149" s="2229"/>
      <c r="F149" s="2106"/>
    </row>
    <row r="150" spans="1:6" s="2111" customFormat="1">
      <c r="A150" s="2101"/>
      <c r="B150" s="2107" t="s">
        <v>2988</v>
      </c>
      <c r="C150" s="2108"/>
      <c r="D150" s="2109"/>
      <c r="E150" s="2229"/>
      <c r="F150" s="2106"/>
    </row>
    <row r="151" spans="1:6" s="2111" customFormat="1">
      <c r="A151" s="2101"/>
      <c r="B151" s="2083" t="s">
        <v>2987</v>
      </c>
      <c r="C151" s="2108"/>
      <c r="D151" s="2109"/>
      <c r="E151" s="2229"/>
      <c r="F151" s="2106"/>
    </row>
    <row r="152" spans="1:6" s="2111" customFormat="1">
      <c r="A152" s="2101"/>
      <c r="B152" s="2107" t="s">
        <v>2986</v>
      </c>
      <c r="C152" s="2108"/>
      <c r="D152" s="2109"/>
      <c r="E152" s="2229"/>
      <c r="F152" s="2106"/>
    </row>
    <row r="153" spans="1:6" s="2111" customFormat="1">
      <c r="A153" s="2101"/>
      <c r="B153" s="2107" t="s">
        <v>2985</v>
      </c>
      <c r="C153" s="2108"/>
      <c r="D153" s="2109"/>
      <c r="E153" s="2229"/>
      <c r="F153" s="2106"/>
    </row>
    <row r="154" spans="1:6" s="2111" customFormat="1" ht="25.5">
      <c r="A154" s="2101"/>
      <c r="B154" s="2107" t="s">
        <v>2984</v>
      </c>
      <c r="C154" s="2108"/>
      <c r="D154" s="2109"/>
      <c r="E154" s="2229"/>
      <c r="F154" s="2106"/>
    </row>
    <row r="155" spans="1:6" s="2111" customFormat="1">
      <c r="A155" s="2101"/>
      <c r="B155" s="2107" t="s">
        <v>2983</v>
      </c>
      <c r="C155" s="2108"/>
      <c r="D155" s="2109"/>
      <c r="E155" s="2229"/>
      <c r="F155" s="2106"/>
    </row>
    <row r="156" spans="1:6" s="2111" customFormat="1" ht="25.5">
      <c r="A156" s="2101"/>
      <c r="B156" s="2107" t="s">
        <v>2982</v>
      </c>
      <c r="C156" s="2108"/>
      <c r="D156" s="2109"/>
      <c r="E156" s="2229"/>
      <c r="F156" s="2106"/>
    </row>
    <row r="157" spans="1:6" s="2111" customFormat="1" ht="25.5">
      <c r="A157" s="2101"/>
      <c r="B157" s="2107" t="s">
        <v>2981</v>
      </c>
      <c r="C157" s="2108"/>
      <c r="D157" s="2109"/>
      <c r="E157" s="2229"/>
      <c r="F157" s="2106"/>
    </row>
    <row r="158" spans="1:6" s="2111" customFormat="1" ht="25.5">
      <c r="A158" s="2101"/>
      <c r="B158" s="2107" t="s">
        <v>2980</v>
      </c>
      <c r="C158" s="2108"/>
      <c r="D158" s="2109"/>
      <c r="E158" s="2229"/>
      <c r="F158" s="2106"/>
    </row>
    <row r="159" spans="1:6" s="2111" customFormat="1" ht="25.5">
      <c r="A159" s="2101"/>
      <c r="B159" s="2107" t="s">
        <v>2979</v>
      </c>
      <c r="C159" s="2108"/>
      <c r="D159" s="2109"/>
      <c r="E159" s="2229"/>
      <c r="F159" s="2106"/>
    </row>
    <row r="160" spans="1:6" s="2111" customFormat="1">
      <c r="A160" s="2101"/>
      <c r="B160" s="2107" t="s">
        <v>2978</v>
      </c>
      <c r="C160" s="2108"/>
      <c r="D160" s="2109"/>
      <c r="E160" s="2229"/>
      <c r="F160" s="2106"/>
    </row>
    <row r="161" spans="1:6" s="2111" customFormat="1">
      <c r="A161" s="2101"/>
      <c r="B161" s="2107" t="s">
        <v>2977</v>
      </c>
      <c r="C161" s="2108"/>
      <c r="D161" s="2109"/>
      <c r="E161" s="2229"/>
      <c r="F161" s="2106"/>
    </row>
    <row r="162" spans="1:6" s="2111" customFormat="1" ht="25.5">
      <c r="A162" s="2101"/>
      <c r="B162" s="2107" t="s">
        <v>2976</v>
      </c>
      <c r="C162" s="2108"/>
      <c r="D162" s="2109"/>
      <c r="E162" s="2229"/>
      <c r="F162" s="2106"/>
    </row>
    <row r="163" spans="1:6" s="2111" customFormat="1">
      <c r="A163" s="2101"/>
      <c r="B163" s="2112" t="s">
        <v>2975</v>
      </c>
      <c r="C163" s="2108"/>
      <c r="D163" s="2109"/>
      <c r="E163" s="2229"/>
      <c r="F163" s="2106"/>
    </row>
    <row r="164" spans="1:6" s="2111" customFormat="1" ht="25.5">
      <c r="A164" s="2101"/>
      <c r="B164" s="2107" t="s">
        <v>2965</v>
      </c>
      <c r="C164" s="2108"/>
      <c r="D164" s="2109"/>
      <c r="E164" s="2229"/>
      <c r="F164" s="2106"/>
    </row>
    <row r="165" spans="1:6" s="2111" customFormat="1" ht="25.5">
      <c r="A165" s="2101"/>
      <c r="B165" s="2107" t="s">
        <v>2966</v>
      </c>
      <c r="C165" s="2108"/>
      <c r="D165" s="2109"/>
      <c r="E165" s="2229"/>
      <c r="F165" s="2106"/>
    </row>
    <row r="166" spans="1:6" s="2111" customFormat="1">
      <c r="A166" s="2101"/>
      <c r="B166" s="2107" t="s">
        <v>2974</v>
      </c>
      <c r="C166" s="2108"/>
      <c r="D166" s="2109"/>
      <c r="E166" s="2229"/>
      <c r="F166" s="2106"/>
    </row>
    <row r="167" spans="1:6" s="2111" customFormat="1" ht="127.5">
      <c r="A167" s="2101"/>
      <c r="B167" s="2107" t="s">
        <v>2973</v>
      </c>
      <c r="C167" s="2108"/>
      <c r="D167" s="2109"/>
      <c r="E167" s="2229"/>
      <c r="F167" s="2106"/>
    </row>
    <row r="168" spans="1:6" s="2111" customFormat="1" ht="25.5">
      <c r="A168" s="2101"/>
      <c r="B168" s="2107" t="s">
        <v>2966</v>
      </c>
      <c r="C168" s="2108"/>
      <c r="D168" s="2109"/>
      <c r="E168" s="2229"/>
      <c r="F168" s="2106"/>
    </row>
    <row r="169" spans="1:6" s="2111" customFormat="1" ht="89.25">
      <c r="A169" s="2101"/>
      <c r="B169" s="2107" t="s">
        <v>2967</v>
      </c>
      <c r="C169" s="2108"/>
      <c r="D169" s="2109"/>
      <c r="E169" s="2229"/>
      <c r="F169" s="2106"/>
    </row>
    <row r="170" spans="1:6" s="2111" customFormat="1" ht="51">
      <c r="A170" s="2101"/>
      <c r="B170" s="2107" t="s">
        <v>2972</v>
      </c>
      <c r="C170" s="2108"/>
      <c r="D170" s="2109"/>
      <c r="E170" s="2229"/>
      <c r="F170" s="2106"/>
    </row>
    <row r="171" spans="1:6" s="2111" customFormat="1" ht="63.75">
      <c r="A171" s="2101"/>
      <c r="B171" s="2107" t="s">
        <v>3219</v>
      </c>
      <c r="C171" s="2108"/>
      <c r="D171" s="2109"/>
      <c r="E171" s="2229"/>
      <c r="F171" s="2106"/>
    </row>
    <row r="172" spans="1:6" s="2111" customFormat="1" ht="51">
      <c r="A172" s="2101"/>
      <c r="B172" s="2107" t="s">
        <v>2972</v>
      </c>
      <c r="C172" s="2108"/>
      <c r="D172" s="2109"/>
      <c r="E172" s="2229"/>
      <c r="F172" s="2106"/>
    </row>
    <row r="173" spans="1:6" s="2111" customFormat="1" ht="76.5">
      <c r="A173" s="2101"/>
      <c r="B173" s="2107" t="s">
        <v>2971</v>
      </c>
      <c r="C173" s="2108"/>
      <c r="D173" s="2109"/>
      <c r="E173" s="2229"/>
      <c r="F173" s="2106"/>
    </row>
    <row r="174" spans="1:6" s="2111" customFormat="1" ht="63.75">
      <c r="A174" s="2101"/>
      <c r="B174" s="2107" t="s">
        <v>2970</v>
      </c>
      <c r="C174" s="2108"/>
      <c r="D174" s="2109"/>
      <c r="E174" s="2229"/>
      <c r="F174" s="2106"/>
    </row>
    <row r="175" spans="1:6" s="2111" customFormat="1" ht="25.5">
      <c r="A175" s="2101"/>
      <c r="B175" s="2107" t="s">
        <v>2965</v>
      </c>
      <c r="C175" s="2108"/>
      <c r="D175" s="2109"/>
      <c r="E175" s="2229"/>
      <c r="F175" s="2106"/>
    </row>
    <row r="176" spans="1:6" s="2111" customFormat="1">
      <c r="A176" s="2101"/>
      <c r="B176" s="2112" t="s">
        <v>2969</v>
      </c>
      <c r="C176" s="2108"/>
      <c r="D176" s="2109"/>
      <c r="E176" s="2229"/>
      <c r="F176" s="2106"/>
    </row>
    <row r="177" spans="1:6" s="2111" customFormat="1" ht="25.5">
      <c r="A177" s="2101"/>
      <c r="B177" s="2107" t="s">
        <v>2965</v>
      </c>
      <c r="C177" s="2108"/>
      <c r="D177" s="2109"/>
      <c r="E177" s="2229"/>
      <c r="F177" s="2106"/>
    </row>
    <row r="178" spans="1:6" s="2111" customFormat="1">
      <c r="A178" s="2101"/>
      <c r="B178" s="2107" t="s">
        <v>2968</v>
      </c>
      <c r="C178" s="2108"/>
      <c r="D178" s="2109"/>
      <c r="E178" s="2229"/>
      <c r="F178" s="2106"/>
    </row>
    <row r="179" spans="1:6" s="2111" customFormat="1" ht="89.25">
      <c r="A179" s="2101"/>
      <c r="B179" s="2107" t="s">
        <v>2967</v>
      </c>
      <c r="C179" s="2108"/>
      <c r="D179" s="2109"/>
      <c r="E179" s="2229"/>
      <c r="F179" s="2106"/>
    </row>
    <row r="180" spans="1:6" s="2111" customFormat="1" ht="25.5">
      <c r="A180" s="2101"/>
      <c r="B180" s="2107" t="s">
        <v>2966</v>
      </c>
      <c r="C180" s="2108"/>
      <c r="D180" s="2109"/>
      <c r="E180" s="2229"/>
      <c r="F180" s="2106"/>
    </row>
    <row r="181" spans="1:6" s="2111" customFormat="1" ht="25.5">
      <c r="A181" s="2101"/>
      <c r="B181" s="2107" t="s">
        <v>2965</v>
      </c>
      <c r="C181" s="2108"/>
      <c r="D181" s="2109"/>
      <c r="E181" s="2229"/>
      <c r="F181" s="2106"/>
    </row>
    <row r="182" spans="1:6" s="2111" customFormat="1">
      <c r="A182" s="2101"/>
      <c r="B182" s="2112" t="s">
        <v>2964</v>
      </c>
      <c r="C182" s="2108"/>
      <c r="D182" s="2109"/>
      <c r="E182" s="2229"/>
      <c r="F182" s="2106"/>
    </row>
    <row r="183" spans="1:6" s="2111" customFormat="1" ht="89.25">
      <c r="A183" s="2101"/>
      <c r="B183" s="2107" t="s">
        <v>2963</v>
      </c>
      <c r="C183" s="2108"/>
      <c r="D183" s="2109"/>
      <c r="E183" s="2229"/>
      <c r="F183" s="2106"/>
    </row>
    <row r="184" spans="1:6" s="2111" customFormat="1" ht="114.75">
      <c r="A184" s="2101"/>
      <c r="B184" s="2107" t="s">
        <v>2962</v>
      </c>
      <c r="C184" s="2108"/>
      <c r="D184" s="2109"/>
      <c r="E184" s="2229"/>
      <c r="F184" s="2106"/>
    </row>
    <row r="185" spans="1:6" s="2111" customFormat="1" ht="25.5">
      <c r="A185" s="2101"/>
      <c r="B185" s="2107" t="s">
        <v>2961</v>
      </c>
      <c r="C185" s="2108"/>
      <c r="D185" s="2109"/>
      <c r="E185" s="2229"/>
      <c r="F185" s="2106"/>
    </row>
    <row r="186" spans="1:6" s="2111" customFormat="1" ht="38.25">
      <c r="A186" s="2101"/>
      <c r="B186" s="2107" t="s">
        <v>2960</v>
      </c>
      <c r="C186" s="2108"/>
      <c r="D186" s="2109"/>
      <c r="E186" s="2229"/>
      <c r="F186" s="2106"/>
    </row>
    <row r="187" spans="1:6" s="2111" customFormat="1" ht="25.5">
      <c r="A187" s="2101"/>
      <c r="B187" s="2107" t="s">
        <v>2959</v>
      </c>
      <c r="C187" s="2108"/>
      <c r="D187" s="2109"/>
      <c r="E187" s="2229"/>
      <c r="F187" s="2106"/>
    </row>
    <row r="188" spans="1:6" s="2111" customFormat="1">
      <c r="A188" s="2101"/>
      <c r="B188" s="2107" t="s">
        <v>2958</v>
      </c>
      <c r="C188" s="2108"/>
      <c r="D188" s="2109"/>
      <c r="E188" s="2229"/>
      <c r="F188" s="2106"/>
    </row>
    <row r="189" spans="1:6" s="2111" customFormat="1" ht="25.5">
      <c r="A189" s="2101"/>
      <c r="B189" s="2107" t="s">
        <v>2957</v>
      </c>
      <c r="C189" s="2108"/>
      <c r="D189" s="2109"/>
      <c r="E189" s="2229"/>
      <c r="F189" s="2106"/>
    </row>
    <row r="190" spans="1:6" s="2111" customFormat="1" ht="25.5">
      <c r="A190" s="2101"/>
      <c r="B190" s="2107" t="s">
        <v>2956</v>
      </c>
      <c r="C190" s="2108"/>
      <c r="D190" s="2109"/>
      <c r="E190" s="2229"/>
      <c r="F190" s="2106"/>
    </row>
    <row r="191" spans="1:6" s="2111" customFormat="1">
      <c r="A191" s="2101"/>
      <c r="B191" s="2107" t="s">
        <v>2955</v>
      </c>
      <c r="C191" s="2108"/>
      <c r="D191" s="2109"/>
      <c r="E191" s="2229"/>
      <c r="F191" s="2106"/>
    </row>
    <row r="192" spans="1:6" s="2111" customFormat="1">
      <c r="A192" s="2101"/>
      <c r="B192" s="2107" t="s">
        <v>2954</v>
      </c>
      <c r="C192" s="2108"/>
      <c r="D192" s="2109"/>
      <c r="E192" s="2229"/>
      <c r="F192" s="2106"/>
    </row>
    <row r="193" spans="1:6" s="2111" customFormat="1">
      <c r="A193" s="2101"/>
      <c r="B193" s="2107" t="s">
        <v>2953</v>
      </c>
      <c r="C193" s="2108"/>
      <c r="D193" s="2109"/>
      <c r="E193" s="2229"/>
      <c r="F193" s="2106"/>
    </row>
    <row r="194" spans="1:6" s="2111" customFormat="1">
      <c r="A194" s="2101"/>
      <c r="B194" s="2107" t="s">
        <v>2952</v>
      </c>
      <c r="C194" s="2108"/>
      <c r="D194" s="2109"/>
      <c r="E194" s="2229"/>
      <c r="F194" s="2106"/>
    </row>
    <row r="195" spans="1:6" s="2111" customFormat="1">
      <c r="A195" s="2101"/>
      <c r="B195" s="2107" t="s">
        <v>2951</v>
      </c>
      <c r="C195" s="2108"/>
      <c r="D195" s="2109"/>
      <c r="E195" s="2229"/>
      <c r="F195" s="2106"/>
    </row>
    <row r="196" spans="1:6" s="2111" customFormat="1" ht="25.5">
      <c r="A196" s="2101"/>
      <c r="B196" s="2107" t="s">
        <v>2950</v>
      </c>
      <c r="C196" s="2108"/>
      <c r="D196" s="2109"/>
      <c r="E196" s="2229"/>
      <c r="F196" s="2106"/>
    </row>
    <row r="197" spans="1:6" s="2111" customFormat="1" ht="25.5">
      <c r="A197" s="2101"/>
      <c r="B197" s="2107" t="s">
        <v>2949</v>
      </c>
      <c r="C197" s="2108"/>
      <c r="D197" s="2109"/>
      <c r="E197" s="2229"/>
      <c r="F197" s="2106"/>
    </row>
    <row r="198" spans="1:6" s="2111" customFormat="1">
      <c r="A198" s="2101"/>
      <c r="B198" s="2107" t="s">
        <v>2948</v>
      </c>
      <c r="C198" s="2108"/>
      <c r="D198" s="2109"/>
      <c r="E198" s="2229"/>
      <c r="F198" s="2106"/>
    </row>
    <row r="199" spans="1:6" s="2111" customFormat="1">
      <c r="A199" s="2101"/>
      <c r="B199" s="2107" t="s">
        <v>2947</v>
      </c>
      <c r="C199" s="2108"/>
      <c r="D199" s="2109"/>
      <c r="E199" s="2229"/>
      <c r="F199" s="2106"/>
    </row>
    <row r="200" spans="1:6" s="2111" customFormat="1">
      <c r="A200" s="2101"/>
      <c r="B200" s="2107" t="s">
        <v>2946</v>
      </c>
      <c r="C200" s="2108"/>
      <c r="D200" s="2109"/>
      <c r="E200" s="2229"/>
      <c r="F200" s="2106"/>
    </row>
    <row r="201" spans="1:6" s="2111" customFormat="1">
      <c r="A201" s="2101"/>
      <c r="B201" s="2112" t="s">
        <v>2945</v>
      </c>
      <c r="C201" s="2108"/>
      <c r="D201" s="2109"/>
      <c r="E201" s="2229"/>
      <c r="F201" s="2106"/>
    </row>
    <row r="202" spans="1:6" s="2111" customFormat="1">
      <c r="A202" s="2101"/>
      <c r="B202" s="2107" t="s">
        <v>2944</v>
      </c>
      <c r="C202" s="2108"/>
      <c r="D202" s="2109"/>
      <c r="E202" s="2229"/>
      <c r="F202" s="2106"/>
    </row>
    <row r="203" spans="1:6" s="2111" customFormat="1">
      <c r="A203" s="2101"/>
      <c r="B203" s="2107" t="s">
        <v>3227</v>
      </c>
      <c r="C203" s="2108"/>
      <c r="D203" s="2109"/>
      <c r="E203" s="2229"/>
      <c r="F203" s="2106"/>
    </row>
    <row r="204" spans="1:6" s="2111" customFormat="1">
      <c r="A204" s="2101"/>
      <c r="B204" s="2107" t="s">
        <v>3226</v>
      </c>
      <c r="C204" s="2108"/>
      <c r="D204" s="2109"/>
      <c r="E204" s="2229"/>
      <c r="F204" s="2106"/>
    </row>
    <row r="205" spans="1:6" s="2111" customFormat="1">
      <c r="A205" s="2101"/>
      <c r="B205" s="2107" t="s">
        <v>2941</v>
      </c>
      <c r="C205" s="2108"/>
      <c r="D205" s="2109"/>
      <c r="E205" s="2229"/>
      <c r="F205" s="2106"/>
    </row>
    <row r="206" spans="1:6" s="2111" customFormat="1">
      <c r="A206" s="2101"/>
      <c r="B206" s="2107" t="s">
        <v>2940</v>
      </c>
      <c r="C206" s="2108"/>
      <c r="D206" s="2109"/>
      <c r="E206" s="2229"/>
      <c r="F206" s="2106"/>
    </row>
    <row r="207" spans="1:6" s="2111" customFormat="1">
      <c r="A207" s="2101"/>
      <c r="B207" s="2107" t="s">
        <v>2939</v>
      </c>
      <c r="C207" s="2108"/>
      <c r="D207" s="2109"/>
      <c r="E207" s="2229"/>
      <c r="F207" s="2106"/>
    </row>
    <row r="208" spans="1:6" s="2111" customFormat="1">
      <c r="A208" s="2101"/>
      <c r="B208" s="2107" t="s">
        <v>2938</v>
      </c>
      <c r="C208" s="2108"/>
      <c r="D208" s="2109"/>
      <c r="E208" s="2229"/>
      <c r="F208" s="2106"/>
    </row>
    <row r="209" spans="1:6" s="2111" customFormat="1">
      <c r="A209" s="2101"/>
      <c r="B209" s="2107" t="s">
        <v>2937</v>
      </c>
      <c r="C209" s="2108"/>
      <c r="D209" s="2109"/>
      <c r="E209" s="2229"/>
      <c r="F209" s="2106"/>
    </row>
    <row r="210" spans="1:6" s="2111" customFormat="1">
      <c r="A210" s="2101"/>
      <c r="B210" s="2107" t="s">
        <v>2936</v>
      </c>
      <c r="C210" s="2108"/>
      <c r="D210" s="2109"/>
      <c r="E210" s="2229"/>
      <c r="F210" s="2106"/>
    </row>
    <row r="211" spans="1:6" s="2111" customFormat="1">
      <c r="A211" s="2101"/>
      <c r="B211" s="2113" t="s">
        <v>2935</v>
      </c>
      <c r="C211" s="2108"/>
      <c r="D211" s="2109"/>
      <c r="E211" s="2229"/>
      <c r="F211" s="2106"/>
    </row>
    <row r="212" spans="1:6" s="2111" customFormat="1">
      <c r="A212" s="2101"/>
      <c r="B212" s="2107" t="s">
        <v>2934</v>
      </c>
      <c r="C212" s="2108"/>
      <c r="D212" s="2109"/>
      <c r="E212" s="2229"/>
      <c r="F212" s="2106"/>
    </row>
    <row r="213" spans="1:6" s="2111" customFormat="1">
      <c r="A213" s="2101"/>
      <c r="B213" s="2107" t="s">
        <v>3059</v>
      </c>
      <c r="C213" s="2108"/>
      <c r="D213" s="2109"/>
      <c r="E213" s="2229"/>
      <c r="F213" s="2106"/>
    </row>
    <row r="214" spans="1:6" s="2111" customFormat="1">
      <c r="A214" s="2101"/>
      <c r="B214" s="2107" t="s">
        <v>2932</v>
      </c>
      <c r="C214" s="2108"/>
      <c r="D214" s="2109"/>
      <c r="E214" s="2229"/>
      <c r="F214" s="2106"/>
    </row>
    <row r="215" spans="1:6" s="2111" customFormat="1">
      <c r="A215" s="2101"/>
      <c r="B215" s="2107" t="s">
        <v>2931</v>
      </c>
      <c r="C215" s="2108"/>
      <c r="D215" s="2109"/>
      <c r="E215" s="2229"/>
      <c r="F215" s="2106"/>
    </row>
    <row r="216" spans="1:6" s="2111" customFormat="1">
      <c r="A216" s="2101"/>
      <c r="B216" s="2107" t="s">
        <v>2930</v>
      </c>
      <c r="C216" s="2108"/>
      <c r="D216" s="2109"/>
      <c r="E216" s="2229"/>
      <c r="F216" s="2106"/>
    </row>
    <row r="217" spans="1:6" s="2111" customFormat="1">
      <c r="A217" s="2101"/>
      <c r="B217" s="2107" t="s">
        <v>2929</v>
      </c>
      <c r="C217" s="2108"/>
      <c r="D217" s="2109"/>
      <c r="E217" s="2229"/>
      <c r="F217" s="2106"/>
    </row>
    <row r="218" spans="1:6" s="2111" customFormat="1">
      <c r="A218" s="2101"/>
      <c r="B218" s="2107" t="s">
        <v>2928</v>
      </c>
      <c r="C218" s="2108"/>
      <c r="D218" s="2109"/>
      <c r="E218" s="2229"/>
      <c r="F218" s="2106"/>
    </row>
    <row r="219" spans="1:6" s="2111" customFormat="1">
      <c r="A219" s="2101"/>
      <c r="B219" s="2107" t="s">
        <v>2927</v>
      </c>
      <c r="C219" s="2108"/>
      <c r="D219" s="2109"/>
      <c r="E219" s="2229"/>
      <c r="F219" s="2106"/>
    </row>
    <row r="220" spans="1:6" s="2111" customFormat="1">
      <c r="A220" s="2101"/>
      <c r="B220" s="2107" t="s">
        <v>3225</v>
      </c>
      <c r="C220" s="2108"/>
      <c r="D220" s="2109"/>
      <c r="E220" s="2229"/>
      <c r="F220" s="2106"/>
    </row>
    <row r="221" spans="1:6" s="2111" customFormat="1">
      <c r="A221" s="2101"/>
      <c r="B221" s="2107" t="s">
        <v>3224</v>
      </c>
      <c r="C221" s="2108"/>
      <c r="D221" s="2109"/>
      <c r="E221" s="2229"/>
      <c r="F221" s="2106"/>
    </row>
    <row r="222" spans="1:6" s="2111" customFormat="1">
      <c r="A222" s="2101"/>
      <c r="B222" s="2107" t="s">
        <v>2924</v>
      </c>
      <c r="C222" s="2108"/>
      <c r="D222" s="2109"/>
      <c r="E222" s="2229"/>
      <c r="F222" s="2106"/>
    </row>
    <row r="223" spans="1:6" s="2111" customFormat="1">
      <c r="A223" s="2101"/>
      <c r="B223" s="2107" t="s">
        <v>2923</v>
      </c>
      <c r="C223" s="2108"/>
      <c r="D223" s="2109"/>
      <c r="E223" s="2229"/>
      <c r="F223" s="2106"/>
    </row>
    <row r="224" spans="1:6" s="2111" customFormat="1">
      <c r="A224" s="2101"/>
      <c r="B224" s="2107" t="s">
        <v>2922</v>
      </c>
      <c r="C224" s="2108"/>
      <c r="D224" s="2109"/>
      <c r="E224" s="2229"/>
      <c r="F224" s="2106"/>
    </row>
    <row r="225" spans="1:6" s="2111" customFormat="1">
      <c r="A225" s="2101"/>
      <c r="B225" s="2107" t="s">
        <v>2921</v>
      </c>
      <c r="C225" s="2108"/>
      <c r="D225" s="2109"/>
      <c r="E225" s="2229"/>
      <c r="F225" s="2106"/>
    </row>
    <row r="226" spans="1:6" s="2111" customFormat="1">
      <c r="A226" s="2101"/>
      <c r="B226" s="2107" t="s">
        <v>3223</v>
      </c>
      <c r="C226" s="2108"/>
      <c r="D226" s="2109"/>
      <c r="E226" s="2229"/>
      <c r="F226" s="2106"/>
    </row>
    <row r="227" spans="1:6" s="2111" customFormat="1">
      <c r="A227" s="2101"/>
      <c r="B227" s="2107" t="s">
        <v>2919</v>
      </c>
      <c r="C227" s="2108"/>
      <c r="D227" s="2109"/>
      <c r="E227" s="2229"/>
      <c r="F227" s="2106"/>
    </row>
    <row r="228" spans="1:6" s="2111" customFormat="1">
      <c r="A228" s="2101"/>
      <c r="B228" s="2107" t="s">
        <v>3054</v>
      </c>
      <c r="C228" s="2108"/>
      <c r="D228" s="2109"/>
      <c r="E228" s="2229"/>
      <c r="F228" s="2106"/>
    </row>
    <row r="229" spans="1:6" s="2111" customFormat="1">
      <c r="A229" s="2101"/>
      <c r="B229" s="2107" t="s">
        <v>2917</v>
      </c>
      <c r="C229" s="2108"/>
      <c r="D229" s="2109"/>
      <c r="E229" s="2229"/>
      <c r="F229" s="2106"/>
    </row>
    <row r="230" spans="1:6" s="2111" customFormat="1">
      <c r="A230" s="2101"/>
      <c r="B230" s="2107" t="s">
        <v>3222</v>
      </c>
      <c r="C230" s="2108"/>
      <c r="D230" s="2109"/>
      <c r="E230" s="2229"/>
      <c r="F230" s="2106"/>
    </row>
    <row r="231" spans="1:6" s="2111" customFormat="1" ht="25.5">
      <c r="A231" s="2101"/>
      <c r="B231" s="2107" t="s">
        <v>3221</v>
      </c>
      <c r="C231" s="2108"/>
      <c r="D231" s="2109"/>
      <c r="E231" s="2229"/>
      <c r="F231" s="2106"/>
    </row>
    <row r="232" spans="1:6" s="2111" customFormat="1">
      <c r="A232" s="2101"/>
      <c r="B232" s="2107"/>
      <c r="C232" s="2108"/>
      <c r="D232" s="2109"/>
      <c r="E232" s="2229"/>
      <c r="F232" s="2106"/>
    </row>
    <row r="233" spans="1:6" s="2111" customFormat="1">
      <c r="A233" s="2101"/>
      <c r="B233" s="2107"/>
      <c r="C233" s="2108"/>
      <c r="D233" s="2109"/>
      <c r="E233" s="2229"/>
      <c r="F233" s="2106"/>
    </row>
    <row r="234" spans="1:6" s="2100" customFormat="1">
      <c r="A234" s="2101">
        <f>IF(ISTEXT(B234),MAX($A$25:$A233)+1,"")</f>
        <v>3</v>
      </c>
      <c r="B234" s="2096" t="s">
        <v>3228</v>
      </c>
      <c r="E234" s="2230"/>
      <c r="F234" s="2105"/>
    </row>
    <row r="235" spans="1:6" s="2111" customFormat="1" ht="25.5">
      <c r="A235" s="2101"/>
      <c r="B235" s="2107" t="s">
        <v>3006</v>
      </c>
      <c r="C235" s="2108" t="s">
        <v>48</v>
      </c>
      <c r="D235" s="2109">
        <v>1</v>
      </c>
      <c r="E235" s="2229"/>
      <c r="F235" s="2106">
        <f>ROUND((D235*E235),2)</f>
        <v>0</v>
      </c>
    </row>
    <row r="236" spans="1:6" s="2111" customFormat="1">
      <c r="A236" s="2101"/>
      <c r="B236" s="2107" t="s">
        <v>3005</v>
      </c>
      <c r="C236" s="2108"/>
      <c r="D236" s="2109"/>
      <c r="E236" s="2229"/>
      <c r="F236" s="2106"/>
    </row>
    <row r="237" spans="1:6" s="2111" customFormat="1">
      <c r="A237" s="2101"/>
      <c r="B237" s="2107" t="s">
        <v>3004</v>
      </c>
      <c r="C237" s="2108"/>
      <c r="D237" s="2109"/>
      <c r="E237" s="2229"/>
      <c r="F237" s="2106"/>
    </row>
    <row r="238" spans="1:6" s="2111" customFormat="1">
      <c r="A238" s="2101"/>
      <c r="B238" s="2107" t="s">
        <v>3003</v>
      </c>
      <c r="C238" s="2108"/>
      <c r="D238" s="2109"/>
      <c r="E238" s="2229"/>
      <c r="F238" s="2106"/>
    </row>
    <row r="239" spans="1:6" s="2111" customFormat="1">
      <c r="A239" s="2101"/>
      <c r="B239" s="2112" t="s">
        <v>3002</v>
      </c>
      <c r="C239" s="2108"/>
      <c r="D239" s="2109"/>
      <c r="E239" s="2229"/>
      <c r="F239" s="2106"/>
    </row>
    <row r="240" spans="1:6" s="2111" customFormat="1" ht="63.75">
      <c r="A240" s="2101"/>
      <c r="B240" s="2107" t="s">
        <v>3001</v>
      </c>
      <c r="C240" s="2108"/>
      <c r="D240" s="2109"/>
      <c r="E240" s="2229"/>
      <c r="F240" s="2106"/>
    </row>
    <row r="241" spans="1:6" s="2111" customFormat="1" ht="114.75">
      <c r="A241" s="2101"/>
      <c r="B241" s="2107" t="s">
        <v>3000</v>
      </c>
      <c r="C241" s="2108"/>
      <c r="D241" s="2109"/>
      <c r="E241" s="2229"/>
      <c r="F241" s="2106"/>
    </row>
    <row r="242" spans="1:6" s="2111" customFormat="1">
      <c r="A242" s="2101"/>
      <c r="B242" s="2107" t="s">
        <v>1334</v>
      </c>
      <c r="C242" s="2108"/>
      <c r="D242" s="2109"/>
      <c r="E242" s="2229"/>
      <c r="F242" s="2106"/>
    </row>
    <row r="243" spans="1:6" s="2111" customFormat="1">
      <c r="A243" s="2101"/>
      <c r="B243" s="2107" t="s">
        <v>2999</v>
      </c>
      <c r="C243" s="2108"/>
      <c r="D243" s="2109"/>
      <c r="E243" s="2229"/>
      <c r="F243" s="2106"/>
    </row>
    <row r="244" spans="1:6" s="2111" customFormat="1">
      <c r="A244" s="2101"/>
      <c r="B244" s="2107" t="s">
        <v>2998</v>
      </c>
      <c r="C244" s="2108"/>
      <c r="D244" s="2109"/>
      <c r="E244" s="2229"/>
      <c r="F244" s="2106"/>
    </row>
    <row r="245" spans="1:6" s="2111" customFormat="1">
      <c r="A245" s="2101"/>
      <c r="B245" s="2107" t="s">
        <v>2997</v>
      </c>
      <c r="C245" s="2108"/>
      <c r="D245" s="2109"/>
      <c r="E245" s="2229"/>
      <c r="F245" s="2106"/>
    </row>
    <row r="246" spans="1:6" s="2111" customFormat="1">
      <c r="A246" s="2101"/>
      <c r="B246" s="2107" t="s">
        <v>2996</v>
      </c>
      <c r="C246" s="2108"/>
      <c r="D246" s="2109"/>
      <c r="E246" s="2229"/>
      <c r="F246" s="2106"/>
    </row>
    <row r="247" spans="1:6" s="2111" customFormat="1">
      <c r="A247" s="2101"/>
      <c r="B247" s="2107" t="s">
        <v>2995</v>
      </c>
      <c r="C247" s="2108"/>
      <c r="D247" s="2109"/>
      <c r="E247" s="2229"/>
      <c r="F247" s="2106"/>
    </row>
    <row r="248" spans="1:6" s="2111" customFormat="1">
      <c r="A248" s="2101"/>
      <c r="B248" s="2107" t="s">
        <v>2994</v>
      </c>
      <c r="C248" s="2108"/>
      <c r="D248" s="2109"/>
      <c r="E248" s="2229"/>
      <c r="F248" s="2106"/>
    </row>
    <row r="249" spans="1:6" s="2111" customFormat="1">
      <c r="A249" s="2101"/>
      <c r="B249" s="2107" t="s">
        <v>2993</v>
      </c>
      <c r="C249" s="2108"/>
      <c r="D249" s="2109"/>
      <c r="E249" s="2229"/>
      <c r="F249" s="2106"/>
    </row>
    <row r="250" spans="1:6" s="2111" customFormat="1">
      <c r="A250" s="2101"/>
      <c r="B250" s="2107" t="s">
        <v>2992</v>
      </c>
      <c r="C250" s="2108"/>
      <c r="D250" s="2109"/>
      <c r="E250" s="2229"/>
      <c r="F250" s="2106"/>
    </row>
    <row r="251" spans="1:6" s="2111" customFormat="1" ht="76.5">
      <c r="A251" s="2101"/>
      <c r="B251" s="2107" t="s">
        <v>2991</v>
      </c>
      <c r="C251" s="2108"/>
      <c r="D251" s="2109"/>
      <c r="E251" s="2229"/>
      <c r="F251" s="2106"/>
    </row>
    <row r="252" spans="1:6" s="2111" customFormat="1" ht="25.5">
      <c r="A252" s="2101"/>
      <c r="B252" s="2107" t="s">
        <v>2990</v>
      </c>
      <c r="C252" s="2108"/>
      <c r="D252" s="2109"/>
      <c r="E252" s="2229"/>
      <c r="F252" s="2106"/>
    </row>
    <row r="253" spans="1:6" s="2111" customFormat="1" ht="63.75">
      <c r="A253" s="2101"/>
      <c r="B253" s="2107" t="s">
        <v>2989</v>
      </c>
      <c r="C253" s="2108"/>
      <c r="D253" s="2109"/>
      <c r="E253" s="2229"/>
      <c r="F253" s="2106"/>
    </row>
    <row r="254" spans="1:6" s="2111" customFormat="1">
      <c r="A254" s="2101"/>
      <c r="B254" s="2107" t="s">
        <v>2988</v>
      </c>
      <c r="C254" s="2108"/>
      <c r="D254" s="2109"/>
      <c r="E254" s="2229"/>
      <c r="F254" s="2106"/>
    </row>
    <row r="255" spans="1:6" s="2111" customFormat="1">
      <c r="A255" s="2101"/>
      <c r="B255" s="2083" t="s">
        <v>2987</v>
      </c>
      <c r="C255" s="2108"/>
      <c r="D255" s="2109"/>
      <c r="E255" s="2229"/>
      <c r="F255" s="2106"/>
    </row>
    <row r="256" spans="1:6" s="2111" customFormat="1">
      <c r="A256" s="2101"/>
      <c r="B256" s="2107" t="s">
        <v>2986</v>
      </c>
      <c r="C256" s="2108"/>
      <c r="D256" s="2109"/>
      <c r="E256" s="2229"/>
      <c r="F256" s="2106"/>
    </row>
    <row r="257" spans="1:6" s="2111" customFormat="1">
      <c r="A257" s="2101"/>
      <c r="B257" s="2107" t="s">
        <v>2985</v>
      </c>
      <c r="C257" s="2108"/>
      <c r="D257" s="2109"/>
      <c r="E257" s="2229"/>
      <c r="F257" s="2106"/>
    </row>
    <row r="258" spans="1:6" s="2111" customFormat="1" ht="25.5">
      <c r="A258" s="2101"/>
      <c r="B258" s="2107" t="s">
        <v>2984</v>
      </c>
      <c r="C258" s="2108"/>
      <c r="D258" s="2109"/>
      <c r="E258" s="2229"/>
      <c r="F258" s="2106"/>
    </row>
    <row r="259" spans="1:6" s="2111" customFormat="1">
      <c r="A259" s="2101"/>
      <c r="B259" s="2107" t="s">
        <v>2983</v>
      </c>
      <c r="C259" s="2108"/>
      <c r="D259" s="2109"/>
      <c r="E259" s="2229"/>
      <c r="F259" s="2106"/>
    </row>
    <row r="260" spans="1:6" s="2111" customFormat="1" ht="25.5">
      <c r="A260" s="2101"/>
      <c r="B260" s="2107" t="s">
        <v>2982</v>
      </c>
      <c r="C260" s="2108"/>
      <c r="D260" s="2109"/>
      <c r="E260" s="2229"/>
      <c r="F260" s="2106"/>
    </row>
    <row r="261" spans="1:6" s="2111" customFormat="1" ht="25.5">
      <c r="A261" s="2101"/>
      <c r="B261" s="2107" t="s">
        <v>2981</v>
      </c>
      <c r="C261" s="2108"/>
      <c r="D261" s="2109"/>
      <c r="E261" s="2229"/>
      <c r="F261" s="2106"/>
    </row>
    <row r="262" spans="1:6" s="2111" customFormat="1" ht="25.5">
      <c r="A262" s="2101"/>
      <c r="B262" s="2107" t="s">
        <v>2980</v>
      </c>
      <c r="C262" s="2108"/>
      <c r="D262" s="2109"/>
      <c r="E262" s="2229"/>
      <c r="F262" s="2106"/>
    </row>
    <row r="263" spans="1:6" s="2111" customFormat="1" ht="25.5">
      <c r="A263" s="2101"/>
      <c r="B263" s="2107" t="s">
        <v>2979</v>
      </c>
      <c r="C263" s="2108"/>
      <c r="D263" s="2109"/>
      <c r="E263" s="2229"/>
      <c r="F263" s="2106"/>
    </row>
    <row r="264" spans="1:6" s="2111" customFormat="1">
      <c r="A264" s="2101"/>
      <c r="B264" s="2107" t="s">
        <v>2978</v>
      </c>
      <c r="C264" s="2108"/>
      <c r="D264" s="2109"/>
      <c r="E264" s="2229"/>
      <c r="F264" s="2106"/>
    </row>
    <row r="265" spans="1:6" s="2111" customFormat="1">
      <c r="A265" s="2101"/>
      <c r="B265" s="2107" t="s">
        <v>2977</v>
      </c>
      <c r="C265" s="2108"/>
      <c r="D265" s="2109"/>
      <c r="E265" s="2229"/>
      <c r="F265" s="2106"/>
    </row>
    <row r="266" spans="1:6" s="2111" customFormat="1" ht="25.5">
      <c r="A266" s="2101"/>
      <c r="B266" s="2107" t="s">
        <v>2976</v>
      </c>
      <c r="C266" s="2108"/>
      <c r="D266" s="2109"/>
      <c r="E266" s="2229"/>
      <c r="F266" s="2106"/>
    </row>
    <row r="267" spans="1:6" s="2111" customFormat="1">
      <c r="A267" s="2101"/>
      <c r="B267" s="2112" t="s">
        <v>2975</v>
      </c>
      <c r="C267" s="2108"/>
      <c r="D267" s="2109"/>
      <c r="E267" s="2229"/>
      <c r="F267" s="2106"/>
    </row>
    <row r="268" spans="1:6" s="2111" customFormat="1" ht="25.5">
      <c r="A268" s="2101"/>
      <c r="B268" s="2107" t="s">
        <v>2965</v>
      </c>
      <c r="C268" s="2108"/>
      <c r="D268" s="2109"/>
      <c r="E268" s="2229"/>
      <c r="F268" s="2106"/>
    </row>
    <row r="269" spans="1:6" s="2111" customFormat="1" ht="25.5">
      <c r="A269" s="2101"/>
      <c r="B269" s="2107" t="s">
        <v>2966</v>
      </c>
      <c r="C269" s="2108"/>
      <c r="D269" s="2109"/>
      <c r="E269" s="2229"/>
      <c r="F269" s="2106"/>
    </row>
    <row r="270" spans="1:6" s="2111" customFormat="1">
      <c r="A270" s="2101"/>
      <c r="B270" s="2107" t="s">
        <v>2974</v>
      </c>
      <c r="C270" s="2108"/>
      <c r="D270" s="2109"/>
      <c r="E270" s="2229"/>
      <c r="F270" s="2106"/>
    </row>
    <row r="271" spans="1:6" s="2111" customFormat="1" ht="127.5">
      <c r="A271" s="2101"/>
      <c r="B271" s="2107" t="s">
        <v>2973</v>
      </c>
      <c r="C271" s="2108"/>
      <c r="D271" s="2109"/>
      <c r="E271" s="2229"/>
      <c r="F271" s="2106"/>
    </row>
    <row r="272" spans="1:6" s="2111" customFormat="1" ht="25.5">
      <c r="A272" s="2101"/>
      <c r="B272" s="2107" t="s">
        <v>2966</v>
      </c>
      <c r="C272" s="2108"/>
      <c r="D272" s="2109"/>
      <c r="E272" s="2229"/>
      <c r="F272" s="2106"/>
    </row>
    <row r="273" spans="1:6" s="2111" customFormat="1" ht="89.25">
      <c r="A273" s="2101"/>
      <c r="B273" s="2107" t="s">
        <v>2967</v>
      </c>
      <c r="C273" s="2108"/>
      <c r="D273" s="2109"/>
      <c r="E273" s="2229"/>
      <c r="F273" s="2106"/>
    </row>
    <row r="274" spans="1:6" s="2111" customFormat="1" ht="51">
      <c r="A274" s="2101"/>
      <c r="B274" s="2107" t="s">
        <v>2972</v>
      </c>
      <c r="C274" s="2108"/>
      <c r="D274" s="2109"/>
      <c r="E274" s="2229"/>
      <c r="F274" s="2106"/>
    </row>
    <row r="275" spans="1:6" s="2111" customFormat="1" ht="63.75">
      <c r="A275" s="2101"/>
      <c r="B275" s="2107" t="s">
        <v>3219</v>
      </c>
      <c r="C275" s="2108"/>
      <c r="D275" s="2109"/>
      <c r="E275" s="2229"/>
      <c r="F275" s="2106"/>
    </row>
    <row r="276" spans="1:6" s="2111" customFormat="1" ht="51">
      <c r="A276" s="2101"/>
      <c r="B276" s="2107" t="s">
        <v>2972</v>
      </c>
      <c r="C276" s="2108"/>
      <c r="D276" s="2109"/>
      <c r="E276" s="2229"/>
      <c r="F276" s="2106"/>
    </row>
    <row r="277" spans="1:6" s="2111" customFormat="1" ht="76.5">
      <c r="A277" s="2101"/>
      <c r="B277" s="2107" t="s">
        <v>2971</v>
      </c>
      <c r="C277" s="2108"/>
      <c r="D277" s="2109"/>
      <c r="E277" s="2229"/>
      <c r="F277" s="2106"/>
    </row>
    <row r="278" spans="1:6" s="2111" customFormat="1" ht="63.75">
      <c r="A278" s="2101"/>
      <c r="B278" s="2107" t="s">
        <v>2970</v>
      </c>
      <c r="C278" s="2108"/>
      <c r="D278" s="2109"/>
      <c r="E278" s="2229"/>
      <c r="F278" s="2106"/>
    </row>
    <row r="279" spans="1:6" s="2111" customFormat="1" ht="25.5">
      <c r="A279" s="2101"/>
      <c r="B279" s="2107" t="s">
        <v>2965</v>
      </c>
      <c r="C279" s="2108"/>
      <c r="D279" s="2109"/>
      <c r="E279" s="2229"/>
      <c r="F279" s="2106"/>
    </row>
    <row r="280" spans="1:6" s="2111" customFormat="1">
      <c r="A280" s="2101"/>
      <c r="B280" s="2112" t="s">
        <v>2969</v>
      </c>
      <c r="C280" s="2108"/>
      <c r="D280" s="2109"/>
      <c r="E280" s="2229"/>
      <c r="F280" s="2106"/>
    </row>
    <row r="281" spans="1:6" s="2111" customFormat="1" ht="25.5">
      <c r="A281" s="2101"/>
      <c r="B281" s="2107" t="s">
        <v>2965</v>
      </c>
      <c r="C281" s="2108"/>
      <c r="D281" s="2109"/>
      <c r="E281" s="2229"/>
      <c r="F281" s="2106"/>
    </row>
    <row r="282" spans="1:6" s="2111" customFormat="1">
      <c r="A282" s="2101"/>
      <c r="B282" s="2107" t="s">
        <v>2968</v>
      </c>
      <c r="C282" s="2108"/>
      <c r="D282" s="2109"/>
      <c r="E282" s="2229"/>
      <c r="F282" s="2106"/>
    </row>
    <row r="283" spans="1:6" s="2111" customFormat="1" ht="89.25">
      <c r="A283" s="2101"/>
      <c r="B283" s="2107" t="s">
        <v>2967</v>
      </c>
      <c r="C283" s="2108"/>
      <c r="D283" s="2109"/>
      <c r="E283" s="2229"/>
      <c r="F283" s="2106"/>
    </row>
    <row r="284" spans="1:6" s="2111" customFormat="1" ht="25.5">
      <c r="A284" s="2101"/>
      <c r="B284" s="2107" t="s">
        <v>2966</v>
      </c>
      <c r="C284" s="2108"/>
      <c r="D284" s="2109"/>
      <c r="E284" s="2229"/>
      <c r="F284" s="2106"/>
    </row>
    <row r="285" spans="1:6" s="2111" customFormat="1" ht="25.5">
      <c r="A285" s="2101"/>
      <c r="B285" s="2107" t="s">
        <v>2965</v>
      </c>
      <c r="C285" s="2108"/>
      <c r="D285" s="2109"/>
      <c r="E285" s="2229"/>
      <c r="F285" s="2106"/>
    </row>
    <row r="286" spans="1:6" s="2111" customFormat="1">
      <c r="A286" s="2101"/>
      <c r="B286" s="2112" t="s">
        <v>2964</v>
      </c>
      <c r="C286" s="2108"/>
      <c r="D286" s="2109"/>
      <c r="E286" s="2229"/>
      <c r="F286" s="2106"/>
    </row>
    <row r="287" spans="1:6" s="2111" customFormat="1" ht="89.25">
      <c r="A287" s="2101"/>
      <c r="B287" s="2107" t="s">
        <v>2963</v>
      </c>
      <c r="C287" s="2108"/>
      <c r="D287" s="2109"/>
      <c r="E287" s="2229"/>
      <c r="F287" s="2106"/>
    </row>
    <row r="288" spans="1:6" s="2111" customFormat="1" ht="114.75">
      <c r="A288" s="2101"/>
      <c r="B288" s="2107" t="s">
        <v>2962</v>
      </c>
      <c r="C288" s="2108"/>
      <c r="D288" s="2109"/>
      <c r="E288" s="2229"/>
      <c r="F288" s="2106"/>
    </row>
    <row r="289" spans="1:6" s="2111" customFormat="1" ht="25.5">
      <c r="A289" s="2101"/>
      <c r="B289" s="2107" t="s">
        <v>2961</v>
      </c>
      <c r="C289" s="2108"/>
      <c r="D289" s="2109"/>
      <c r="E289" s="2229"/>
      <c r="F289" s="2106"/>
    </row>
    <row r="290" spans="1:6" s="2111" customFormat="1" ht="38.25">
      <c r="A290" s="2101"/>
      <c r="B290" s="2107" t="s">
        <v>2960</v>
      </c>
      <c r="C290" s="2108"/>
      <c r="D290" s="2109"/>
      <c r="E290" s="2229"/>
      <c r="F290" s="2106"/>
    </row>
    <row r="291" spans="1:6" s="2111" customFormat="1" ht="25.5">
      <c r="A291" s="2101"/>
      <c r="B291" s="2107" t="s">
        <v>2959</v>
      </c>
      <c r="C291" s="2108"/>
      <c r="D291" s="2109"/>
      <c r="E291" s="2229"/>
      <c r="F291" s="2106"/>
    </row>
    <row r="292" spans="1:6" s="2111" customFormat="1">
      <c r="A292" s="2101"/>
      <c r="B292" s="2107" t="s">
        <v>2958</v>
      </c>
      <c r="C292" s="2108"/>
      <c r="D292" s="2109"/>
      <c r="E292" s="2229"/>
      <c r="F292" s="2106"/>
    </row>
    <row r="293" spans="1:6" s="2111" customFormat="1" ht="25.5">
      <c r="A293" s="2101"/>
      <c r="B293" s="2107" t="s">
        <v>2957</v>
      </c>
      <c r="C293" s="2108"/>
      <c r="D293" s="2109"/>
      <c r="E293" s="2229"/>
      <c r="F293" s="2106"/>
    </row>
    <row r="294" spans="1:6" s="2111" customFormat="1" ht="25.5">
      <c r="A294" s="2101"/>
      <c r="B294" s="2107" t="s">
        <v>2956</v>
      </c>
      <c r="C294" s="2108"/>
      <c r="D294" s="2109"/>
      <c r="E294" s="2229"/>
      <c r="F294" s="2106"/>
    </row>
    <row r="295" spans="1:6" s="2111" customFormat="1">
      <c r="A295" s="2101"/>
      <c r="B295" s="2107" t="s">
        <v>2955</v>
      </c>
      <c r="C295" s="2108"/>
      <c r="D295" s="2109"/>
      <c r="E295" s="2229"/>
      <c r="F295" s="2106"/>
    </row>
    <row r="296" spans="1:6" s="2111" customFormat="1">
      <c r="A296" s="2101"/>
      <c r="B296" s="2107" t="s">
        <v>2954</v>
      </c>
      <c r="C296" s="2108"/>
      <c r="D296" s="2109"/>
      <c r="E296" s="2229"/>
      <c r="F296" s="2106"/>
    </row>
    <row r="297" spans="1:6" s="2111" customFormat="1">
      <c r="A297" s="2101"/>
      <c r="B297" s="2107" t="s">
        <v>2953</v>
      </c>
      <c r="C297" s="2108"/>
      <c r="D297" s="2109"/>
      <c r="E297" s="2229"/>
      <c r="F297" s="2106"/>
    </row>
    <row r="298" spans="1:6" s="2111" customFormat="1">
      <c r="A298" s="2101"/>
      <c r="B298" s="2107" t="s">
        <v>2952</v>
      </c>
      <c r="C298" s="2108"/>
      <c r="D298" s="2109"/>
      <c r="E298" s="2229"/>
      <c r="F298" s="2106"/>
    </row>
    <row r="299" spans="1:6" s="2111" customFormat="1">
      <c r="A299" s="2101"/>
      <c r="B299" s="2107" t="s">
        <v>2951</v>
      </c>
      <c r="C299" s="2108"/>
      <c r="D299" s="2109"/>
      <c r="E299" s="2229"/>
      <c r="F299" s="2106"/>
    </row>
    <row r="300" spans="1:6" s="2111" customFormat="1" ht="25.5">
      <c r="A300" s="2101"/>
      <c r="B300" s="2107" t="s">
        <v>2950</v>
      </c>
      <c r="C300" s="2108"/>
      <c r="D300" s="2109"/>
      <c r="E300" s="2229"/>
      <c r="F300" s="2106"/>
    </row>
    <row r="301" spans="1:6" s="2111" customFormat="1" ht="25.5">
      <c r="A301" s="2101"/>
      <c r="B301" s="2107" t="s">
        <v>2949</v>
      </c>
      <c r="C301" s="2108"/>
      <c r="D301" s="2109"/>
      <c r="E301" s="2229"/>
      <c r="F301" s="2106"/>
    </row>
    <row r="302" spans="1:6" s="2111" customFormat="1">
      <c r="A302" s="2101"/>
      <c r="B302" s="2107" t="s">
        <v>2948</v>
      </c>
      <c r="C302" s="2108"/>
      <c r="D302" s="2109"/>
      <c r="E302" s="2229"/>
      <c r="F302" s="2106"/>
    </row>
    <row r="303" spans="1:6" s="2111" customFormat="1">
      <c r="A303" s="2101"/>
      <c r="B303" s="2107" t="s">
        <v>2947</v>
      </c>
      <c r="C303" s="2108"/>
      <c r="D303" s="2109"/>
      <c r="E303" s="2229"/>
      <c r="F303" s="2106"/>
    </row>
    <row r="304" spans="1:6" s="2111" customFormat="1">
      <c r="A304" s="2101"/>
      <c r="B304" s="2107" t="s">
        <v>2946</v>
      </c>
      <c r="C304" s="2108"/>
      <c r="D304" s="2109"/>
      <c r="E304" s="2229"/>
      <c r="F304" s="2106"/>
    </row>
    <row r="305" spans="1:6" s="2111" customFormat="1">
      <c r="A305" s="2101"/>
      <c r="B305" s="2112" t="s">
        <v>2945</v>
      </c>
      <c r="C305" s="2108"/>
      <c r="D305" s="2109"/>
      <c r="E305" s="2229"/>
      <c r="F305" s="2106"/>
    </row>
    <row r="306" spans="1:6" s="2111" customFormat="1">
      <c r="A306" s="2101"/>
      <c r="B306" s="2107" t="s">
        <v>2944</v>
      </c>
      <c r="C306" s="2108"/>
      <c r="D306" s="2109"/>
      <c r="E306" s="2229"/>
      <c r="F306" s="2106"/>
    </row>
    <row r="307" spans="1:6" s="2111" customFormat="1">
      <c r="A307" s="2101"/>
      <c r="B307" s="2107" t="s">
        <v>3227</v>
      </c>
      <c r="C307" s="2108"/>
      <c r="D307" s="2109"/>
      <c r="E307" s="2229"/>
      <c r="F307" s="2106"/>
    </row>
    <row r="308" spans="1:6" s="2111" customFormat="1">
      <c r="A308" s="2101"/>
      <c r="B308" s="2107" t="s">
        <v>3226</v>
      </c>
      <c r="C308" s="2108"/>
      <c r="D308" s="2109"/>
      <c r="E308" s="2229"/>
      <c r="F308" s="2106"/>
    </row>
    <row r="309" spans="1:6" s="2111" customFormat="1">
      <c r="A309" s="2101"/>
      <c r="B309" s="2107" t="s">
        <v>2941</v>
      </c>
      <c r="C309" s="2108"/>
      <c r="D309" s="2109"/>
      <c r="E309" s="2229"/>
      <c r="F309" s="2106"/>
    </row>
    <row r="310" spans="1:6" s="2111" customFormat="1">
      <c r="A310" s="2101"/>
      <c r="B310" s="2107" t="s">
        <v>2940</v>
      </c>
      <c r="C310" s="2108"/>
      <c r="D310" s="2109"/>
      <c r="E310" s="2229"/>
      <c r="F310" s="2106"/>
    </row>
    <row r="311" spans="1:6" s="2111" customFormat="1">
      <c r="A311" s="2101"/>
      <c r="B311" s="2107" t="s">
        <v>2939</v>
      </c>
      <c r="C311" s="2108"/>
      <c r="D311" s="2109"/>
      <c r="E311" s="2229"/>
      <c r="F311" s="2106"/>
    </row>
    <row r="312" spans="1:6" s="2111" customFormat="1">
      <c r="A312" s="2101"/>
      <c r="B312" s="2107" t="s">
        <v>2938</v>
      </c>
      <c r="C312" s="2108"/>
      <c r="D312" s="2109"/>
      <c r="E312" s="2229"/>
      <c r="F312" s="2106"/>
    </row>
    <row r="313" spans="1:6" s="2111" customFormat="1">
      <c r="A313" s="2101"/>
      <c r="B313" s="2107" t="s">
        <v>2937</v>
      </c>
      <c r="C313" s="2108"/>
      <c r="D313" s="2109"/>
      <c r="E313" s="2229"/>
      <c r="F313" s="2106"/>
    </row>
    <row r="314" spans="1:6" s="2111" customFormat="1">
      <c r="A314" s="2101"/>
      <c r="B314" s="2107" t="s">
        <v>2936</v>
      </c>
      <c r="C314" s="2108"/>
      <c r="D314" s="2109"/>
      <c r="E314" s="2229"/>
      <c r="F314" s="2106"/>
    </row>
    <row r="315" spans="1:6" s="2111" customFormat="1">
      <c r="A315" s="2101"/>
      <c r="B315" s="2107" t="s">
        <v>2935</v>
      </c>
      <c r="C315" s="2108"/>
      <c r="D315" s="2109"/>
      <c r="E315" s="2229"/>
      <c r="F315" s="2106"/>
    </row>
    <row r="316" spans="1:6" s="2111" customFormat="1">
      <c r="A316" s="2101"/>
      <c r="B316" s="2107" t="s">
        <v>2934</v>
      </c>
      <c r="C316" s="2108"/>
      <c r="D316" s="2109"/>
      <c r="E316" s="2229"/>
      <c r="F316" s="2106"/>
    </row>
    <row r="317" spans="1:6" s="2111" customFormat="1">
      <c r="A317" s="2101"/>
      <c r="B317" s="2107" t="s">
        <v>3059</v>
      </c>
      <c r="C317" s="2108"/>
      <c r="D317" s="2109"/>
      <c r="E317" s="2229"/>
      <c r="F317" s="2106"/>
    </row>
    <row r="318" spans="1:6" s="2111" customFormat="1">
      <c r="A318" s="2101"/>
      <c r="B318" s="2107" t="s">
        <v>2932</v>
      </c>
      <c r="C318" s="2108"/>
      <c r="D318" s="2109"/>
      <c r="E318" s="2229"/>
      <c r="F318" s="2106"/>
    </row>
    <row r="319" spans="1:6" s="2111" customFormat="1">
      <c r="A319" s="2101"/>
      <c r="B319" s="2107" t="s">
        <v>2931</v>
      </c>
      <c r="C319" s="2108"/>
      <c r="D319" s="2109"/>
      <c r="E319" s="2229"/>
      <c r="F319" s="2106"/>
    </row>
    <row r="320" spans="1:6" s="2111" customFormat="1">
      <c r="A320" s="2101"/>
      <c r="B320" s="2107" t="s">
        <v>2930</v>
      </c>
      <c r="C320" s="2108"/>
      <c r="D320" s="2109"/>
      <c r="E320" s="2229"/>
      <c r="F320" s="2106"/>
    </row>
    <row r="321" spans="1:6" s="2111" customFormat="1">
      <c r="A321" s="2101"/>
      <c r="B321" s="2107" t="s">
        <v>2929</v>
      </c>
      <c r="C321" s="2108"/>
      <c r="D321" s="2109"/>
      <c r="E321" s="2229"/>
      <c r="F321" s="2106"/>
    </row>
    <row r="322" spans="1:6" s="2111" customFormat="1">
      <c r="A322" s="2101"/>
      <c r="B322" s="2107" t="s">
        <v>2928</v>
      </c>
      <c r="C322" s="2108"/>
      <c r="D322" s="2109"/>
      <c r="E322" s="2229"/>
      <c r="F322" s="2106"/>
    </row>
    <row r="323" spans="1:6" s="2111" customFormat="1">
      <c r="A323" s="2101"/>
      <c r="B323" s="2107" t="s">
        <v>2927</v>
      </c>
      <c r="C323" s="2108"/>
      <c r="D323" s="2109"/>
      <c r="E323" s="2229"/>
      <c r="F323" s="2106"/>
    </row>
    <row r="324" spans="1:6" s="2111" customFormat="1">
      <c r="A324" s="2101"/>
      <c r="B324" s="2107" t="s">
        <v>3225</v>
      </c>
      <c r="C324" s="2108"/>
      <c r="D324" s="2109"/>
      <c r="E324" s="2229"/>
      <c r="F324" s="2106"/>
    </row>
    <row r="325" spans="1:6" s="2111" customFormat="1">
      <c r="A325" s="2101"/>
      <c r="B325" s="2107" t="s">
        <v>3224</v>
      </c>
      <c r="C325" s="2108"/>
      <c r="D325" s="2109"/>
      <c r="E325" s="2229"/>
      <c r="F325" s="2106"/>
    </row>
    <row r="326" spans="1:6" s="2111" customFormat="1">
      <c r="A326" s="2101"/>
      <c r="B326" s="2107" t="s">
        <v>2924</v>
      </c>
      <c r="C326" s="2108"/>
      <c r="D326" s="2109"/>
      <c r="E326" s="2229"/>
      <c r="F326" s="2106"/>
    </row>
    <row r="327" spans="1:6" s="2111" customFormat="1">
      <c r="A327" s="2101"/>
      <c r="B327" s="2107" t="s">
        <v>2923</v>
      </c>
      <c r="C327" s="2108"/>
      <c r="D327" s="2109"/>
      <c r="E327" s="2229"/>
      <c r="F327" s="2106"/>
    </row>
    <row r="328" spans="1:6" s="2111" customFormat="1">
      <c r="A328" s="2101"/>
      <c r="B328" s="2107" t="s">
        <v>2922</v>
      </c>
      <c r="C328" s="2108"/>
      <c r="D328" s="2109"/>
      <c r="E328" s="2229"/>
      <c r="F328" s="2106"/>
    </row>
    <row r="329" spans="1:6" s="2111" customFormat="1">
      <c r="A329" s="2101"/>
      <c r="B329" s="2107" t="s">
        <v>2921</v>
      </c>
      <c r="C329" s="2108"/>
      <c r="D329" s="2109"/>
      <c r="E329" s="2229"/>
      <c r="F329" s="2106"/>
    </row>
    <row r="330" spans="1:6" s="2111" customFormat="1">
      <c r="A330" s="2101"/>
      <c r="B330" s="2107" t="s">
        <v>3223</v>
      </c>
      <c r="C330" s="2108"/>
      <c r="D330" s="2109"/>
      <c r="E330" s="2229"/>
      <c r="F330" s="2106"/>
    </row>
    <row r="331" spans="1:6" s="2111" customFormat="1">
      <c r="A331" s="2101"/>
      <c r="B331" s="2107" t="s">
        <v>2919</v>
      </c>
      <c r="C331" s="2108"/>
      <c r="D331" s="2109"/>
      <c r="E331" s="2229"/>
      <c r="F331" s="2106"/>
    </row>
    <row r="332" spans="1:6" s="2111" customFormat="1">
      <c r="A332" s="2101"/>
      <c r="B332" s="2107" t="s">
        <v>3054</v>
      </c>
      <c r="C332" s="2108"/>
      <c r="D332" s="2109"/>
      <c r="E332" s="2229"/>
      <c r="F332" s="2106"/>
    </row>
    <row r="333" spans="1:6" s="2111" customFormat="1">
      <c r="A333" s="2101"/>
      <c r="B333" s="2107" t="s">
        <v>2917</v>
      </c>
      <c r="C333" s="2108"/>
      <c r="D333" s="2109"/>
      <c r="E333" s="2229"/>
      <c r="F333" s="2106"/>
    </row>
    <row r="334" spans="1:6" s="2111" customFormat="1">
      <c r="A334" s="2101"/>
      <c r="B334" s="2107" t="s">
        <v>3222</v>
      </c>
      <c r="C334" s="2108"/>
      <c r="D334" s="2109"/>
      <c r="E334" s="2229"/>
      <c r="F334" s="2106"/>
    </row>
    <row r="335" spans="1:6" s="2111" customFormat="1" ht="25.5">
      <c r="A335" s="2101"/>
      <c r="B335" s="2107" t="s">
        <v>3221</v>
      </c>
      <c r="C335" s="2108"/>
      <c r="D335" s="2109"/>
      <c r="E335" s="2229"/>
      <c r="F335" s="2106"/>
    </row>
    <row r="336" spans="1:6" s="2111" customFormat="1">
      <c r="A336" s="2101"/>
      <c r="B336" s="2107"/>
      <c r="C336" s="2108"/>
      <c r="D336" s="2109"/>
      <c r="E336" s="2229"/>
      <c r="F336" s="2106"/>
    </row>
    <row r="337" spans="1:6" s="2111" customFormat="1">
      <c r="A337" s="2101"/>
      <c r="B337" s="2107"/>
      <c r="C337" s="2108"/>
      <c r="D337" s="2109"/>
      <c r="E337" s="2229"/>
      <c r="F337" s="2106"/>
    </row>
    <row r="338" spans="1:6" s="2100" customFormat="1">
      <c r="A338" s="2101">
        <f>IF(ISTEXT(B338),MAX($A$25:$A337)+1,"")</f>
        <v>4</v>
      </c>
      <c r="B338" s="2096" t="s">
        <v>3220</v>
      </c>
      <c r="E338" s="2230"/>
      <c r="F338" s="2105"/>
    </row>
    <row r="339" spans="1:6" s="2111" customFormat="1" ht="25.5">
      <c r="A339" s="2101"/>
      <c r="B339" s="2107" t="s">
        <v>3006</v>
      </c>
      <c r="C339" s="2108" t="s">
        <v>48</v>
      </c>
      <c r="D339" s="2109">
        <v>1</v>
      </c>
      <c r="E339" s="2229"/>
      <c r="F339" s="2106">
        <f>ROUND((D339*E339),2)</f>
        <v>0</v>
      </c>
    </row>
    <row r="340" spans="1:6" s="2111" customFormat="1">
      <c r="A340" s="2101"/>
      <c r="B340" s="2107" t="s">
        <v>3005</v>
      </c>
      <c r="C340" s="2108"/>
      <c r="D340" s="2109"/>
      <c r="E340" s="2229"/>
      <c r="F340" s="2106"/>
    </row>
    <row r="341" spans="1:6" s="2111" customFormat="1">
      <c r="A341" s="2101"/>
      <c r="B341" s="2107" t="s">
        <v>3004</v>
      </c>
      <c r="C341" s="2108"/>
      <c r="D341" s="2109"/>
      <c r="E341" s="2229"/>
      <c r="F341" s="2106"/>
    </row>
    <row r="342" spans="1:6" s="2111" customFormat="1">
      <c r="A342" s="2101"/>
      <c r="B342" s="2107" t="s">
        <v>3003</v>
      </c>
      <c r="C342" s="2108"/>
      <c r="D342" s="2109"/>
      <c r="E342" s="2229"/>
      <c r="F342" s="2106"/>
    </row>
    <row r="343" spans="1:6" s="2111" customFormat="1">
      <c r="A343" s="2101"/>
      <c r="B343" s="2112" t="s">
        <v>3002</v>
      </c>
      <c r="C343" s="2108"/>
      <c r="D343" s="2109"/>
      <c r="E343" s="2229"/>
      <c r="F343" s="2106"/>
    </row>
    <row r="344" spans="1:6" s="2111" customFormat="1" ht="63.75">
      <c r="A344" s="2101"/>
      <c r="B344" s="2107" t="s">
        <v>3001</v>
      </c>
      <c r="C344" s="2108"/>
      <c r="D344" s="2109"/>
      <c r="E344" s="2229"/>
      <c r="F344" s="2106"/>
    </row>
    <row r="345" spans="1:6" s="2111" customFormat="1" ht="114.75">
      <c r="A345" s="2101"/>
      <c r="B345" s="2107" t="s">
        <v>3000</v>
      </c>
      <c r="C345" s="2108"/>
      <c r="D345" s="2109"/>
      <c r="E345" s="2229"/>
      <c r="F345" s="2106"/>
    </row>
    <row r="346" spans="1:6" s="2111" customFormat="1">
      <c r="A346" s="2101"/>
      <c r="B346" s="2107" t="s">
        <v>1334</v>
      </c>
      <c r="C346" s="2108"/>
      <c r="D346" s="2109"/>
      <c r="E346" s="2229"/>
      <c r="F346" s="2106"/>
    </row>
    <row r="347" spans="1:6" s="2111" customFormat="1">
      <c r="A347" s="2101"/>
      <c r="B347" s="2107" t="s">
        <v>2999</v>
      </c>
      <c r="C347" s="2108"/>
      <c r="D347" s="2109"/>
      <c r="E347" s="2229"/>
      <c r="F347" s="2106"/>
    </row>
    <row r="348" spans="1:6" s="2111" customFormat="1">
      <c r="A348" s="2101"/>
      <c r="B348" s="2107" t="s">
        <v>2998</v>
      </c>
      <c r="C348" s="2108"/>
      <c r="D348" s="2109"/>
      <c r="E348" s="2229"/>
      <c r="F348" s="2106"/>
    </row>
    <row r="349" spans="1:6" s="2111" customFormat="1">
      <c r="A349" s="2101"/>
      <c r="B349" s="2107" t="s">
        <v>2997</v>
      </c>
      <c r="C349" s="2108"/>
      <c r="D349" s="2109"/>
      <c r="E349" s="2229"/>
      <c r="F349" s="2106"/>
    </row>
    <row r="350" spans="1:6" s="2111" customFormat="1">
      <c r="A350" s="2101"/>
      <c r="B350" s="2107" t="s">
        <v>2996</v>
      </c>
      <c r="C350" s="2108"/>
      <c r="D350" s="2109"/>
      <c r="E350" s="2229"/>
      <c r="F350" s="2106"/>
    </row>
    <row r="351" spans="1:6" s="2111" customFormat="1">
      <c r="A351" s="2101"/>
      <c r="B351" s="2107" t="s">
        <v>2995</v>
      </c>
      <c r="C351" s="2108"/>
      <c r="D351" s="2109"/>
      <c r="E351" s="2229"/>
      <c r="F351" s="2106"/>
    </row>
    <row r="352" spans="1:6" s="2111" customFormat="1">
      <c r="A352" s="2101"/>
      <c r="B352" s="2107" t="s">
        <v>2994</v>
      </c>
      <c r="C352" s="2108"/>
      <c r="D352" s="2109"/>
      <c r="E352" s="2229"/>
      <c r="F352" s="2106"/>
    </row>
    <row r="353" spans="1:6" s="2111" customFormat="1">
      <c r="A353" s="2101"/>
      <c r="B353" s="2107" t="s">
        <v>2993</v>
      </c>
      <c r="C353" s="2108"/>
      <c r="D353" s="2109"/>
      <c r="E353" s="2229"/>
      <c r="F353" s="2106"/>
    </row>
    <row r="354" spans="1:6" s="2111" customFormat="1">
      <c r="A354" s="2101"/>
      <c r="B354" s="2107" t="s">
        <v>2992</v>
      </c>
      <c r="C354" s="2108"/>
      <c r="D354" s="2109"/>
      <c r="E354" s="2229"/>
      <c r="F354" s="2106"/>
    </row>
    <row r="355" spans="1:6" s="2111" customFormat="1" ht="76.5">
      <c r="A355" s="2101"/>
      <c r="B355" s="2107" t="s">
        <v>2991</v>
      </c>
      <c r="C355" s="2108"/>
      <c r="D355" s="2109"/>
      <c r="E355" s="2229"/>
      <c r="F355" s="2106"/>
    </row>
    <row r="356" spans="1:6" s="2111" customFormat="1" ht="25.5">
      <c r="A356" s="2101"/>
      <c r="B356" s="2107" t="s">
        <v>2990</v>
      </c>
      <c r="C356" s="2108"/>
      <c r="D356" s="2109"/>
      <c r="E356" s="2229"/>
      <c r="F356" s="2106"/>
    </row>
    <row r="357" spans="1:6" s="2111" customFormat="1" ht="63.75">
      <c r="A357" s="2101"/>
      <c r="B357" s="2107" t="s">
        <v>2989</v>
      </c>
      <c r="C357" s="2108"/>
      <c r="D357" s="2109"/>
      <c r="E357" s="2229"/>
      <c r="F357" s="2106"/>
    </row>
    <row r="358" spans="1:6" s="2111" customFormat="1">
      <c r="A358" s="2101"/>
      <c r="B358" s="2107" t="s">
        <v>2988</v>
      </c>
      <c r="C358" s="2108"/>
      <c r="D358" s="2109"/>
      <c r="E358" s="2229"/>
      <c r="F358" s="2106"/>
    </row>
    <row r="359" spans="1:6" s="2111" customFormat="1">
      <c r="A359" s="2101"/>
      <c r="B359" s="2083" t="s">
        <v>2987</v>
      </c>
      <c r="C359" s="2108"/>
      <c r="D359" s="2109"/>
      <c r="E359" s="2229"/>
      <c r="F359" s="2106"/>
    </row>
    <row r="360" spans="1:6" s="2111" customFormat="1">
      <c r="A360" s="2101"/>
      <c r="B360" s="2107" t="s">
        <v>2986</v>
      </c>
      <c r="C360" s="2108"/>
      <c r="D360" s="2109"/>
      <c r="E360" s="2229"/>
      <c r="F360" s="2106"/>
    </row>
    <row r="361" spans="1:6" s="2111" customFormat="1">
      <c r="A361" s="2101"/>
      <c r="B361" s="2107" t="s">
        <v>2985</v>
      </c>
      <c r="C361" s="2108"/>
      <c r="D361" s="2109"/>
      <c r="E361" s="2229"/>
      <c r="F361" s="2106"/>
    </row>
    <row r="362" spans="1:6" s="2111" customFormat="1" ht="25.5">
      <c r="A362" s="2101"/>
      <c r="B362" s="2107" t="s">
        <v>2984</v>
      </c>
      <c r="C362" s="2108"/>
      <c r="D362" s="2109"/>
      <c r="E362" s="2229"/>
      <c r="F362" s="2106"/>
    </row>
    <row r="363" spans="1:6" s="2111" customFormat="1">
      <c r="A363" s="2101"/>
      <c r="B363" s="2107" t="s">
        <v>2983</v>
      </c>
      <c r="C363" s="2108"/>
      <c r="D363" s="2109"/>
      <c r="E363" s="2229"/>
      <c r="F363" s="2106"/>
    </row>
    <row r="364" spans="1:6" s="2111" customFormat="1" ht="25.5">
      <c r="A364" s="2101"/>
      <c r="B364" s="2107" t="s">
        <v>2982</v>
      </c>
      <c r="C364" s="2108"/>
      <c r="D364" s="2109"/>
      <c r="E364" s="2229"/>
      <c r="F364" s="2106"/>
    </row>
    <row r="365" spans="1:6" s="2111" customFormat="1" ht="25.5">
      <c r="A365" s="2101"/>
      <c r="B365" s="2107" t="s">
        <v>2981</v>
      </c>
      <c r="C365" s="2108"/>
      <c r="D365" s="2109"/>
      <c r="E365" s="2229"/>
      <c r="F365" s="2106"/>
    </row>
    <row r="366" spans="1:6" s="2111" customFormat="1" ht="25.5">
      <c r="A366" s="2101"/>
      <c r="B366" s="2107" t="s">
        <v>2980</v>
      </c>
      <c r="C366" s="2108"/>
      <c r="D366" s="2109"/>
      <c r="E366" s="2229"/>
      <c r="F366" s="2106"/>
    </row>
    <row r="367" spans="1:6" s="2111" customFormat="1" ht="25.5">
      <c r="A367" s="2101"/>
      <c r="B367" s="2107" t="s">
        <v>2979</v>
      </c>
      <c r="C367" s="2108"/>
      <c r="D367" s="2109"/>
      <c r="E367" s="2229"/>
      <c r="F367" s="2106"/>
    </row>
    <row r="368" spans="1:6" s="2111" customFormat="1">
      <c r="A368" s="2101"/>
      <c r="B368" s="2107" t="s">
        <v>2978</v>
      </c>
      <c r="C368" s="2108"/>
      <c r="D368" s="2109"/>
      <c r="E368" s="2229"/>
      <c r="F368" s="2106"/>
    </row>
    <row r="369" spans="1:6" s="2111" customFormat="1">
      <c r="A369" s="2101"/>
      <c r="B369" s="2107" t="s">
        <v>2977</v>
      </c>
      <c r="C369" s="2108"/>
      <c r="D369" s="2109"/>
      <c r="E369" s="2229"/>
      <c r="F369" s="2106"/>
    </row>
    <row r="370" spans="1:6" s="2111" customFormat="1" ht="25.5">
      <c r="A370" s="2101"/>
      <c r="B370" s="2107" t="s">
        <v>2976</v>
      </c>
      <c r="C370" s="2108"/>
      <c r="D370" s="2109"/>
      <c r="E370" s="2229"/>
      <c r="F370" s="2106"/>
    </row>
    <row r="371" spans="1:6" s="2111" customFormat="1">
      <c r="A371" s="2101"/>
      <c r="B371" s="2112" t="s">
        <v>2975</v>
      </c>
      <c r="C371" s="2108"/>
      <c r="D371" s="2109"/>
      <c r="E371" s="2229"/>
      <c r="F371" s="2106"/>
    </row>
    <row r="372" spans="1:6" s="2111" customFormat="1" ht="25.5">
      <c r="A372" s="2101"/>
      <c r="B372" s="2107" t="s">
        <v>2965</v>
      </c>
      <c r="C372" s="2108"/>
      <c r="D372" s="2109"/>
      <c r="E372" s="2229"/>
      <c r="F372" s="2106"/>
    </row>
    <row r="373" spans="1:6" s="2111" customFormat="1" ht="25.5">
      <c r="A373" s="2101"/>
      <c r="B373" s="2107" t="s">
        <v>2966</v>
      </c>
      <c r="C373" s="2108"/>
      <c r="D373" s="2109"/>
      <c r="E373" s="2229"/>
      <c r="F373" s="2106"/>
    </row>
    <row r="374" spans="1:6" s="2111" customFormat="1">
      <c r="A374" s="2101"/>
      <c r="B374" s="2107" t="s">
        <v>2974</v>
      </c>
      <c r="C374" s="2108"/>
      <c r="D374" s="2109"/>
      <c r="E374" s="2229"/>
      <c r="F374" s="2106"/>
    </row>
    <row r="375" spans="1:6" s="2111" customFormat="1" ht="127.5">
      <c r="A375" s="2101"/>
      <c r="B375" s="2107" t="s">
        <v>2973</v>
      </c>
      <c r="C375" s="2108"/>
      <c r="D375" s="2109"/>
      <c r="E375" s="2229"/>
      <c r="F375" s="2106"/>
    </row>
    <row r="376" spans="1:6" s="2111" customFormat="1" ht="25.5">
      <c r="A376" s="2101"/>
      <c r="B376" s="2107" t="s">
        <v>2966</v>
      </c>
      <c r="C376" s="2108"/>
      <c r="D376" s="2109"/>
      <c r="E376" s="2229"/>
      <c r="F376" s="2106"/>
    </row>
    <row r="377" spans="1:6" s="2111" customFormat="1" ht="89.25">
      <c r="A377" s="2101"/>
      <c r="B377" s="2107" t="s">
        <v>2967</v>
      </c>
      <c r="C377" s="2108"/>
      <c r="D377" s="2109"/>
      <c r="E377" s="2229"/>
      <c r="F377" s="2106"/>
    </row>
    <row r="378" spans="1:6" s="2111" customFormat="1" ht="51">
      <c r="A378" s="2101"/>
      <c r="B378" s="2107" t="s">
        <v>2972</v>
      </c>
      <c r="C378" s="2108"/>
      <c r="D378" s="2109"/>
      <c r="E378" s="2229"/>
      <c r="F378" s="2106"/>
    </row>
    <row r="379" spans="1:6" s="2111" customFormat="1" ht="63.75">
      <c r="A379" s="2101"/>
      <c r="B379" s="2107" t="s">
        <v>3219</v>
      </c>
      <c r="C379" s="2108"/>
      <c r="D379" s="2109"/>
      <c r="E379" s="2229"/>
      <c r="F379" s="2106"/>
    </row>
    <row r="380" spans="1:6" s="2111" customFormat="1" ht="51">
      <c r="A380" s="2101"/>
      <c r="B380" s="2107" t="s">
        <v>2972</v>
      </c>
      <c r="C380" s="2108"/>
      <c r="D380" s="2109"/>
      <c r="E380" s="2229"/>
      <c r="F380" s="2106"/>
    </row>
    <row r="381" spans="1:6" s="2111" customFormat="1" ht="76.5">
      <c r="A381" s="2101"/>
      <c r="B381" s="2107" t="s">
        <v>2971</v>
      </c>
      <c r="C381" s="2108"/>
      <c r="D381" s="2109"/>
      <c r="E381" s="2229"/>
      <c r="F381" s="2106"/>
    </row>
    <row r="382" spans="1:6" s="2111" customFormat="1" ht="63.75">
      <c r="A382" s="2101"/>
      <c r="B382" s="2107" t="s">
        <v>2970</v>
      </c>
      <c r="C382" s="2108"/>
      <c r="D382" s="2109"/>
      <c r="E382" s="2229"/>
      <c r="F382" s="2106"/>
    </row>
    <row r="383" spans="1:6" s="2111" customFormat="1" ht="25.5">
      <c r="A383" s="2101"/>
      <c r="B383" s="2107" t="s">
        <v>2965</v>
      </c>
      <c r="C383" s="2108"/>
      <c r="D383" s="2109"/>
      <c r="E383" s="2229"/>
      <c r="F383" s="2106"/>
    </row>
    <row r="384" spans="1:6" s="2111" customFormat="1">
      <c r="A384" s="2101"/>
      <c r="B384" s="2112" t="s">
        <v>2969</v>
      </c>
      <c r="C384" s="2108"/>
      <c r="D384" s="2109"/>
      <c r="E384" s="2229"/>
      <c r="F384" s="2106"/>
    </row>
    <row r="385" spans="1:6" s="2111" customFormat="1" ht="25.5">
      <c r="A385" s="2101"/>
      <c r="B385" s="2107" t="s">
        <v>2965</v>
      </c>
      <c r="C385" s="2108"/>
      <c r="D385" s="2109"/>
      <c r="E385" s="2229"/>
      <c r="F385" s="2106"/>
    </row>
    <row r="386" spans="1:6" s="2111" customFormat="1">
      <c r="A386" s="2101"/>
      <c r="B386" s="2107" t="s">
        <v>2968</v>
      </c>
      <c r="C386" s="2108"/>
      <c r="D386" s="2109"/>
      <c r="E386" s="2229"/>
      <c r="F386" s="2106"/>
    </row>
    <row r="387" spans="1:6" s="2111" customFormat="1" ht="89.25">
      <c r="A387" s="2101"/>
      <c r="B387" s="2107" t="s">
        <v>2967</v>
      </c>
      <c r="C387" s="2108"/>
      <c r="D387" s="2109"/>
      <c r="E387" s="2229"/>
      <c r="F387" s="2106"/>
    </row>
    <row r="388" spans="1:6" s="2111" customFormat="1" ht="25.5">
      <c r="A388" s="2101"/>
      <c r="B388" s="2107" t="s">
        <v>2966</v>
      </c>
      <c r="C388" s="2108"/>
      <c r="D388" s="2109"/>
      <c r="E388" s="2229"/>
      <c r="F388" s="2106"/>
    </row>
    <row r="389" spans="1:6" s="2111" customFormat="1" ht="25.5">
      <c r="A389" s="2101"/>
      <c r="B389" s="2107" t="s">
        <v>2965</v>
      </c>
      <c r="C389" s="2108"/>
      <c r="D389" s="2109"/>
      <c r="E389" s="2229"/>
      <c r="F389" s="2106"/>
    </row>
    <row r="390" spans="1:6" s="2111" customFormat="1">
      <c r="A390" s="2101"/>
      <c r="B390" s="2112" t="s">
        <v>2964</v>
      </c>
      <c r="C390" s="2108"/>
      <c r="D390" s="2109"/>
      <c r="E390" s="2229"/>
      <c r="F390" s="2106"/>
    </row>
    <row r="391" spans="1:6" s="2111" customFormat="1" ht="89.25">
      <c r="A391" s="2101"/>
      <c r="B391" s="2107" t="s">
        <v>2963</v>
      </c>
      <c r="C391" s="2108"/>
      <c r="D391" s="2109"/>
      <c r="E391" s="2229"/>
      <c r="F391" s="2106"/>
    </row>
    <row r="392" spans="1:6" s="2111" customFormat="1" ht="114.75">
      <c r="A392" s="2101"/>
      <c r="B392" s="2107" t="s">
        <v>2962</v>
      </c>
      <c r="C392" s="2108"/>
      <c r="D392" s="2109"/>
      <c r="E392" s="2229"/>
      <c r="F392" s="2106"/>
    </row>
    <row r="393" spans="1:6" s="2111" customFormat="1" ht="25.5">
      <c r="A393" s="2101"/>
      <c r="B393" s="2107" t="s">
        <v>2961</v>
      </c>
      <c r="C393" s="2108"/>
      <c r="D393" s="2109"/>
      <c r="E393" s="2229"/>
      <c r="F393" s="2106"/>
    </row>
    <row r="394" spans="1:6" s="2111" customFormat="1" ht="38.25">
      <c r="A394" s="2101"/>
      <c r="B394" s="2107" t="s">
        <v>2960</v>
      </c>
      <c r="C394" s="2108"/>
      <c r="D394" s="2109"/>
      <c r="E394" s="2229"/>
      <c r="F394" s="2106"/>
    </row>
    <row r="395" spans="1:6" s="2111" customFormat="1" ht="25.5">
      <c r="A395" s="2101"/>
      <c r="B395" s="2107" t="s">
        <v>2959</v>
      </c>
      <c r="C395" s="2108"/>
      <c r="D395" s="2109"/>
      <c r="E395" s="2229"/>
      <c r="F395" s="2106"/>
    </row>
    <row r="396" spans="1:6" s="2111" customFormat="1">
      <c r="A396" s="2101"/>
      <c r="B396" s="2107" t="s">
        <v>2958</v>
      </c>
      <c r="C396" s="2108"/>
      <c r="D396" s="2109"/>
      <c r="E396" s="2229"/>
      <c r="F396" s="2106"/>
    </row>
    <row r="397" spans="1:6" s="2111" customFormat="1" ht="25.5">
      <c r="A397" s="2101"/>
      <c r="B397" s="2107" t="s">
        <v>2957</v>
      </c>
      <c r="C397" s="2108"/>
      <c r="D397" s="2109"/>
      <c r="E397" s="2229"/>
      <c r="F397" s="2106"/>
    </row>
    <row r="398" spans="1:6" s="2111" customFormat="1" ht="25.5">
      <c r="A398" s="2101"/>
      <c r="B398" s="2107" t="s">
        <v>2956</v>
      </c>
      <c r="C398" s="2108"/>
      <c r="D398" s="2109"/>
      <c r="E398" s="2229"/>
      <c r="F398" s="2106"/>
    </row>
    <row r="399" spans="1:6" s="2111" customFormat="1">
      <c r="A399" s="2101"/>
      <c r="B399" s="2107" t="s">
        <v>2955</v>
      </c>
      <c r="C399" s="2108"/>
      <c r="D399" s="2109"/>
      <c r="E399" s="2229"/>
      <c r="F399" s="2106"/>
    </row>
    <row r="400" spans="1:6" s="2111" customFormat="1">
      <c r="A400" s="2101"/>
      <c r="B400" s="2107" t="s">
        <v>2954</v>
      </c>
      <c r="C400" s="2108"/>
      <c r="D400" s="2109"/>
      <c r="E400" s="2229"/>
      <c r="F400" s="2106"/>
    </row>
    <row r="401" spans="1:6" s="2111" customFormat="1">
      <c r="A401" s="2101"/>
      <c r="B401" s="2107" t="s">
        <v>2953</v>
      </c>
      <c r="C401" s="2108"/>
      <c r="D401" s="2109"/>
      <c r="E401" s="2229"/>
      <c r="F401" s="2106"/>
    </row>
    <row r="402" spans="1:6" s="2111" customFormat="1">
      <c r="A402" s="2101"/>
      <c r="B402" s="2107" t="s">
        <v>2952</v>
      </c>
      <c r="C402" s="2108"/>
      <c r="D402" s="2109"/>
      <c r="E402" s="2229"/>
      <c r="F402" s="2106"/>
    </row>
    <row r="403" spans="1:6" s="2111" customFormat="1">
      <c r="A403" s="2101"/>
      <c r="B403" s="2107" t="s">
        <v>2951</v>
      </c>
      <c r="C403" s="2108"/>
      <c r="D403" s="2109"/>
      <c r="E403" s="2229"/>
      <c r="F403" s="2106"/>
    </row>
    <row r="404" spans="1:6" s="2111" customFormat="1" ht="25.5">
      <c r="A404" s="2101"/>
      <c r="B404" s="2107" t="s">
        <v>2950</v>
      </c>
      <c r="C404" s="2108"/>
      <c r="D404" s="2109"/>
      <c r="E404" s="2229"/>
      <c r="F404" s="2106"/>
    </row>
    <row r="405" spans="1:6" s="2111" customFormat="1" ht="25.5">
      <c r="A405" s="2101"/>
      <c r="B405" s="2107" t="s">
        <v>2949</v>
      </c>
      <c r="C405" s="2108"/>
      <c r="D405" s="2109"/>
      <c r="E405" s="2229"/>
      <c r="F405" s="2106"/>
    </row>
    <row r="406" spans="1:6" s="2111" customFormat="1">
      <c r="A406" s="2101"/>
      <c r="B406" s="2107" t="s">
        <v>2948</v>
      </c>
      <c r="C406" s="2108"/>
      <c r="D406" s="2109"/>
      <c r="E406" s="2229"/>
      <c r="F406" s="2106"/>
    </row>
    <row r="407" spans="1:6" s="2111" customFormat="1">
      <c r="A407" s="2101"/>
      <c r="B407" s="2107" t="s">
        <v>2947</v>
      </c>
      <c r="C407" s="2108"/>
      <c r="D407" s="2109"/>
      <c r="E407" s="2229"/>
      <c r="F407" s="2106"/>
    </row>
    <row r="408" spans="1:6" s="2111" customFormat="1">
      <c r="A408" s="2101"/>
      <c r="B408" s="2107" t="s">
        <v>2946</v>
      </c>
      <c r="C408" s="2108"/>
      <c r="D408" s="2109"/>
      <c r="E408" s="2229"/>
      <c r="F408" s="2106"/>
    </row>
    <row r="409" spans="1:6" s="2111" customFormat="1">
      <c r="A409" s="2101"/>
      <c r="B409" s="2112" t="s">
        <v>2945</v>
      </c>
      <c r="C409" s="2108"/>
      <c r="D409" s="2109"/>
      <c r="E409" s="2229"/>
      <c r="F409" s="2106"/>
    </row>
    <row r="410" spans="1:6" s="2111" customFormat="1">
      <c r="A410" s="2101"/>
      <c r="B410" s="2107" t="s">
        <v>2944</v>
      </c>
      <c r="C410" s="2108"/>
      <c r="D410" s="2109"/>
      <c r="E410" s="2229"/>
      <c r="F410" s="2106"/>
    </row>
    <row r="411" spans="1:6" s="2111" customFormat="1">
      <c r="A411" s="2101"/>
      <c r="B411" s="2107" t="s">
        <v>3218</v>
      </c>
      <c r="C411" s="2108"/>
      <c r="D411" s="2109"/>
      <c r="E411" s="2229"/>
      <c r="F411" s="2106"/>
    </row>
    <row r="412" spans="1:6" s="2111" customFormat="1">
      <c r="A412" s="2101"/>
      <c r="B412" s="2107" t="s">
        <v>3217</v>
      </c>
      <c r="C412" s="2108"/>
      <c r="D412" s="2109"/>
      <c r="E412" s="2229"/>
      <c r="F412" s="2106"/>
    </row>
    <row r="413" spans="1:6" s="2111" customFormat="1">
      <c r="A413" s="2101"/>
      <c r="B413" s="2107" t="s">
        <v>2941</v>
      </c>
      <c r="C413" s="2108"/>
      <c r="D413" s="2109"/>
      <c r="E413" s="2229"/>
      <c r="F413" s="2106"/>
    </row>
    <row r="414" spans="1:6" s="2111" customFormat="1">
      <c r="A414" s="2101"/>
      <c r="B414" s="2107" t="s">
        <v>2940</v>
      </c>
      <c r="C414" s="2108"/>
      <c r="D414" s="2109"/>
      <c r="E414" s="2229"/>
      <c r="F414" s="2106"/>
    </row>
    <row r="415" spans="1:6" s="2111" customFormat="1">
      <c r="A415" s="2101"/>
      <c r="B415" s="2107" t="s">
        <v>2939</v>
      </c>
      <c r="C415" s="2108"/>
      <c r="D415" s="2109"/>
      <c r="E415" s="2229"/>
      <c r="F415" s="2106"/>
    </row>
    <row r="416" spans="1:6" s="2111" customFormat="1">
      <c r="A416" s="2101"/>
      <c r="B416" s="2107" t="s">
        <v>2938</v>
      </c>
      <c r="C416" s="2108"/>
      <c r="D416" s="2109"/>
      <c r="E416" s="2229"/>
      <c r="F416" s="2106"/>
    </row>
    <row r="417" spans="1:6" s="2111" customFormat="1">
      <c r="A417" s="2101"/>
      <c r="B417" s="2107" t="s">
        <v>2937</v>
      </c>
      <c r="C417" s="2108"/>
      <c r="D417" s="2109"/>
      <c r="E417" s="2229"/>
      <c r="F417" s="2106"/>
    </row>
    <row r="418" spans="1:6" s="2111" customFormat="1">
      <c r="A418" s="2101"/>
      <c r="B418" s="2107" t="s">
        <v>2936</v>
      </c>
      <c r="C418" s="2108"/>
      <c r="D418" s="2109"/>
      <c r="E418" s="2229"/>
      <c r="F418" s="2106"/>
    </row>
    <row r="419" spans="1:6" s="2111" customFormat="1">
      <c r="A419" s="2101"/>
      <c r="B419" s="2107" t="s">
        <v>2935</v>
      </c>
      <c r="C419" s="2108"/>
      <c r="D419" s="2109"/>
      <c r="E419" s="2229"/>
      <c r="F419" s="2106"/>
    </row>
    <row r="420" spans="1:6" s="2111" customFormat="1">
      <c r="A420" s="2101"/>
      <c r="B420" s="2107" t="s">
        <v>2934</v>
      </c>
      <c r="C420" s="2108"/>
      <c r="D420" s="2109"/>
      <c r="E420" s="2229"/>
      <c r="F420" s="2106"/>
    </row>
    <row r="421" spans="1:6" s="2111" customFormat="1">
      <c r="A421" s="2101"/>
      <c r="B421" s="2107" t="s">
        <v>3059</v>
      </c>
      <c r="C421" s="2108"/>
      <c r="D421" s="2109"/>
      <c r="E421" s="2229"/>
      <c r="F421" s="2106"/>
    </row>
    <row r="422" spans="1:6" s="2111" customFormat="1">
      <c r="A422" s="2101"/>
      <c r="B422" s="2107" t="s">
        <v>2932</v>
      </c>
      <c r="C422" s="2108"/>
      <c r="D422" s="2109"/>
      <c r="E422" s="2229"/>
      <c r="F422" s="2106"/>
    </row>
    <row r="423" spans="1:6" s="2111" customFormat="1">
      <c r="A423" s="2101"/>
      <c r="B423" s="2107" t="s">
        <v>2931</v>
      </c>
      <c r="C423" s="2108"/>
      <c r="D423" s="2109"/>
      <c r="E423" s="2229"/>
      <c r="F423" s="2106"/>
    </row>
    <row r="424" spans="1:6" s="2111" customFormat="1">
      <c r="A424" s="2101"/>
      <c r="B424" s="2107" t="s">
        <v>2930</v>
      </c>
      <c r="C424" s="2108"/>
      <c r="D424" s="2109"/>
      <c r="E424" s="2229"/>
      <c r="F424" s="2106"/>
    </row>
    <row r="425" spans="1:6" s="2111" customFormat="1">
      <c r="A425" s="2101"/>
      <c r="B425" s="2107" t="s">
        <v>2929</v>
      </c>
      <c r="C425" s="2108"/>
      <c r="D425" s="2109"/>
      <c r="E425" s="2229"/>
      <c r="F425" s="2106"/>
    </row>
    <row r="426" spans="1:6" s="2111" customFormat="1">
      <c r="A426" s="2101"/>
      <c r="B426" s="2107" t="s">
        <v>2928</v>
      </c>
      <c r="C426" s="2108"/>
      <c r="D426" s="2109"/>
      <c r="E426" s="2229"/>
      <c r="F426" s="2106"/>
    </row>
    <row r="427" spans="1:6" s="2111" customFormat="1">
      <c r="A427" s="2101"/>
      <c r="B427" s="2107" t="s">
        <v>2927</v>
      </c>
      <c r="C427" s="2108"/>
      <c r="D427" s="2109"/>
      <c r="E427" s="2229"/>
      <c r="F427" s="2106"/>
    </row>
    <row r="428" spans="1:6" s="2111" customFormat="1">
      <c r="A428" s="2101"/>
      <c r="B428" s="2107" t="s">
        <v>3216</v>
      </c>
      <c r="C428" s="2108"/>
      <c r="D428" s="2109"/>
      <c r="E428" s="2229"/>
      <c r="F428" s="2106"/>
    </row>
    <row r="429" spans="1:6" s="2111" customFormat="1">
      <c r="A429" s="2101"/>
      <c r="B429" s="2107" t="s">
        <v>3215</v>
      </c>
      <c r="C429" s="2108"/>
      <c r="D429" s="2109"/>
      <c r="E429" s="2229"/>
      <c r="F429" s="2106"/>
    </row>
    <row r="430" spans="1:6" s="2111" customFormat="1">
      <c r="A430" s="2101"/>
      <c r="B430" s="2107" t="s">
        <v>2924</v>
      </c>
      <c r="C430" s="2108"/>
      <c r="D430" s="2109"/>
      <c r="E430" s="2229"/>
      <c r="F430" s="2106"/>
    </row>
    <row r="431" spans="1:6" s="2111" customFormat="1">
      <c r="A431" s="2101"/>
      <c r="B431" s="2107" t="s">
        <v>2923</v>
      </c>
      <c r="C431" s="2108"/>
      <c r="D431" s="2109"/>
      <c r="E431" s="2229"/>
      <c r="F431" s="2106"/>
    </row>
    <row r="432" spans="1:6" s="2111" customFormat="1">
      <c r="A432" s="2101"/>
      <c r="B432" s="2107" t="s">
        <v>2922</v>
      </c>
      <c r="C432" s="2108"/>
      <c r="D432" s="2109"/>
      <c r="E432" s="2229"/>
      <c r="F432" s="2106"/>
    </row>
    <row r="433" spans="1:6" s="2111" customFormat="1">
      <c r="A433" s="2101"/>
      <c r="B433" s="2107" t="s">
        <v>2921</v>
      </c>
      <c r="C433" s="2108"/>
      <c r="D433" s="2109"/>
      <c r="E433" s="2229"/>
      <c r="F433" s="2106"/>
    </row>
    <row r="434" spans="1:6" s="2111" customFormat="1">
      <c r="A434" s="2101"/>
      <c r="B434" s="2107" t="s">
        <v>3214</v>
      </c>
      <c r="C434" s="2108"/>
      <c r="D434" s="2109"/>
      <c r="E434" s="2229"/>
      <c r="F434" s="2106"/>
    </row>
    <row r="435" spans="1:6" s="2111" customFormat="1">
      <c r="A435" s="2101"/>
      <c r="B435" s="2107" t="s">
        <v>3213</v>
      </c>
      <c r="C435" s="2108"/>
      <c r="D435" s="2109"/>
      <c r="E435" s="2229"/>
      <c r="F435" s="2106"/>
    </row>
    <row r="436" spans="1:6" s="2111" customFormat="1">
      <c r="A436" s="2101"/>
      <c r="B436" s="2107" t="s">
        <v>3212</v>
      </c>
      <c r="C436" s="2108"/>
      <c r="D436" s="2109"/>
      <c r="E436" s="2229"/>
      <c r="F436" s="2106"/>
    </row>
    <row r="437" spans="1:6" s="2111" customFormat="1">
      <c r="A437" s="2101"/>
      <c r="B437" s="2107" t="s">
        <v>2917</v>
      </c>
      <c r="C437" s="2108"/>
      <c r="D437" s="2109"/>
      <c r="E437" s="2229"/>
      <c r="F437" s="2106"/>
    </row>
    <row r="438" spans="1:6" s="2111" customFormat="1">
      <c r="A438" s="2101"/>
      <c r="B438" s="2107" t="s">
        <v>3211</v>
      </c>
      <c r="C438" s="2108"/>
      <c r="D438" s="2109"/>
      <c r="E438" s="2229"/>
      <c r="F438" s="2106"/>
    </row>
    <row r="439" spans="1:6" s="2111" customFormat="1" ht="25.5">
      <c r="A439" s="2101"/>
      <c r="B439" s="2107" t="s">
        <v>3210</v>
      </c>
      <c r="C439" s="2108"/>
      <c r="D439" s="2109"/>
      <c r="E439" s="2229"/>
      <c r="F439" s="2106"/>
    </row>
    <row r="440" spans="1:6" s="2111" customFormat="1">
      <c r="A440" s="2101"/>
      <c r="B440" s="2107"/>
      <c r="C440" s="2108"/>
      <c r="D440" s="2109"/>
      <c r="E440" s="2229"/>
      <c r="F440" s="2106"/>
    </row>
    <row r="441" spans="1:6" s="2111" customFormat="1">
      <c r="A441" s="2101"/>
      <c r="B441" s="2107"/>
      <c r="C441" s="2108"/>
      <c r="D441" s="2109"/>
      <c r="E441" s="2229"/>
      <c r="F441" s="2106"/>
    </row>
    <row r="442" spans="1:6" s="2100" customFormat="1">
      <c r="A442" s="2101">
        <f>IF(ISTEXT(B442),MAX($A$25:$A441)+1,"")</f>
        <v>5</v>
      </c>
      <c r="B442" s="2096" t="s">
        <v>3209</v>
      </c>
      <c r="E442" s="2230"/>
      <c r="F442" s="2105"/>
    </row>
    <row r="443" spans="1:6" s="2111" customFormat="1" ht="25.5">
      <c r="A443" s="2101"/>
      <c r="B443" s="2107" t="s">
        <v>3006</v>
      </c>
      <c r="C443" s="2108" t="s">
        <v>48</v>
      </c>
      <c r="D443" s="2109">
        <v>1</v>
      </c>
      <c r="E443" s="2229"/>
      <c r="F443" s="2106">
        <f>ROUND((D443*E443),2)</f>
        <v>0</v>
      </c>
    </row>
    <row r="444" spans="1:6" s="2111" customFormat="1">
      <c r="A444" s="2101"/>
      <c r="B444" s="2107" t="s">
        <v>3005</v>
      </c>
      <c r="C444" s="2108"/>
      <c r="D444" s="2109"/>
      <c r="E444" s="2229"/>
      <c r="F444" s="2106"/>
    </row>
    <row r="445" spans="1:6" s="2111" customFormat="1">
      <c r="A445" s="2101"/>
      <c r="B445" s="2107" t="s">
        <v>3004</v>
      </c>
      <c r="C445" s="2108"/>
      <c r="D445" s="2109"/>
      <c r="E445" s="2229"/>
      <c r="F445" s="2106"/>
    </row>
    <row r="446" spans="1:6" s="2111" customFormat="1">
      <c r="A446" s="2101"/>
      <c r="B446" s="2107" t="s">
        <v>3003</v>
      </c>
      <c r="C446" s="2108"/>
      <c r="D446" s="2109"/>
      <c r="E446" s="2229"/>
      <c r="F446" s="2106"/>
    </row>
    <row r="447" spans="1:6" s="2111" customFormat="1">
      <c r="A447" s="2101"/>
      <c r="B447" s="2112" t="s">
        <v>3002</v>
      </c>
      <c r="C447" s="2108"/>
      <c r="D447" s="2109"/>
      <c r="E447" s="2229"/>
      <c r="F447" s="2106"/>
    </row>
    <row r="448" spans="1:6" s="2111" customFormat="1" ht="63.75">
      <c r="A448" s="2101"/>
      <c r="B448" s="2107" t="s">
        <v>3001</v>
      </c>
      <c r="C448" s="2108"/>
      <c r="D448" s="2109"/>
      <c r="E448" s="2229"/>
      <c r="F448" s="2106"/>
    </row>
    <row r="449" spans="1:6" s="2111" customFormat="1" ht="114.75">
      <c r="A449" s="2101"/>
      <c r="B449" s="2107" t="s">
        <v>3000</v>
      </c>
      <c r="C449" s="2108"/>
      <c r="D449" s="2109"/>
      <c r="E449" s="2229"/>
      <c r="F449" s="2106"/>
    </row>
    <row r="450" spans="1:6" s="2111" customFormat="1">
      <c r="A450" s="2101"/>
      <c r="B450" s="2107" t="s">
        <v>1334</v>
      </c>
      <c r="C450" s="2108"/>
      <c r="D450" s="2109"/>
      <c r="E450" s="2229"/>
      <c r="F450" s="2106"/>
    </row>
    <row r="451" spans="1:6" s="2111" customFormat="1">
      <c r="A451" s="2101"/>
      <c r="B451" s="2107" t="s">
        <v>2999</v>
      </c>
      <c r="C451" s="2108"/>
      <c r="D451" s="2109"/>
      <c r="E451" s="2229"/>
      <c r="F451" s="2106"/>
    </row>
    <row r="452" spans="1:6" s="2111" customFormat="1">
      <c r="A452" s="2101"/>
      <c r="B452" s="2107" t="s">
        <v>2998</v>
      </c>
      <c r="C452" s="2108"/>
      <c r="D452" s="2109"/>
      <c r="E452" s="2229"/>
      <c r="F452" s="2106"/>
    </row>
    <row r="453" spans="1:6" s="2111" customFormat="1">
      <c r="A453" s="2101"/>
      <c r="B453" s="2107" t="s">
        <v>2997</v>
      </c>
      <c r="C453" s="2108"/>
      <c r="D453" s="2109"/>
      <c r="E453" s="2229"/>
      <c r="F453" s="2106"/>
    </row>
    <row r="454" spans="1:6" s="2111" customFormat="1">
      <c r="A454" s="2101"/>
      <c r="B454" s="2107" t="s">
        <v>2996</v>
      </c>
      <c r="C454" s="2108"/>
      <c r="D454" s="2109"/>
      <c r="E454" s="2229"/>
      <c r="F454" s="2106"/>
    </row>
    <row r="455" spans="1:6" s="2111" customFormat="1">
      <c r="A455" s="2101"/>
      <c r="B455" s="2107" t="s">
        <v>2995</v>
      </c>
      <c r="C455" s="2108"/>
      <c r="D455" s="2109"/>
      <c r="E455" s="2229"/>
      <c r="F455" s="2106"/>
    </row>
    <row r="456" spans="1:6" s="2111" customFormat="1">
      <c r="A456" s="2101"/>
      <c r="B456" s="2107" t="s">
        <v>2994</v>
      </c>
      <c r="C456" s="2108"/>
      <c r="D456" s="2109"/>
      <c r="E456" s="2229"/>
      <c r="F456" s="2106"/>
    </row>
    <row r="457" spans="1:6" s="2111" customFormat="1">
      <c r="A457" s="2101"/>
      <c r="B457" s="2107" t="s">
        <v>2993</v>
      </c>
      <c r="C457" s="2108"/>
      <c r="D457" s="2109"/>
      <c r="E457" s="2229"/>
      <c r="F457" s="2106"/>
    </row>
    <row r="458" spans="1:6" s="2111" customFormat="1">
      <c r="A458" s="2101"/>
      <c r="B458" s="2107" t="s">
        <v>2992</v>
      </c>
      <c r="C458" s="2108"/>
      <c r="D458" s="2109"/>
      <c r="E458" s="2229"/>
      <c r="F458" s="2106"/>
    </row>
    <row r="459" spans="1:6" s="2111" customFormat="1" ht="76.5">
      <c r="A459" s="2101"/>
      <c r="B459" s="2107" t="s">
        <v>2991</v>
      </c>
      <c r="C459" s="2108"/>
      <c r="D459" s="2109"/>
      <c r="E459" s="2229"/>
      <c r="F459" s="2106"/>
    </row>
    <row r="460" spans="1:6" s="2111" customFormat="1" ht="25.5">
      <c r="A460" s="2101"/>
      <c r="B460" s="2107" t="s">
        <v>2990</v>
      </c>
      <c r="C460" s="2108"/>
      <c r="D460" s="2109"/>
      <c r="E460" s="2229"/>
      <c r="F460" s="2106"/>
    </row>
    <row r="461" spans="1:6" s="2111" customFormat="1" ht="63.75">
      <c r="A461" s="2101"/>
      <c r="B461" s="2107" t="s">
        <v>2989</v>
      </c>
      <c r="C461" s="2108"/>
      <c r="D461" s="2109"/>
      <c r="E461" s="2229"/>
      <c r="F461" s="2106"/>
    </row>
    <row r="462" spans="1:6" s="2111" customFormat="1">
      <c r="A462" s="2101"/>
      <c r="B462" s="2107" t="s">
        <v>2988</v>
      </c>
      <c r="C462" s="2108"/>
      <c r="D462" s="2109"/>
      <c r="E462" s="2229"/>
      <c r="F462" s="2106"/>
    </row>
    <row r="463" spans="1:6" s="2111" customFormat="1">
      <c r="A463" s="2101"/>
      <c r="B463" s="2083" t="s">
        <v>2987</v>
      </c>
      <c r="C463" s="2108"/>
      <c r="D463" s="2109"/>
      <c r="E463" s="2229"/>
      <c r="F463" s="2106"/>
    </row>
    <row r="464" spans="1:6" s="2111" customFormat="1">
      <c r="A464" s="2101"/>
      <c r="B464" s="2107" t="s">
        <v>2986</v>
      </c>
      <c r="C464" s="2108"/>
      <c r="D464" s="2109"/>
      <c r="E464" s="2229"/>
      <c r="F464" s="2106"/>
    </row>
    <row r="465" spans="1:6" s="2111" customFormat="1">
      <c r="A465" s="2101"/>
      <c r="B465" s="2107" t="s">
        <v>2985</v>
      </c>
      <c r="C465" s="2108"/>
      <c r="D465" s="2109"/>
      <c r="E465" s="2229"/>
      <c r="F465" s="2106"/>
    </row>
    <row r="466" spans="1:6" s="2111" customFormat="1" ht="25.5">
      <c r="A466" s="2101"/>
      <c r="B466" s="2107" t="s">
        <v>2984</v>
      </c>
      <c r="C466" s="2108"/>
      <c r="D466" s="2109"/>
      <c r="E466" s="2229"/>
      <c r="F466" s="2106"/>
    </row>
    <row r="467" spans="1:6" s="2111" customFormat="1">
      <c r="A467" s="2101"/>
      <c r="B467" s="2107" t="s">
        <v>2983</v>
      </c>
      <c r="C467" s="2108"/>
      <c r="D467" s="2109"/>
      <c r="E467" s="2229"/>
      <c r="F467" s="2106"/>
    </row>
    <row r="468" spans="1:6" s="2111" customFormat="1" ht="25.5">
      <c r="A468" s="2101"/>
      <c r="B468" s="2107" t="s">
        <v>2982</v>
      </c>
      <c r="C468" s="2108"/>
      <c r="D468" s="2109"/>
      <c r="E468" s="2229"/>
      <c r="F468" s="2106"/>
    </row>
    <row r="469" spans="1:6" s="2111" customFormat="1" ht="25.5">
      <c r="A469" s="2101"/>
      <c r="B469" s="2107" t="s">
        <v>2981</v>
      </c>
      <c r="C469" s="2108"/>
      <c r="D469" s="2109"/>
      <c r="E469" s="2229"/>
      <c r="F469" s="2106"/>
    </row>
    <row r="470" spans="1:6" s="2111" customFormat="1" ht="25.5">
      <c r="A470" s="2101"/>
      <c r="B470" s="2107" t="s">
        <v>2980</v>
      </c>
      <c r="C470" s="2108"/>
      <c r="D470" s="2109"/>
      <c r="E470" s="2229"/>
      <c r="F470" s="2106"/>
    </row>
    <row r="471" spans="1:6" s="2111" customFormat="1" ht="25.5">
      <c r="A471" s="2101"/>
      <c r="B471" s="2107" t="s">
        <v>2979</v>
      </c>
      <c r="C471" s="2108"/>
      <c r="D471" s="2109"/>
      <c r="E471" s="2229"/>
      <c r="F471" s="2106"/>
    </row>
    <row r="472" spans="1:6" s="2111" customFormat="1">
      <c r="A472" s="2101"/>
      <c r="B472" s="2107" t="s">
        <v>2978</v>
      </c>
      <c r="C472" s="2108"/>
      <c r="D472" s="2109"/>
      <c r="E472" s="2229"/>
      <c r="F472" s="2106"/>
    </row>
    <row r="473" spans="1:6" s="2111" customFormat="1">
      <c r="A473" s="2101"/>
      <c r="B473" s="2107" t="s">
        <v>2977</v>
      </c>
      <c r="C473" s="2108"/>
      <c r="D473" s="2109"/>
      <c r="E473" s="2229"/>
      <c r="F473" s="2106"/>
    </row>
    <row r="474" spans="1:6" s="2111" customFormat="1" ht="25.5">
      <c r="A474" s="2101"/>
      <c r="B474" s="2107" t="s">
        <v>2976</v>
      </c>
      <c r="C474" s="2108"/>
      <c r="D474" s="2109"/>
      <c r="E474" s="2229"/>
      <c r="F474" s="2106"/>
    </row>
    <row r="475" spans="1:6" s="2111" customFormat="1">
      <c r="A475" s="2101"/>
      <c r="B475" s="2112" t="s">
        <v>2975</v>
      </c>
      <c r="C475" s="2108"/>
      <c r="D475" s="2109"/>
      <c r="E475" s="2229"/>
      <c r="F475" s="2106"/>
    </row>
    <row r="476" spans="1:6" s="2111" customFormat="1" ht="25.5">
      <c r="A476" s="2101"/>
      <c r="B476" s="2107" t="s">
        <v>2965</v>
      </c>
      <c r="C476" s="2108"/>
      <c r="D476" s="2109"/>
      <c r="E476" s="2229"/>
      <c r="F476" s="2106"/>
    </row>
    <row r="477" spans="1:6" s="2111" customFormat="1" ht="25.5">
      <c r="A477" s="2101"/>
      <c r="B477" s="2107" t="s">
        <v>2966</v>
      </c>
      <c r="C477" s="2108"/>
      <c r="D477" s="2109"/>
      <c r="E477" s="2229"/>
      <c r="F477" s="2106"/>
    </row>
    <row r="478" spans="1:6" s="2111" customFormat="1">
      <c r="A478" s="2101"/>
      <c r="B478" s="2107" t="s">
        <v>2974</v>
      </c>
      <c r="C478" s="2108"/>
      <c r="D478" s="2109"/>
      <c r="E478" s="2229"/>
      <c r="F478" s="2106"/>
    </row>
    <row r="479" spans="1:6" s="2111" customFormat="1" ht="89.25">
      <c r="A479" s="2101"/>
      <c r="B479" s="2107" t="s">
        <v>2967</v>
      </c>
      <c r="C479" s="2108"/>
      <c r="D479" s="2109"/>
      <c r="E479" s="2229"/>
      <c r="F479" s="2106"/>
    </row>
    <row r="480" spans="1:6" s="2111" customFormat="1" ht="127.5">
      <c r="A480" s="2101"/>
      <c r="B480" s="2107" t="s">
        <v>2973</v>
      </c>
      <c r="C480" s="2108"/>
      <c r="D480" s="2109"/>
      <c r="E480" s="2229"/>
      <c r="F480" s="2106"/>
    </row>
    <row r="481" spans="1:6" s="2111" customFormat="1" ht="25.5">
      <c r="A481" s="2101"/>
      <c r="B481" s="2107" t="s">
        <v>2966</v>
      </c>
      <c r="C481" s="2108"/>
      <c r="D481" s="2109"/>
      <c r="E481" s="2229"/>
      <c r="F481" s="2106"/>
    </row>
    <row r="482" spans="1:6" s="2111" customFormat="1" ht="51">
      <c r="A482" s="2101"/>
      <c r="B482" s="2107" t="s">
        <v>2972</v>
      </c>
      <c r="C482" s="2108"/>
      <c r="D482" s="2109"/>
      <c r="E482" s="2229"/>
      <c r="F482" s="2106"/>
    </row>
    <row r="483" spans="1:6" s="2111" customFormat="1" ht="76.5">
      <c r="A483" s="2101"/>
      <c r="B483" s="2107" t="s">
        <v>2971</v>
      </c>
      <c r="C483" s="2108"/>
      <c r="D483" s="2109"/>
      <c r="E483" s="2229"/>
      <c r="F483" s="2106"/>
    </row>
    <row r="484" spans="1:6" s="2111" customFormat="1" ht="63.75">
      <c r="A484" s="2101"/>
      <c r="B484" s="2107" t="s">
        <v>2970</v>
      </c>
      <c r="C484" s="2108"/>
      <c r="D484" s="2109"/>
      <c r="E484" s="2229"/>
      <c r="F484" s="2106"/>
    </row>
    <row r="485" spans="1:6" s="2111" customFormat="1" ht="25.5">
      <c r="A485" s="2101"/>
      <c r="B485" s="2107" t="s">
        <v>2965</v>
      </c>
      <c r="C485" s="2108"/>
      <c r="D485" s="2109"/>
      <c r="E485" s="2229"/>
      <c r="F485" s="2106"/>
    </row>
    <row r="486" spans="1:6" s="2111" customFormat="1">
      <c r="A486" s="2101"/>
      <c r="B486" s="2112" t="s">
        <v>2969</v>
      </c>
      <c r="C486" s="2108"/>
      <c r="D486" s="2109"/>
      <c r="E486" s="2229"/>
      <c r="F486" s="2106"/>
    </row>
    <row r="487" spans="1:6" s="2111" customFormat="1" ht="25.5">
      <c r="A487" s="2101"/>
      <c r="B487" s="2107" t="s">
        <v>2965</v>
      </c>
      <c r="C487" s="2108"/>
      <c r="D487" s="2109"/>
      <c r="E487" s="2229"/>
      <c r="F487" s="2106"/>
    </row>
    <row r="488" spans="1:6" s="2111" customFormat="1">
      <c r="A488" s="2101"/>
      <c r="B488" s="2107" t="s">
        <v>2968</v>
      </c>
      <c r="C488" s="2108"/>
      <c r="D488" s="2109"/>
      <c r="E488" s="2229"/>
      <c r="F488" s="2106"/>
    </row>
    <row r="489" spans="1:6" s="2111" customFormat="1" ht="89.25">
      <c r="A489" s="2101"/>
      <c r="B489" s="2107" t="s">
        <v>2967</v>
      </c>
      <c r="C489" s="2108"/>
      <c r="D489" s="2109"/>
      <c r="E489" s="2229"/>
      <c r="F489" s="2106"/>
    </row>
    <row r="490" spans="1:6" s="2111" customFormat="1" ht="25.5">
      <c r="A490" s="2101"/>
      <c r="B490" s="2107" t="s">
        <v>2966</v>
      </c>
      <c r="C490" s="2108"/>
      <c r="D490" s="2109"/>
      <c r="E490" s="2229"/>
      <c r="F490" s="2106"/>
    </row>
    <row r="491" spans="1:6" s="2111" customFormat="1" ht="25.5">
      <c r="A491" s="2101"/>
      <c r="B491" s="2107" t="s">
        <v>2965</v>
      </c>
      <c r="C491" s="2108"/>
      <c r="D491" s="2109"/>
      <c r="E491" s="2229"/>
      <c r="F491" s="2106"/>
    </row>
    <row r="492" spans="1:6" s="2111" customFormat="1">
      <c r="A492" s="2101"/>
      <c r="B492" s="2112" t="s">
        <v>2964</v>
      </c>
      <c r="C492" s="2108"/>
      <c r="D492" s="2109"/>
      <c r="E492" s="2229"/>
      <c r="F492" s="2106"/>
    </row>
    <row r="493" spans="1:6" s="2111" customFormat="1" ht="89.25">
      <c r="A493" s="2101"/>
      <c r="B493" s="2107" t="s">
        <v>2963</v>
      </c>
      <c r="C493" s="2108"/>
      <c r="D493" s="2109"/>
      <c r="E493" s="2229"/>
      <c r="F493" s="2106"/>
    </row>
    <row r="494" spans="1:6" s="2111" customFormat="1" ht="114.75">
      <c r="A494" s="2101"/>
      <c r="B494" s="2107" t="s">
        <v>2962</v>
      </c>
      <c r="C494" s="2108"/>
      <c r="D494" s="2109"/>
      <c r="E494" s="2229"/>
      <c r="F494" s="2106"/>
    </row>
    <row r="495" spans="1:6" s="2111" customFormat="1" ht="25.5">
      <c r="A495" s="2101"/>
      <c r="B495" s="2107" t="s">
        <v>2961</v>
      </c>
      <c r="C495" s="2108"/>
      <c r="D495" s="2109"/>
      <c r="E495" s="2229"/>
      <c r="F495" s="2106"/>
    </row>
    <row r="496" spans="1:6" s="2111" customFormat="1" ht="38.25">
      <c r="A496" s="2101"/>
      <c r="B496" s="2107" t="s">
        <v>2960</v>
      </c>
      <c r="C496" s="2108"/>
      <c r="D496" s="2109"/>
      <c r="E496" s="2229"/>
      <c r="F496" s="2106"/>
    </row>
    <row r="497" spans="1:6" s="2111" customFormat="1" ht="25.5">
      <c r="A497" s="2101"/>
      <c r="B497" s="2107" t="s">
        <v>2959</v>
      </c>
      <c r="C497" s="2108"/>
      <c r="D497" s="2109"/>
      <c r="E497" s="2229"/>
      <c r="F497" s="2106"/>
    </row>
    <row r="498" spans="1:6" s="2111" customFormat="1">
      <c r="A498" s="2101"/>
      <c r="B498" s="2107" t="s">
        <v>2958</v>
      </c>
      <c r="C498" s="2108"/>
      <c r="D498" s="2109"/>
      <c r="E498" s="2229"/>
      <c r="F498" s="2106"/>
    </row>
    <row r="499" spans="1:6" s="2111" customFormat="1" ht="25.5">
      <c r="A499" s="2101"/>
      <c r="B499" s="2107" t="s">
        <v>2957</v>
      </c>
      <c r="C499" s="2108"/>
      <c r="D499" s="2109"/>
      <c r="E499" s="2229"/>
      <c r="F499" s="2106"/>
    </row>
    <row r="500" spans="1:6" s="2111" customFormat="1" ht="25.5">
      <c r="A500" s="2101"/>
      <c r="B500" s="2107" t="s">
        <v>2956</v>
      </c>
      <c r="C500" s="2108"/>
      <c r="D500" s="2109"/>
      <c r="E500" s="2229"/>
      <c r="F500" s="2106"/>
    </row>
    <row r="501" spans="1:6" s="2111" customFormat="1">
      <c r="A501" s="2101"/>
      <c r="B501" s="2107" t="s">
        <v>2955</v>
      </c>
      <c r="C501" s="2108"/>
      <c r="D501" s="2109"/>
      <c r="E501" s="2229"/>
      <c r="F501" s="2106"/>
    </row>
    <row r="502" spans="1:6" s="2111" customFormat="1">
      <c r="A502" s="2101"/>
      <c r="B502" s="2107" t="s">
        <v>2954</v>
      </c>
      <c r="C502" s="2108"/>
      <c r="D502" s="2109"/>
      <c r="E502" s="2229"/>
      <c r="F502" s="2106"/>
    </row>
    <row r="503" spans="1:6" s="2111" customFormat="1">
      <c r="A503" s="2101"/>
      <c r="B503" s="2107" t="s">
        <v>2953</v>
      </c>
      <c r="C503" s="2108"/>
      <c r="D503" s="2109"/>
      <c r="E503" s="2229"/>
      <c r="F503" s="2106"/>
    </row>
    <row r="504" spans="1:6" s="2111" customFormat="1">
      <c r="A504" s="2101"/>
      <c r="B504" s="2107" t="s">
        <v>2952</v>
      </c>
      <c r="C504" s="2108"/>
      <c r="D504" s="2109"/>
      <c r="E504" s="2229"/>
      <c r="F504" s="2106"/>
    </row>
    <row r="505" spans="1:6" s="2111" customFormat="1">
      <c r="A505" s="2101"/>
      <c r="B505" s="2107" t="s">
        <v>2951</v>
      </c>
      <c r="C505" s="2108"/>
      <c r="D505" s="2109"/>
      <c r="E505" s="2229"/>
      <c r="F505" s="2106"/>
    </row>
    <row r="506" spans="1:6" s="2111" customFormat="1" ht="25.5">
      <c r="A506" s="2101"/>
      <c r="B506" s="2107" t="s">
        <v>2950</v>
      </c>
      <c r="C506" s="2108"/>
      <c r="D506" s="2109"/>
      <c r="E506" s="2229"/>
      <c r="F506" s="2106"/>
    </row>
    <row r="507" spans="1:6" s="2111" customFormat="1" ht="25.5">
      <c r="A507" s="2101"/>
      <c r="B507" s="2107" t="s">
        <v>2949</v>
      </c>
      <c r="C507" s="2108"/>
      <c r="D507" s="2109"/>
      <c r="E507" s="2229"/>
      <c r="F507" s="2106"/>
    </row>
    <row r="508" spans="1:6" s="2111" customFormat="1">
      <c r="A508" s="2101"/>
      <c r="B508" s="2107" t="s">
        <v>2948</v>
      </c>
      <c r="C508" s="2108"/>
      <c r="D508" s="2109"/>
      <c r="E508" s="2229"/>
      <c r="F508" s="2106"/>
    </row>
    <row r="509" spans="1:6" s="2111" customFormat="1">
      <c r="A509" s="2101"/>
      <c r="B509" s="2107" t="s">
        <v>2947</v>
      </c>
      <c r="C509" s="2108"/>
      <c r="D509" s="2109"/>
      <c r="E509" s="2229"/>
      <c r="F509" s="2106"/>
    </row>
    <row r="510" spans="1:6" s="2111" customFormat="1">
      <c r="A510" s="2101"/>
      <c r="B510" s="2107" t="s">
        <v>2946</v>
      </c>
      <c r="C510" s="2108"/>
      <c r="D510" s="2109"/>
      <c r="E510" s="2229"/>
      <c r="F510" s="2106"/>
    </row>
    <row r="511" spans="1:6" s="2111" customFormat="1">
      <c r="A511" s="2101"/>
      <c r="B511" s="2112" t="s">
        <v>2945</v>
      </c>
      <c r="C511" s="2108"/>
      <c r="D511" s="2109"/>
      <c r="E511" s="2229"/>
      <c r="F511" s="2106"/>
    </row>
    <row r="512" spans="1:6" s="2111" customFormat="1">
      <c r="A512" s="2101"/>
      <c r="B512" s="2107" t="s">
        <v>2944</v>
      </c>
      <c r="C512" s="2108"/>
      <c r="D512" s="2109"/>
      <c r="E512" s="2229"/>
      <c r="F512" s="2106"/>
    </row>
    <row r="513" spans="1:6" s="2111" customFormat="1">
      <c r="A513" s="2101"/>
      <c r="B513" s="2107" t="s">
        <v>3208</v>
      </c>
      <c r="C513" s="2108"/>
      <c r="D513" s="2109"/>
      <c r="E513" s="2229"/>
      <c r="F513" s="2106"/>
    </row>
    <row r="514" spans="1:6" s="2111" customFormat="1">
      <c r="A514" s="2101"/>
      <c r="B514" s="2107" t="s">
        <v>3207</v>
      </c>
      <c r="C514" s="2108"/>
      <c r="D514" s="2109"/>
      <c r="E514" s="2229"/>
      <c r="F514" s="2106"/>
    </row>
    <row r="515" spans="1:6" s="2111" customFormat="1">
      <c r="A515" s="2101"/>
      <c r="B515" s="2107" t="s">
        <v>2941</v>
      </c>
      <c r="C515" s="2108"/>
      <c r="D515" s="2109"/>
      <c r="E515" s="2229"/>
      <c r="F515" s="2106"/>
    </row>
    <row r="516" spans="1:6" s="2111" customFormat="1">
      <c r="A516" s="2101"/>
      <c r="B516" s="2107" t="s">
        <v>2940</v>
      </c>
      <c r="C516" s="2108"/>
      <c r="D516" s="2109"/>
      <c r="E516" s="2229"/>
      <c r="F516" s="2106"/>
    </row>
    <row r="517" spans="1:6" s="2111" customFormat="1">
      <c r="A517" s="2101"/>
      <c r="B517" s="2107" t="s">
        <v>2939</v>
      </c>
      <c r="C517" s="2108"/>
      <c r="D517" s="2109"/>
      <c r="E517" s="2229"/>
      <c r="F517" s="2106"/>
    </row>
    <row r="518" spans="1:6" s="2111" customFormat="1">
      <c r="A518" s="2101"/>
      <c r="B518" s="2107" t="s">
        <v>2938</v>
      </c>
      <c r="C518" s="2108"/>
      <c r="D518" s="2109"/>
      <c r="E518" s="2229"/>
      <c r="F518" s="2106"/>
    </row>
    <row r="519" spans="1:6" s="2111" customFormat="1">
      <c r="A519" s="2101"/>
      <c r="B519" s="2107" t="s">
        <v>2937</v>
      </c>
      <c r="C519" s="2108"/>
      <c r="D519" s="2109"/>
      <c r="E519" s="2229"/>
      <c r="F519" s="2106"/>
    </row>
    <row r="520" spans="1:6" s="2111" customFormat="1">
      <c r="A520" s="2101"/>
      <c r="B520" s="2107" t="s">
        <v>2936</v>
      </c>
      <c r="C520" s="2108"/>
      <c r="D520" s="2109"/>
      <c r="E520" s="2229"/>
      <c r="F520" s="2106"/>
    </row>
    <row r="521" spans="1:6" s="2111" customFormat="1">
      <c r="A521" s="2101"/>
      <c r="B521" s="2107" t="s">
        <v>2935</v>
      </c>
      <c r="C521" s="2108"/>
      <c r="D521" s="2109"/>
      <c r="E521" s="2229"/>
      <c r="F521" s="2106"/>
    </row>
    <row r="522" spans="1:6" s="2111" customFormat="1">
      <c r="A522" s="2101"/>
      <c r="B522" s="2107" t="s">
        <v>2934</v>
      </c>
      <c r="C522" s="2108"/>
      <c r="D522" s="2109"/>
      <c r="E522" s="2229"/>
      <c r="F522" s="2106"/>
    </row>
    <row r="523" spans="1:6" s="2111" customFormat="1">
      <c r="A523" s="2101"/>
      <c r="B523" s="2107" t="s">
        <v>3206</v>
      </c>
      <c r="C523" s="2108"/>
      <c r="D523" s="2109"/>
      <c r="E523" s="2229"/>
      <c r="F523" s="2106"/>
    </row>
    <row r="524" spans="1:6" s="2111" customFormat="1">
      <c r="A524" s="2101"/>
      <c r="B524" s="2107" t="s">
        <v>2932</v>
      </c>
      <c r="C524" s="2108"/>
      <c r="D524" s="2109"/>
      <c r="E524" s="2229"/>
      <c r="F524" s="2106"/>
    </row>
    <row r="525" spans="1:6" s="2111" customFormat="1">
      <c r="A525" s="2101"/>
      <c r="B525" s="2107" t="s">
        <v>2931</v>
      </c>
      <c r="C525" s="2108"/>
      <c r="D525" s="2109"/>
      <c r="E525" s="2229"/>
      <c r="F525" s="2106"/>
    </row>
    <row r="526" spans="1:6" s="2111" customFormat="1">
      <c r="A526" s="2101"/>
      <c r="B526" s="2107" t="s">
        <v>2930</v>
      </c>
      <c r="C526" s="2108"/>
      <c r="D526" s="2109"/>
      <c r="E526" s="2229"/>
      <c r="F526" s="2106"/>
    </row>
    <row r="527" spans="1:6" s="2111" customFormat="1">
      <c r="A527" s="2101"/>
      <c r="B527" s="2107" t="s">
        <v>2929</v>
      </c>
      <c r="C527" s="2108"/>
      <c r="D527" s="2109"/>
      <c r="E527" s="2229"/>
      <c r="F527" s="2106"/>
    </row>
    <row r="528" spans="1:6" s="2111" customFormat="1">
      <c r="A528" s="2101"/>
      <c r="B528" s="2107" t="s">
        <v>2928</v>
      </c>
      <c r="C528" s="2108"/>
      <c r="D528" s="2109"/>
      <c r="E528" s="2229"/>
      <c r="F528" s="2106"/>
    </row>
    <row r="529" spans="1:6" s="2111" customFormat="1">
      <c r="A529" s="2101"/>
      <c r="B529" s="2107" t="s">
        <v>2927</v>
      </c>
      <c r="C529" s="2108"/>
      <c r="D529" s="2109"/>
      <c r="E529" s="2229"/>
      <c r="F529" s="2106"/>
    </row>
    <row r="530" spans="1:6" s="2111" customFormat="1">
      <c r="A530" s="2101"/>
      <c r="B530" s="2107" t="s">
        <v>3205</v>
      </c>
      <c r="C530" s="2108"/>
      <c r="D530" s="2109"/>
      <c r="E530" s="2229"/>
      <c r="F530" s="2106"/>
    </row>
    <row r="531" spans="1:6" s="2111" customFormat="1">
      <c r="A531" s="2101"/>
      <c r="B531" s="2107" t="s">
        <v>3204</v>
      </c>
      <c r="C531" s="2108"/>
      <c r="D531" s="2109"/>
      <c r="E531" s="2229"/>
      <c r="F531" s="2106"/>
    </row>
    <row r="532" spans="1:6" s="2111" customFormat="1">
      <c r="A532" s="2101"/>
      <c r="B532" s="2107" t="s">
        <v>2924</v>
      </c>
      <c r="C532" s="2108"/>
      <c r="D532" s="2109"/>
      <c r="E532" s="2229"/>
      <c r="F532" s="2106"/>
    </row>
    <row r="533" spans="1:6" s="2111" customFormat="1">
      <c r="A533" s="2101"/>
      <c r="B533" s="2107" t="s">
        <v>2923</v>
      </c>
      <c r="C533" s="2108"/>
      <c r="D533" s="2109"/>
      <c r="E533" s="2229"/>
      <c r="F533" s="2106"/>
    </row>
    <row r="534" spans="1:6" s="2111" customFormat="1">
      <c r="A534" s="2101"/>
      <c r="B534" s="2107" t="s">
        <v>2922</v>
      </c>
      <c r="C534" s="2108"/>
      <c r="D534" s="2109"/>
      <c r="E534" s="2229"/>
      <c r="F534" s="2106"/>
    </row>
    <row r="535" spans="1:6" s="2111" customFormat="1">
      <c r="A535" s="2101"/>
      <c r="B535" s="2107" t="s">
        <v>2921</v>
      </c>
      <c r="C535" s="2108"/>
      <c r="D535" s="2109"/>
      <c r="E535" s="2229"/>
      <c r="F535" s="2106"/>
    </row>
    <row r="536" spans="1:6" s="2111" customFormat="1">
      <c r="A536" s="2101"/>
      <c r="B536" s="2107" t="s">
        <v>3203</v>
      </c>
      <c r="C536" s="2108"/>
      <c r="D536" s="2109"/>
      <c r="E536" s="2229"/>
      <c r="F536" s="2106"/>
    </row>
    <row r="537" spans="1:6" s="2111" customFormat="1">
      <c r="A537" s="2101"/>
      <c r="B537" s="2107" t="s">
        <v>3202</v>
      </c>
      <c r="C537" s="2108"/>
      <c r="D537" s="2109"/>
      <c r="E537" s="2229"/>
      <c r="F537" s="2106"/>
    </row>
    <row r="538" spans="1:6" s="2111" customFormat="1">
      <c r="A538" s="2101"/>
      <c r="B538" s="2107" t="s">
        <v>3054</v>
      </c>
      <c r="C538" s="2108"/>
      <c r="D538" s="2109"/>
      <c r="E538" s="2229"/>
      <c r="F538" s="2106"/>
    </row>
    <row r="539" spans="1:6" s="2111" customFormat="1">
      <c r="A539" s="2101"/>
      <c r="B539" s="2107" t="s">
        <v>2917</v>
      </c>
      <c r="C539" s="2108"/>
      <c r="D539" s="2109"/>
      <c r="E539" s="2229"/>
      <c r="F539" s="2106"/>
    </row>
    <row r="540" spans="1:6" s="2111" customFormat="1">
      <c r="A540" s="2101"/>
      <c r="B540" s="2107" t="s">
        <v>3201</v>
      </c>
      <c r="C540" s="2108"/>
      <c r="D540" s="2109"/>
      <c r="E540" s="2229"/>
      <c r="F540" s="2106"/>
    </row>
    <row r="541" spans="1:6" s="2111" customFormat="1" ht="25.5">
      <c r="A541" s="2101"/>
      <c r="B541" s="2107" t="s">
        <v>3200</v>
      </c>
      <c r="C541" s="2108"/>
      <c r="D541" s="2109"/>
      <c r="E541" s="2229"/>
      <c r="F541" s="2106"/>
    </row>
    <row r="542" spans="1:6" s="2111" customFormat="1">
      <c r="A542" s="2101"/>
      <c r="B542" s="2107"/>
      <c r="C542" s="2108"/>
      <c r="D542" s="2109"/>
      <c r="E542" s="2229"/>
      <c r="F542" s="2106"/>
    </row>
    <row r="543" spans="1:6" s="2111" customFormat="1">
      <c r="A543" s="2101"/>
      <c r="B543" s="2107"/>
      <c r="C543" s="2108"/>
      <c r="D543" s="2109"/>
      <c r="E543" s="2229"/>
      <c r="F543" s="2106"/>
    </row>
    <row r="544" spans="1:6" s="2118" customFormat="1" ht="76.5">
      <c r="A544" s="2101">
        <f>IF(ISTEXT(B544),MAX($A$25:$A543)+1,"")</f>
        <v>6</v>
      </c>
      <c r="B544" s="2114" t="s">
        <v>3199</v>
      </c>
      <c r="C544" s="2115"/>
      <c r="D544" s="2116"/>
      <c r="E544" s="2231"/>
      <c r="F544" s="2106"/>
    </row>
    <row r="545" spans="1:6" s="2118" customFormat="1" ht="51">
      <c r="A545" s="2101"/>
      <c r="B545" s="2114" t="s">
        <v>2913</v>
      </c>
      <c r="C545" s="2115"/>
      <c r="D545" s="2116"/>
      <c r="E545" s="2231"/>
      <c r="F545" s="2106"/>
    </row>
    <row r="546" spans="1:6" s="2118" customFormat="1" ht="38.25">
      <c r="A546" s="2119"/>
      <c r="B546" s="2120" t="s">
        <v>3198</v>
      </c>
      <c r="C546" s="2103" t="s">
        <v>48</v>
      </c>
      <c r="D546" s="2104">
        <v>2</v>
      </c>
      <c r="E546" s="2229"/>
      <c r="F546" s="2106">
        <f>D546*E546</f>
        <v>0</v>
      </c>
    </row>
    <row r="547" spans="1:6" s="2118" customFormat="1" ht="38.25">
      <c r="A547" s="2119"/>
      <c r="B547" s="2120" t="s">
        <v>3197</v>
      </c>
      <c r="C547" s="2103" t="s">
        <v>48</v>
      </c>
      <c r="D547" s="2104">
        <v>2</v>
      </c>
      <c r="E547" s="2229"/>
      <c r="F547" s="2106">
        <f>D547*E547</f>
        <v>0</v>
      </c>
    </row>
    <row r="548" spans="1:6" s="2118" customFormat="1" ht="38.25">
      <c r="A548" s="2119"/>
      <c r="B548" s="2120" t="s">
        <v>3196</v>
      </c>
      <c r="C548" s="2103" t="s">
        <v>48</v>
      </c>
      <c r="D548" s="2104">
        <v>2</v>
      </c>
      <c r="E548" s="2229"/>
      <c r="F548" s="2106">
        <f>D548*E548</f>
        <v>0</v>
      </c>
    </row>
    <row r="549" spans="1:6" s="2118" customFormat="1" ht="38.25">
      <c r="A549" s="2119"/>
      <c r="B549" s="2120" t="s">
        <v>3195</v>
      </c>
      <c r="C549" s="2103" t="s">
        <v>48</v>
      </c>
      <c r="D549" s="2104">
        <v>2</v>
      </c>
      <c r="E549" s="2229"/>
      <c r="F549" s="2106">
        <f>D549*E549</f>
        <v>0</v>
      </c>
    </row>
    <row r="550" spans="1:6" s="2118" customFormat="1" ht="38.25">
      <c r="A550" s="2119"/>
      <c r="B550" s="2120" t="s">
        <v>3194</v>
      </c>
      <c r="C550" s="2103" t="s">
        <v>48</v>
      </c>
      <c r="D550" s="2104">
        <v>2</v>
      </c>
      <c r="E550" s="2229"/>
      <c r="F550" s="2106">
        <f>D550*E550</f>
        <v>0</v>
      </c>
    </row>
    <row r="551" spans="1:6" s="2118" customFormat="1">
      <c r="A551" s="2119"/>
      <c r="B551" s="2120"/>
      <c r="C551" s="2103"/>
      <c r="D551" s="2104"/>
      <c r="E551" s="2229"/>
      <c r="F551" s="2106"/>
    </row>
    <row r="552" spans="1:6" s="2118" customFormat="1">
      <c r="A552" s="2119"/>
      <c r="B552" s="2120"/>
      <c r="C552" s="2103"/>
      <c r="D552" s="2104"/>
      <c r="E552" s="2229"/>
      <c r="F552" s="2106"/>
    </row>
    <row r="553" spans="1:6" s="2111" customFormat="1" ht="63.75">
      <c r="A553" s="2101">
        <f>IF(ISTEXT(B553),MAX($A$25:$A546)+1,"")</f>
        <v>7</v>
      </c>
      <c r="B553" s="2107" t="s">
        <v>2871</v>
      </c>
      <c r="C553" s="2108"/>
      <c r="D553" s="2109"/>
      <c r="E553" s="2229"/>
      <c r="F553" s="2106"/>
    </row>
    <row r="554" spans="1:6" s="2111" customFormat="1" ht="76.5">
      <c r="A554" s="2101"/>
      <c r="B554" s="2107" t="s">
        <v>2870</v>
      </c>
      <c r="C554" s="2108"/>
      <c r="D554" s="2109"/>
      <c r="E554" s="2229"/>
      <c r="F554" s="2106"/>
    </row>
    <row r="555" spans="1:6" s="2111" customFormat="1" ht="51">
      <c r="A555" s="2121"/>
      <c r="B555" s="2107" t="s">
        <v>2869</v>
      </c>
      <c r="C555" s="2108"/>
      <c r="D555" s="2109"/>
      <c r="E555" s="2229"/>
      <c r="F555" s="2106"/>
    </row>
    <row r="556" spans="1:6" s="2111" customFormat="1">
      <c r="A556" s="2121"/>
      <c r="B556" s="2107" t="s">
        <v>2868</v>
      </c>
      <c r="C556" s="2108"/>
      <c r="D556" s="2109"/>
      <c r="E556" s="2229"/>
      <c r="F556" s="2106"/>
    </row>
    <row r="557" spans="1:6" s="2111" customFormat="1">
      <c r="A557" s="2121"/>
      <c r="B557" s="2107" t="s">
        <v>2867</v>
      </c>
      <c r="C557" s="2108"/>
      <c r="D557" s="2109"/>
      <c r="E557" s="2229"/>
      <c r="F557" s="2106"/>
    </row>
    <row r="558" spans="1:6" s="2111" customFormat="1">
      <c r="A558" s="2121"/>
      <c r="B558" s="2107" t="s">
        <v>2866</v>
      </c>
      <c r="C558" s="2108"/>
      <c r="D558" s="2109"/>
      <c r="E558" s="2229"/>
      <c r="F558" s="2106"/>
    </row>
    <row r="559" spans="1:6" s="2111" customFormat="1">
      <c r="A559" s="2121"/>
      <c r="B559" s="2107" t="s">
        <v>2865</v>
      </c>
      <c r="C559" s="2108"/>
      <c r="D559" s="2109"/>
      <c r="E559" s="2229"/>
      <c r="F559" s="2106"/>
    </row>
    <row r="560" spans="1:6" s="2111" customFormat="1" ht="63.75">
      <c r="A560" s="2121"/>
      <c r="B560" s="2107" t="s">
        <v>2864</v>
      </c>
      <c r="C560" s="2108"/>
      <c r="D560" s="2109"/>
      <c r="E560" s="2229"/>
      <c r="F560" s="2106"/>
    </row>
    <row r="561" spans="1:6" s="2111" customFormat="1" ht="89.25">
      <c r="A561" s="2121"/>
      <c r="B561" s="2107" t="s">
        <v>2863</v>
      </c>
      <c r="C561" s="2108"/>
      <c r="D561" s="2109"/>
      <c r="E561" s="2229"/>
      <c r="F561" s="2106"/>
    </row>
    <row r="562" spans="1:6" s="2111" customFormat="1" ht="63.75">
      <c r="A562" s="2121"/>
      <c r="B562" s="2107" t="s">
        <v>2862</v>
      </c>
      <c r="C562" s="2108"/>
      <c r="D562" s="2109"/>
      <c r="E562" s="2229"/>
      <c r="F562" s="2106"/>
    </row>
    <row r="563" spans="1:6" s="2111" customFormat="1" ht="51">
      <c r="A563" s="2121"/>
      <c r="B563" s="2107" t="s">
        <v>2861</v>
      </c>
      <c r="C563" s="2108"/>
      <c r="D563" s="2109"/>
      <c r="E563" s="2229"/>
      <c r="F563" s="2106"/>
    </row>
    <row r="564" spans="1:6" s="2111" customFormat="1">
      <c r="A564" s="2121"/>
      <c r="B564" s="2083" t="s">
        <v>2831</v>
      </c>
      <c r="C564" s="2108"/>
      <c r="D564" s="2109"/>
      <c r="E564" s="2229"/>
      <c r="F564" s="2106"/>
    </row>
    <row r="565" spans="1:6" s="2111" customFormat="1" ht="15">
      <c r="A565" s="2121"/>
      <c r="B565" s="2107" t="s">
        <v>2856</v>
      </c>
      <c r="C565" s="2108" t="s">
        <v>2352</v>
      </c>
      <c r="D565" s="2109">
        <v>10</v>
      </c>
      <c r="E565" s="2229"/>
      <c r="F565" s="2106">
        <f>ROUND((D565*E565),2)</f>
        <v>0</v>
      </c>
    </row>
    <row r="566" spans="1:6" s="2111" customFormat="1" ht="15">
      <c r="A566" s="2121"/>
      <c r="B566" s="2107" t="s">
        <v>2855</v>
      </c>
      <c r="C566" s="2108" t="s">
        <v>2352</v>
      </c>
      <c r="D566" s="2109">
        <v>12</v>
      </c>
      <c r="E566" s="2229"/>
      <c r="F566" s="2106">
        <f>ROUND((D566*E566),2)</f>
        <v>0</v>
      </c>
    </row>
    <row r="567" spans="1:6" s="2111" customFormat="1" ht="15">
      <c r="A567" s="2121"/>
      <c r="B567" s="2107" t="s">
        <v>2854</v>
      </c>
      <c r="C567" s="2108" t="s">
        <v>2352</v>
      </c>
      <c r="D567" s="2109">
        <v>11</v>
      </c>
      <c r="E567" s="2229"/>
      <c r="F567" s="2106">
        <f>ROUND((D567*E567),2)</f>
        <v>0</v>
      </c>
    </row>
    <row r="568" spans="1:6" s="2111" customFormat="1">
      <c r="A568" s="2121"/>
      <c r="B568" s="2083" t="s">
        <v>2860</v>
      </c>
      <c r="C568" s="2108"/>
      <c r="D568" s="2109"/>
      <c r="E568" s="2229"/>
      <c r="F568" s="2106"/>
    </row>
    <row r="569" spans="1:6" s="2111" customFormat="1" ht="63.75">
      <c r="A569" s="2121"/>
      <c r="B569" s="2107" t="s">
        <v>2859</v>
      </c>
      <c r="C569" s="2108"/>
      <c r="D569" s="2109"/>
      <c r="E569" s="2229"/>
      <c r="F569" s="2106"/>
    </row>
    <row r="570" spans="1:6" s="2111" customFormat="1" ht="63.75">
      <c r="A570" s="2121"/>
      <c r="B570" s="2107" t="s">
        <v>2858</v>
      </c>
      <c r="C570" s="2108"/>
      <c r="D570" s="2109"/>
      <c r="E570" s="2229"/>
      <c r="F570" s="2106"/>
    </row>
    <row r="571" spans="1:6" s="2111" customFormat="1" ht="25.5">
      <c r="A571" s="2121"/>
      <c r="B571" s="2107" t="s">
        <v>2857</v>
      </c>
      <c r="C571" s="2108"/>
      <c r="D571" s="2109"/>
      <c r="E571" s="2229"/>
      <c r="F571" s="2106"/>
    </row>
    <row r="572" spans="1:6" s="2111" customFormat="1" ht="15">
      <c r="A572" s="2121"/>
      <c r="B572" s="2107" t="s">
        <v>2856</v>
      </c>
      <c r="C572" s="2108" t="s">
        <v>2352</v>
      </c>
      <c r="D572" s="2109">
        <v>8</v>
      </c>
      <c r="E572" s="2229"/>
      <c r="F572" s="2106">
        <f>ROUND((D572*E572),2)</f>
        <v>0</v>
      </c>
    </row>
    <row r="573" spans="1:6" s="2111" customFormat="1" ht="15">
      <c r="A573" s="2121"/>
      <c r="B573" s="2107" t="s">
        <v>2855</v>
      </c>
      <c r="C573" s="2108" t="s">
        <v>2352</v>
      </c>
      <c r="D573" s="2109">
        <f>0.7*4*80</f>
        <v>224</v>
      </c>
      <c r="E573" s="2229"/>
      <c r="F573" s="2106">
        <f>ROUND((D573*E573),2)</f>
        <v>0</v>
      </c>
    </row>
    <row r="574" spans="1:6" s="2111" customFormat="1" ht="15">
      <c r="A574" s="2121"/>
      <c r="B574" s="2107" t="s">
        <v>2854</v>
      </c>
      <c r="C574" s="2108" t="s">
        <v>2352</v>
      </c>
      <c r="D574" s="2109">
        <v>9</v>
      </c>
      <c r="E574" s="2229"/>
      <c r="F574" s="2106">
        <f>ROUND((D574*E574),2)</f>
        <v>0</v>
      </c>
    </row>
    <row r="575" spans="1:6" s="2111" customFormat="1" ht="51">
      <c r="A575" s="2121"/>
      <c r="B575" s="2083" t="s">
        <v>3182</v>
      </c>
      <c r="C575" s="2108"/>
      <c r="D575" s="2109"/>
      <c r="E575" s="2229"/>
      <c r="F575" s="2106"/>
    </row>
    <row r="576" spans="1:6" s="2111" customFormat="1" ht="63.75">
      <c r="A576" s="2121"/>
      <c r="B576" s="2107" t="s">
        <v>2859</v>
      </c>
      <c r="C576" s="2108"/>
      <c r="D576" s="2109"/>
      <c r="E576" s="2229"/>
      <c r="F576" s="2106"/>
    </row>
    <row r="577" spans="1:6" s="2111" customFormat="1" ht="63.75">
      <c r="A577" s="2121"/>
      <c r="B577" s="2107" t="s">
        <v>3181</v>
      </c>
      <c r="C577" s="2108"/>
      <c r="D577" s="2109"/>
      <c r="E577" s="2229"/>
      <c r="F577" s="2106"/>
    </row>
    <row r="578" spans="1:6" s="2111" customFormat="1" ht="25.5">
      <c r="A578" s="2121"/>
      <c r="B578" s="2107" t="s">
        <v>3193</v>
      </c>
      <c r="C578" s="2108"/>
      <c r="D578" s="2109"/>
      <c r="E578" s="2229"/>
      <c r="F578" s="2106"/>
    </row>
    <row r="579" spans="1:6" s="2111" customFormat="1" ht="15">
      <c r="A579" s="2121"/>
      <c r="B579" s="2107" t="s">
        <v>2856</v>
      </c>
      <c r="C579" s="2108" t="s">
        <v>2352</v>
      </c>
      <c r="D579" s="2109">
        <v>8</v>
      </c>
      <c r="E579" s="2229"/>
      <c r="F579" s="2106">
        <f>ROUND((D579*E579),2)</f>
        <v>0</v>
      </c>
    </row>
    <row r="580" spans="1:6" s="2111" customFormat="1" ht="15">
      <c r="A580" s="2121"/>
      <c r="B580" s="2107" t="s">
        <v>2855</v>
      </c>
      <c r="C580" s="2108" t="s">
        <v>2352</v>
      </c>
      <c r="D580" s="2109">
        <v>68</v>
      </c>
      <c r="E580" s="2229"/>
      <c r="F580" s="2106">
        <f>ROUND((D580*E580),2)</f>
        <v>0</v>
      </c>
    </row>
    <row r="581" spans="1:6" s="2111" customFormat="1" ht="15">
      <c r="A581" s="2121"/>
      <c r="B581" s="2107" t="s">
        <v>2854</v>
      </c>
      <c r="C581" s="2108" t="s">
        <v>2352</v>
      </c>
      <c r="D581" s="2109">
        <v>12</v>
      </c>
      <c r="E581" s="2229"/>
      <c r="F581" s="2106">
        <f>ROUND((D581*E581),2)</f>
        <v>0</v>
      </c>
    </row>
    <row r="582" spans="1:6" s="2111" customFormat="1">
      <c r="A582" s="2121"/>
      <c r="B582" s="2122"/>
      <c r="C582" s="2108"/>
      <c r="D582" s="2109"/>
      <c r="E582" s="2229"/>
      <c r="F582" s="2106"/>
    </row>
    <row r="583" spans="1:6" s="2111" customFormat="1">
      <c r="A583" s="2121"/>
      <c r="B583" s="2122"/>
      <c r="C583" s="2108"/>
      <c r="D583" s="2109"/>
      <c r="E583" s="2229"/>
      <c r="F583" s="2106"/>
    </row>
    <row r="584" spans="1:6" s="2118" customFormat="1" ht="51">
      <c r="A584" s="2101">
        <f>IF(ISTEXT(B584),MAX($A$25:$A583)+1,"")</f>
        <v>8</v>
      </c>
      <c r="B584" s="2114" t="s">
        <v>2853</v>
      </c>
      <c r="C584" s="2115"/>
      <c r="D584" s="2116"/>
      <c r="E584" s="2231"/>
      <c r="F584" s="2106"/>
    </row>
    <row r="585" spans="1:6" s="2118" customFormat="1">
      <c r="A585" s="2101"/>
      <c r="B585" s="2114" t="s">
        <v>2852</v>
      </c>
      <c r="C585" s="2115"/>
      <c r="D585" s="2116"/>
      <c r="E585" s="2231"/>
      <c r="F585" s="2106"/>
    </row>
    <row r="586" spans="1:6" s="2118" customFormat="1">
      <c r="A586" s="2119"/>
      <c r="B586" s="2120" t="s">
        <v>3192</v>
      </c>
      <c r="C586" s="2103" t="s">
        <v>48</v>
      </c>
      <c r="D586" s="2104">
        <v>1</v>
      </c>
      <c r="E586" s="2229"/>
      <c r="F586" s="2106">
        <f>D586*E586</f>
        <v>0</v>
      </c>
    </row>
    <row r="587" spans="1:6" s="2118" customFormat="1">
      <c r="A587" s="2119"/>
      <c r="B587" s="2120" t="s">
        <v>3191</v>
      </c>
      <c r="C587" s="2103" t="s">
        <v>48</v>
      </c>
      <c r="D587" s="2104">
        <v>1</v>
      </c>
      <c r="E587" s="2229"/>
      <c r="F587" s="2106">
        <f>D587*E587</f>
        <v>0</v>
      </c>
    </row>
    <row r="588" spans="1:6" s="2118" customFormat="1">
      <c r="A588" s="2119"/>
      <c r="B588" s="2120" t="s">
        <v>3190</v>
      </c>
      <c r="C588" s="2103" t="s">
        <v>48</v>
      </c>
      <c r="D588" s="2104">
        <v>2</v>
      </c>
      <c r="E588" s="2229"/>
      <c r="F588" s="2106">
        <f>D588*E588</f>
        <v>0</v>
      </c>
    </row>
    <row r="589" spans="1:6" s="2118" customFormat="1">
      <c r="A589" s="2119"/>
      <c r="B589" s="2120" t="s">
        <v>3189</v>
      </c>
      <c r="C589" s="2103" t="s">
        <v>48</v>
      </c>
      <c r="D589" s="2104">
        <v>2</v>
      </c>
      <c r="E589" s="2229"/>
      <c r="F589" s="2106">
        <f>D589*E589</f>
        <v>0</v>
      </c>
    </row>
    <row r="590" spans="1:6" s="2118" customFormat="1">
      <c r="A590" s="2119"/>
      <c r="B590" s="2120" t="s">
        <v>3188</v>
      </c>
      <c r="C590" s="2103" t="s">
        <v>48</v>
      </c>
      <c r="D590" s="2104">
        <v>2</v>
      </c>
      <c r="E590" s="2229"/>
      <c r="F590" s="2106">
        <f>D590*E590</f>
        <v>0</v>
      </c>
    </row>
    <row r="591" spans="1:6" s="2118" customFormat="1">
      <c r="A591" s="2119"/>
      <c r="B591" s="2102"/>
      <c r="C591" s="2103"/>
      <c r="D591" s="2104"/>
      <c r="E591" s="2231"/>
      <c r="F591" s="2106"/>
    </row>
    <row r="592" spans="1:6" s="2118" customFormat="1">
      <c r="A592" s="2119"/>
      <c r="B592" s="2114"/>
      <c r="C592" s="2103"/>
      <c r="D592" s="2104"/>
      <c r="E592" s="2229"/>
      <c r="F592" s="2106"/>
    </row>
    <row r="593" spans="1:6" s="2127" customFormat="1" ht="25.5">
      <c r="A593" s="1667">
        <f>IF(ISTEXT(B593),MAX($A$1:$A592)+1,"")</f>
        <v>9</v>
      </c>
      <c r="B593" s="2123" t="s">
        <v>3187</v>
      </c>
      <c r="C593" s="2124"/>
      <c r="D593" s="2125"/>
      <c r="E593" s="451"/>
      <c r="F593" s="2126"/>
    </row>
    <row r="594" spans="1:6" s="1672" customFormat="1" ht="25.5">
      <c r="A594" s="2128"/>
      <c r="B594" s="2123" t="s">
        <v>3099</v>
      </c>
      <c r="C594" s="2129"/>
      <c r="D594" s="2130"/>
      <c r="E594" s="2232"/>
      <c r="F594" s="2086"/>
    </row>
    <row r="595" spans="1:6" s="1672" customFormat="1">
      <c r="A595" s="2128"/>
      <c r="B595" s="2123"/>
      <c r="C595" s="2129"/>
      <c r="D595" s="2130"/>
      <c r="E595" s="2232"/>
      <c r="F595" s="2086"/>
    </row>
    <row r="596" spans="1:6" s="1672" customFormat="1" ht="51">
      <c r="A596" s="2128"/>
      <c r="B596" s="2131" t="s">
        <v>3186</v>
      </c>
      <c r="E596" s="482"/>
      <c r="F596" s="2132"/>
    </row>
    <row r="597" spans="1:6" s="2135" customFormat="1" ht="25.5">
      <c r="A597" s="2041" t="s">
        <v>1130</v>
      </c>
      <c r="B597" s="1795" t="s">
        <v>3097</v>
      </c>
      <c r="C597" s="2133"/>
      <c r="D597" s="2134"/>
      <c r="E597" s="451"/>
      <c r="F597" s="2126"/>
    </row>
    <row r="598" spans="1:6" s="2135" customFormat="1" ht="25.5">
      <c r="A598" s="2041" t="s">
        <v>1130</v>
      </c>
      <c r="B598" s="1795" t="s">
        <v>3096</v>
      </c>
      <c r="C598" s="2133"/>
      <c r="D598" s="2134"/>
      <c r="E598" s="451"/>
      <c r="F598" s="2126"/>
    </row>
    <row r="599" spans="1:6" s="2135" customFormat="1">
      <c r="A599" s="2041" t="s">
        <v>1130</v>
      </c>
      <c r="B599" s="2123" t="s">
        <v>3095</v>
      </c>
      <c r="C599" s="2133"/>
      <c r="D599" s="2134"/>
      <c r="E599" s="451"/>
      <c r="F599" s="2126"/>
    </row>
    <row r="600" spans="1:6" s="2135" customFormat="1" ht="25.5">
      <c r="A600" s="2041" t="s">
        <v>1130</v>
      </c>
      <c r="B600" s="2123" t="s">
        <v>3094</v>
      </c>
      <c r="C600" s="2133"/>
      <c r="D600" s="2134"/>
      <c r="E600" s="451"/>
      <c r="F600" s="2126"/>
    </row>
    <row r="601" spans="1:6" s="2135" customFormat="1">
      <c r="A601" s="2041" t="s">
        <v>1130</v>
      </c>
      <c r="B601" s="2123" t="s">
        <v>3093</v>
      </c>
      <c r="C601" s="2133"/>
      <c r="D601" s="2134"/>
      <c r="E601" s="451"/>
      <c r="F601" s="2126"/>
    </row>
    <row r="602" spans="1:6" s="2135" customFormat="1">
      <c r="A602" s="2041" t="s">
        <v>1130</v>
      </c>
      <c r="B602" s="2123" t="s">
        <v>3092</v>
      </c>
      <c r="C602" s="2133"/>
      <c r="D602" s="2134"/>
      <c r="E602" s="451"/>
      <c r="F602" s="2126"/>
    </row>
    <row r="603" spans="1:6" s="2135" customFormat="1" ht="25.5">
      <c r="A603" s="2041" t="s">
        <v>1130</v>
      </c>
      <c r="B603" s="1795" t="s">
        <v>3091</v>
      </c>
      <c r="C603" s="2133"/>
      <c r="D603" s="2134"/>
      <c r="E603" s="451"/>
      <c r="F603" s="2126"/>
    </row>
    <row r="604" spans="1:6" s="2135" customFormat="1" ht="25.5">
      <c r="A604" s="2041" t="s">
        <v>1130</v>
      </c>
      <c r="B604" s="1795" t="s">
        <v>3090</v>
      </c>
      <c r="C604" s="2133"/>
      <c r="D604" s="2134"/>
      <c r="E604" s="451"/>
      <c r="F604" s="2126"/>
    </row>
    <row r="605" spans="1:6" s="2135" customFormat="1" ht="25.5">
      <c r="A605" s="2041" t="s">
        <v>1130</v>
      </c>
      <c r="B605" s="1795" t="s">
        <v>3089</v>
      </c>
      <c r="C605" s="2133"/>
      <c r="D605" s="2134"/>
      <c r="E605" s="451"/>
      <c r="F605" s="2126"/>
    </row>
    <row r="606" spans="1:6" s="2135" customFormat="1">
      <c r="A606" s="2041" t="s">
        <v>1130</v>
      </c>
      <c r="B606" s="1795" t="s">
        <v>3088</v>
      </c>
      <c r="C606" s="2133"/>
      <c r="D606" s="2134"/>
      <c r="E606" s="451"/>
      <c r="F606" s="2126"/>
    </row>
    <row r="607" spans="1:6" s="2135" customFormat="1">
      <c r="A607" s="2041"/>
      <c r="B607" s="1795" t="s">
        <v>3087</v>
      </c>
      <c r="C607" s="2133"/>
      <c r="D607" s="2134"/>
      <c r="E607" s="451"/>
      <c r="F607" s="2126"/>
    </row>
    <row r="608" spans="1:6" s="2135" customFormat="1">
      <c r="A608" s="2041"/>
      <c r="B608" s="1795" t="s">
        <v>3086</v>
      </c>
      <c r="C608" s="2133"/>
      <c r="D608" s="2134"/>
      <c r="E608" s="451"/>
      <c r="F608" s="2126"/>
    </row>
    <row r="609" spans="1:6" s="2135" customFormat="1">
      <c r="A609" s="2041"/>
      <c r="B609" s="1795" t="s">
        <v>3085</v>
      </c>
      <c r="C609" s="2133"/>
      <c r="D609" s="2134"/>
      <c r="E609" s="451"/>
      <c r="F609" s="2126"/>
    </row>
    <row r="610" spans="1:6" s="2135" customFormat="1" ht="25.5">
      <c r="A610" s="2041"/>
      <c r="B610" s="1795" t="s">
        <v>3084</v>
      </c>
      <c r="C610" s="2133"/>
      <c r="D610" s="2134"/>
      <c r="E610" s="451"/>
      <c r="F610" s="2126"/>
    </row>
    <row r="611" spans="1:6" s="2135" customFormat="1">
      <c r="A611" s="2041"/>
      <c r="B611" s="1795"/>
      <c r="C611" s="2133"/>
      <c r="D611" s="2134"/>
      <c r="E611" s="451"/>
      <c r="F611" s="2126"/>
    </row>
    <row r="612" spans="1:6" s="2135" customFormat="1">
      <c r="A612" s="2041"/>
      <c r="B612" s="2136" t="s">
        <v>3083</v>
      </c>
      <c r="C612" s="2129" t="s">
        <v>48</v>
      </c>
      <c r="D612" s="2130">
        <v>1</v>
      </c>
      <c r="E612" s="2232"/>
      <c r="F612" s="2086">
        <f>E612*D612</f>
        <v>0</v>
      </c>
    </row>
    <row r="613" spans="1:6" s="2135" customFormat="1">
      <c r="A613" s="2041"/>
      <c r="B613" s="2136"/>
      <c r="C613" s="2129"/>
      <c r="D613" s="2130"/>
      <c r="E613" s="2232"/>
      <c r="F613" s="2086"/>
    </row>
    <row r="614" spans="1:6" s="2135" customFormat="1">
      <c r="A614" s="2041"/>
      <c r="B614" s="2136"/>
      <c r="C614" s="2129"/>
      <c r="D614" s="2130"/>
      <c r="E614" s="2232"/>
      <c r="F614" s="2086"/>
    </row>
    <row r="615" spans="1:6" s="2111" customFormat="1" ht="76.5">
      <c r="A615" s="2101">
        <f>IF(ISTEXT(B615),MAX($A$25:$A607)+1,"")</f>
        <v>10</v>
      </c>
      <c r="B615" s="2107" t="s">
        <v>3185</v>
      </c>
      <c r="C615" s="2108"/>
      <c r="D615" s="2109"/>
      <c r="E615" s="2229"/>
      <c r="F615" s="2106"/>
    </row>
    <row r="616" spans="1:6" s="2111" customFormat="1" ht="25.5">
      <c r="A616" s="2101"/>
      <c r="B616" s="2122" t="s">
        <v>2832</v>
      </c>
      <c r="C616" s="2108"/>
      <c r="D616" s="2109"/>
      <c r="E616" s="2229"/>
      <c r="F616" s="2106"/>
    </row>
    <row r="617" spans="1:6" s="2111" customFormat="1">
      <c r="A617" s="2121"/>
      <c r="B617" s="2122" t="s">
        <v>1431</v>
      </c>
      <c r="C617" s="2108"/>
      <c r="D617" s="2109"/>
      <c r="E617" s="2229"/>
      <c r="F617" s="2106"/>
    </row>
    <row r="618" spans="1:6" s="2111" customFormat="1">
      <c r="A618" s="2121"/>
      <c r="B618" s="2083" t="s">
        <v>2860</v>
      </c>
      <c r="C618" s="2108"/>
      <c r="D618" s="2109"/>
      <c r="E618" s="2229"/>
      <c r="F618" s="2106"/>
    </row>
    <row r="619" spans="1:6" s="2111" customFormat="1" ht="63.75">
      <c r="A619" s="2121"/>
      <c r="B619" s="2107" t="s">
        <v>2859</v>
      </c>
      <c r="C619" s="2108"/>
      <c r="D619" s="2109"/>
      <c r="E619" s="2229"/>
      <c r="F619" s="2106"/>
    </row>
    <row r="620" spans="1:6" s="2111" customFormat="1" ht="63.75">
      <c r="A620" s="2121"/>
      <c r="B620" s="2107" t="s">
        <v>2858</v>
      </c>
      <c r="C620" s="2108"/>
      <c r="D620" s="2109"/>
      <c r="E620" s="2229"/>
      <c r="F620" s="2106"/>
    </row>
    <row r="621" spans="1:6" s="2111" customFormat="1" ht="25.5">
      <c r="A621" s="2121"/>
      <c r="B621" s="2107" t="s">
        <v>2857</v>
      </c>
      <c r="C621" s="2108"/>
      <c r="D621" s="2109"/>
      <c r="E621" s="2229"/>
      <c r="F621" s="2106"/>
    </row>
    <row r="622" spans="1:6" s="2111" customFormat="1">
      <c r="A622" s="2121"/>
      <c r="B622" s="2107" t="s">
        <v>3009</v>
      </c>
      <c r="C622" s="2108" t="s">
        <v>1229</v>
      </c>
      <c r="D622" s="2109">
        <v>15</v>
      </c>
      <c r="E622" s="2229"/>
      <c r="F622" s="2106">
        <f>ROUND((D622*E622),2)</f>
        <v>0</v>
      </c>
    </row>
    <row r="623" spans="1:6" s="2111" customFormat="1">
      <c r="A623" s="2121"/>
      <c r="B623" s="2107"/>
      <c r="C623" s="2108"/>
      <c r="D623" s="2109"/>
      <c r="E623" s="2229"/>
      <c r="F623" s="2106"/>
    </row>
    <row r="624" spans="1:6" s="2111" customFormat="1">
      <c r="A624" s="2121"/>
      <c r="B624" s="2107"/>
      <c r="C624" s="2108"/>
      <c r="D624" s="2109"/>
      <c r="E624" s="2229"/>
      <c r="F624" s="2106"/>
    </row>
    <row r="625" spans="1:6" s="2100" customFormat="1">
      <c r="A625" s="2095" t="s">
        <v>1265</v>
      </c>
      <c r="B625" s="2096" t="s">
        <v>3184</v>
      </c>
      <c r="C625" s="2097"/>
      <c r="D625" s="2098"/>
      <c r="E625" s="2233"/>
      <c r="F625" s="2099"/>
    </row>
    <row r="626" spans="1:6" s="2100" customFormat="1">
      <c r="A626" s="2137"/>
      <c r="B626" s="2102"/>
      <c r="C626" s="2103"/>
      <c r="D626" s="2104"/>
      <c r="E626" s="2230"/>
      <c r="F626" s="2105"/>
    </row>
    <row r="627" spans="1:6" s="2111" customFormat="1" ht="63.75">
      <c r="A627" s="2101">
        <f>IF(ISTEXT(B627),MAX($A$25:$A626)+1,"")</f>
        <v>11</v>
      </c>
      <c r="B627" s="2107" t="s">
        <v>3183</v>
      </c>
      <c r="C627" s="2108"/>
      <c r="D627" s="2109"/>
      <c r="E627" s="2229"/>
      <c r="F627" s="2106"/>
    </row>
    <row r="628" spans="1:6" s="2111" customFormat="1" ht="76.5">
      <c r="A628" s="2101"/>
      <c r="B628" s="2107" t="s">
        <v>2870</v>
      </c>
      <c r="C628" s="2108"/>
      <c r="D628" s="2109"/>
      <c r="E628" s="2229"/>
      <c r="F628" s="2106"/>
    </row>
    <row r="629" spans="1:6" s="2111" customFormat="1" ht="51">
      <c r="A629" s="2121"/>
      <c r="B629" s="2107" t="s">
        <v>2869</v>
      </c>
      <c r="C629" s="2108"/>
      <c r="D629" s="2109"/>
      <c r="E629" s="2229"/>
      <c r="F629" s="2106"/>
    </row>
    <row r="630" spans="1:6" s="2111" customFormat="1">
      <c r="A630" s="2121"/>
      <c r="B630" s="2107" t="s">
        <v>2868</v>
      </c>
      <c r="C630" s="2108"/>
      <c r="D630" s="2109"/>
      <c r="E630" s="2229"/>
      <c r="F630" s="2106"/>
    </row>
    <row r="631" spans="1:6" s="2111" customFormat="1">
      <c r="A631" s="2121"/>
      <c r="B631" s="2107" t="s">
        <v>2867</v>
      </c>
      <c r="C631" s="2108"/>
      <c r="D631" s="2109"/>
      <c r="E631" s="2229"/>
      <c r="F631" s="2106"/>
    </row>
    <row r="632" spans="1:6" s="2111" customFormat="1">
      <c r="A632" s="2121"/>
      <c r="B632" s="2107" t="s">
        <v>2866</v>
      </c>
      <c r="C632" s="2108"/>
      <c r="D632" s="2109"/>
      <c r="E632" s="2229"/>
      <c r="F632" s="2106"/>
    </row>
    <row r="633" spans="1:6" s="2111" customFormat="1">
      <c r="A633" s="2121"/>
      <c r="B633" s="2107" t="s">
        <v>2865</v>
      </c>
      <c r="C633" s="2108"/>
      <c r="D633" s="2109"/>
      <c r="E633" s="2229"/>
      <c r="F633" s="2106"/>
    </row>
    <row r="634" spans="1:6" s="2111" customFormat="1" ht="63.75">
      <c r="A634" s="2121"/>
      <c r="B634" s="2107" t="s">
        <v>2864</v>
      </c>
      <c r="C634" s="2108"/>
      <c r="D634" s="2109"/>
      <c r="E634" s="2229"/>
      <c r="F634" s="2106"/>
    </row>
    <row r="635" spans="1:6" s="2111" customFormat="1" ht="89.25">
      <c r="A635" s="2121"/>
      <c r="B635" s="2107" t="s">
        <v>2863</v>
      </c>
      <c r="C635" s="2108"/>
      <c r="D635" s="2109"/>
      <c r="E635" s="2229"/>
      <c r="F635" s="2106"/>
    </row>
    <row r="636" spans="1:6" s="2111" customFormat="1" ht="63.75">
      <c r="A636" s="2121"/>
      <c r="B636" s="2107" t="s">
        <v>2862</v>
      </c>
      <c r="C636" s="2108"/>
      <c r="D636" s="2109"/>
      <c r="E636" s="2229"/>
      <c r="F636" s="2106"/>
    </row>
    <row r="637" spans="1:6" s="2111" customFormat="1" ht="51">
      <c r="A637" s="2121"/>
      <c r="B637" s="2107" t="s">
        <v>2861</v>
      </c>
      <c r="C637" s="2108"/>
      <c r="D637" s="2109"/>
      <c r="E637" s="2229"/>
      <c r="F637" s="2106"/>
    </row>
    <row r="638" spans="1:6" s="2111" customFormat="1">
      <c r="A638" s="2121"/>
      <c r="B638" s="2083" t="s">
        <v>2831</v>
      </c>
      <c r="C638" s="2108"/>
      <c r="D638" s="2109"/>
      <c r="E638" s="2229"/>
      <c r="F638" s="2106"/>
    </row>
    <row r="639" spans="1:6" s="2111" customFormat="1" ht="15">
      <c r="A639" s="2121"/>
      <c r="B639" s="2107" t="s">
        <v>2856</v>
      </c>
      <c r="C639" s="2108" t="s">
        <v>2352</v>
      </c>
      <c r="D639" s="2109">
        <v>8</v>
      </c>
      <c r="E639" s="2229"/>
      <c r="F639" s="2106">
        <f>ROUND((D639*E639),2)</f>
        <v>0</v>
      </c>
    </row>
    <row r="640" spans="1:6" s="2111" customFormat="1" ht="15">
      <c r="A640" s="2121"/>
      <c r="B640" s="2107" t="s">
        <v>2855</v>
      </c>
      <c r="C640" s="2108" t="s">
        <v>2352</v>
      </c>
      <c r="D640" s="2109">
        <f>205*2</f>
        <v>410</v>
      </c>
      <c r="E640" s="2229"/>
      <c r="F640" s="2106">
        <f>ROUND((D640*E640),2)</f>
        <v>0</v>
      </c>
    </row>
    <row r="641" spans="1:6" s="2111" customFormat="1" ht="15">
      <c r="A641" s="2121"/>
      <c r="B641" s="2107" t="s">
        <v>2854</v>
      </c>
      <c r="C641" s="2108" t="s">
        <v>2352</v>
      </c>
      <c r="D641" s="2109">
        <v>12</v>
      </c>
      <c r="E641" s="2229"/>
      <c r="F641" s="2106">
        <f>ROUND((D641*E641),2)</f>
        <v>0</v>
      </c>
    </row>
    <row r="642" spans="1:6" s="2111" customFormat="1">
      <c r="A642" s="2121"/>
      <c r="B642" s="2083" t="s">
        <v>2860</v>
      </c>
      <c r="C642" s="2108"/>
      <c r="D642" s="2109"/>
      <c r="E642" s="2229"/>
      <c r="F642" s="2106"/>
    </row>
    <row r="643" spans="1:6" s="2111" customFormat="1" ht="63.75">
      <c r="A643" s="2121"/>
      <c r="B643" s="2107" t="s">
        <v>2859</v>
      </c>
      <c r="C643" s="2108"/>
      <c r="D643" s="2109"/>
      <c r="E643" s="2229"/>
      <c r="F643" s="2106"/>
    </row>
    <row r="644" spans="1:6" s="2111" customFormat="1" ht="63.75">
      <c r="A644" s="2121"/>
      <c r="B644" s="2107" t="s">
        <v>2858</v>
      </c>
      <c r="C644" s="2108"/>
      <c r="D644" s="2109"/>
      <c r="E644" s="2229"/>
      <c r="F644" s="2106"/>
    </row>
    <row r="645" spans="1:6" s="2111" customFormat="1" ht="25.5">
      <c r="A645" s="2121"/>
      <c r="B645" s="2107" t="s">
        <v>2857</v>
      </c>
      <c r="C645" s="2108"/>
      <c r="D645" s="2109"/>
      <c r="E645" s="2229"/>
      <c r="F645" s="2106"/>
    </row>
    <row r="646" spans="1:6" s="2111" customFormat="1" ht="15">
      <c r="A646" s="2121"/>
      <c r="B646" s="2107" t="s">
        <v>2856</v>
      </c>
      <c r="C646" s="2108" t="s">
        <v>2352</v>
      </c>
      <c r="D646" s="2109">
        <v>280</v>
      </c>
      <c r="E646" s="2229"/>
      <c r="F646" s="2106">
        <f>ROUND((D646*E646),2)</f>
        <v>0</v>
      </c>
    </row>
    <row r="647" spans="1:6" s="2111" customFormat="1" ht="15">
      <c r="A647" s="2121"/>
      <c r="B647" s="2107" t="s">
        <v>2855</v>
      </c>
      <c r="C647" s="2108" t="s">
        <v>2352</v>
      </c>
      <c r="D647" s="2109">
        <f>316*2</f>
        <v>632</v>
      </c>
      <c r="E647" s="2229"/>
      <c r="F647" s="2106">
        <f>ROUND((D647*E647),2)</f>
        <v>0</v>
      </c>
    </row>
    <row r="648" spans="1:6" s="2111" customFormat="1" ht="15">
      <c r="A648" s="2121"/>
      <c r="B648" s="2107" t="s">
        <v>2854</v>
      </c>
      <c r="C648" s="2108" t="s">
        <v>2352</v>
      </c>
      <c r="D648" s="2109">
        <v>12</v>
      </c>
      <c r="E648" s="2229"/>
      <c r="F648" s="2106">
        <f>ROUND((D648*E648),2)</f>
        <v>0</v>
      </c>
    </row>
    <row r="649" spans="1:6" s="2111" customFormat="1" ht="51">
      <c r="A649" s="2121"/>
      <c r="B649" s="2083" t="s">
        <v>3182</v>
      </c>
      <c r="C649" s="2108"/>
      <c r="D649" s="2109"/>
      <c r="E649" s="2229"/>
      <c r="F649" s="2106"/>
    </row>
    <row r="650" spans="1:6" s="2111" customFormat="1" ht="63.75">
      <c r="A650" s="2121"/>
      <c r="B650" s="2107" t="s">
        <v>2859</v>
      </c>
      <c r="C650" s="2108"/>
      <c r="D650" s="2109"/>
      <c r="E650" s="2229"/>
      <c r="F650" s="2106"/>
    </row>
    <row r="651" spans="1:6" s="2111" customFormat="1" ht="63.75">
      <c r="A651" s="2121"/>
      <c r="B651" s="2107" t="s">
        <v>3181</v>
      </c>
      <c r="C651" s="2108"/>
      <c r="D651" s="2109"/>
      <c r="E651" s="2229"/>
      <c r="F651" s="2106"/>
    </row>
    <row r="652" spans="1:6" s="2111" customFormat="1" ht="38.25">
      <c r="A652" s="2121"/>
      <c r="B652" s="2107" t="s">
        <v>3180</v>
      </c>
      <c r="C652" s="2108"/>
      <c r="D652" s="2109"/>
      <c r="E652" s="2229"/>
      <c r="F652" s="2106"/>
    </row>
    <row r="653" spans="1:6" s="2111" customFormat="1" ht="15">
      <c r="A653" s="2121"/>
      <c r="B653" s="2107" t="s">
        <v>2856</v>
      </c>
      <c r="C653" s="2108" t="s">
        <v>2352</v>
      </c>
      <c r="D653" s="2109">
        <v>10</v>
      </c>
      <c r="E653" s="2229"/>
      <c r="F653" s="2106">
        <f>ROUND((D653*E653),2)</f>
        <v>0</v>
      </c>
    </row>
    <row r="654" spans="1:6" s="2111" customFormat="1" ht="15">
      <c r="A654" s="2121"/>
      <c r="B654" s="2107" t="s">
        <v>2855</v>
      </c>
      <c r="C654" s="2108" t="s">
        <v>2352</v>
      </c>
      <c r="D654" s="2109">
        <v>15</v>
      </c>
      <c r="E654" s="2229"/>
      <c r="F654" s="2106">
        <f>ROUND((D654*E654),2)</f>
        <v>0</v>
      </c>
    </row>
    <row r="655" spans="1:6" s="2111" customFormat="1" ht="15">
      <c r="A655" s="2121"/>
      <c r="B655" s="2107" t="s">
        <v>2854</v>
      </c>
      <c r="C655" s="2108" t="s">
        <v>2352</v>
      </c>
      <c r="D655" s="2109">
        <v>8</v>
      </c>
      <c r="E655" s="2229"/>
      <c r="F655" s="2106">
        <f>ROUND((D655*E655),2)</f>
        <v>0</v>
      </c>
    </row>
    <row r="656" spans="1:6" s="2111" customFormat="1">
      <c r="A656" s="2121"/>
      <c r="B656" s="2122"/>
      <c r="C656" s="2108"/>
      <c r="D656" s="2109"/>
      <c r="E656" s="2229"/>
      <c r="F656" s="2106"/>
    </row>
    <row r="657" spans="1:6" s="2111" customFormat="1">
      <c r="A657" s="2121"/>
      <c r="B657" s="2122"/>
      <c r="C657" s="2108"/>
      <c r="D657" s="2109"/>
      <c r="E657" s="2229"/>
      <c r="F657" s="2106"/>
    </row>
    <row r="658" spans="1:6" s="2111" customFormat="1" ht="76.5">
      <c r="A658" s="2101">
        <f>IF(ISTEXT(B658),MAX($A$25:$A650)+1,"")</f>
        <v>12</v>
      </c>
      <c r="B658" s="2107" t="s">
        <v>3107</v>
      </c>
      <c r="C658" s="2108"/>
      <c r="D658" s="2109"/>
      <c r="E658" s="2229"/>
      <c r="F658" s="2106"/>
    </row>
    <row r="659" spans="1:6" s="2111" customFormat="1" ht="25.5">
      <c r="A659" s="2101"/>
      <c r="B659" s="2122" t="s">
        <v>2832</v>
      </c>
      <c r="C659" s="2108"/>
      <c r="D659" s="2109"/>
      <c r="E659" s="2229"/>
      <c r="F659" s="2106"/>
    </row>
    <row r="660" spans="1:6" s="2111" customFormat="1">
      <c r="A660" s="2121"/>
      <c r="B660" s="2122" t="s">
        <v>1431</v>
      </c>
      <c r="C660" s="2108"/>
      <c r="D660" s="2109"/>
      <c r="E660" s="2229"/>
      <c r="F660" s="2106"/>
    </row>
    <row r="661" spans="1:6" s="2111" customFormat="1">
      <c r="A661" s="2121"/>
      <c r="B661" s="2083" t="s">
        <v>2831</v>
      </c>
      <c r="C661" s="2108"/>
      <c r="D661" s="2109"/>
      <c r="E661" s="2229"/>
      <c r="F661" s="2106"/>
    </row>
    <row r="662" spans="1:6" s="2111" customFormat="1">
      <c r="A662" s="2121"/>
      <c r="B662" s="2107" t="s">
        <v>2830</v>
      </c>
      <c r="C662" s="2108" t="s">
        <v>1229</v>
      </c>
      <c r="D662" s="2109">
        <f>69*1.5</f>
        <v>103.5</v>
      </c>
      <c r="E662" s="2229"/>
      <c r="F662" s="2106">
        <f t="shared" ref="F662:F668" si="0">ROUND((D662*E662),2)</f>
        <v>0</v>
      </c>
    </row>
    <row r="663" spans="1:6" s="2111" customFormat="1">
      <c r="A663" s="2121"/>
      <c r="B663" s="2107" t="s">
        <v>3012</v>
      </c>
      <c r="C663" s="2108" t="s">
        <v>1229</v>
      </c>
      <c r="D663" s="2109">
        <v>10</v>
      </c>
      <c r="E663" s="2229"/>
      <c r="F663" s="2106">
        <f t="shared" si="0"/>
        <v>0</v>
      </c>
    </row>
    <row r="664" spans="1:6" s="2111" customFormat="1">
      <c r="A664" s="2121"/>
      <c r="B664" s="2107" t="s">
        <v>3179</v>
      </c>
      <c r="C664" s="2108" t="s">
        <v>1229</v>
      </c>
      <c r="D664" s="2109">
        <v>12</v>
      </c>
      <c r="E664" s="2229"/>
      <c r="F664" s="2106">
        <f t="shared" si="0"/>
        <v>0</v>
      </c>
    </row>
    <row r="665" spans="1:6" s="2111" customFormat="1">
      <c r="A665" s="2121"/>
      <c r="B665" s="2107" t="s">
        <v>2889</v>
      </c>
      <c r="C665" s="2108" t="s">
        <v>1229</v>
      </c>
      <c r="D665" s="2109">
        <v>18</v>
      </c>
      <c r="E665" s="2229"/>
      <c r="F665" s="2106">
        <f t="shared" si="0"/>
        <v>0</v>
      </c>
    </row>
    <row r="666" spans="1:6" s="2111" customFormat="1">
      <c r="A666" s="2121"/>
      <c r="B666" s="2107" t="s">
        <v>3177</v>
      </c>
      <c r="C666" s="2108" t="s">
        <v>1229</v>
      </c>
      <c r="D666" s="2109">
        <v>11</v>
      </c>
      <c r="E666" s="2229"/>
      <c r="F666" s="2106">
        <f t="shared" si="0"/>
        <v>0</v>
      </c>
    </row>
    <row r="667" spans="1:6" s="2111" customFormat="1">
      <c r="A667" s="2121"/>
      <c r="B667" s="2107" t="s">
        <v>3011</v>
      </c>
      <c r="C667" s="2108" t="s">
        <v>1229</v>
      </c>
      <c r="D667" s="2109">
        <v>45</v>
      </c>
      <c r="E667" s="2229"/>
      <c r="F667" s="2106">
        <f t="shared" si="0"/>
        <v>0</v>
      </c>
    </row>
    <row r="668" spans="1:6" s="2111" customFormat="1">
      <c r="A668" s="2121"/>
      <c r="B668" s="2107" t="s">
        <v>3176</v>
      </c>
      <c r="C668" s="2108" t="s">
        <v>1229</v>
      </c>
      <c r="D668" s="2109">
        <v>13</v>
      </c>
      <c r="E668" s="2229"/>
      <c r="F668" s="2106">
        <f t="shared" si="0"/>
        <v>0</v>
      </c>
    </row>
    <row r="669" spans="1:6" s="2111" customFormat="1">
      <c r="A669" s="2121"/>
      <c r="B669" s="2083" t="s">
        <v>2860</v>
      </c>
      <c r="C669" s="2108"/>
      <c r="D669" s="2109"/>
      <c r="E669" s="2229"/>
      <c r="F669" s="2106"/>
    </row>
    <row r="670" spans="1:6" s="2111" customFormat="1" ht="63.75">
      <c r="A670" s="2121"/>
      <c r="B670" s="2107" t="s">
        <v>2859</v>
      </c>
      <c r="C670" s="2108"/>
      <c r="D670" s="2109"/>
      <c r="E670" s="2229"/>
      <c r="F670" s="2106"/>
    </row>
    <row r="671" spans="1:6" s="2111" customFormat="1" ht="63.75">
      <c r="A671" s="2121"/>
      <c r="B671" s="2107" t="s">
        <v>2858</v>
      </c>
      <c r="C671" s="2108"/>
      <c r="D671" s="2109"/>
      <c r="E671" s="2229"/>
      <c r="F671" s="2106"/>
    </row>
    <row r="672" spans="1:6" s="2111" customFormat="1" ht="25.5">
      <c r="A672" s="2121"/>
      <c r="B672" s="2107" t="s">
        <v>2857</v>
      </c>
      <c r="C672" s="2108"/>
      <c r="D672" s="2109"/>
      <c r="E672" s="2229"/>
      <c r="F672" s="2106"/>
    </row>
    <row r="673" spans="1:6" s="2111" customFormat="1">
      <c r="A673" s="2121"/>
      <c r="B673" s="2107" t="s">
        <v>2830</v>
      </c>
      <c r="C673" s="2108" t="s">
        <v>1229</v>
      </c>
      <c r="D673" s="2109">
        <v>11</v>
      </c>
      <c r="E673" s="2229"/>
      <c r="F673" s="2106">
        <f t="shared" ref="F673:F679" si="1">ROUND((D673*E673),2)</f>
        <v>0</v>
      </c>
    </row>
    <row r="674" spans="1:6" s="2111" customFormat="1">
      <c r="A674" s="2121"/>
      <c r="B674" s="2107" t="s">
        <v>3010</v>
      </c>
      <c r="C674" s="2108" t="s">
        <v>1229</v>
      </c>
      <c r="D674" s="2109">
        <v>15</v>
      </c>
      <c r="E674" s="2229"/>
      <c r="F674" s="2106">
        <f t="shared" si="1"/>
        <v>0</v>
      </c>
    </row>
    <row r="675" spans="1:6" s="2111" customFormat="1">
      <c r="A675" s="2121"/>
      <c r="B675" s="2107" t="s">
        <v>3178</v>
      </c>
      <c r="C675" s="2108" t="s">
        <v>1229</v>
      </c>
      <c r="D675" s="2109">
        <v>9</v>
      </c>
      <c r="E675" s="2229"/>
      <c r="F675" s="2106">
        <f t="shared" si="1"/>
        <v>0</v>
      </c>
    </row>
    <row r="676" spans="1:6" s="2111" customFormat="1">
      <c r="A676" s="2121"/>
      <c r="B676" s="2107" t="s">
        <v>2889</v>
      </c>
      <c r="C676" s="2108" t="s">
        <v>1229</v>
      </c>
      <c r="D676" s="2109">
        <v>10</v>
      </c>
      <c r="E676" s="2229"/>
      <c r="F676" s="2106">
        <f t="shared" si="1"/>
        <v>0</v>
      </c>
    </row>
    <row r="677" spans="1:6" s="2111" customFormat="1">
      <c r="A677" s="2121"/>
      <c r="B677" s="2107" t="s">
        <v>3177</v>
      </c>
      <c r="C677" s="2108" t="s">
        <v>1229</v>
      </c>
      <c r="D677" s="2109">
        <v>12</v>
      </c>
      <c r="E677" s="2229"/>
      <c r="F677" s="2106">
        <f t="shared" si="1"/>
        <v>0</v>
      </c>
    </row>
    <row r="678" spans="1:6" s="2111" customFormat="1">
      <c r="A678" s="2121"/>
      <c r="B678" s="2107" t="s">
        <v>3009</v>
      </c>
      <c r="C678" s="2108" t="s">
        <v>1229</v>
      </c>
      <c r="D678" s="2109">
        <v>45</v>
      </c>
      <c r="E678" s="2229"/>
      <c r="F678" s="2106">
        <f t="shared" si="1"/>
        <v>0</v>
      </c>
    </row>
    <row r="679" spans="1:6" s="2111" customFormat="1">
      <c r="A679" s="2121"/>
      <c r="B679" s="2107" t="s">
        <v>3176</v>
      </c>
      <c r="C679" s="2108" t="s">
        <v>1229</v>
      </c>
      <c r="D679" s="2109">
        <v>11</v>
      </c>
      <c r="E679" s="2229"/>
      <c r="F679" s="2106">
        <f t="shared" si="1"/>
        <v>0</v>
      </c>
    </row>
    <row r="680" spans="1:6" s="2111" customFormat="1">
      <c r="A680" s="2121"/>
      <c r="B680" s="2107"/>
      <c r="C680" s="2108"/>
      <c r="D680" s="2109"/>
      <c r="E680" s="2229"/>
      <c r="F680" s="2106"/>
    </row>
    <row r="681" spans="1:6" s="2111" customFormat="1">
      <c r="A681" s="2121"/>
      <c r="B681" s="2107"/>
      <c r="C681" s="2108"/>
      <c r="D681" s="2109"/>
      <c r="E681" s="2229"/>
      <c r="F681" s="2106"/>
    </row>
    <row r="682" spans="1:6" s="2111" customFormat="1" ht="38.25">
      <c r="A682" s="2101">
        <f>IF(ISTEXT(B682),MAX($A$25:$A681)+1,"")</f>
        <v>13</v>
      </c>
      <c r="B682" s="2107" t="s">
        <v>3175</v>
      </c>
      <c r="C682" s="2108"/>
      <c r="D682" s="2109"/>
      <c r="E682" s="2229"/>
      <c r="F682" s="2106"/>
    </row>
    <row r="683" spans="1:6" s="2111" customFormat="1" ht="63.75">
      <c r="A683" s="2101"/>
      <c r="B683" s="2107" t="s">
        <v>3174</v>
      </c>
      <c r="C683" s="2108"/>
      <c r="D683" s="2109"/>
      <c r="E683" s="2229"/>
      <c r="F683" s="2106"/>
    </row>
    <row r="684" spans="1:6" s="2111" customFormat="1" ht="25.5">
      <c r="A684" s="2101"/>
      <c r="B684" s="2107" t="s">
        <v>3173</v>
      </c>
      <c r="C684" s="2108"/>
      <c r="D684" s="2109"/>
      <c r="E684" s="2229"/>
      <c r="F684" s="2106"/>
    </row>
    <row r="685" spans="1:6" s="2111" customFormat="1" ht="15">
      <c r="A685" s="2101"/>
      <c r="B685" s="2083" t="s">
        <v>3172</v>
      </c>
      <c r="C685" s="2108" t="s">
        <v>2352</v>
      </c>
      <c r="D685" s="2109">
        <v>12</v>
      </c>
      <c r="E685" s="2229"/>
      <c r="F685" s="2106">
        <f>ROUND((D685*E685),2)</f>
        <v>0</v>
      </c>
    </row>
    <row r="686" spans="1:6" s="2111" customFormat="1" ht="15">
      <c r="A686" s="2101"/>
      <c r="B686" s="2083" t="s">
        <v>2860</v>
      </c>
      <c r="C686" s="2108" t="s">
        <v>2352</v>
      </c>
      <c r="D686" s="2109">
        <v>15</v>
      </c>
      <c r="E686" s="2229"/>
      <c r="F686" s="2106">
        <f>ROUND((D686*E686),2)</f>
        <v>0</v>
      </c>
    </row>
    <row r="687" spans="1:6" s="2111" customFormat="1" ht="63.75">
      <c r="A687" s="2101"/>
      <c r="B687" s="2107" t="s">
        <v>3171</v>
      </c>
      <c r="C687" s="2108"/>
      <c r="D687" s="2109"/>
      <c r="E687" s="2229"/>
      <c r="F687" s="2106"/>
    </row>
    <row r="688" spans="1:6" s="2111" customFormat="1" ht="76.5">
      <c r="A688" s="2101"/>
      <c r="B688" s="2107" t="s">
        <v>3170</v>
      </c>
      <c r="C688" s="2108"/>
      <c r="D688" s="2109"/>
      <c r="E688" s="2229"/>
      <c r="F688" s="2106"/>
    </row>
    <row r="689" spans="1:7" s="2111" customFormat="1" ht="25.5">
      <c r="A689" s="2101"/>
      <c r="B689" s="2107" t="s">
        <v>2857</v>
      </c>
      <c r="C689" s="2108"/>
      <c r="D689" s="2109"/>
      <c r="E689" s="2229"/>
      <c r="F689" s="2106"/>
    </row>
    <row r="690" spans="1:7" s="2111" customFormat="1">
      <c r="A690" s="2101"/>
      <c r="B690" s="2107"/>
      <c r="C690" s="2108"/>
      <c r="D690" s="2109"/>
      <c r="E690" s="2229"/>
      <c r="F690" s="2106"/>
    </row>
    <row r="691" spans="1:7" s="2111" customFormat="1">
      <c r="A691" s="2101"/>
      <c r="B691" s="2107"/>
      <c r="C691" s="2108"/>
      <c r="D691" s="2109"/>
      <c r="E691" s="2229"/>
      <c r="F691" s="2106"/>
    </row>
    <row r="692" spans="1:7" s="2142" customFormat="1" ht="76.5">
      <c r="A692" s="2101">
        <f>IF(ISTEXT(B692),MAX($A$25:$A691)+1,"")</f>
        <v>14</v>
      </c>
      <c r="B692" s="2083" t="s">
        <v>2904</v>
      </c>
      <c r="C692" s="2083"/>
      <c r="D692" s="2138"/>
      <c r="E692" s="2234"/>
      <c r="F692" s="2140"/>
      <c r="G692" s="2141"/>
    </row>
    <row r="693" spans="1:7" s="2142" customFormat="1" ht="51">
      <c r="A693" s="2143"/>
      <c r="B693" s="2107" t="s">
        <v>2903</v>
      </c>
      <c r="C693" s="2107"/>
      <c r="D693" s="2138"/>
      <c r="E693" s="2234"/>
      <c r="F693" s="2140"/>
      <c r="G693" s="2141"/>
    </row>
    <row r="694" spans="1:7" s="2142" customFormat="1">
      <c r="A694" s="2143"/>
      <c r="B694" s="2107"/>
      <c r="C694" s="2107"/>
      <c r="D694" s="2138"/>
      <c r="E694" s="2234"/>
      <c r="F694" s="2140"/>
      <c r="G694" s="2141"/>
    </row>
    <row r="695" spans="1:7" s="2150" customFormat="1">
      <c r="A695" s="2144" t="s">
        <v>1130</v>
      </c>
      <c r="B695" s="2145" t="s">
        <v>3169</v>
      </c>
      <c r="C695" s="2146" t="s">
        <v>48</v>
      </c>
      <c r="D695" s="2147">
        <v>39</v>
      </c>
      <c r="E695" s="2235"/>
      <c r="F695" s="2148">
        <f>D695*E695</f>
        <v>0</v>
      </c>
      <c r="G695" s="2149"/>
    </row>
    <row r="696" spans="1:7" s="2150" customFormat="1">
      <c r="A696" s="2144" t="s">
        <v>1130</v>
      </c>
      <c r="B696" s="2145" t="s">
        <v>3168</v>
      </c>
      <c r="C696" s="2146" t="s">
        <v>48</v>
      </c>
      <c r="D696" s="2147">
        <v>12</v>
      </c>
      <c r="E696" s="2235"/>
      <c r="F696" s="2148">
        <f>D696*E696</f>
        <v>0</v>
      </c>
      <c r="G696" s="2149"/>
    </row>
    <row r="697" spans="1:7" s="2150" customFormat="1">
      <c r="A697" s="2144" t="s">
        <v>1130</v>
      </c>
      <c r="B697" s="2145" t="s">
        <v>2902</v>
      </c>
      <c r="C697" s="2146" t="s">
        <v>48</v>
      </c>
      <c r="D697" s="2147">
        <v>2</v>
      </c>
      <c r="E697" s="2235"/>
      <c r="F697" s="2148">
        <f>D697*E697</f>
        <v>0</v>
      </c>
      <c r="G697" s="2149"/>
    </row>
    <row r="698" spans="1:7" s="2150" customFormat="1">
      <c r="A698" s="2144" t="s">
        <v>1130</v>
      </c>
      <c r="B698" s="2145" t="s">
        <v>2901</v>
      </c>
      <c r="C698" s="2146" t="s">
        <v>48</v>
      </c>
      <c r="D698" s="2147">
        <v>8</v>
      </c>
      <c r="E698" s="2235"/>
      <c r="F698" s="2148">
        <f>D698*E698</f>
        <v>0</v>
      </c>
      <c r="G698" s="2149"/>
    </row>
    <row r="699" spans="1:7" s="2150" customFormat="1">
      <c r="A699" s="2144" t="s">
        <v>1130</v>
      </c>
      <c r="B699" s="2145" t="s">
        <v>3167</v>
      </c>
      <c r="C699" s="2146" t="s">
        <v>48</v>
      </c>
      <c r="D699" s="2147">
        <v>12</v>
      </c>
      <c r="E699" s="2235"/>
      <c r="F699" s="2148">
        <f>D699*E699</f>
        <v>0</v>
      </c>
      <c r="G699" s="2149"/>
    </row>
    <row r="700" spans="1:7" s="2150" customFormat="1">
      <c r="A700" s="2144"/>
      <c r="B700" s="2145"/>
      <c r="C700" s="2145"/>
      <c r="D700" s="2146"/>
      <c r="E700" s="486"/>
      <c r="F700" s="2148"/>
      <c r="G700" s="2149"/>
    </row>
    <row r="701" spans="1:7" s="2142" customFormat="1">
      <c r="A701" s="2143"/>
      <c r="B701" s="2107" t="s">
        <v>2900</v>
      </c>
      <c r="C701" s="2107"/>
      <c r="D701" s="2151"/>
      <c r="E701" s="485"/>
      <c r="F701" s="2140"/>
      <c r="G701" s="2141"/>
    </row>
    <row r="702" spans="1:7" s="2142" customFormat="1">
      <c r="A702" s="2143"/>
      <c r="B702" s="2107"/>
      <c r="C702" s="2107"/>
      <c r="D702" s="2151"/>
      <c r="E702" s="485"/>
      <c r="F702" s="2140"/>
      <c r="G702" s="2141"/>
    </row>
    <row r="703" spans="1:7" s="2142" customFormat="1">
      <c r="A703" s="2143"/>
      <c r="B703" s="2107"/>
      <c r="C703" s="2107"/>
      <c r="D703" s="2138"/>
      <c r="E703" s="2234"/>
      <c r="F703" s="2140"/>
      <c r="G703" s="2141"/>
    </row>
    <row r="704" spans="1:7" s="2111" customFormat="1">
      <c r="A704" s="2095" t="s">
        <v>18</v>
      </c>
      <c r="B704" s="2096" t="s">
        <v>3166</v>
      </c>
      <c r="C704" s="2095"/>
      <c r="D704" s="2096"/>
      <c r="E704" s="2236"/>
      <c r="F704" s="2153"/>
    </row>
    <row r="705" spans="1:7" s="2111" customFormat="1">
      <c r="A705" s="2121"/>
      <c r="B705" s="2122"/>
      <c r="C705" s="2108"/>
      <c r="D705" s="2109"/>
      <c r="E705" s="2229"/>
      <c r="F705" s="2106"/>
    </row>
    <row r="706" spans="1:7" s="2142" customFormat="1">
      <c r="A706" s="2101">
        <f>IF(ISTEXT(B706),MAX($A$25:$A703)+1,"")</f>
        <v>15</v>
      </c>
      <c r="B706" s="2083" t="s">
        <v>3165</v>
      </c>
      <c r="C706" s="2083"/>
      <c r="D706" s="2138"/>
      <c r="E706" s="2234"/>
      <c r="F706" s="2140"/>
      <c r="G706" s="2141"/>
    </row>
    <row r="707" spans="1:7" s="2142" customFormat="1" ht="63.75">
      <c r="A707" s="2143"/>
      <c r="B707" s="2107" t="s">
        <v>3155</v>
      </c>
      <c r="C707" s="2107"/>
      <c r="D707" s="2138"/>
      <c r="E707" s="2234"/>
      <c r="F707" s="2140"/>
      <c r="G707" s="2141"/>
    </row>
    <row r="708" spans="1:7" s="2142" customFormat="1">
      <c r="A708" s="2143"/>
      <c r="B708" s="2107"/>
      <c r="C708" s="2107"/>
      <c r="D708" s="2138"/>
      <c r="E708" s="2234"/>
      <c r="F708" s="2140"/>
      <c r="G708" s="2141"/>
    </row>
    <row r="709" spans="1:7" s="2150" customFormat="1">
      <c r="A709" s="2144" t="s">
        <v>1130</v>
      </c>
      <c r="B709" s="2145" t="s">
        <v>3164</v>
      </c>
      <c r="C709" s="2146" t="s">
        <v>48</v>
      </c>
      <c r="D709" s="2147">
        <v>7</v>
      </c>
      <c r="E709" s="2235"/>
      <c r="F709" s="2148">
        <f>D709*E709</f>
        <v>0</v>
      </c>
      <c r="G709" s="2149"/>
    </row>
    <row r="710" spans="1:7" s="2150" customFormat="1">
      <c r="A710" s="2144" t="s">
        <v>1130</v>
      </c>
      <c r="B710" s="2145" t="s">
        <v>3163</v>
      </c>
      <c r="C710" s="2146" t="s">
        <v>48</v>
      </c>
      <c r="D710" s="2147">
        <v>12</v>
      </c>
      <c r="E710" s="2235"/>
      <c r="F710" s="2148">
        <f>D710*E710</f>
        <v>0</v>
      </c>
      <c r="G710" s="2149"/>
    </row>
    <row r="711" spans="1:7" s="2150" customFormat="1">
      <c r="A711" s="2144" t="s">
        <v>1130</v>
      </c>
      <c r="B711" s="2145" t="s">
        <v>3162</v>
      </c>
      <c r="C711" s="2146" t="s">
        <v>48</v>
      </c>
      <c r="D711" s="2147">
        <v>20</v>
      </c>
      <c r="E711" s="2235"/>
      <c r="F711" s="2148">
        <f>D711*E711</f>
        <v>0</v>
      </c>
      <c r="G711" s="2149"/>
    </row>
    <row r="712" spans="1:7" s="2142" customFormat="1">
      <c r="A712" s="2143"/>
      <c r="B712" s="2107"/>
      <c r="C712" s="2107"/>
      <c r="D712" s="2151"/>
      <c r="E712" s="485"/>
      <c r="F712" s="2140"/>
      <c r="G712" s="2141"/>
    </row>
    <row r="713" spans="1:7" s="2142" customFormat="1">
      <c r="A713" s="2143"/>
      <c r="B713" s="2107"/>
      <c r="C713" s="2107"/>
      <c r="D713" s="2138"/>
      <c r="E713" s="2234"/>
      <c r="F713" s="2140"/>
      <c r="G713" s="2141"/>
    </row>
    <row r="714" spans="1:7" s="2118" customFormat="1">
      <c r="A714" s="2101">
        <f>IF(ISTEXT(B714),MAX($A$25:$A711)+1,"")</f>
        <v>16</v>
      </c>
      <c r="B714" s="2102" t="s">
        <v>3161</v>
      </c>
      <c r="C714" s="2115"/>
      <c r="D714" s="2116"/>
      <c r="E714" s="2231"/>
      <c r="F714" s="2106"/>
    </row>
    <row r="715" spans="1:7" s="2118" customFormat="1" ht="89.25">
      <c r="A715" s="2101"/>
      <c r="B715" s="2114" t="s">
        <v>3160</v>
      </c>
      <c r="C715" s="2115"/>
      <c r="D715" s="2116"/>
      <c r="E715" s="2231"/>
      <c r="F715" s="2106"/>
    </row>
    <row r="716" spans="1:7" s="2118" customFormat="1">
      <c r="A716" s="2101"/>
      <c r="B716" s="2114"/>
      <c r="C716" s="2115"/>
      <c r="D716" s="2116"/>
      <c r="E716" s="2231"/>
      <c r="F716" s="2106"/>
    </row>
    <row r="717" spans="1:7" s="2118" customFormat="1" ht="38.25">
      <c r="A717" s="2144" t="s">
        <v>1130</v>
      </c>
      <c r="B717" s="2120" t="s">
        <v>3159</v>
      </c>
      <c r="C717" s="2103" t="s">
        <v>48</v>
      </c>
      <c r="D717" s="2104">
        <v>5</v>
      </c>
      <c r="E717" s="2229"/>
      <c r="F717" s="2106">
        <f>D717*E717</f>
        <v>0</v>
      </c>
    </row>
    <row r="718" spans="1:7" s="2118" customFormat="1" ht="38.25">
      <c r="A718" s="2144" t="s">
        <v>1130</v>
      </c>
      <c r="B718" s="2120" t="s">
        <v>3158</v>
      </c>
      <c r="C718" s="2103" t="s">
        <v>48</v>
      </c>
      <c r="D718" s="2104">
        <v>4</v>
      </c>
      <c r="E718" s="2229"/>
      <c r="F718" s="2106">
        <f>D718*E718</f>
        <v>0</v>
      </c>
    </row>
    <row r="719" spans="1:7" s="2118" customFormat="1" ht="38.25">
      <c r="A719" s="2144" t="s">
        <v>1130</v>
      </c>
      <c r="B719" s="2120" t="s">
        <v>3157</v>
      </c>
      <c r="C719" s="2103" t="s">
        <v>48</v>
      </c>
      <c r="D719" s="2104">
        <v>10</v>
      </c>
      <c r="E719" s="2229"/>
      <c r="F719" s="2106">
        <f>D719*E719</f>
        <v>0</v>
      </c>
    </row>
    <row r="720" spans="1:7" s="2118" customFormat="1">
      <c r="A720" s="2119"/>
      <c r="B720" s="2114"/>
      <c r="C720" s="2103"/>
      <c r="D720" s="2104"/>
      <c r="E720" s="2231"/>
      <c r="F720" s="2106"/>
    </row>
    <row r="721" spans="1:7" s="2118" customFormat="1">
      <c r="A721" s="2119"/>
      <c r="B721" s="2114"/>
      <c r="C721" s="2103"/>
      <c r="D721" s="2104"/>
      <c r="E721" s="2229"/>
      <c r="F721" s="2106"/>
    </row>
    <row r="722" spans="1:7" s="2142" customFormat="1">
      <c r="A722" s="2101">
        <f>IF(ISTEXT(B722),MAX($A$25:$A719)+1,"")</f>
        <v>17</v>
      </c>
      <c r="B722" s="2083" t="s">
        <v>3156</v>
      </c>
      <c r="C722" s="2083"/>
      <c r="D722" s="2138"/>
      <c r="E722" s="2234"/>
      <c r="F722" s="2140"/>
      <c r="G722" s="2141"/>
    </row>
    <row r="723" spans="1:7" s="2142" customFormat="1" ht="63.75">
      <c r="A723" s="2143"/>
      <c r="B723" s="2107" t="s">
        <v>3155</v>
      </c>
      <c r="C723" s="2107"/>
      <c r="D723" s="2138"/>
      <c r="E723" s="2234"/>
      <c r="F723" s="2140"/>
      <c r="G723" s="2141"/>
    </row>
    <row r="724" spans="1:7" s="2142" customFormat="1">
      <c r="A724" s="2143"/>
      <c r="B724" s="2107"/>
      <c r="C724" s="2107"/>
      <c r="D724" s="2138"/>
      <c r="E724" s="2234"/>
      <c r="F724" s="2140"/>
      <c r="G724" s="2141"/>
    </row>
    <row r="725" spans="1:7" s="2150" customFormat="1">
      <c r="A725" s="2144" t="s">
        <v>1130</v>
      </c>
      <c r="B725" s="2145" t="s">
        <v>3152</v>
      </c>
      <c r="C725" s="2146" t="s">
        <v>48</v>
      </c>
      <c r="D725" s="2147">
        <v>1</v>
      </c>
      <c r="E725" s="2235"/>
      <c r="F725" s="2148">
        <f>D725*E725</f>
        <v>0</v>
      </c>
      <c r="G725" s="2149"/>
    </row>
    <row r="726" spans="1:7" s="2142" customFormat="1">
      <c r="A726" s="2143"/>
      <c r="B726" s="2107"/>
      <c r="C726" s="2107"/>
      <c r="D726" s="2151"/>
      <c r="E726" s="485"/>
      <c r="F726" s="2140"/>
      <c r="G726" s="2141"/>
    </row>
    <row r="727" spans="1:7" s="2142" customFormat="1">
      <c r="A727" s="2143"/>
      <c r="B727" s="2107"/>
      <c r="C727" s="2107"/>
      <c r="D727" s="2138"/>
      <c r="E727" s="2234"/>
      <c r="F727" s="2140"/>
      <c r="G727" s="2141"/>
    </row>
    <row r="728" spans="1:7" s="2142" customFormat="1">
      <c r="A728" s="2101">
        <f>IF(ISTEXT(B728),MAX($A$25:$A725)+1,"")</f>
        <v>18</v>
      </c>
      <c r="B728" s="2083" t="s">
        <v>3154</v>
      </c>
      <c r="C728" s="2083"/>
      <c r="D728" s="2138"/>
      <c r="E728" s="2234"/>
      <c r="F728" s="2140"/>
      <c r="G728" s="2141"/>
    </row>
    <row r="729" spans="1:7" s="2142" customFormat="1" ht="63.75">
      <c r="A729" s="2143"/>
      <c r="B729" s="2107" t="s">
        <v>3153</v>
      </c>
      <c r="C729" s="2107"/>
      <c r="D729" s="2138"/>
      <c r="E729" s="2234"/>
      <c r="F729" s="2140"/>
      <c r="G729" s="2141"/>
    </row>
    <row r="730" spans="1:7" s="2142" customFormat="1">
      <c r="A730" s="2143"/>
      <c r="B730" s="2107"/>
      <c r="C730" s="2107"/>
      <c r="D730" s="2138"/>
      <c r="E730" s="2234"/>
      <c r="F730" s="2140"/>
      <c r="G730" s="2141"/>
    </row>
    <row r="731" spans="1:7" s="2150" customFormat="1">
      <c r="A731" s="2144" t="s">
        <v>1130</v>
      </c>
      <c r="B731" s="2145" t="s">
        <v>3152</v>
      </c>
      <c r="C731" s="2146" t="s">
        <v>48</v>
      </c>
      <c r="D731" s="2147">
        <v>1</v>
      </c>
      <c r="E731" s="2235"/>
      <c r="F731" s="2148">
        <f>D731*E731</f>
        <v>0</v>
      </c>
      <c r="G731" s="2149"/>
    </row>
    <row r="732" spans="1:7" s="2142" customFormat="1">
      <c r="A732" s="2143"/>
      <c r="B732" s="2107"/>
      <c r="C732" s="2107"/>
      <c r="D732" s="2151"/>
      <c r="E732" s="485"/>
      <c r="F732" s="2140"/>
      <c r="G732" s="2141"/>
    </row>
    <row r="733" spans="1:7" s="2142" customFormat="1">
      <c r="A733" s="2143"/>
      <c r="B733" s="2107"/>
      <c r="C733" s="2107"/>
      <c r="D733" s="2138"/>
      <c r="E733" s="2234"/>
      <c r="F733" s="2140"/>
      <c r="G733" s="2141"/>
    </row>
    <row r="734" spans="1:7" s="2118" customFormat="1">
      <c r="A734" s="2101">
        <f>IF(ISTEXT(B734),MAX($A$25:$A731)+1,"")</f>
        <v>19</v>
      </c>
      <c r="B734" s="2102" t="s">
        <v>3151</v>
      </c>
      <c r="C734" s="2115"/>
      <c r="D734" s="2116"/>
      <c r="E734" s="2231"/>
      <c r="F734" s="2106"/>
    </row>
    <row r="735" spans="1:7" s="2118" customFormat="1" ht="25.5">
      <c r="A735" s="2101"/>
      <c r="B735" s="2114" t="s">
        <v>2839</v>
      </c>
      <c r="C735" s="2115"/>
      <c r="D735" s="2116"/>
      <c r="E735" s="2231"/>
      <c r="F735" s="2106"/>
    </row>
    <row r="736" spans="1:7" s="2118" customFormat="1" ht="25.5">
      <c r="A736" s="2101"/>
      <c r="B736" s="2114" t="s">
        <v>2838</v>
      </c>
      <c r="C736" s="2115"/>
      <c r="D736" s="2116"/>
      <c r="E736" s="2231"/>
      <c r="F736" s="2106"/>
    </row>
    <row r="737" spans="1:6" s="2118" customFormat="1">
      <c r="A737" s="2119"/>
      <c r="B737" s="2114" t="s">
        <v>2834</v>
      </c>
      <c r="C737" s="2103" t="s">
        <v>48</v>
      </c>
      <c r="D737" s="2104">
        <v>41</v>
      </c>
      <c r="E737" s="2229"/>
      <c r="F737" s="2106">
        <f>D737*E737</f>
        <v>0</v>
      </c>
    </row>
    <row r="738" spans="1:6" s="2118" customFormat="1">
      <c r="A738" s="2119"/>
      <c r="B738" s="2114" t="s">
        <v>2837</v>
      </c>
      <c r="C738" s="2103" t="s">
        <v>48</v>
      </c>
      <c r="D738" s="2104">
        <v>1</v>
      </c>
      <c r="E738" s="2229"/>
      <c r="F738" s="2106">
        <f>D738*E738</f>
        <v>0</v>
      </c>
    </row>
    <row r="739" spans="1:6" s="2118" customFormat="1">
      <c r="A739" s="2119"/>
      <c r="B739" s="2114"/>
      <c r="C739" s="2103"/>
      <c r="D739" s="2104"/>
      <c r="E739" s="2231"/>
      <c r="F739" s="2106"/>
    </row>
    <row r="740" spans="1:6" s="2118" customFormat="1">
      <c r="A740" s="2119"/>
      <c r="B740" s="2114"/>
      <c r="C740" s="2103"/>
      <c r="D740" s="2104"/>
      <c r="E740" s="2229"/>
      <c r="F740" s="2106"/>
    </row>
    <row r="741" spans="1:6" s="2118" customFormat="1" ht="63.75">
      <c r="A741" s="2101">
        <f>IF(ISTEXT(B741),MAX($A$25:$A738)+1,"")</f>
        <v>20</v>
      </c>
      <c r="B741" s="2114" t="s">
        <v>3150</v>
      </c>
      <c r="C741" s="2115"/>
      <c r="D741" s="2116"/>
      <c r="E741" s="2231"/>
      <c r="F741" s="2106"/>
    </row>
    <row r="742" spans="1:6" s="2118" customFormat="1" ht="25.5">
      <c r="A742" s="2119"/>
      <c r="B742" s="2114" t="s">
        <v>3149</v>
      </c>
      <c r="C742" s="2103"/>
      <c r="D742" s="2104"/>
      <c r="E742" s="2229"/>
      <c r="F742" s="2106"/>
    </row>
    <row r="743" spans="1:6" s="2118" customFormat="1">
      <c r="A743" s="2119"/>
      <c r="B743" s="2114" t="s">
        <v>3148</v>
      </c>
      <c r="C743" s="2103" t="s">
        <v>48</v>
      </c>
      <c r="D743" s="2104">
        <v>5</v>
      </c>
      <c r="E743" s="2229"/>
      <c r="F743" s="2106">
        <f>D743*E743</f>
        <v>0</v>
      </c>
    </row>
    <row r="744" spans="1:6" s="2118" customFormat="1">
      <c r="A744" s="2119"/>
      <c r="B744" s="2114" t="s">
        <v>3147</v>
      </c>
      <c r="C744" s="2103" t="s">
        <v>48</v>
      </c>
      <c r="D744" s="2104">
        <v>2</v>
      </c>
      <c r="E744" s="2229"/>
      <c r="F744" s="2106">
        <f>D744*E744</f>
        <v>0</v>
      </c>
    </row>
    <row r="745" spans="1:6" s="2118" customFormat="1">
      <c r="A745" s="2119"/>
      <c r="B745" s="2114" t="s">
        <v>3146</v>
      </c>
      <c r="C745" s="2103" t="s">
        <v>48</v>
      </c>
      <c r="D745" s="2104">
        <v>5</v>
      </c>
      <c r="E745" s="2229"/>
      <c r="F745" s="2106">
        <f>D745*E745</f>
        <v>0</v>
      </c>
    </row>
    <row r="746" spans="1:6" s="2118" customFormat="1">
      <c r="A746" s="2119"/>
      <c r="B746" s="2114" t="s">
        <v>3145</v>
      </c>
      <c r="C746" s="2103" t="s">
        <v>48</v>
      </c>
      <c r="D746" s="2104">
        <v>4</v>
      </c>
      <c r="E746" s="2229"/>
      <c r="F746" s="2106">
        <f>D746*E746</f>
        <v>0</v>
      </c>
    </row>
    <row r="747" spans="1:6" s="2118" customFormat="1">
      <c r="A747" s="2119"/>
      <c r="B747" s="2114"/>
      <c r="C747" s="2103"/>
      <c r="D747" s="2104"/>
      <c r="E747" s="2231"/>
      <c r="F747" s="2106"/>
    </row>
    <row r="748" spans="1:6" s="2118" customFormat="1">
      <c r="A748" s="2119"/>
      <c r="B748" s="2114"/>
      <c r="C748" s="2103"/>
      <c r="D748" s="2104"/>
      <c r="E748" s="2231"/>
      <c r="F748" s="2106"/>
    </row>
    <row r="749" spans="1:6" s="2118" customFormat="1" ht="76.5">
      <c r="A749" s="2101">
        <f>IF(ISTEXT(B749),MAX($A$25:$A746)+1,"")</f>
        <v>21</v>
      </c>
      <c r="B749" s="2154" t="s">
        <v>3144</v>
      </c>
      <c r="C749" s="2155"/>
      <c r="D749" s="2156"/>
      <c r="E749" s="2229"/>
      <c r="F749" s="2106"/>
    </row>
    <row r="750" spans="1:6" s="2118" customFormat="1" ht="25.5">
      <c r="A750" s="2157"/>
      <c r="B750" s="2154" t="s">
        <v>3076</v>
      </c>
      <c r="C750" s="2155"/>
      <c r="D750" s="2156"/>
      <c r="E750" s="2229"/>
      <c r="F750" s="2106"/>
    </row>
    <row r="751" spans="1:6" s="2118" customFormat="1" ht="25.5">
      <c r="A751" s="2157"/>
      <c r="B751" s="2154" t="s">
        <v>3075</v>
      </c>
      <c r="C751" s="2155"/>
      <c r="D751" s="2156"/>
      <c r="E751" s="2229"/>
      <c r="F751" s="2106"/>
    </row>
    <row r="752" spans="1:6" s="2118" customFormat="1">
      <c r="A752" s="2157"/>
      <c r="B752" s="2154"/>
      <c r="C752" s="2155"/>
      <c r="D752" s="2156"/>
      <c r="E752" s="2229"/>
      <c r="F752" s="2106"/>
    </row>
    <row r="753" spans="1:6" s="2160" customFormat="1" ht="25.5">
      <c r="A753" s="2158"/>
      <c r="B753" s="2145" t="s">
        <v>3074</v>
      </c>
      <c r="C753" s="2155"/>
      <c r="D753" s="2159"/>
      <c r="E753" s="485"/>
      <c r="F753" s="2106"/>
    </row>
    <row r="754" spans="1:6" s="2165" customFormat="1" ht="51">
      <c r="A754" s="2161"/>
      <c r="B754" s="2162" t="s">
        <v>3073</v>
      </c>
      <c r="C754" s="2163"/>
      <c r="D754" s="2163"/>
      <c r="E754" s="2237"/>
      <c r="F754" s="2086"/>
    </row>
    <row r="755" spans="1:6" s="2165" customFormat="1" ht="76.5">
      <c r="A755" s="2161"/>
      <c r="B755" s="2162" t="s">
        <v>1317</v>
      </c>
      <c r="C755" s="2163"/>
      <c r="D755" s="2163"/>
      <c r="E755" s="2237"/>
      <c r="F755" s="2086"/>
    </row>
    <row r="756" spans="1:6" s="2165" customFormat="1" ht="51">
      <c r="A756" s="2161"/>
      <c r="B756" s="2162" t="s">
        <v>3072</v>
      </c>
      <c r="C756" s="2163"/>
      <c r="D756" s="2163"/>
      <c r="E756" s="2237"/>
      <c r="F756" s="2086"/>
    </row>
    <row r="757" spans="1:6" s="2165" customFormat="1" ht="51">
      <c r="A757" s="2161"/>
      <c r="B757" s="2162" t="s">
        <v>3071</v>
      </c>
      <c r="C757" s="2163"/>
      <c r="D757" s="2163"/>
      <c r="E757" s="2237"/>
      <c r="F757" s="2086"/>
    </row>
    <row r="758" spans="1:6" s="2165" customFormat="1" ht="51">
      <c r="A758" s="2161"/>
      <c r="B758" s="2162" t="s">
        <v>3143</v>
      </c>
      <c r="C758" s="2163"/>
      <c r="D758" s="2163"/>
      <c r="E758" s="2237"/>
      <c r="F758" s="2086"/>
    </row>
    <row r="759" spans="1:6" s="2165" customFormat="1" ht="76.5">
      <c r="A759" s="2161"/>
      <c r="B759" s="2162" t="s">
        <v>1314</v>
      </c>
      <c r="C759" s="2163"/>
      <c r="D759" s="2163"/>
      <c r="E759" s="2237"/>
      <c r="F759" s="2086"/>
    </row>
    <row r="760" spans="1:6" s="2165" customFormat="1">
      <c r="A760" s="2161"/>
      <c r="B760" s="2162"/>
      <c r="C760" s="2163"/>
      <c r="D760" s="2163"/>
      <c r="E760" s="2237"/>
      <c r="F760" s="2086"/>
    </row>
    <row r="761" spans="1:6" s="2118" customFormat="1">
      <c r="A761" s="2166"/>
      <c r="B761" s="2154" t="s">
        <v>3142</v>
      </c>
      <c r="C761" s="2167" t="s">
        <v>48</v>
      </c>
      <c r="D761" s="2156">
        <v>6</v>
      </c>
      <c r="E761" s="2229"/>
      <c r="F761" s="2106">
        <f>D761*E761</f>
        <v>0</v>
      </c>
    </row>
    <row r="762" spans="1:6" s="2118" customFormat="1">
      <c r="A762" s="2166"/>
      <c r="B762" s="2154" t="s">
        <v>3141</v>
      </c>
      <c r="C762" s="2167" t="s">
        <v>48</v>
      </c>
      <c r="D762" s="2156">
        <v>4</v>
      </c>
      <c r="E762" s="2229"/>
      <c r="F762" s="2106">
        <f>D762*E762</f>
        <v>0</v>
      </c>
    </row>
    <row r="763" spans="1:6" s="2118" customFormat="1">
      <c r="A763" s="2166"/>
      <c r="B763" s="2154" t="s">
        <v>3140</v>
      </c>
      <c r="C763" s="2167" t="s">
        <v>48</v>
      </c>
      <c r="D763" s="2156">
        <v>5</v>
      </c>
      <c r="E763" s="2229"/>
      <c r="F763" s="2106">
        <f>D763*E763</f>
        <v>0</v>
      </c>
    </row>
    <row r="764" spans="1:6" s="2118" customFormat="1">
      <c r="A764" s="2166"/>
      <c r="B764" s="2154" t="s">
        <v>3139</v>
      </c>
      <c r="C764" s="2167" t="s">
        <v>48</v>
      </c>
      <c r="D764" s="2156">
        <v>1</v>
      </c>
      <c r="E764" s="2229"/>
      <c r="F764" s="2106">
        <f>D764*E764</f>
        <v>0</v>
      </c>
    </row>
    <row r="765" spans="1:6" s="2118" customFormat="1">
      <c r="A765" s="2166"/>
      <c r="B765" s="2154" t="s">
        <v>3138</v>
      </c>
      <c r="C765" s="2167" t="s">
        <v>48</v>
      </c>
      <c r="D765" s="2156">
        <v>1</v>
      </c>
      <c r="E765" s="2229"/>
      <c r="F765" s="2106">
        <f>D765*E765</f>
        <v>0</v>
      </c>
    </row>
    <row r="766" spans="1:6" s="2118" customFormat="1">
      <c r="A766" s="2166"/>
      <c r="B766" s="2154"/>
      <c r="C766" s="2167"/>
      <c r="D766" s="2079"/>
      <c r="E766" s="2229"/>
      <c r="F766" s="2106"/>
    </row>
    <row r="767" spans="1:6" s="2118" customFormat="1">
      <c r="A767" s="2166"/>
      <c r="B767" s="2154"/>
      <c r="C767" s="2155"/>
      <c r="D767" s="2079"/>
      <c r="E767" s="2229"/>
      <c r="F767" s="2106"/>
    </row>
    <row r="768" spans="1:6" s="2118" customFormat="1" ht="76.5">
      <c r="A768" s="2101">
        <f>IF(ISTEXT(B768),MAX($A$25:$A764)+1,"")</f>
        <v>22</v>
      </c>
      <c r="B768" s="2154" t="s">
        <v>3137</v>
      </c>
      <c r="C768" s="2155"/>
      <c r="D768" s="2156"/>
      <c r="E768" s="2229"/>
      <c r="F768" s="2106"/>
    </row>
    <row r="769" spans="1:6" s="2118" customFormat="1" ht="25.5">
      <c r="A769" s="2157"/>
      <c r="B769" s="2154" t="s">
        <v>3076</v>
      </c>
      <c r="C769" s="2155"/>
      <c r="D769" s="2156"/>
      <c r="E769" s="2229"/>
      <c r="F769" s="2106"/>
    </row>
    <row r="770" spans="1:6" s="2118" customFormat="1" ht="25.5">
      <c r="A770" s="2157"/>
      <c r="B770" s="2154" t="s">
        <v>3075</v>
      </c>
      <c r="C770" s="2155"/>
      <c r="D770" s="2156"/>
      <c r="E770" s="2229"/>
      <c r="F770" s="2106"/>
    </row>
    <row r="771" spans="1:6" s="2118" customFormat="1">
      <c r="A771" s="2157"/>
      <c r="B771" s="2154"/>
      <c r="C771" s="2155"/>
      <c r="D771" s="2156"/>
      <c r="E771" s="2229"/>
      <c r="F771" s="2106"/>
    </row>
    <row r="772" spans="1:6" s="2160" customFormat="1" ht="25.5">
      <c r="A772" s="2158"/>
      <c r="B772" s="2145" t="s">
        <v>3074</v>
      </c>
      <c r="C772" s="2155"/>
      <c r="D772" s="2159"/>
      <c r="E772" s="485"/>
      <c r="F772" s="2106"/>
    </row>
    <row r="773" spans="1:6" s="2165" customFormat="1" ht="51">
      <c r="A773" s="2161"/>
      <c r="B773" s="2162" t="s">
        <v>3073</v>
      </c>
      <c r="C773" s="2163"/>
      <c r="D773" s="2163"/>
      <c r="E773" s="2237"/>
      <c r="F773" s="2086"/>
    </row>
    <row r="774" spans="1:6" s="2165" customFormat="1" ht="76.5">
      <c r="A774" s="2161"/>
      <c r="B774" s="2162" t="s">
        <v>1317</v>
      </c>
      <c r="C774" s="2163"/>
      <c r="D774" s="2163"/>
      <c r="E774" s="2237"/>
      <c r="F774" s="2086"/>
    </row>
    <row r="775" spans="1:6" s="2165" customFormat="1" ht="51">
      <c r="A775" s="2161"/>
      <c r="B775" s="2162" t="s">
        <v>3072</v>
      </c>
      <c r="C775" s="2163"/>
      <c r="D775" s="2163"/>
      <c r="E775" s="2237"/>
      <c r="F775" s="2086"/>
    </row>
    <row r="776" spans="1:6" s="2165" customFormat="1" ht="51">
      <c r="A776" s="2161"/>
      <c r="B776" s="2162" t="s">
        <v>3071</v>
      </c>
      <c r="C776" s="2163"/>
      <c r="D776" s="2163"/>
      <c r="E776" s="2237"/>
      <c r="F776" s="2086"/>
    </row>
    <row r="777" spans="1:6" s="2165" customFormat="1" ht="51">
      <c r="A777" s="2161"/>
      <c r="B777" s="2162" t="s">
        <v>3070</v>
      </c>
      <c r="C777" s="2163"/>
      <c r="D777" s="2163"/>
      <c r="E777" s="2237"/>
      <c r="F777" s="2086"/>
    </row>
    <row r="778" spans="1:6" s="2165" customFormat="1" ht="76.5">
      <c r="A778" s="2161"/>
      <c r="B778" s="2162" t="s">
        <v>1314</v>
      </c>
      <c r="C778" s="2163"/>
      <c r="D778" s="2163"/>
      <c r="E778" s="2237"/>
      <c r="F778" s="2086"/>
    </row>
    <row r="779" spans="1:6" s="2165" customFormat="1">
      <c r="A779" s="2161"/>
      <c r="B779" s="2162"/>
      <c r="C779" s="2163"/>
      <c r="D779" s="2163"/>
      <c r="E779" s="2237"/>
      <c r="F779" s="2086"/>
    </row>
    <row r="780" spans="1:6" s="2160" customFormat="1">
      <c r="A780" s="2158"/>
      <c r="B780" s="2154" t="s">
        <v>3136</v>
      </c>
      <c r="C780" s="2167" t="s">
        <v>48</v>
      </c>
      <c r="D780" s="2168">
        <v>2</v>
      </c>
      <c r="E780" s="2229"/>
      <c r="F780" s="2106">
        <f t="shared" ref="F780:F788" si="2">D780*E780</f>
        <v>0</v>
      </c>
    </row>
    <row r="781" spans="1:6" s="2160" customFormat="1">
      <c r="A781" s="2158"/>
      <c r="B781" s="2154" t="s">
        <v>3135</v>
      </c>
      <c r="C781" s="2167" t="s">
        <v>48</v>
      </c>
      <c r="D781" s="2168">
        <v>4</v>
      </c>
      <c r="E781" s="2229"/>
      <c r="F781" s="2106">
        <f t="shared" si="2"/>
        <v>0</v>
      </c>
    </row>
    <row r="782" spans="1:6" s="2160" customFormat="1">
      <c r="A782" s="2158"/>
      <c r="B782" s="2154" t="s">
        <v>3134</v>
      </c>
      <c r="C782" s="2167" t="s">
        <v>48</v>
      </c>
      <c r="D782" s="2168">
        <v>2</v>
      </c>
      <c r="E782" s="2229"/>
      <c r="F782" s="2106">
        <f t="shared" si="2"/>
        <v>0</v>
      </c>
    </row>
    <row r="783" spans="1:6" s="2160" customFormat="1">
      <c r="A783" s="2158"/>
      <c r="B783" s="2154" t="s">
        <v>3133</v>
      </c>
      <c r="C783" s="2167" t="s">
        <v>48</v>
      </c>
      <c r="D783" s="2168">
        <v>2</v>
      </c>
      <c r="E783" s="2229"/>
      <c r="F783" s="2106">
        <f t="shared" si="2"/>
        <v>0</v>
      </c>
    </row>
    <row r="784" spans="1:6" s="2160" customFormat="1">
      <c r="A784" s="2158"/>
      <c r="B784" s="2154" t="s">
        <v>3132</v>
      </c>
      <c r="C784" s="2167" t="s">
        <v>48</v>
      </c>
      <c r="D784" s="2168">
        <v>1</v>
      </c>
      <c r="E784" s="2229"/>
      <c r="F784" s="2106">
        <f t="shared" si="2"/>
        <v>0</v>
      </c>
    </row>
    <row r="785" spans="1:6" s="2160" customFormat="1">
      <c r="A785" s="2158"/>
      <c r="B785" s="2154" t="s">
        <v>3131</v>
      </c>
      <c r="C785" s="2167" t="s">
        <v>48</v>
      </c>
      <c r="D785" s="2168">
        <v>2</v>
      </c>
      <c r="E785" s="2229"/>
      <c r="F785" s="2106">
        <f t="shared" si="2"/>
        <v>0</v>
      </c>
    </row>
    <row r="786" spans="1:6" s="2160" customFormat="1">
      <c r="A786" s="2158"/>
      <c r="B786" s="2154" t="s">
        <v>3130</v>
      </c>
      <c r="C786" s="2167" t="s">
        <v>48</v>
      </c>
      <c r="D786" s="2168">
        <v>6</v>
      </c>
      <c r="E786" s="2229"/>
      <c r="F786" s="2106">
        <f t="shared" si="2"/>
        <v>0</v>
      </c>
    </row>
    <row r="787" spans="1:6" s="2160" customFormat="1">
      <c r="A787" s="2158"/>
      <c r="B787" s="2154" t="s">
        <v>3129</v>
      </c>
      <c r="C787" s="2167" t="s">
        <v>48</v>
      </c>
      <c r="D787" s="2168">
        <v>6</v>
      </c>
      <c r="E787" s="2229"/>
      <c r="F787" s="2106">
        <f t="shared" si="2"/>
        <v>0</v>
      </c>
    </row>
    <row r="788" spans="1:6" s="2160" customFormat="1">
      <c r="A788" s="2158"/>
      <c r="B788" s="2154" t="s">
        <v>3128</v>
      </c>
      <c r="C788" s="2167" t="s">
        <v>48</v>
      </c>
      <c r="D788" s="2168">
        <v>1</v>
      </c>
      <c r="E788" s="2229"/>
      <c r="F788" s="2106">
        <f t="shared" si="2"/>
        <v>0</v>
      </c>
    </row>
    <row r="789" spans="1:6" s="2118" customFormat="1">
      <c r="A789" s="2101"/>
      <c r="B789" s="2154"/>
      <c r="C789" s="2155"/>
      <c r="D789" s="2156"/>
      <c r="E789" s="2229"/>
      <c r="F789" s="2106"/>
    </row>
    <row r="790" spans="1:6" s="2118" customFormat="1">
      <c r="A790" s="2101"/>
      <c r="B790" s="2154"/>
      <c r="C790" s="2155"/>
      <c r="D790" s="2156"/>
      <c r="E790" s="2229"/>
      <c r="F790" s="2106"/>
    </row>
    <row r="791" spans="1:6" s="2111" customFormat="1">
      <c r="A791" s="2095" t="s">
        <v>454</v>
      </c>
      <c r="B791" s="2096" t="s">
        <v>3127</v>
      </c>
      <c r="C791" s="2095"/>
      <c r="D791" s="2096"/>
      <c r="E791" s="2236"/>
      <c r="F791" s="2153"/>
    </row>
    <row r="792" spans="1:6" s="2100" customFormat="1">
      <c r="A792" s="2101"/>
      <c r="B792" s="2102"/>
      <c r="C792" s="2103"/>
      <c r="D792" s="2104"/>
      <c r="E792" s="2230"/>
      <c r="F792" s="2105"/>
    </row>
    <row r="793" spans="1:6" s="2172" customFormat="1">
      <c r="A793" s="2101">
        <f>IF(ISTEXT(B793),MAX($A$25:$A792)+1,"")</f>
        <v>23</v>
      </c>
      <c r="B793" s="2169" t="s">
        <v>3126</v>
      </c>
      <c r="C793" s="2170"/>
      <c r="D793" s="2171"/>
      <c r="E793" s="479"/>
      <c r="F793" s="2086"/>
    </row>
    <row r="794" spans="1:6" s="2172" customFormat="1" ht="76.5">
      <c r="A794" s="2173" t="s">
        <v>1130</v>
      </c>
      <c r="B794" s="1749" t="s">
        <v>3125</v>
      </c>
      <c r="C794" s="2170"/>
      <c r="D794" s="2171"/>
      <c r="E794" s="479"/>
      <c r="F794" s="2086"/>
    </row>
    <row r="795" spans="1:6" s="2172" customFormat="1" ht="89.25">
      <c r="A795" s="2173"/>
      <c r="B795" s="1749" t="s">
        <v>3124</v>
      </c>
      <c r="C795" s="2170"/>
      <c r="D795" s="2171"/>
      <c r="E795" s="479"/>
      <c r="F795" s="2086"/>
    </row>
    <row r="796" spans="1:6" s="2176" customFormat="1">
      <c r="A796" s="2174" t="s">
        <v>1130</v>
      </c>
      <c r="B796" s="1703" t="s">
        <v>2541</v>
      </c>
      <c r="C796" s="2175"/>
      <c r="D796" s="2175"/>
      <c r="E796" s="479"/>
      <c r="F796" s="2086"/>
    </row>
    <row r="797" spans="1:6" s="2172" customFormat="1">
      <c r="A797" s="2173"/>
      <c r="B797" s="1749" t="s">
        <v>3123</v>
      </c>
      <c r="C797" s="2170"/>
      <c r="D797" s="2171"/>
      <c r="E797" s="479"/>
      <c r="F797" s="2086"/>
    </row>
    <row r="798" spans="1:6" s="2176" customFormat="1" ht="25.5">
      <c r="A798" s="2174"/>
      <c r="B798" s="1703" t="s">
        <v>3122</v>
      </c>
      <c r="C798" s="2175"/>
      <c r="D798" s="2175"/>
      <c r="E798" s="479"/>
      <c r="F798" s="2086"/>
    </row>
    <row r="799" spans="1:6" s="2176" customFormat="1">
      <c r="A799" s="2174"/>
      <c r="B799" s="1703" t="s">
        <v>3121</v>
      </c>
      <c r="C799" s="2175"/>
      <c r="D799" s="2175"/>
      <c r="E799" s="479"/>
      <c r="F799" s="2086"/>
    </row>
    <row r="800" spans="1:6" s="2176" customFormat="1" ht="38.25">
      <c r="A800" s="2177" t="s">
        <v>1130</v>
      </c>
      <c r="B800" s="1703" t="s">
        <v>3120</v>
      </c>
      <c r="C800" s="2175"/>
      <c r="D800" s="2175"/>
      <c r="E800" s="2238"/>
      <c r="F800" s="2086"/>
    </row>
    <row r="801" spans="1:6" s="2172" customFormat="1">
      <c r="A801" s="2179" t="s">
        <v>1130</v>
      </c>
      <c r="B801" s="1749" t="s">
        <v>3119</v>
      </c>
      <c r="E801" s="489"/>
      <c r="F801" s="2180"/>
    </row>
    <row r="802" spans="1:6" s="2172" customFormat="1">
      <c r="A802" s="2179"/>
      <c r="B802" s="1749" t="s">
        <v>3118</v>
      </c>
      <c r="E802" s="489"/>
      <c r="F802" s="2180"/>
    </row>
    <row r="803" spans="1:6" s="2172" customFormat="1">
      <c r="A803" s="2179"/>
      <c r="B803" s="1749" t="s">
        <v>3117</v>
      </c>
      <c r="E803" s="489"/>
      <c r="F803" s="2180"/>
    </row>
    <row r="804" spans="1:6" s="2172" customFormat="1">
      <c r="A804" s="2179"/>
      <c r="B804" s="1749" t="s">
        <v>3116</v>
      </c>
      <c r="E804" s="489"/>
      <c r="F804" s="2180"/>
    </row>
    <row r="805" spans="1:6" s="2172" customFormat="1">
      <c r="A805" s="2179"/>
      <c r="B805" s="1749" t="s">
        <v>3115</v>
      </c>
      <c r="E805" s="489"/>
      <c r="F805" s="2180"/>
    </row>
    <row r="806" spans="1:6" s="2172" customFormat="1">
      <c r="A806" s="2179"/>
      <c r="B806" s="1749" t="s">
        <v>3114</v>
      </c>
      <c r="E806" s="489"/>
      <c r="F806" s="2180"/>
    </row>
    <row r="807" spans="1:6" s="2172" customFormat="1">
      <c r="A807" s="2179"/>
      <c r="B807" s="1749" t="s">
        <v>3113</v>
      </c>
      <c r="E807" s="489"/>
      <c r="F807" s="2180"/>
    </row>
    <row r="808" spans="1:6" s="2176" customFormat="1" ht="25.5">
      <c r="A808" s="2177"/>
      <c r="B808" s="1703" t="s">
        <v>3112</v>
      </c>
      <c r="C808" s="2175" t="s">
        <v>47</v>
      </c>
      <c r="D808" s="2175">
        <v>2</v>
      </c>
      <c r="E808" s="465"/>
      <c r="F808" s="2086">
        <f>E808*D808</f>
        <v>0</v>
      </c>
    </row>
    <row r="809" spans="1:6" s="2176" customFormat="1">
      <c r="A809" s="2174"/>
      <c r="B809" s="2107"/>
      <c r="C809" s="2175"/>
      <c r="D809" s="2175"/>
      <c r="E809" s="479"/>
      <c r="F809" s="2086"/>
    </row>
    <row r="810" spans="1:6" s="2176" customFormat="1">
      <c r="A810" s="2174"/>
      <c r="B810" s="2107"/>
      <c r="C810" s="2175"/>
      <c r="D810" s="2175"/>
      <c r="E810" s="479"/>
      <c r="F810" s="2086"/>
    </row>
    <row r="811" spans="1:6" s="2176" customFormat="1" ht="76.5">
      <c r="A811" s="2101">
        <f>IF(ISTEXT(B811),MAX($A$25:$A810)+1,"")</f>
        <v>24</v>
      </c>
      <c r="B811" s="2182" t="s">
        <v>3111</v>
      </c>
      <c r="C811" s="2175"/>
      <c r="D811" s="2175"/>
      <c r="E811" s="479"/>
      <c r="F811" s="2086"/>
    </row>
    <row r="812" spans="1:6" s="2176" customFormat="1" ht="25.5">
      <c r="A812" s="2174"/>
      <c r="B812" s="2182" t="s">
        <v>3110</v>
      </c>
      <c r="C812" s="2175"/>
      <c r="D812" s="2175"/>
      <c r="E812" s="479"/>
      <c r="F812" s="2086"/>
    </row>
    <row r="813" spans="1:6" s="2176" customFormat="1">
      <c r="A813" s="2174"/>
      <c r="B813" s="2182" t="s">
        <v>3109</v>
      </c>
      <c r="C813" s="2175" t="s">
        <v>48</v>
      </c>
      <c r="D813" s="2175">
        <v>30</v>
      </c>
      <c r="E813" s="465"/>
      <c r="F813" s="2086">
        <f>E813*D813</f>
        <v>0</v>
      </c>
    </row>
    <row r="814" spans="1:6" s="2176" customFormat="1">
      <c r="A814" s="2174"/>
      <c r="B814" s="2182" t="s">
        <v>3108</v>
      </c>
      <c r="C814" s="2175"/>
      <c r="D814" s="2175"/>
      <c r="E814" s="479"/>
      <c r="F814" s="2086"/>
    </row>
    <row r="815" spans="1:6" s="2176" customFormat="1">
      <c r="A815" s="2174"/>
      <c r="B815" s="2107"/>
      <c r="C815" s="2175"/>
      <c r="D815" s="2175"/>
      <c r="E815" s="479"/>
      <c r="F815" s="2086"/>
    </row>
    <row r="816" spans="1:6" s="2176" customFormat="1">
      <c r="A816" s="2174"/>
      <c r="B816" s="2107"/>
      <c r="C816" s="2175"/>
      <c r="D816" s="2175"/>
      <c r="E816" s="479"/>
      <c r="F816" s="2086"/>
    </row>
    <row r="817" spans="1:6" s="2111" customFormat="1" ht="63.75">
      <c r="A817" s="2101">
        <f>IF(ISTEXT(B817),MAX($A$25:$A816)+1,"")</f>
        <v>25</v>
      </c>
      <c r="B817" s="2107" t="s">
        <v>3013</v>
      </c>
      <c r="C817" s="2108"/>
      <c r="D817" s="2109"/>
      <c r="E817" s="2229"/>
      <c r="F817" s="2106"/>
    </row>
    <row r="818" spans="1:6" s="2111" customFormat="1" ht="76.5">
      <c r="A818" s="2101"/>
      <c r="B818" s="2107" t="s">
        <v>2870</v>
      </c>
      <c r="C818" s="2108"/>
      <c r="D818" s="2109"/>
      <c r="E818" s="2229"/>
      <c r="F818" s="2106"/>
    </row>
    <row r="819" spans="1:6" s="2111" customFormat="1" ht="51">
      <c r="A819" s="2121"/>
      <c r="B819" s="2107" t="s">
        <v>2869</v>
      </c>
      <c r="C819" s="2108"/>
      <c r="D819" s="2109"/>
      <c r="E819" s="2229"/>
      <c r="F819" s="2106"/>
    </row>
    <row r="820" spans="1:6" s="2111" customFormat="1">
      <c r="A820" s="2121"/>
      <c r="B820" s="2107" t="s">
        <v>2868</v>
      </c>
      <c r="C820" s="2108"/>
      <c r="D820" s="2109"/>
      <c r="E820" s="2229"/>
      <c r="F820" s="2106"/>
    </row>
    <row r="821" spans="1:6" s="2111" customFormat="1">
      <c r="A821" s="2121"/>
      <c r="B821" s="2107" t="s">
        <v>2867</v>
      </c>
      <c r="C821" s="2108"/>
      <c r="D821" s="2109"/>
      <c r="E821" s="2229"/>
      <c r="F821" s="2106"/>
    </row>
    <row r="822" spans="1:6" s="2111" customFormat="1">
      <c r="A822" s="2121"/>
      <c r="B822" s="2107" t="s">
        <v>2866</v>
      </c>
      <c r="C822" s="2108"/>
      <c r="D822" s="2109"/>
      <c r="E822" s="2229"/>
      <c r="F822" s="2106"/>
    </row>
    <row r="823" spans="1:6" s="2111" customFormat="1">
      <c r="A823" s="2121"/>
      <c r="B823" s="2107" t="s">
        <v>2865</v>
      </c>
      <c r="C823" s="2108"/>
      <c r="D823" s="2109"/>
      <c r="E823" s="2229"/>
      <c r="F823" s="2106"/>
    </row>
    <row r="824" spans="1:6" s="2111" customFormat="1" ht="63.75">
      <c r="A824" s="2121"/>
      <c r="B824" s="2107" t="s">
        <v>2864</v>
      </c>
      <c r="C824" s="2108"/>
      <c r="D824" s="2109"/>
      <c r="E824" s="2229"/>
      <c r="F824" s="2106"/>
    </row>
    <row r="825" spans="1:6" s="2111" customFormat="1" ht="89.25">
      <c r="A825" s="2121"/>
      <c r="B825" s="2107" t="s">
        <v>2863</v>
      </c>
      <c r="C825" s="2108"/>
      <c r="D825" s="2109"/>
      <c r="E825" s="2229"/>
      <c r="F825" s="2106"/>
    </row>
    <row r="826" spans="1:6" s="2111" customFormat="1" ht="63.75">
      <c r="A826" s="2121"/>
      <c r="B826" s="2107" t="s">
        <v>2862</v>
      </c>
      <c r="C826" s="2108"/>
      <c r="D826" s="2109"/>
      <c r="E826" s="2229"/>
      <c r="F826" s="2106"/>
    </row>
    <row r="827" spans="1:6" s="2111" customFormat="1" ht="51">
      <c r="A827" s="2121"/>
      <c r="B827" s="2107" t="s">
        <v>2861</v>
      </c>
      <c r="C827" s="2108"/>
      <c r="D827" s="2109"/>
      <c r="E827" s="2229"/>
      <c r="F827" s="2106"/>
    </row>
    <row r="828" spans="1:6" s="2111" customFormat="1">
      <c r="A828" s="2121"/>
      <c r="B828" s="2083" t="s">
        <v>2831</v>
      </c>
      <c r="C828" s="2108"/>
      <c r="D828" s="2109"/>
      <c r="E828" s="2229"/>
      <c r="F828" s="2106"/>
    </row>
    <row r="829" spans="1:6" s="2111" customFormat="1" ht="15">
      <c r="A829" s="2121"/>
      <c r="B829" s="2107" t="s">
        <v>2856</v>
      </c>
      <c r="C829" s="2108" t="s">
        <v>2352</v>
      </c>
      <c r="D829" s="2109">
        <v>50</v>
      </c>
      <c r="E829" s="2229"/>
      <c r="F829" s="2106">
        <f>ROUND((D829*E829),2)</f>
        <v>0</v>
      </c>
    </row>
    <row r="830" spans="1:6" s="2111" customFormat="1" ht="15">
      <c r="A830" s="2121"/>
      <c r="B830" s="2107" t="s">
        <v>2855</v>
      </c>
      <c r="C830" s="2108" t="s">
        <v>2352</v>
      </c>
      <c r="D830" s="2109">
        <v>170</v>
      </c>
      <c r="E830" s="2229"/>
      <c r="F830" s="2106">
        <f>ROUND((D830*E830),2)</f>
        <v>0</v>
      </c>
    </row>
    <row r="831" spans="1:6" s="2176" customFormat="1">
      <c r="A831" s="2174"/>
      <c r="B831" s="2107"/>
      <c r="C831" s="2175"/>
      <c r="D831" s="2175"/>
      <c r="E831" s="479"/>
      <c r="F831" s="2086"/>
    </row>
    <row r="832" spans="1:6" s="2176" customFormat="1">
      <c r="A832" s="2174"/>
      <c r="B832" s="2107"/>
      <c r="C832" s="2175"/>
      <c r="D832" s="2175"/>
      <c r="E832" s="479"/>
      <c r="F832" s="2086"/>
    </row>
    <row r="833" spans="1:6" s="2111" customFormat="1" ht="76.5">
      <c r="A833" s="2101">
        <f>IF(ISTEXT(B833),MAX($A$25:$A832)+1,"")</f>
        <v>26</v>
      </c>
      <c r="B833" s="2107" t="s">
        <v>3107</v>
      </c>
      <c r="C833" s="2108"/>
      <c r="D833" s="2109"/>
      <c r="E833" s="2229"/>
      <c r="F833" s="2106"/>
    </row>
    <row r="834" spans="1:6" s="2111" customFormat="1" ht="25.5">
      <c r="A834" s="2101"/>
      <c r="B834" s="2122" t="s">
        <v>2832</v>
      </c>
      <c r="C834" s="2108"/>
      <c r="D834" s="2109"/>
      <c r="E834" s="2229"/>
      <c r="F834" s="2106"/>
    </row>
    <row r="835" spans="1:6" s="2111" customFormat="1">
      <c r="A835" s="2121"/>
      <c r="B835" s="2122" t="s">
        <v>1431</v>
      </c>
      <c r="C835" s="2108"/>
      <c r="D835" s="2109"/>
      <c r="E835" s="2229"/>
      <c r="F835" s="2106"/>
    </row>
    <row r="836" spans="1:6" s="2111" customFormat="1">
      <c r="A836" s="2121"/>
      <c r="B836" s="2083" t="s">
        <v>2831</v>
      </c>
      <c r="C836" s="2108"/>
      <c r="D836" s="2109"/>
      <c r="E836" s="2229"/>
      <c r="F836" s="2106"/>
    </row>
    <row r="837" spans="1:6" s="2111" customFormat="1">
      <c r="A837" s="2121"/>
      <c r="B837" s="2107" t="s">
        <v>3106</v>
      </c>
      <c r="C837" s="2108" t="s">
        <v>1229</v>
      </c>
      <c r="D837" s="2109">
        <v>35</v>
      </c>
      <c r="E837" s="2229"/>
      <c r="F837" s="2106">
        <f>ROUND((D837*E837),2)</f>
        <v>0</v>
      </c>
    </row>
    <row r="838" spans="1:6" s="2111" customFormat="1">
      <c r="A838" s="2121"/>
      <c r="B838" s="2107"/>
      <c r="C838" s="2108"/>
      <c r="D838" s="2109"/>
      <c r="E838" s="2229"/>
      <c r="F838" s="2106"/>
    </row>
    <row r="839" spans="1:6" s="2176" customFormat="1">
      <c r="A839" s="2174"/>
      <c r="B839" s="2107"/>
      <c r="C839" s="2175"/>
      <c r="D839" s="2175"/>
      <c r="E839" s="479"/>
      <c r="F839" s="2086"/>
    </row>
    <row r="840" spans="1:6" s="2186" customFormat="1" ht="25.5">
      <c r="A840" s="2101">
        <f>IF(ISTEXT(B840),MAX($A$25:$A839)+1,"")</f>
        <v>27</v>
      </c>
      <c r="B840" s="2183" t="s">
        <v>3105</v>
      </c>
      <c r="C840" s="2184" t="s">
        <v>48</v>
      </c>
      <c r="D840" s="2185">
        <v>32</v>
      </c>
      <c r="E840" s="485"/>
      <c r="F840" s="2086">
        <f>E840*D840</f>
        <v>0</v>
      </c>
    </row>
    <row r="841" spans="1:6" s="2186" customFormat="1">
      <c r="A841" s="2137"/>
      <c r="B841" s="1748"/>
      <c r="C841" s="2151"/>
      <c r="E841" s="485"/>
      <c r="F841" s="2086"/>
    </row>
    <row r="842" spans="1:6" s="2186" customFormat="1">
      <c r="A842" s="2187"/>
      <c r="B842" s="1748"/>
      <c r="C842" s="2151"/>
      <c r="E842" s="485"/>
      <c r="F842" s="2086"/>
    </row>
    <row r="843" spans="1:6" s="2186" customFormat="1" ht="38.25">
      <c r="A843" s="2101">
        <f>IF(ISTEXT(B843),MAX($A$25:$A842)+1,"")</f>
        <v>28</v>
      </c>
      <c r="B843" s="2183" t="s">
        <v>3104</v>
      </c>
      <c r="C843" s="2184" t="s">
        <v>48</v>
      </c>
      <c r="D843" s="2185">
        <v>30</v>
      </c>
      <c r="E843" s="485"/>
      <c r="F843" s="2086">
        <f>E843*D843</f>
        <v>0</v>
      </c>
    </row>
    <row r="844" spans="1:6" s="2186" customFormat="1">
      <c r="A844" s="2137"/>
      <c r="B844" s="1748"/>
      <c r="C844" s="2151"/>
      <c r="E844" s="485"/>
      <c r="F844" s="2086"/>
    </row>
    <row r="845" spans="1:6" s="2186" customFormat="1">
      <c r="A845" s="2187"/>
      <c r="B845" s="1748"/>
      <c r="C845" s="2151"/>
      <c r="E845" s="485"/>
      <c r="F845" s="2086"/>
    </row>
    <row r="846" spans="1:6" s="2186" customFormat="1" ht="38.25">
      <c r="A846" s="2101">
        <f>IF(ISTEXT(B846),MAX($A$25:$A845)+1,"")</f>
        <v>29</v>
      </c>
      <c r="B846" s="1749" t="s">
        <v>3103</v>
      </c>
      <c r="C846" s="2175" t="s">
        <v>47</v>
      </c>
      <c r="D846" s="2175">
        <v>1</v>
      </c>
      <c r="E846" s="479"/>
      <c r="F846" s="2086">
        <f>E846*D846</f>
        <v>0</v>
      </c>
    </row>
    <row r="847" spans="1:6" s="2186" customFormat="1">
      <c r="A847" s="2151"/>
      <c r="B847" s="1748"/>
      <c r="C847" s="2151"/>
      <c r="E847" s="485"/>
      <c r="F847" s="2086"/>
    </row>
    <row r="848" spans="1:6" s="2186" customFormat="1">
      <c r="A848" s="2188"/>
      <c r="B848" s="1748"/>
      <c r="C848" s="2151"/>
      <c r="E848" s="485"/>
      <c r="F848" s="2086"/>
    </row>
    <row r="849" spans="1:6" s="2189" customFormat="1" ht="25.5">
      <c r="A849" s="2101">
        <f>IF(ISTEXT(B849),MAX($A$25:$A848)+1,"")</f>
        <v>30</v>
      </c>
      <c r="B849" s="2183" t="s">
        <v>1225</v>
      </c>
      <c r="C849" s="2184" t="s">
        <v>48</v>
      </c>
      <c r="D849" s="2185">
        <v>35</v>
      </c>
      <c r="E849" s="485"/>
      <c r="F849" s="2086">
        <f>E849*D849</f>
        <v>0</v>
      </c>
    </row>
    <row r="850" spans="1:6" s="2186" customFormat="1">
      <c r="A850" s="2151"/>
      <c r="B850" s="1748"/>
      <c r="C850" s="2151"/>
      <c r="E850" s="485"/>
      <c r="F850" s="2086"/>
    </row>
    <row r="851" spans="1:6" s="2189" customFormat="1">
      <c r="A851" s="2188"/>
      <c r="B851" s="2190"/>
      <c r="C851" s="2184"/>
      <c r="D851" s="2185"/>
      <c r="E851" s="485"/>
      <c r="F851" s="2086"/>
    </row>
    <row r="852" spans="1:6" s="2189" customFormat="1" ht="51">
      <c r="A852" s="2101">
        <f>IF(ISTEXT(B852),MAX($A$25:$A851)+1,"")</f>
        <v>31</v>
      </c>
      <c r="B852" s="2183" t="s">
        <v>3102</v>
      </c>
      <c r="C852" s="2184" t="s">
        <v>48</v>
      </c>
      <c r="D852" s="2185">
        <v>2</v>
      </c>
      <c r="E852" s="485"/>
      <c r="F852" s="2086">
        <f>E852*D852</f>
        <v>0</v>
      </c>
    </row>
    <row r="853" spans="1:6" s="2186" customFormat="1">
      <c r="A853" s="2151"/>
      <c r="B853" s="1748"/>
      <c r="C853" s="2151"/>
      <c r="E853" s="485"/>
      <c r="F853" s="2086"/>
    </row>
    <row r="854" spans="1:6" s="2189" customFormat="1">
      <c r="A854" s="2188"/>
      <c r="B854" s="2190"/>
      <c r="C854" s="2184"/>
      <c r="D854" s="2185"/>
      <c r="E854" s="485"/>
      <c r="F854" s="2086"/>
    </row>
    <row r="855" spans="1:6" s="2111" customFormat="1">
      <c r="A855" s="2095" t="s">
        <v>593</v>
      </c>
      <c r="B855" s="2096" t="s">
        <v>3101</v>
      </c>
      <c r="C855" s="2095"/>
      <c r="D855" s="2096"/>
      <c r="E855" s="2236"/>
      <c r="F855" s="2153"/>
    </row>
    <row r="856" spans="1:6" s="2100" customFormat="1">
      <c r="A856" s="2101"/>
      <c r="B856" s="2102"/>
      <c r="C856" s="2103"/>
      <c r="D856" s="2104"/>
      <c r="E856" s="2230"/>
      <c r="F856" s="2105"/>
    </row>
    <row r="857" spans="1:6" s="2127" customFormat="1">
      <c r="A857" s="1667">
        <f>IF(ISTEXT(B857),MAX($A$1:$A856)+1,"")</f>
        <v>32</v>
      </c>
      <c r="B857" s="2123" t="s">
        <v>3100</v>
      </c>
      <c r="C857" s="2124"/>
      <c r="D857" s="2125"/>
      <c r="E857" s="451"/>
      <c r="F857" s="2126"/>
    </row>
    <row r="858" spans="1:6" s="1672" customFormat="1" ht="25.5">
      <c r="A858" s="2128"/>
      <c r="B858" s="2123" t="s">
        <v>3099</v>
      </c>
      <c r="C858" s="2129"/>
      <c r="D858" s="2130"/>
      <c r="E858" s="2232"/>
      <c r="F858" s="2086"/>
    </row>
    <row r="859" spans="1:6" s="1672" customFormat="1">
      <c r="A859" s="2128"/>
      <c r="B859" s="2123"/>
      <c r="C859" s="2129"/>
      <c r="D859" s="2130"/>
      <c r="E859" s="2232"/>
      <c r="F859" s="2086"/>
    </row>
    <row r="860" spans="1:6" s="1672" customFormat="1" ht="38.25">
      <c r="A860" s="2128"/>
      <c r="B860" s="2131" t="s">
        <v>3098</v>
      </c>
      <c r="E860" s="482"/>
      <c r="F860" s="2132"/>
    </row>
    <row r="861" spans="1:6" s="2135" customFormat="1" ht="25.5">
      <c r="A861" s="2041" t="s">
        <v>1130</v>
      </c>
      <c r="B861" s="1795" t="s">
        <v>3097</v>
      </c>
      <c r="C861" s="2133"/>
      <c r="D861" s="2134"/>
      <c r="E861" s="451"/>
      <c r="F861" s="2126"/>
    </row>
    <row r="862" spans="1:6" s="2135" customFormat="1" ht="25.5">
      <c r="A862" s="2041" t="s">
        <v>1130</v>
      </c>
      <c r="B862" s="1795" t="s">
        <v>3096</v>
      </c>
      <c r="C862" s="2133"/>
      <c r="D862" s="2134"/>
      <c r="E862" s="451"/>
      <c r="F862" s="2126"/>
    </row>
    <row r="863" spans="1:6" s="2135" customFormat="1">
      <c r="A863" s="2041" t="s">
        <v>1130</v>
      </c>
      <c r="B863" s="2123" t="s">
        <v>3095</v>
      </c>
      <c r="C863" s="2133"/>
      <c r="D863" s="2134"/>
      <c r="E863" s="451"/>
      <c r="F863" s="2126"/>
    </row>
    <row r="864" spans="1:6" s="2135" customFormat="1" ht="25.5">
      <c r="A864" s="2041" t="s">
        <v>1130</v>
      </c>
      <c r="B864" s="2123" t="s">
        <v>3094</v>
      </c>
      <c r="C864" s="2133"/>
      <c r="D864" s="2134"/>
      <c r="E864" s="451"/>
      <c r="F864" s="2126"/>
    </row>
    <row r="865" spans="1:6" s="2135" customFormat="1">
      <c r="A865" s="2041" t="s">
        <v>1130</v>
      </c>
      <c r="B865" s="2123" t="s">
        <v>3093</v>
      </c>
      <c r="C865" s="2133"/>
      <c r="D865" s="2134"/>
      <c r="E865" s="451"/>
      <c r="F865" s="2126"/>
    </row>
    <row r="866" spans="1:6" s="2135" customFormat="1">
      <c r="A866" s="2041" t="s">
        <v>1130</v>
      </c>
      <c r="B866" s="2123" t="s">
        <v>3092</v>
      </c>
      <c r="C866" s="2133"/>
      <c r="D866" s="2134"/>
      <c r="E866" s="451"/>
      <c r="F866" s="2126"/>
    </row>
    <row r="867" spans="1:6" s="2135" customFormat="1" ht="25.5">
      <c r="A867" s="2041" t="s">
        <v>1130</v>
      </c>
      <c r="B867" s="1795" t="s">
        <v>3091</v>
      </c>
      <c r="C867" s="2133"/>
      <c r="D867" s="2134"/>
      <c r="E867" s="451"/>
      <c r="F867" s="2126"/>
    </row>
    <row r="868" spans="1:6" s="2135" customFormat="1" ht="25.5">
      <c r="A868" s="2041" t="s">
        <v>1130</v>
      </c>
      <c r="B868" s="1795" t="s">
        <v>3090</v>
      </c>
      <c r="C868" s="2133"/>
      <c r="D868" s="2134"/>
      <c r="E868" s="451"/>
      <c r="F868" s="2126"/>
    </row>
    <row r="869" spans="1:6" s="2135" customFormat="1" ht="25.5">
      <c r="A869" s="2041" t="s">
        <v>1130</v>
      </c>
      <c r="B869" s="1795" t="s">
        <v>3089</v>
      </c>
      <c r="C869" s="2133"/>
      <c r="D869" s="2134"/>
      <c r="E869" s="451"/>
      <c r="F869" s="2126"/>
    </row>
    <row r="870" spans="1:6" s="2135" customFormat="1">
      <c r="A870" s="2041" t="s">
        <v>1130</v>
      </c>
      <c r="B870" s="1795" t="s">
        <v>3088</v>
      </c>
      <c r="C870" s="2133"/>
      <c r="D870" s="2134"/>
      <c r="E870" s="451"/>
      <c r="F870" s="2126"/>
    </row>
    <row r="871" spans="1:6" s="2135" customFormat="1">
      <c r="A871" s="2041"/>
      <c r="B871" s="1795" t="s">
        <v>3087</v>
      </c>
      <c r="C871" s="2133"/>
      <c r="D871" s="2134"/>
      <c r="E871" s="451"/>
      <c r="F871" s="2126"/>
    </row>
    <row r="872" spans="1:6" s="2135" customFormat="1">
      <c r="A872" s="2041"/>
      <c r="B872" s="1795" t="s">
        <v>3086</v>
      </c>
      <c r="C872" s="2133"/>
      <c r="D872" s="2134"/>
      <c r="E872" s="451"/>
      <c r="F872" s="2126"/>
    </row>
    <row r="873" spans="1:6" s="2135" customFormat="1">
      <c r="A873" s="2041"/>
      <c r="B873" s="1795" t="s">
        <v>3085</v>
      </c>
      <c r="C873" s="2133"/>
      <c r="D873" s="2134"/>
      <c r="E873" s="451"/>
      <c r="F873" s="2126"/>
    </row>
    <row r="874" spans="1:6" s="2135" customFormat="1" ht="25.5">
      <c r="A874" s="2041"/>
      <c r="B874" s="1795" t="s">
        <v>3084</v>
      </c>
      <c r="C874" s="2133"/>
      <c r="D874" s="2134"/>
      <c r="E874" s="451"/>
      <c r="F874" s="2126"/>
    </row>
    <row r="875" spans="1:6" s="2135" customFormat="1">
      <c r="A875" s="2041"/>
      <c r="B875" s="1795"/>
      <c r="C875" s="2133"/>
      <c r="D875" s="2134"/>
      <c r="E875" s="451"/>
      <c r="F875" s="2126"/>
    </row>
    <row r="876" spans="1:6" s="2135" customFormat="1">
      <c r="A876" s="2041"/>
      <c r="B876" s="2136" t="s">
        <v>3083</v>
      </c>
      <c r="C876" s="2129" t="s">
        <v>48</v>
      </c>
      <c r="D876" s="2130">
        <v>11</v>
      </c>
      <c r="E876" s="2232"/>
      <c r="F876" s="2086">
        <f>E876*D876</f>
        <v>0</v>
      </c>
    </row>
    <row r="877" spans="1:6" s="2135" customFormat="1">
      <c r="A877" s="2041"/>
      <c r="B877" s="2136"/>
      <c r="C877" s="2129"/>
      <c r="D877" s="2130"/>
      <c r="E877" s="2232"/>
      <c r="F877" s="2086"/>
    </row>
    <row r="878" spans="1:6" s="2135" customFormat="1">
      <c r="A878" s="2041"/>
      <c r="B878" s="2136"/>
      <c r="C878" s="2129"/>
      <c r="D878" s="2130"/>
      <c r="E878" s="2232"/>
      <c r="F878" s="2086"/>
    </row>
    <row r="879" spans="1:6" s="2118" customFormat="1" ht="38.25">
      <c r="A879" s="2101">
        <f>IF(ISTEXT(B879),MAX($A$25:$A878)+1,"")</f>
        <v>33</v>
      </c>
      <c r="B879" s="2114" t="s">
        <v>3082</v>
      </c>
      <c r="C879" s="2115"/>
      <c r="D879" s="2116"/>
      <c r="E879" s="2231"/>
      <c r="F879" s="2106"/>
    </row>
    <row r="880" spans="1:6" s="2118" customFormat="1" ht="25.5">
      <c r="A880" s="2101"/>
      <c r="B880" s="2114" t="s">
        <v>3035</v>
      </c>
      <c r="C880" s="2115"/>
      <c r="D880" s="2116"/>
      <c r="E880" s="2231"/>
      <c r="F880" s="2106"/>
    </row>
    <row r="881" spans="1:6" s="2118" customFormat="1">
      <c r="A881" s="2119"/>
      <c r="B881" s="2120" t="s">
        <v>3081</v>
      </c>
      <c r="C881" s="2103" t="s">
        <v>48</v>
      </c>
      <c r="D881" s="2104">
        <v>11</v>
      </c>
      <c r="E881" s="2229"/>
      <c r="F881" s="2106">
        <f>D881*E881</f>
        <v>0</v>
      </c>
    </row>
    <row r="882" spans="1:6" s="2118" customFormat="1">
      <c r="A882" s="2119"/>
      <c r="B882" s="2120" t="s">
        <v>3080</v>
      </c>
      <c r="C882" s="2103" t="s">
        <v>48</v>
      </c>
      <c r="D882" s="2104">
        <v>11</v>
      </c>
      <c r="E882" s="2229"/>
      <c r="F882" s="2106">
        <f>D882*E882</f>
        <v>0</v>
      </c>
    </row>
    <row r="883" spans="1:6" s="2118" customFormat="1">
      <c r="A883" s="2119"/>
      <c r="B883" s="2102"/>
      <c r="C883" s="2103"/>
      <c r="D883" s="2104"/>
      <c r="E883" s="2231"/>
      <c r="F883" s="2106"/>
    </row>
    <row r="884" spans="1:6" s="2118" customFormat="1">
      <c r="A884" s="2119"/>
      <c r="B884" s="2114"/>
      <c r="C884" s="2103"/>
      <c r="D884" s="2104"/>
      <c r="E884" s="2229"/>
      <c r="F884" s="2106"/>
    </row>
    <row r="885" spans="1:6" s="2118" customFormat="1">
      <c r="A885" s="2101">
        <f>IF(ISTEXT(B885),MAX($A$25:$A884)+1,"")</f>
        <v>34</v>
      </c>
      <c r="B885" s="2102" t="s">
        <v>3079</v>
      </c>
      <c r="C885" s="2115"/>
      <c r="D885" s="2116"/>
      <c r="E885" s="2231"/>
      <c r="F885" s="2106"/>
    </row>
    <row r="886" spans="1:6" s="2118" customFormat="1" ht="25.5">
      <c r="A886" s="2101"/>
      <c r="B886" s="2114" t="s">
        <v>2839</v>
      </c>
      <c r="C886" s="2115"/>
      <c r="D886" s="2116"/>
      <c r="E886" s="2231"/>
      <c r="F886" s="2106"/>
    </row>
    <row r="887" spans="1:6" s="2118" customFormat="1" ht="25.5">
      <c r="A887" s="2101"/>
      <c r="B887" s="2114" t="s">
        <v>2838</v>
      </c>
      <c r="C887" s="2115"/>
      <c r="D887" s="2116"/>
      <c r="E887" s="2231"/>
      <c r="F887" s="2106"/>
    </row>
    <row r="888" spans="1:6" s="2118" customFormat="1">
      <c r="A888" s="2119"/>
      <c r="B888" s="2120" t="s">
        <v>3078</v>
      </c>
      <c r="C888" s="2103" t="s">
        <v>48</v>
      </c>
      <c r="D888" s="2104">
        <v>41</v>
      </c>
      <c r="E888" s="2229"/>
      <c r="F888" s="2106">
        <f>D888*E888</f>
        <v>0</v>
      </c>
    </row>
    <row r="889" spans="1:6" s="2118" customFormat="1">
      <c r="A889" s="2119"/>
      <c r="B889" s="2114"/>
      <c r="C889" s="2103"/>
      <c r="D889" s="2104"/>
      <c r="E889" s="2231"/>
      <c r="F889" s="2106"/>
    </row>
    <row r="890" spans="1:6" s="2118" customFormat="1">
      <c r="A890" s="2119"/>
      <c r="B890" s="2114"/>
      <c r="C890" s="2103"/>
      <c r="D890" s="2104"/>
      <c r="E890" s="2229"/>
      <c r="F890" s="2106"/>
    </row>
    <row r="891" spans="1:6" s="2118" customFormat="1" ht="76.5">
      <c r="A891" s="2101">
        <f>IF(ISTEXT(B891),MAX($A$25:$A890)+1,"")</f>
        <v>35</v>
      </c>
      <c r="B891" s="2154" t="s">
        <v>3077</v>
      </c>
      <c r="C891" s="2155"/>
      <c r="D891" s="2156"/>
      <c r="E891" s="2229"/>
      <c r="F891" s="2106"/>
    </row>
    <row r="892" spans="1:6" s="2118" customFormat="1" ht="25.5">
      <c r="A892" s="2157"/>
      <c r="B892" s="2154" t="s">
        <v>3076</v>
      </c>
      <c r="C892" s="2155"/>
      <c r="D892" s="2156"/>
      <c r="E892" s="2229"/>
      <c r="F892" s="2106"/>
    </row>
    <row r="893" spans="1:6" s="2118" customFormat="1" ht="25.5">
      <c r="A893" s="2157"/>
      <c r="B893" s="2154" t="s">
        <v>3075</v>
      </c>
      <c r="C893" s="2155"/>
      <c r="D893" s="2156"/>
      <c r="E893" s="2229"/>
      <c r="F893" s="2106"/>
    </row>
    <row r="894" spans="1:6" s="2118" customFormat="1">
      <c r="A894" s="2157"/>
      <c r="B894" s="2154"/>
      <c r="C894" s="2155"/>
      <c r="D894" s="2156"/>
      <c r="E894" s="2229"/>
      <c r="F894" s="2106"/>
    </row>
    <row r="895" spans="1:6" s="2160" customFormat="1" ht="25.5">
      <c r="A895" s="2158"/>
      <c r="B895" s="2145" t="s">
        <v>3074</v>
      </c>
      <c r="C895" s="2155"/>
      <c r="D895" s="2159"/>
      <c r="E895" s="485"/>
      <c r="F895" s="2106"/>
    </row>
    <row r="896" spans="1:6" s="2165" customFormat="1" ht="51">
      <c r="A896" s="2161"/>
      <c r="B896" s="2162" t="s">
        <v>3073</v>
      </c>
      <c r="C896" s="2163"/>
      <c r="D896" s="2163"/>
      <c r="E896" s="2237"/>
      <c r="F896" s="2086"/>
    </row>
    <row r="897" spans="1:6" s="2165" customFormat="1" ht="76.5">
      <c r="A897" s="2161"/>
      <c r="B897" s="2162" t="s">
        <v>1317</v>
      </c>
      <c r="C897" s="2163"/>
      <c r="D897" s="2163"/>
      <c r="E897" s="2237"/>
      <c r="F897" s="2086"/>
    </row>
    <row r="898" spans="1:6" s="2165" customFormat="1" ht="51">
      <c r="A898" s="2161"/>
      <c r="B898" s="2162" t="s">
        <v>3072</v>
      </c>
      <c r="C898" s="2163"/>
      <c r="D898" s="2163"/>
      <c r="E898" s="2237"/>
      <c r="F898" s="2086"/>
    </row>
    <row r="899" spans="1:6" s="2165" customFormat="1" ht="51">
      <c r="A899" s="2161"/>
      <c r="B899" s="2162" t="s">
        <v>3071</v>
      </c>
      <c r="C899" s="2163"/>
      <c r="D899" s="2163"/>
      <c r="E899" s="2237"/>
      <c r="F899" s="2086"/>
    </row>
    <row r="900" spans="1:6" s="2165" customFormat="1" ht="51">
      <c r="A900" s="2161"/>
      <c r="B900" s="2162" t="s">
        <v>3070</v>
      </c>
      <c r="C900" s="2163"/>
      <c r="D900" s="2163"/>
      <c r="E900" s="2237"/>
      <c r="F900" s="2086"/>
    </row>
    <row r="901" spans="1:6" s="2165" customFormat="1" ht="76.5">
      <c r="A901" s="2161"/>
      <c r="B901" s="2162" t="s">
        <v>1314</v>
      </c>
      <c r="C901" s="2163"/>
      <c r="D901" s="2163"/>
      <c r="E901" s="2237"/>
      <c r="F901" s="2086"/>
    </row>
    <row r="902" spans="1:6" s="2165" customFormat="1">
      <c r="A902" s="2161"/>
      <c r="B902" s="2162"/>
      <c r="C902" s="2163"/>
      <c r="D902" s="2163"/>
      <c r="E902" s="2237"/>
      <c r="F902" s="2086"/>
    </row>
    <row r="903" spans="1:6" s="2160" customFormat="1">
      <c r="A903" s="2158"/>
      <c r="B903" s="2154" t="s">
        <v>3069</v>
      </c>
      <c r="C903" s="2167" t="s">
        <v>48</v>
      </c>
      <c r="D903" s="2168">
        <v>2</v>
      </c>
      <c r="E903" s="2229"/>
      <c r="F903" s="2106">
        <f>D903*E903</f>
        <v>0</v>
      </c>
    </row>
    <row r="904" spans="1:6" s="2160" customFormat="1">
      <c r="A904" s="2158"/>
      <c r="B904" s="2154" t="s">
        <v>3068</v>
      </c>
      <c r="C904" s="2167" t="s">
        <v>48</v>
      </c>
      <c r="D904" s="2168">
        <v>2</v>
      </c>
      <c r="E904" s="2229"/>
      <c r="F904" s="2106">
        <f>D904*E904</f>
        <v>0</v>
      </c>
    </row>
    <row r="905" spans="1:6" s="2160" customFormat="1">
      <c r="A905" s="2158"/>
      <c r="B905" s="2145"/>
      <c r="C905" s="2155"/>
      <c r="D905" s="2159"/>
      <c r="E905" s="485"/>
      <c r="F905" s="2106"/>
    </row>
    <row r="906" spans="1:6" s="2160" customFormat="1">
      <c r="A906" s="2158"/>
      <c r="B906" s="2145"/>
      <c r="C906" s="2155"/>
      <c r="D906" s="2159"/>
      <c r="E906" s="485"/>
      <c r="F906" s="2106"/>
    </row>
    <row r="907" spans="1:6" s="2111" customFormat="1" ht="63.75">
      <c r="A907" s="2101">
        <f>IF(ISTEXT(B907),MAX($A$25:$A906)+1,"")</f>
        <v>36</v>
      </c>
      <c r="B907" s="2107" t="s">
        <v>3067</v>
      </c>
      <c r="C907" s="2108"/>
      <c r="D907" s="2109"/>
      <c r="E907" s="2229"/>
      <c r="F907" s="2106"/>
    </row>
    <row r="908" spans="1:6" s="2111" customFormat="1" ht="76.5">
      <c r="A908" s="2101"/>
      <c r="B908" s="2107" t="s">
        <v>2870</v>
      </c>
      <c r="C908" s="2108"/>
      <c r="D908" s="2109"/>
      <c r="E908" s="2229"/>
      <c r="F908" s="2106"/>
    </row>
    <row r="909" spans="1:6" s="2111" customFormat="1" ht="51">
      <c r="A909" s="2121"/>
      <c r="B909" s="2107" t="s">
        <v>2869</v>
      </c>
      <c r="C909" s="2108"/>
      <c r="D909" s="2109"/>
      <c r="E909" s="2229"/>
      <c r="F909" s="2106"/>
    </row>
    <row r="910" spans="1:6" s="2111" customFormat="1">
      <c r="A910" s="2121"/>
      <c r="B910" s="2107" t="s">
        <v>2868</v>
      </c>
      <c r="C910" s="2108"/>
      <c r="D910" s="2109"/>
      <c r="E910" s="2229"/>
      <c r="F910" s="2106"/>
    </row>
    <row r="911" spans="1:6" s="2111" customFormat="1">
      <c r="A911" s="2121"/>
      <c r="B911" s="2107" t="s">
        <v>2867</v>
      </c>
      <c r="C911" s="2108"/>
      <c r="D911" s="2109"/>
      <c r="E911" s="2229"/>
      <c r="F911" s="2106"/>
    </row>
    <row r="912" spans="1:6" s="2111" customFormat="1">
      <c r="A912" s="2121"/>
      <c r="B912" s="2107" t="s">
        <v>2866</v>
      </c>
      <c r="C912" s="2108"/>
      <c r="D912" s="2109"/>
      <c r="E912" s="2229"/>
      <c r="F912" s="2106"/>
    </row>
    <row r="913" spans="1:6" s="2111" customFormat="1">
      <c r="A913" s="2121"/>
      <c r="B913" s="2107" t="s">
        <v>2865</v>
      </c>
      <c r="C913" s="2108"/>
      <c r="D913" s="2109"/>
      <c r="E913" s="2229"/>
      <c r="F913" s="2106"/>
    </row>
    <row r="914" spans="1:6" s="2111" customFormat="1" ht="63.75">
      <c r="A914" s="2121"/>
      <c r="B914" s="2107" t="s">
        <v>2864</v>
      </c>
      <c r="C914" s="2108"/>
      <c r="D914" s="2109"/>
      <c r="E914" s="2229"/>
      <c r="F914" s="2106"/>
    </row>
    <row r="915" spans="1:6" s="2111" customFormat="1" ht="89.25">
      <c r="A915" s="2121"/>
      <c r="B915" s="2107" t="s">
        <v>2863</v>
      </c>
      <c r="C915" s="2108"/>
      <c r="D915" s="2109"/>
      <c r="E915" s="2229"/>
      <c r="F915" s="2106"/>
    </row>
    <row r="916" spans="1:6" s="2111" customFormat="1" ht="63.75">
      <c r="A916" s="2121"/>
      <c r="B916" s="2107" t="s">
        <v>2862</v>
      </c>
      <c r="C916" s="2108"/>
      <c r="D916" s="2109"/>
      <c r="E916" s="2229"/>
      <c r="F916" s="2106"/>
    </row>
    <row r="917" spans="1:6" s="2111" customFormat="1" ht="51">
      <c r="A917" s="2121"/>
      <c r="B917" s="2107" t="s">
        <v>2861</v>
      </c>
      <c r="C917" s="2108"/>
      <c r="D917" s="2109"/>
      <c r="E917" s="2229"/>
      <c r="F917" s="2106"/>
    </row>
    <row r="918" spans="1:6" s="2111" customFormat="1">
      <c r="A918" s="2121"/>
      <c r="B918" s="2083" t="s">
        <v>2831</v>
      </c>
      <c r="C918" s="2108"/>
      <c r="D918" s="2109"/>
      <c r="E918" s="2229"/>
      <c r="F918" s="2106"/>
    </row>
    <row r="919" spans="1:6" s="2111" customFormat="1" ht="15">
      <c r="A919" s="2121"/>
      <c r="B919" s="2107" t="s">
        <v>2856</v>
      </c>
      <c r="C919" s="2108" t="s">
        <v>2352</v>
      </c>
      <c r="D919" s="2109">
        <f>25*11</f>
        <v>275</v>
      </c>
      <c r="E919" s="2229"/>
      <c r="F919" s="2106">
        <f>ROUND((D919*E919),2)</f>
        <v>0</v>
      </c>
    </row>
    <row r="920" spans="1:6" s="2111" customFormat="1" ht="15">
      <c r="A920" s="2121"/>
      <c r="B920" s="2107" t="s">
        <v>2855</v>
      </c>
      <c r="C920" s="2108" t="s">
        <v>2352</v>
      </c>
      <c r="D920" s="2109">
        <v>150</v>
      </c>
      <c r="E920" s="2229"/>
      <c r="F920" s="2106">
        <f>ROUND((D920*E920),2)</f>
        <v>0</v>
      </c>
    </row>
    <row r="921" spans="1:6" s="2111" customFormat="1">
      <c r="A921" s="2121"/>
      <c r="B921" s="2083" t="s">
        <v>2860</v>
      </c>
      <c r="C921" s="2108"/>
      <c r="D921" s="2109"/>
      <c r="E921" s="2229"/>
      <c r="F921" s="2106"/>
    </row>
    <row r="922" spans="1:6" s="2111" customFormat="1" ht="63.75">
      <c r="A922" s="2121"/>
      <c r="B922" s="2107" t="s">
        <v>2859</v>
      </c>
      <c r="C922" s="2108"/>
      <c r="D922" s="2109"/>
      <c r="E922" s="2229"/>
      <c r="F922" s="2106"/>
    </row>
    <row r="923" spans="1:6" s="2111" customFormat="1" ht="63.75">
      <c r="A923" s="2121"/>
      <c r="B923" s="2107" t="s">
        <v>2858</v>
      </c>
      <c r="C923" s="2108"/>
      <c r="D923" s="2109"/>
      <c r="E923" s="2229"/>
      <c r="F923" s="2106"/>
    </row>
    <row r="924" spans="1:6" s="2111" customFormat="1" ht="25.5">
      <c r="A924" s="2121"/>
      <c r="B924" s="2107" t="s">
        <v>2857</v>
      </c>
      <c r="C924" s="2108"/>
      <c r="D924" s="2109"/>
      <c r="E924" s="2229"/>
      <c r="F924" s="2106"/>
    </row>
    <row r="925" spans="1:6" s="2111" customFormat="1" ht="15">
      <c r="A925" s="2121"/>
      <c r="B925" s="2107" t="s">
        <v>2856</v>
      </c>
      <c r="C925" s="2108" t="s">
        <v>2352</v>
      </c>
      <c r="D925" s="2109">
        <v>275</v>
      </c>
      <c r="E925" s="2229"/>
      <c r="F925" s="2106">
        <f>ROUND((D925*E925),2)</f>
        <v>0</v>
      </c>
    </row>
    <row r="926" spans="1:6" s="2111" customFormat="1" ht="15">
      <c r="A926" s="2121"/>
      <c r="B926" s="2107" t="s">
        <v>2855</v>
      </c>
      <c r="C926" s="2108" t="s">
        <v>2352</v>
      </c>
      <c r="D926" s="2109">
        <v>150</v>
      </c>
      <c r="E926" s="2229"/>
      <c r="F926" s="2106">
        <f>ROUND((D926*E926),2)</f>
        <v>0</v>
      </c>
    </row>
    <row r="927" spans="1:6" s="2176" customFormat="1">
      <c r="A927" s="2174"/>
      <c r="B927" s="2107"/>
      <c r="C927" s="2175"/>
      <c r="D927" s="2175"/>
      <c r="E927" s="479"/>
      <c r="F927" s="2086"/>
    </row>
    <row r="928" spans="1:6" s="2176" customFormat="1">
      <c r="A928" s="2174"/>
      <c r="B928" s="2107"/>
      <c r="C928" s="2175"/>
      <c r="D928" s="2175"/>
      <c r="E928" s="479"/>
      <c r="F928" s="2086"/>
    </row>
    <row r="929" spans="1:7" s="2111" customFormat="1" ht="76.5">
      <c r="A929" s="2101">
        <f>IF(ISTEXT(B929),MAX($A$25:$A928)+1,"")</f>
        <v>37</v>
      </c>
      <c r="B929" s="2107" t="s">
        <v>2833</v>
      </c>
      <c r="C929" s="2108"/>
      <c r="D929" s="2109"/>
      <c r="E929" s="2229"/>
      <c r="F929" s="2106"/>
    </row>
    <row r="930" spans="1:7" s="2111" customFormat="1" ht="25.5">
      <c r="A930" s="2101"/>
      <c r="B930" s="2122" t="s">
        <v>2832</v>
      </c>
      <c r="C930" s="2108"/>
      <c r="D930" s="2109"/>
      <c r="E930" s="2229"/>
      <c r="F930" s="2106"/>
    </row>
    <row r="931" spans="1:7" s="2111" customFormat="1">
      <c r="A931" s="2121"/>
      <c r="B931" s="2122" t="s">
        <v>1431</v>
      </c>
      <c r="C931" s="2108"/>
      <c r="D931" s="2109"/>
      <c r="E931" s="2229"/>
      <c r="F931" s="2106"/>
    </row>
    <row r="932" spans="1:7" s="2111" customFormat="1">
      <c r="A932" s="2121"/>
      <c r="B932" s="2083" t="s">
        <v>2831</v>
      </c>
      <c r="C932" s="2108"/>
      <c r="D932" s="2109"/>
      <c r="E932" s="2229"/>
      <c r="F932" s="2106"/>
    </row>
    <row r="933" spans="1:7" s="2111" customFormat="1">
      <c r="A933" s="2121"/>
      <c r="B933" s="2107" t="s">
        <v>3010</v>
      </c>
      <c r="C933" s="2108" t="s">
        <v>1229</v>
      </c>
      <c r="D933" s="2109">
        <v>115</v>
      </c>
      <c r="E933" s="2229"/>
      <c r="F933" s="2106">
        <f>ROUND((D933*E933),2)</f>
        <v>0</v>
      </c>
    </row>
    <row r="934" spans="1:7" s="2111" customFormat="1">
      <c r="A934" s="2121"/>
      <c r="B934" s="2107"/>
      <c r="C934" s="2108"/>
      <c r="D934" s="2109"/>
      <c r="E934" s="2229"/>
      <c r="F934" s="2106"/>
    </row>
    <row r="935" spans="1:7" s="2176" customFormat="1">
      <c r="A935" s="2174"/>
      <c r="B935" s="2107"/>
      <c r="C935" s="2175"/>
      <c r="D935" s="2175"/>
      <c r="E935" s="479"/>
      <c r="F935" s="2086"/>
    </row>
    <row r="936" spans="1:7" s="2142" customFormat="1" ht="76.5">
      <c r="A936" s="2101">
        <f>IF(ISTEXT(B936),MAX($A$25:$A935)+1,"")</f>
        <v>38</v>
      </c>
      <c r="B936" s="2083" t="s">
        <v>2904</v>
      </c>
      <c r="C936" s="2083"/>
      <c r="D936" s="2138"/>
      <c r="E936" s="2234"/>
      <c r="F936" s="2140"/>
      <c r="G936" s="2141"/>
    </row>
    <row r="937" spans="1:7" s="2142" customFormat="1" ht="51">
      <c r="A937" s="2143"/>
      <c r="B937" s="2107" t="s">
        <v>2903</v>
      </c>
      <c r="C937" s="2107"/>
      <c r="D937" s="2138"/>
      <c r="E937" s="2234"/>
      <c r="F937" s="2140"/>
      <c r="G937" s="2141"/>
    </row>
    <row r="938" spans="1:7" s="2142" customFormat="1">
      <c r="A938" s="2143"/>
      <c r="B938" s="2107"/>
      <c r="C938" s="2107"/>
      <c r="D938" s="2138"/>
      <c r="E938" s="2234"/>
      <c r="F938" s="2140"/>
      <c r="G938" s="2141"/>
    </row>
    <row r="939" spans="1:7" s="2150" customFormat="1">
      <c r="A939" s="2144" t="s">
        <v>1130</v>
      </c>
      <c r="B939" s="2145" t="s">
        <v>3066</v>
      </c>
      <c r="C939" s="2108" t="s">
        <v>48</v>
      </c>
      <c r="D939" s="2109">
        <v>22</v>
      </c>
      <c r="E939" s="2229"/>
      <c r="F939" s="2106">
        <f>ROUND((D939*E939),2)</f>
        <v>0</v>
      </c>
      <c r="G939" s="2149"/>
    </row>
    <row r="940" spans="1:7" s="2150" customFormat="1">
      <c r="A940" s="2144"/>
      <c r="B940" s="2145"/>
      <c r="C940" s="2145"/>
      <c r="D940" s="2146"/>
      <c r="E940" s="486"/>
      <c r="F940" s="2148"/>
      <c r="G940" s="2149"/>
    </row>
    <row r="941" spans="1:7" s="2142" customFormat="1">
      <c r="A941" s="2143"/>
      <c r="B941" s="2107" t="s">
        <v>2900</v>
      </c>
      <c r="C941" s="2107"/>
      <c r="D941" s="2151"/>
      <c r="E941" s="485"/>
      <c r="F941" s="2140"/>
      <c r="G941" s="2141"/>
    </row>
    <row r="942" spans="1:7" s="2142" customFormat="1">
      <c r="A942" s="2143"/>
      <c r="B942" s="2107"/>
      <c r="C942" s="2107"/>
      <c r="D942" s="2151"/>
      <c r="E942" s="485"/>
      <c r="F942" s="2140"/>
      <c r="G942" s="2141"/>
    </row>
    <row r="943" spans="1:7" s="2142" customFormat="1">
      <c r="A943" s="2143"/>
      <c r="B943" s="2107"/>
      <c r="C943" s="2107"/>
      <c r="D943" s="2138"/>
      <c r="E943" s="2234"/>
      <c r="F943" s="2140"/>
      <c r="G943" s="2141"/>
    </row>
    <row r="944" spans="1:7" s="2111" customFormat="1">
      <c r="A944" s="2095" t="s">
        <v>1425</v>
      </c>
      <c r="B944" s="2096" t="s">
        <v>3065</v>
      </c>
      <c r="C944" s="2095"/>
      <c r="D944" s="2096"/>
      <c r="E944" s="2236"/>
      <c r="F944" s="2153"/>
    </row>
    <row r="945" spans="1:6" s="2100" customFormat="1">
      <c r="A945" s="2101"/>
      <c r="B945" s="2102"/>
      <c r="C945" s="2103"/>
      <c r="D945" s="2104"/>
      <c r="E945" s="2230"/>
      <c r="F945" s="2105"/>
    </row>
    <row r="946" spans="1:6" s="2100" customFormat="1">
      <c r="A946" s="2101">
        <f>IF(ISTEXT(B946),MAX($A$25:$A945)+1,"")</f>
        <v>39</v>
      </c>
      <c r="B946" s="2096" t="s">
        <v>3064</v>
      </c>
      <c r="E946" s="2230"/>
      <c r="F946" s="2105"/>
    </row>
    <row r="947" spans="1:6" s="2111" customFormat="1" ht="25.5">
      <c r="A947" s="2101"/>
      <c r="B947" s="2107" t="s">
        <v>3006</v>
      </c>
      <c r="C947" s="2108" t="s">
        <v>48</v>
      </c>
      <c r="D947" s="2109">
        <v>3</v>
      </c>
      <c r="E947" s="2229"/>
      <c r="F947" s="2106">
        <f>ROUND((D947*E947),2)</f>
        <v>0</v>
      </c>
    </row>
    <row r="948" spans="1:6" s="2111" customFormat="1">
      <c r="A948" s="2101"/>
      <c r="B948" s="2107" t="s">
        <v>3005</v>
      </c>
      <c r="C948" s="2108"/>
      <c r="D948" s="2109"/>
      <c r="E948" s="2229"/>
      <c r="F948" s="2106"/>
    </row>
    <row r="949" spans="1:6" s="2111" customFormat="1">
      <c r="A949" s="2101"/>
      <c r="B949" s="2107" t="s">
        <v>3004</v>
      </c>
      <c r="C949" s="2108"/>
      <c r="D949" s="2109"/>
      <c r="E949" s="2229"/>
      <c r="F949" s="2106"/>
    </row>
    <row r="950" spans="1:6" s="2111" customFormat="1">
      <c r="A950" s="2101"/>
      <c r="B950" s="2107" t="s">
        <v>3003</v>
      </c>
      <c r="C950" s="2108"/>
      <c r="D950" s="2109"/>
      <c r="E950" s="2229"/>
      <c r="F950" s="2106"/>
    </row>
    <row r="951" spans="1:6" s="2111" customFormat="1">
      <c r="A951" s="2101"/>
      <c r="B951" s="2112" t="s">
        <v>3002</v>
      </c>
      <c r="C951" s="2108"/>
      <c r="D951" s="2109"/>
      <c r="E951" s="2229"/>
      <c r="F951" s="2106"/>
    </row>
    <row r="952" spans="1:6" s="2111" customFormat="1" ht="63.75">
      <c r="A952" s="2101"/>
      <c r="B952" s="2107" t="s">
        <v>3001</v>
      </c>
      <c r="C952" s="2108"/>
      <c r="D952" s="2109"/>
      <c r="E952" s="2229"/>
      <c r="F952" s="2106"/>
    </row>
    <row r="953" spans="1:6" s="2111" customFormat="1" ht="114.75">
      <c r="A953" s="2101"/>
      <c r="B953" s="2107" t="s">
        <v>3000</v>
      </c>
      <c r="C953" s="2108"/>
      <c r="D953" s="2109"/>
      <c r="E953" s="2229"/>
      <c r="F953" s="2106"/>
    </row>
    <row r="954" spans="1:6" s="2111" customFormat="1">
      <c r="A954" s="2101"/>
      <c r="B954" s="2107" t="s">
        <v>1334</v>
      </c>
      <c r="C954" s="2108"/>
      <c r="D954" s="2109"/>
      <c r="E954" s="2229"/>
      <c r="F954" s="2106"/>
    </row>
    <row r="955" spans="1:6" s="2111" customFormat="1">
      <c r="A955" s="2101"/>
      <c r="B955" s="2107" t="s">
        <v>2999</v>
      </c>
      <c r="C955" s="2108"/>
      <c r="D955" s="2109"/>
      <c r="E955" s="2229"/>
      <c r="F955" s="2106"/>
    </row>
    <row r="956" spans="1:6" s="2111" customFormat="1">
      <c r="A956" s="2101"/>
      <c r="B956" s="2107" t="s">
        <v>2998</v>
      </c>
      <c r="C956" s="2108"/>
      <c r="D956" s="2109"/>
      <c r="E956" s="2229"/>
      <c r="F956" s="2106"/>
    </row>
    <row r="957" spans="1:6" s="2111" customFormat="1">
      <c r="A957" s="2101"/>
      <c r="B957" s="2107" t="s">
        <v>2997</v>
      </c>
      <c r="C957" s="2108"/>
      <c r="D957" s="2109"/>
      <c r="E957" s="2229"/>
      <c r="F957" s="2106"/>
    </row>
    <row r="958" spans="1:6" s="2111" customFormat="1">
      <c r="A958" s="2101"/>
      <c r="B958" s="2107" t="s">
        <v>2996</v>
      </c>
      <c r="C958" s="2108"/>
      <c r="D958" s="2109"/>
      <c r="E958" s="2229"/>
      <c r="F958" s="2106"/>
    </row>
    <row r="959" spans="1:6" s="2111" customFormat="1">
      <c r="A959" s="2101"/>
      <c r="B959" s="2107" t="s">
        <v>2995</v>
      </c>
      <c r="C959" s="2108"/>
      <c r="D959" s="2109"/>
      <c r="E959" s="2229"/>
      <c r="F959" s="2106"/>
    </row>
    <row r="960" spans="1:6" s="2111" customFormat="1">
      <c r="A960" s="2101"/>
      <c r="B960" s="2107" t="s">
        <v>2994</v>
      </c>
      <c r="C960" s="2108"/>
      <c r="D960" s="2109"/>
      <c r="E960" s="2229"/>
      <c r="F960" s="2106"/>
    </row>
    <row r="961" spans="1:6" s="2111" customFormat="1">
      <c r="A961" s="2101"/>
      <c r="B961" s="2107" t="s">
        <v>2993</v>
      </c>
      <c r="C961" s="2108"/>
      <c r="D961" s="2109"/>
      <c r="E961" s="2229"/>
      <c r="F961" s="2106"/>
    </row>
    <row r="962" spans="1:6" s="2111" customFormat="1">
      <c r="A962" s="2101"/>
      <c r="B962" s="2107" t="s">
        <v>2992</v>
      </c>
      <c r="C962" s="2108"/>
      <c r="D962" s="2109"/>
      <c r="E962" s="2229"/>
      <c r="F962" s="2106"/>
    </row>
    <row r="963" spans="1:6" s="2111" customFormat="1" ht="76.5">
      <c r="A963" s="2101"/>
      <c r="B963" s="2107" t="s">
        <v>2991</v>
      </c>
      <c r="C963" s="2108"/>
      <c r="D963" s="2109"/>
      <c r="E963" s="2229"/>
      <c r="F963" s="2106"/>
    </row>
    <row r="964" spans="1:6" s="2111" customFormat="1" ht="25.5">
      <c r="A964" s="2101"/>
      <c r="B964" s="2107" t="s">
        <v>2990</v>
      </c>
      <c r="C964" s="2108"/>
      <c r="D964" s="2109"/>
      <c r="E964" s="2229"/>
      <c r="F964" s="2106"/>
    </row>
    <row r="965" spans="1:6" s="2111" customFormat="1" ht="63.75">
      <c r="A965" s="2101"/>
      <c r="B965" s="2107" t="s">
        <v>2989</v>
      </c>
      <c r="C965" s="2108"/>
      <c r="D965" s="2109"/>
      <c r="E965" s="2229"/>
      <c r="F965" s="2106"/>
    </row>
    <row r="966" spans="1:6" s="2111" customFormat="1">
      <c r="A966" s="2101"/>
      <c r="B966" s="2107" t="s">
        <v>2988</v>
      </c>
      <c r="C966" s="2108"/>
      <c r="D966" s="2109"/>
      <c r="E966" s="2229"/>
      <c r="F966" s="2106"/>
    </row>
    <row r="967" spans="1:6" s="2111" customFormat="1">
      <c r="A967" s="2101"/>
      <c r="B967" s="2083" t="s">
        <v>2987</v>
      </c>
      <c r="C967" s="2108"/>
      <c r="D967" s="2109"/>
      <c r="E967" s="2229"/>
      <c r="F967" s="2106"/>
    </row>
    <row r="968" spans="1:6" s="2111" customFormat="1">
      <c r="A968" s="2101"/>
      <c r="B968" s="2107" t="s">
        <v>2986</v>
      </c>
      <c r="C968" s="2108"/>
      <c r="D968" s="2109"/>
      <c r="E968" s="2229"/>
      <c r="F968" s="2106"/>
    </row>
    <row r="969" spans="1:6" s="2111" customFormat="1">
      <c r="A969" s="2101"/>
      <c r="B969" s="2107" t="s">
        <v>2985</v>
      </c>
      <c r="C969" s="2108"/>
      <c r="D969" s="2109"/>
      <c r="E969" s="2229"/>
      <c r="F969" s="2106"/>
    </row>
    <row r="970" spans="1:6" s="2111" customFormat="1" ht="25.5">
      <c r="A970" s="2101"/>
      <c r="B970" s="2107" t="s">
        <v>2984</v>
      </c>
      <c r="C970" s="2108"/>
      <c r="D970" s="2109"/>
      <c r="E970" s="2229"/>
      <c r="F970" s="2106"/>
    </row>
    <row r="971" spans="1:6" s="2111" customFormat="1">
      <c r="A971" s="2101"/>
      <c r="B971" s="2107" t="s">
        <v>2983</v>
      </c>
      <c r="C971" s="2108"/>
      <c r="D971" s="2109"/>
      <c r="E971" s="2229"/>
      <c r="F971" s="2106"/>
    </row>
    <row r="972" spans="1:6" s="2111" customFormat="1" ht="25.5">
      <c r="A972" s="2101"/>
      <c r="B972" s="2107" t="s">
        <v>2982</v>
      </c>
      <c r="C972" s="2108"/>
      <c r="D972" s="2109"/>
      <c r="E972" s="2229"/>
      <c r="F972" s="2106"/>
    </row>
    <row r="973" spans="1:6" s="2111" customFormat="1" ht="25.5">
      <c r="A973" s="2101"/>
      <c r="B973" s="2107" t="s">
        <v>2981</v>
      </c>
      <c r="C973" s="2108"/>
      <c r="D973" s="2109"/>
      <c r="E973" s="2229"/>
      <c r="F973" s="2106"/>
    </row>
    <row r="974" spans="1:6" s="2111" customFormat="1" ht="25.5">
      <c r="A974" s="2101"/>
      <c r="B974" s="2107" t="s">
        <v>2980</v>
      </c>
      <c r="C974" s="2108"/>
      <c r="D974" s="2109"/>
      <c r="E974" s="2229"/>
      <c r="F974" s="2106"/>
    </row>
    <row r="975" spans="1:6" s="2111" customFormat="1" ht="25.5">
      <c r="A975" s="2101"/>
      <c r="B975" s="2107" t="s">
        <v>2979</v>
      </c>
      <c r="C975" s="2108"/>
      <c r="D975" s="2109"/>
      <c r="E975" s="2229"/>
      <c r="F975" s="2106"/>
    </row>
    <row r="976" spans="1:6" s="2111" customFormat="1">
      <c r="A976" s="2101"/>
      <c r="B976" s="2107" t="s">
        <v>2978</v>
      </c>
      <c r="C976" s="2108"/>
      <c r="D976" s="2109"/>
      <c r="E976" s="2229"/>
      <c r="F976" s="2106"/>
    </row>
    <row r="977" spans="1:6" s="2111" customFormat="1">
      <c r="A977" s="2101"/>
      <c r="B977" s="2107" t="s">
        <v>2977</v>
      </c>
      <c r="C977" s="2108"/>
      <c r="D977" s="2109"/>
      <c r="E977" s="2229"/>
      <c r="F977" s="2106"/>
    </row>
    <row r="978" spans="1:6" s="2111" customFormat="1" ht="25.5">
      <c r="A978" s="2101"/>
      <c r="B978" s="2107" t="s">
        <v>2976</v>
      </c>
      <c r="C978" s="2108"/>
      <c r="D978" s="2109"/>
      <c r="E978" s="2229"/>
      <c r="F978" s="2106"/>
    </row>
    <row r="979" spans="1:6" s="2111" customFormat="1">
      <c r="A979" s="2101"/>
      <c r="B979" s="2112" t="s">
        <v>2975</v>
      </c>
      <c r="C979" s="2108"/>
      <c r="D979" s="2109"/>
      <c r="E979" s="2229"/>
      <c r="F979" s="2106"/>
    </row>
    <row r="980" spans="1:6" s="2111" customFormat="1" ht="25.5">
      <c r="A980" s="2101"/>
      <c r="B980" s="2107" t="s">
        <v>2965</v>
      </c>
      <c r="C980" s="2108"/>
      <c r="D980" s="2109"/>
      <c r="E980" s="2229"/>
      <c r="F980" s="2106"/>
    </row>
    <row r="981" spans="1:6" s="2111" customFormat="1" ht="25.5">
      <c r="A981" s="2101"/>
      <c r="B981" s="2107" t="s">
        <v>2966</v>
      </c>
      <c r="C981" s="2108"/>
      <c r="D981" s="2109"/>
      <c r="E981" s="2229"/>
      <c r="F981" s="2106"/>
    </row>
    <row r="982" spans="1:6" s="2111" customFormat="1">
      <c r="A982" s="2101"/>
      <c r="B982" s="2107" t="s">
        <v>2974</v>
      </c>
      <c r="C982" s="2108"/>
      <c r="D982" s="2109"/>
      <c r="E982" s="2229"/>
      <c r="F982" s="2106"/>
    </row>
    <row r="983" spans="1:6" s="2111" customFormat="1" ht="89.25">
      <c r="A983" s="2101"/>
      <c r="B983" s="2107" t="s">
        <v>2967</v>
      </c>
      <c r="C983" s="2108"/>
      <c r="D983" s="2109"/>
      <c r="E983" s="2229"/>
      <c r="F983" s="2106"/>
    </row>
    <row r="984" spans="1:6" s="2111" customFormat="1" ht="127.5">
      <c r="A984" s="2101"/>
      <c r="B984" s="2107" t="s">
        <v>2973</v>
      </c>
      <c r="C984" s="2108"/>
      <c r="D984" s="2109"/>
      <c r="E984" s="2229"/>
      <c r="F984" s="2106"/>
    </row>
    <row r="985" spans="1:6" s="2111" customFormat="1" ht="25.5">
      <c r="A985" s="2101"/>
      <c r="B985" s="2107" t="s">
        <v>2966</v>
      </c>
      <c r="C985" s="2108"/>
      <c r="D985" s="2109"/>
      <c r="E985" s="2229"/>
      <c r="F985" s="2106"/>
    </row>
    <row r="986" spans="1:6" s="2111" customFormat="1" ht="51">
      <c r="A986" s="2101"/>
      <c r="B986" s="2107" t="s">
        <v>2972</v>
      </c>
      <c r="C986" s="2108"/>
      <c r="D986" s="2109"/>
      <c r="E986" s="2229"/>
      <c r="F986" s="2106"/>
    </row>
    <row r="987" spans="1:6" s="2111" customFormat="1" ht="76.5">
      <c r="A987" s="2101"/>
      <c r="B987" s="2107" t="s">
        <v>2971</v>
      </c>
      <c r="C987" s="2108"/>
      <c r="D987" s="2109"/>
      <c r="E987" s="2229"/>
      <c r="F987" s="2106"/>
    </row>
    <row r="988" spans="1:6" s="2111" customFormat="1" ht="63.75">
      <c r="A988" s="2101"/>
      <c r="B988" s="2107" t="s">
        <v>2970</v>
      </c>
      <c r="C988" s="2108"/>
      <c r="D988" s="2109"/>
      <c r="E988" s="2229"/>
      <c r="F988" s="2106"/>
    </row>
    <row r="989" spans="1:6" s="2111" customFormat="1" ht="25.5">
      <c r="A989" s="2101"/>
      <c r="B989" s="2107" t="s">
        <v>2965</v>
      </c>
      <c r="C989" s="2108"/>
      <c r="D989" s="2109"/>
      <c r="E989" s="2229"/>
      <c r="F989" s="2106"/>
    </row>
    <row r="990" spans="1:6" s="2111" customFormat="1">
      <c r="A990" s="2101"/>
      <c r="B990" s="2112" t="s">
        <v>2969</v>
      </c>
      <c r="C990" s="2108"/>
      <c r="D990" s="2109"/>
      <c r="E990" s="2229"/>
      <c r="F990" s="2106"/>
    </row>
    <row r="991" spans="1:6" s="2111" customFormat="1" ht="25.5">
      <c r="A991" s="2101"/>
      <c r="B991" s="2107" t="s">
        <v>2965</v>
      </c>
      <c r="C991" s="2108"/>
      <c r="D991" s="2109"/>
      <c r="E991" s="2229"/>
      <c r="F991" s="2106"/>
    </row>
    <row r="992" spans="1:6" s="2111" customFormat="1">
      <c r="A992" s="2101"/>
      <c r="B992" s="2107" t="s">
        <v>2968</v>
      </c>
      <c r="C992" s="2108"/>
      <c r="D992" s="2109"/>
      <c r="E992" s="2229"/>
      <c r="F992" s="2106"/>
    </row>
    <row r="993" spans="1:6" s="2111" customFormat="1" ht="89.25">
      <c r="A993" s="2101"/>
      <c r="B993" s="2107" t="s">
        <v>2967</v>
      </c>
      <c r="C993" s="2108"/>
      <c r="D993" s="2109"/>
      <c r="E993" s="2229"/>
      <c r="F993" s="2106"/>
    </row>
    <row r="994" spans="1:6" s="2111" customFormat="1" ht="25.5">
      <c r="A994" s="2101"/>
      <c r="B994" s="2107" t="s">
        <v>2966</v>
      </c>
      <c r="C994" s="2108"/>
      <c r="D994" s="2109"/>
      <c r="E994" s="2229"/>
      <c r="F994" s="2106"/>
    </row>
    <row r="995" spans="1:6" s="2111" customFormat="1" ht="25.5">
      <c r="A995" s="2101"/>
      <c r="B995" s="2107" t="s">
        <v>2965</v>
      </c>
      <c r="C995" s="2108"/>
      <c r="D995" s="2109"/>
      <c r="E995" s="2229"/>
      <c r="F995" s="2106"/>
    </row>
    <row r="996" spans="1:6" s="2111" customFormat="1">
      <c r="A996" s="2101"/>
      <c r="B996" s="2112" t="s">
        <v>2964</v>
      </c>
      <c r="C996" s="2108"/>
      <c r="D996" s="2109"/>
      <c r="E996" s="2229"/>
      <c r="F996" s="2106"/>
    </row>
    <row r="997" spans="1:6" s="2111" customFormat="1" ht="89.25">
      <c r="A997" s="2101"/>
      <c r="B997" s="2107" t="s">
        <v>2963</v>
      </c>
      <c r="C997" s="2108"/>
      <c r="D997" s="2109"/>
      <c r="E997" s="2229"/>
      <c r="F997" s="2106"/>
    </row>
    <row r="998" spans="1:6" s="2111" customFormat="1" ht="114.75">
      <c r="A998" s="2101"/>
      <c r="B998" s="2107" t="s">
        <v>2962</v>
      </c>
      <c r="C998" s="2108"/>
      <c r="D998" s="2109"/>
      <c r="E998" s="2229"/>
      <c r="F998" s="2106"/>
    </row>
    <row r="999" spans="1:6" s="2111" customFormat="1" ht="25.5">
      <c r="A999" s="2101"/>
      <c r="B999" s="2107" t="s">
        <v>2961</v>
      </c>
      <c r="C999" s="2108"/>
      <c r="D999" s="2109"/>
      <c r="E999" s="2229"/>
      <c r="F999" s="2106"/>
    </row>
    <row r="1000" spans="1:6" s="2111" customFormat="1" ht="38.25">
      <c r="A1000" s="2101"/>
      <c r="B1000" s="2107" t="s">
        <v>2960</v>
      </c>
      <c r="C1000" s="2108"/>
      <c r="D1000" s="2109"/>
      <c r="E1000" s="2229"/>
      <c r="F1000" s="2106"/>
    </row>
    <row r="1001" spans="1:6" s="2111" customFormat="1" ht="25.5">
      <c r="A1001" s="2101"/>
      <c r="B1001" s="2107" t="s">
        <v>2959</v>
      </c>
      <c r="C1001" s="2108"/>
      <c r="D1001" s="2109"/>
      <c r="E1001" s="2229"/>
      <c r="F1001" s="2106"/>
    </row>
    <row r="1002" spans="1:6" s="2111" customFormat="1">
      <c r="A1002" s="2101"/>
      <c r="B1002" s="2107" t="s">
        <v>2958</v>
      </c>
      <c r="C1002" s="2108"/>
      <c r="D1002" s="2109"/>
      <c r="E1002" s="2229"/>
      <c r="F1002" s="2106"/>
    </row>
    <row r="1003" spans="1:6" s="2111" customFormat="1" ht="25.5">
      <c r="A1003" s="2101"/>
      <c r="B1003" s="2107" t="s">
        <v>2957</v>
      </c>
      <c r="C1003" s="2108"/>
      <c r="D1003" s="2109"/>
      <c r="E1003" s="2229"/>
      <c r="F1003" s="2106"/>
    </row>
    <row r="1004" spans="1:6" s="2111" customFormat="1" ht="25.5">
      <c r="A1004" s="2101"/>
      <c r="B1004" s="2107" t="s">
        <v>2956</v>
      </c>
      <c r="C1004" s="2108"/>
      <c r="D1004" s="2109"/>
      <c r="E1004" s="2229"/>
      <c r="F1004" s="2106"/>
    </row>
    <row r="1005" spans="1:6" s="2111" customFormat="1">
      <c r="A1005" s="2101"/>
      <c r="B1005" s="2107" t="s">
        <v>2955</v>
      </c>
      <c r="C1005" s="2108"/>
      <c r="D1005" s="2109"/>
      <c r="E1005" s="2229"/>
      <c r="F1005" s="2106"/>
    </row>
    <row r="1006" spans="1:6" s="2111" customFormat="1">
      <c r="A1006" s="2101"/>
      <c r="B1006" s="2107" t="s">
        <v>2954</v>
      </c>
      <c r="C1006" s="2108"/>
      <c r="D1006" s="2109"/>
      <c r="E1006" s="2229"/>
      <c r="F1006" s="2106"/>
    </row>
    <row r="1007" spans="1:6" s="2111" customFormat="1">
      <c r="A1007" s="2101"/>
      <c r="B1007" s="2107" t="s">
        <v>2953</v>
      </c>
      <c r="C1007" s="2108"/>
      <c r="D1007" s="2109"/>
      <c r="E1007" s="2229"/>
      <c r="F1007" s="2106"/>
    </row>
    <row r="1008" spans="1:6" s="2111" customFormat="1">
      <c r="A1008" s="2101"/>
      <c r="B1008" s="2107" t="s">
        <v>2952</v>
      </c>
      <c r="C1008" s="2108"/>
      <c r="D1008" s="2109"/>
      <c r="E1008" s="2229"/>
      <c r="F1008" s="2106"/>
    </row>
    <row r="1009" spans="1:6" s="2111" customFormat="1">
      <c r="A1009" s="2101"/>
      <c r="B1009" s="2107" t="s">
        <v>2951</v>
      </c>
      <c r="C1009" s="2108"/>
      <c r="D1009" s="2109"/>
      <c r="E1009" s="2229"/>
      <c r="F1009" s="2106"/>
    </row>
    <row r="1010" spans="1:6" s="2111" customFormat="1" ht="25.5">
      <c r="A1010" s="2101"/>
      <c r="B1010" s="2107" t="s">
        <v>2950</v>
      </c>
      <c r="C1010" s="2108"/>
      <c r="D1010" s="2109"/>
      <c r="E1010" s="2229"/>
      <c r="F1010" s="2106"/>
    </row>
    <row r="1011" spans="1:6" s="2111" customFormat="1" ht="25.5">
      <c r="A1011" s="2101"/>
      <c r="B1011" s="2107" t="s">
        <v>2949</v>
      </c>
      <c r="C1011" s="2108"/>
      <c r="D1011" s="2109"/>
      <c r="E1011" s="2229"/>
      <c r="F1011" s="2106"/>
    </row>
    <row r="1012" spans="1:6" s="2111" customFormat="1">
      <c r="A1012" s="2101"/>
      <c r="B1012" s="2107" t="s">
        <v>2948</v>
      </c>
      <c r="C1012" s="2108"/>
      <c r="D1012" s="2109"/>
      <c r="E1012" s="2229"/>
      <c r="F1012" s="2106"/>
    </row>
    <row r="1013" spans="1:6" s="2111" customFormat="1">
      <c r="A1013" s="2101"/>
      <c r="B1013" s="2107" t="s">
        <v>2947</v>
      </c>
      <c r="C1013" s="2108"/>
      <c r="D1013" s="2109"/>
      <c r="E1013" s="2229"/>
      <c r="F1013" s="2106"/>
    </row>
    <row r="1014" spans="1:6" s="2111" customFormat="1">
      <c r="A1014" s="2101"/>
      <c r="B1014" s="2107" t="s">
        <v>2946</v>
      </c>
      <c r="C1014" s="2108"/>
      <c r="D1014" s="2109"/>
      <c r="E1014" s="2229"/>
      <c r="F1014" s="2106"/>
    </row>
    <row r="1015" spans="1:6" s="2111" customFormat="1">
      <c r="A1015" s="2101"/>
      <c r="B1015" s="2112" t="s">
        <v>2945</v>
      </c>
      <c r="C1015" s="2108"/>
      <c r="D1015" s="2109"/>
      <c r="E1015" s="2229"/>
      <c r="F1015" s="2106"/>
    </row>
    <row r="1016" spans="1:6" s="2111" customFormat="1">
      <c r="A1016" s="2101"/>
      <c r="B1016" s="2107" t="s">
        <v>2944</v>
      </c>
      <c r="C1016" s="2108"/>
      <c r="D1016" s="2109"/>
      <c r="E1016" s="2229"/>
      <c r="F1016" s="2106"/>
    </row>
    <row r="1017" spans="1:6" s="2111" customFormat="1">
      <c r="A1017" s="2101"/>
      <c r="B1017" s="2107" t="s">
        <v>3063</v>
      </c>
      <c r="C1017" s="2108"/>
      <c r="D1017" s="2109"/>
      <c r="E1017" s="2229"/>
      <c r="F1017" s="2106"/>
    </row>
    <row r="1018" spans="1:6" s="2111" customFormat="1">
      <c r="A1018" s="2101"/>
      <c r="B1018" s="2107" t="s">
        <v>3062</v>
      </c>
      <c r="C1018" s="2108"/>
      <c r="D1018" s="2109"/>
      <c r="E1018" s="2229"/>
      <c r="F1018" s="2106"/>
    </row>
    <row r="1019" spans="1:6" s="2111" customFormat="1">
      <c r="A1019" s="2101"/>
      <c r="B1019" s="2107" t="s">
        <v>2941</v>
      </c>
      <c r="C1019" s="2108"/>
      <c r="D1019" s="2109"/>
      <c r="E1019" s="2229"/>
      <c r="F1019" s="2106"/>
    </row>
    <row r="1020" spans="1:6" s="2111" customFormat="1">
      <c r="A1020" s="2101"/>
      <c r="B1020" s="2107" t="s">
        <v>3061</v>
      </c>
      <c r="C1020" s="2108"/>
      <c r="D1020" s="2109"/>
      <c r="E1020" s="2229"/>
      <c r="F1020" s="2106"/>
    </row>
    <row r="1021" spans="1:6" s="2111" customFormat="1">
      <c r="A1021" s="2101"/>
      <c r="B1021" s="2107" t="s">
        <v>3060</v>
      </c>
      <c r="C1021" s="2108"/>
      <c r="D1021" s="2109"/>
      <c r="E1021" s="2229"/>
      <c r="F1021" s="2106"/>
    </row>
    <row r="1022" spans="1:6" s="2111" customFormat="1">
      <c r="A1022" s="2101"/>
      <c r="B1022" s="2107" t="s">
        <v>2938</v>
      </c>
      <c r="C1022" s="2108"/>
      <c r="D1022" s="2109"/>
      <c r="E1022" s="2229"/>
      <c r="F1022" s="2106"/>
    </row>
    <row r="1023" spans="1:6" s="2111" customFormat="1">
      <c r="A1023" s="2101"/>
      <c r="B1023" s="2107" t="s">
        <v>2937</v>
      </c>
      <c r="C1023" s="2108"/>
      <c r="D1023" s="2109"/>
      <c r="E1023" s="2229"/>
      <c r="F1023" s="2106"/>
    </row>
    <row r="1024" spans="1:6" s="2111" customFormat="1">
      <c r="A1024" s="2101"/>
      <c r="B1024" s="2107" t="s">
        <v>2936</v>
      </c>
      <c r="C1024" s="2108"/>
      <c r="D1024" s="2109"/>
      <c r="E1024" s="2229"/>
      <c r="F1024" s="2106"/>
    </row>
    <row r="1025" spans="1:6" s="2111" customFormat="1">
      <c r="A1025" s="2101"/>
      <c r="B1025" s="2107" t="s">
        <v>2935</v>
      </c>
      <c r="C1025" s="2108"/>
      <c r="D1025" s="2109"/>
      <c r="E1025" s="2229"/>
      <c r="F1025" s="2106"/>
    </row>
    <row r="1026" spans="1:6" s="2111" customFormat="1">
      <c r="A1026" s="2101"/>
      <c r="B1026" s="2107" t="s">
        <v>2934</v>
      </c>
      <c r="C1026" s="2108"/>
      <c r="D1026" s="2109"/>
      <c r="E1026" s="2229"/>
      <c r="F1026" s="2106"/>
    </row>
    <row r="1027" spans="1:6" s="2111" customFormat="1">
      <c r="A1027" s="2101"/>
      <c r="B1027" s="2107" t="s">
        <v>3059</v>
      </c>
      <c r="C1027" s="2108"/>
      <c r="D1027" s="2109"/>
      <c r="E1027" s="2229"/>
      <c r="F1027" s="2106"/>
    </row>
    <row r="1028" spans="1:6" s="2111" customFormat="1">
      <c r="A1028" s="2101"/>
      <c r="B1028" s="2107" t="s">
        <v>2932</v>
      </c>
      <c r="C1028" s="2108"/>
      <c r="D1028" s="2109"/>
      <c r="E1028" s="2229"/>
      <c r="F1028" s="2106"/>
    </row>
    <row r="1029" spans="1:6" s="2111" customFormat="1">
      <c r="A1029" s="2101"/>
      <c r="B1029" s="2107" t="s">
        <v>2931</v>
      </c>
      <c r="C1029" s="2108"/>
      <c r="D1029" s="2109"/>
      <c r="E1029" s="2229"/>
      <c r="F1029" s="2106"/>
    </row>
    <row r="1030" spans="1:6" s="2111" customFormat="1">
      <c r="A1030" s="2101"/>
      <c r="B1030" s="2107" t="s">
        <v>2930</v>
      </c>
      <c r="C1030" s="2108"/>
      <c r="D1030" s="2109"/>
      <c r="E1030" s="2229"/>
      <c r="F1030" s="2106"/>
    </row>
    <row r="1031" spans="1:6" s="2111" customFormat="1">
      <c r="A1031" s="2101"/>
      <c r="B1031" s="2107" t="s">
        <v>2929</v>
      </c>
      <c r="C1031" s="2108"/>
      <c r="D1031" s="2109"/>
      <c r="E1031" s="2229"/>
      <c r="F1031" s="2106"/>
    </row>
    <row r="1032" spans="1:6" s="2111" customFormat="1">
      <c r="A1032" s="2101"/>
      <c r="B1032" s="2107" t="s">
        <v>2928</v>
      </c>
      <c r="C1032" s="2108"/>
      <c r="D1032" s="2109"/>
      <c r="E1032" s="2229"/>
      <c r="F1032" s="2106"/>
    </row>
    <row r="1033" spans="1:6" s="2111" customFormat="1">
      <c r="A1033" s="2101"/>
      <c r="B1033" s="2107" t="s">
        <v>2927</v>
      </c>
      <c r="C1033" s="2108"/>
      <c r="D1033" s="2109"/>
      <c r="E1033" s="2229"/>
      <c r="F1033" s="2106"/>
    </row>
    <row r="1034" spans="1:6" s="2111" customFormat="1">
      <c r="A1034" s="2101"/>
      <c r="B1034" s="2107" t="s">
        <v>3058</v>
      </c>
      <c r="C1034" s="2108"/>
      <c r="D1034" s="2109"/>
      <c r="E1034" s="2229"/>
      <c r="F1034" s="2106"/>
    </row>
    <row r="1035" spans="1:6" s="2111" customFormat="1">
      <c r="A1035" s="2101"/>
      <c r="B1035" s="2107" t="s">
        <v>3057</v>
      </c>
      <c r="C1035" s="2108"/>
      <c r="D1035" s="2109"/>
      <c r="E1035" s="2229"/>
      <c r="F1035" s="2106"/>
    </row>
    <row r="1036" spans="1:6" s="2111" customFormat="1">
      <c r="A1036" s="2101"/>
      <c r="B1036" s="2107" t="s">
        <v>2924</v>
      </c>
      <c r="C1036" s="2108"/>
      <c r="D1036" s="2109"/>
      <c r="E1036" s="2229"/>
      <c r="F1036" s="2106"/>
    </row>
    <row r="1037" spans="1:6" s="2111" customFormat="1">
      <c r="A1037" s="2101"/>
      <c r="B1037" s="2107" t="s">
        <v>2923</v>
      </c>
      <c r="C1037" s="2108"/>
      <c r="D1037" s="2109"/>
      <c r="E1037" s="2229"/>
      <c r="F1037" s="2106"/>
    </row>
    <row r="1038" spans="1:6" s="2111" customFormat="1">
      <c r="A1038" s="2101"/>
      <c r="B1038" s="2107" t="s">
        <v>2922</v>
      </c>
      <c r="C1038" s="2108"/>
      <c r="D1038" s="2109"/>
      <c r="E1038" s="2229"/>
      <c r="F1038" s="2106"/>
    </row>
    <row r="1039" spans="1:6" s="2111" customFormat="1">
      <c r="A1039" s="2101"/>
      <c r="B1039" s="2107" t="s">
        <v>2921</v>
      </c>
      <c r="C1039" s="2108"/>
      <c r="D1039" s="2109"/>
      <c r="E1039" s="2229"/>
      <c r="F1039" s="2106"/>
    </row>
    <row r="1040" spans="1:6" s="2111" customFormat="1">
      <c r="A1040" s="2101"/>
      <c r="B1040" s="2107" t="s">
        <v>3056</v>
      </c>
      <c r="C1040" s="2108"/>
      <c r="D1040" s="2109"/>
      <c r="E1040" s="2229"/>
      <c r="F1040" s="2106"/>
    </row>
    <row r="1041" spans="1:6" s="2111" customFormat="1">
      <c r="A1041" s="2101"/>
      <c r="B1041" s="2107" t="s">
        <v>3055</v>
      </c>
      <c r="C1041" s="2108"/>
      <c r="D1041" s="2109"/>
      <c r="E1041" s="2229"/>
      <c r="F1041" s="2106"/>
    </row>
    <row r="1042" spans="1:6" s="2111" customFormat="1">
      <c r="A1042" s="2101"/>
      <c r="B1042" s="2107" t="s">
        <v>3054</v>
      </c>
      <c r="C1042" s="2108"/>
      <c r="D1042" s="2109"/>
      <c r="E1042" s="2229"/>
      <c r="F1042" s="2106"/>
    </row>
    <row r="1043" spans="1:6" s="2111" customFormat="1">
      <c r="A1043" s="2101"/>
      <c r="B1043" s="2107" t="s">
        <v>2917</v>
      </c>
      <c r="C1043" s="2108"/>
      <c r="D1043" s="2109"/>
      <c r="E1043" s="2229"/>
      <c r="F1043" s="2106"/>
    </row>
    <row r="1044" spans="1:6" s="2111" customFormat="1">
      <c r="A1044" s="2101"/>
      <c r="B1044" s="2107" t="s">
        <v>3053</v>
      </c>
      <c r="C1044" s="2108"/>
      <c r="D1044" s="2109"/>
      <c r="E1044" s="2229"/>
      <c r="F1044" s="2106"/>
    </row>
    <row r="1045" spans="1:6" s="2111" customFormat="1" ht="25.5">
      <c r="A1045" s="2101"/>
      <c r="B1045" s="2107" t="s">
        <v>3052</v>
      </c>
      <c r="C1045" s="2108"/>
      <c r="D1045" s="2109"/>
      <c r="E1045" s="2229"/>
      <c r="F1045" s="2106"/>
    </row>
    <row r="1046" spans="1:6" s="2111" customFormat="1">
      <c r="A1046" s="2101"/>
      <c r="B1046" s="2107"/>
      <c r="C1046" s="2108"/>
      <c r="D1046" s="2109"/>
      <c r="E1046" s="2229"/>
      <c r="F1046" s="2106"/>
    </row>
    <row r="1047" spans="1:6" s="2111" customFormat="1">
      <c r="A1047" s="2101"/>
      <c r="B1047" s="2107"/>
      <c r="C1047" s="2108"/>
      <c r="D1047" s="2109"/>
      <c r="E1047" s="2229"/>
      <c r="F1047" s="2106"/>
    </row>
    <row r="1048" spans="1:6" s="2118" customFormat="1" ht="76.5">
      <c r="A1048" s="2101">
        <f>IF(ISTEXT(B1048),MAX($A$25:$A1047)+1,"")</f>
        <v>40</v>
      </c>
      <c r="B1048" s="2114" t="s">
        <v>3051</v>
      </c>
      <c r="C1048" s="2115"/>
      <c r="D1048" s="2116"/>
      <c r="E1048" s="2231"/>
      <c r="F1048" s="2106"/>
    </row>
    <row r="1049" spans="1:6" s="2118" customFormat="1" ht="51">
      <c r="A1049" s="2101"/>
      <c r="B1049" s="2114" t="s">
        <v>2913</v>
      </c>
      <c r="C1049" s="2115"/>
      <c r="D1049" s="2116"/>
      <c r="E1049" s="2231"/>
      <c r="F1049" s="2106"/>
    </row>
    <row r="1050" spans="1:6" s="2118" customFormat="1" ht="38.25">
      <c r="A1050" s="2119"/>
      <c r="B1050" s="2120" t="s">
        <v>3050</v>
      </c>
      <c r="C1050" s="2103" t="s">
        <v>48</v>
      </c>
      <c r="D1050" s="2104">
        <v>6</v>
      </c>
      <c r="E1050" s="2229"/>
      <c r="F1050" s="2106">
        <f>D1050*E1050</f>
        <v>0</v>
      </c>
    </row>
    <row r="1051" spans="1:6" s="2118" customFormat="1">
      <c r="A1051" s="2119"/>
      <c r="B1051" s="2120"/>
      <c r="C1051" s="2103"/>
      <c r="D1051" s="2104"/>
      <c r="E1051" s="2229"/>
      <c r="F1051" s="2106"/>
    </row>
    <row r="1052" spans="1:6" s="2118" customFormat="1">
      <c r="A1052" s="2119"/>
      <c r="B1052" s="2120"/>
      <c r="C1052" s="2103"/>
      <c r="D1052" s="2104"/>
      <c r="E1052" s="2229"/>
      <c r="F1052" s="2106"/>
    </row>
    <row r="1053" spans="1:6" s="2118" customFormat="1" ht="38.25">
      <c r="A1053" s="2101">
        <f>IF(ISTEXT(B1053),MAX($A$25:$A1052)+1,"")</f>
        <v>41</v>
      </c>
      <c r="B1053" s="2114" t="s">
        <v>3049</v>
      </c>
      <c r="C1053" s="2115"/>
      <c r="D1053" s="2116"/>
      <c r="E1053" s="2231"/>
      <c r="F1053" s="2106"/>
    </row>
    <row r="1054" spans="1:6" s="2118" customFormat="1" ht="25.5">
      <c r="A1054" s="2101"/>
      <c r="B1054" s="2114" t="s">
        <v>3048</v>
      </c>
      <c r="C1054" s="2115"/>
      <c r="D1054" s="2116"/>
      <c r="E1054" s="2231"/>
      <c r="F1054" s="2106"/>
    </row>
    <row r="1055" spans="1:6" s="2118" customFormat="1" ht="25.5">
      <c r="A1055" s="2101"/>
      <c r="B1055" s="2114" t="s">
        <v>3047</v>
      </c>
      <c r="C1055" s="2115"/>
      <c r="D1055" s="2116"/>
      <c r="E1055" s="2231"/>
      <c r="F1055" s="2106"/>
    </row>
    <row r="1056" spans="1:6" s="2118" customFormat="1" ht="51">
      <c r="A1056" s="2101"/>
      <c r="B1056" s="2114" t="s">
        <v>3046</v>
      </c>
      <c r="C1056" s="2115"/>
      <c r="D1056" s="2116"/>
      <c r="E1056" s="2231"/>
      <c r="F1056" s="2106"/>
    </row>
    <row r="1057" spans="1:256" s="2111" customFormat="1">
      <c r="A1057" s="2101"/>
      <c r="B1057" s="2112" t="s">
        <v>2945</v>
      </c>
      <c r="C1057" s="2108"/>
      <c r="D1057" s="2109"/>
      <c r="E1057" s="2229"/>
      <c r="F1057" s="2106"/>
    </row>
    <row r="1058" spans="1:256" s="2111" customFormat="1">
      <c r="A1058" s="2101"/>
      <c r="B1058" s="2107" t="s">
        <v>3045</v>
      </c>
      <c r="C1058" s="2108"/>
      <c r="D1058" s="2109"/>
      <c r="E1058" s="2229"/>
      <c r="F1058" s="2106"/>
    </row>
    <row r="1059" spans="1:256" s="2111" customFormat="1">
      <c r="A1059" s="2101"/>
      <c r="B1059" s="2107" t="s">
        <v>3044</v>
      </c>
      <c r="C1059" s="2108"/>
      <c r="D1059" s="2109"/>
      <c r="E1059" s="2229"/>
      <c r="F1059" s="2106"/>
    </row>
    <row r="1060" spans="1:256" s="2111" customFormat="1">
      <c r="A1060" s="2101"/>
      <c r="B1060" s="2107" t="s">
        <v>3043</v>
      </c>
      <c r="C1060" s="2108"/>
      <c r="D1060" s="2109"/>
      <c r="E1060" s="2229"/>
      <c r="F1060" s="2106"/>
    </row>
    <row r="1061" spans="1:256" s="2111" customFormat="1">
      <c r="A1061" s="2101"/>
      <c r="B1061" s="2107" t="s">
        <v>3042</v>
      </c>
      <c r="C1061" s="2108"/>
      <c r="D1061" s="2109"/>
      <c r="E1061" s="2229"/>
      <c r="F1061" s="2106"/>
    </row>
    <row r="1062" spans="1:256" s="2111" customFormat="1">
      <c r="A1062" s="2101"/>
      <c r="B1062" s="2107" t="s">
        <v>2921</v>
      </c>
      <c r="C1062" s="2108"/>
      <c r="D1062" s="2109"/>
      <c r="E1062" s="2229"/>
      <c r="F1062" s="2106"/>
    </row>
    <row r="1063" spans="1:256" s="2111" customFormat="1">
      <c r="A1063" s="2101"/>
      <c r="B1063" s="2107" t="s">
        <v>3041</v>
      </c>
      <c r="C1063" s="2108"/>
      <c r="D1063" s="2109"/>
      <c r="E1063" s="2229"/>
      <c r="F1063" s="2106"/>
    </row>
    <row r="1064" spans="1:256" s="2111" customFormat="1">
      <c r="A1064" s="2101"/>
      <c r="B1064" s="2107" t="s">
        <v>3040</v>
      </c>
      <c r="C1064" s="2108"/>
      <c r="D1064" s="2109"/>
      <c r="E1064" s="2229"/>
      <c r="F1064" s="2106"/>
    </row>
    <row r="1065" spans="1:256" s="2111" customFormat="1">
      <c r="A1065" s="2101"/>
      <c r="B1065" s="2107" t="s">
        <v>3039</v>
      </c>
      <c r="C1065" s="2108"/>
      <c r="D1065" s="2109"/>
      <c r="E1065" s="2229"/>
      <c r="F1065" s="2106"/>
    </row>
    <row r="1066" spans="1:256" s="2111" customFormat="1">
      <c r="A1066" s="2101"/>
      <c r="B1066" s="2107" t="s">
        <v>2917</v>
      </c>
      <c r="C1066" s="2108"/>
      <c r="D1066" s="2109"/>
      <c r="E1066" s="2229"/>
      <c r="F1066" s="2106"/>
    </row>
    <row r="1067" spans="1:256" s="2111" customFormat="1">
      <c r="A1067" s="2101"/>
      <c r="B1067" s="2107" t="s">
        <v>3038</v>
      </c>
      <c r="C1067" s="2108"/>
      <c r="D1067" s="2109"/>
      <c r="E1067" s="2229"/>
      <c r="F1067" s="2106"/>
    </row>
    <row r="1068" spans="1:256" s="2111" customFormat="1" ht="38.25">
      <c r="A1068" s="2101"/>
      <c r="B1068" s="2107" t="s">
        <v>3037</v>
      </c>
      <c r="C1068" s="2103" t="s">
        <v>48</v>
      </c>
      <c r="D1068" s="2104">
        <v>3</v>
      </c>
      <c r="E1068" s="2229"/>
      <c r="F1068" s="2106">
        <f>D1068*E1068</f>
        <v>0</v>
      </c>
    </row>
    <row r="1069" spans="1:256" s="2118" customFormat="1">
      <c r="A1069" s="2101"/>
      <c r="B1069" s="2114"/>
      <c r="C1069" s="2115"/>
      <c r="D1069" s="2116"/>
      <c r="E1069" s="2231"/>
      <c r="F1069" s="2106"/>
    </row>
    <row r="1070" spans="1:256" s="2118" customFormat="1">
      <c r="A1070" s="2119"/>
      <c r="B1070" s="2120"/>
      <c r="C1070" s="2103"/>
      <c r="D1070" s="2104"/>
      <c r="E1070" s="2229"/>
      <c r="F1070" s="2106"/>
    </row>
    <row r="1071" spans="1:256" s="2100" customFormat="1" ht="38.25">
      <c r="A1071" s="2101">
        <f>IF(ISTEXT(B1071),MAX($A$25:$A1070)+1,"")</f>
        <v>42</v>
      </c>
      <c r="B1071" s="2114" t="s">
        <v>3036</v>
      </c>
      <c r="C1071" s="2115"/>
      <c r="D1071" s="2116"/>
      <c r="E1071" s="2231"/>
      <c r="F1071" s="2106"/>
      <c r="G1071" s="2118"/>
      <c r="H1071" s="2118"/>
      <c r="I1071" s="2118"/>
      <c r="J1071" s="2118"/>
      <c r="K1071" s="2118"/>
      <c r="L1071" s="2118"/>
      <c r="M1071" s="2118"/>
      <c r="N1071" s="2118"/>
      <c r="O1071" s="2118"/>
      <c r="P1071" s="2118"/>
      <c r="Q1071" s="2118"/>
      <c r="R1071" s="2118"/>
      <c r="S1071" s="2118"/>
      <c r="T1071" s="2118"/>
      <c r="U1071" s="2118"/>
      <c r="V1071" s="2118"/>
      <c r="W1071" s="2118"/>
      <c r="X1071" s="2118"/>
      <c r="Y1071" s="2118"/>
      <c r="Z1071" s="2118"/>
      <c r="AA1071" s="2118"/>
      <c r="AB1071" s="2118"/>
      <c r="AC1071" s="2118"/>
      <c r="AD1071" s="2118"/>
      <c r="AE1071" s="2118"/>
      <c r="AF1071" s="2118"/>
      <c r="AG1071" s="2118"/>
      <c r="AH1071" s="2118"/>
      <c r="AI1071" s="2118"/>
      <c r="AJ1071" s="2118"/>
      <c r="AK1071" s="2118"/>
      <c r="AL1071" s="2118"/>
      <c r="AM1071" s="2118"/>
      <c r="AN1071" s="2118"/>
      <c r="AO1071" s="2118"/>
      <c r="AP1071" s="2118"/>
      <c r="AQ1071" s="2118"/>
      <c r="AR1071" s="2118"/>
      <c r="AS1071" s="2118"/>
      <c r="AT1071" s="2118"/>
      <c r="AU1071" s="2118"/>
      <c r="AV1071" s="2118"/>
      <c r="AW1071" s="2118"/>
      <c r="AX1071" s="2118"/>
      <c r="AY1071" s="2118"/>
      <c r="AZ1071" s="2118"/>
      <c r="BA1071" s="2118"/>
      <c r="BB1071" s="2118"/>
      <c r="BC1071" s="2118"/>
      <c r="BD1071" s="2118"/>
      <c r="BE1071" s="2118"/>
      <c r="BF1071" s="2118"/>
      <c r="BG1071" s="2118"/>
      <c r="BH1071" s="2118"/>
      <c r="BI1071" s="2118"/>
      <c r="BJ1071" s="2118"/>
      <c r="BK1071" s="2118"/>
      <c r="BL1071" s="2118"/>
      <c r="BM1071" s="2118"/>
      <c r="BN1071" s="2118"/>
      <c r="BO1071" s="2118"/>
      <c r="BP1071" s="2118"/>
      <c r="BQ1071" s="2118"/>
      <c r="BR1071" s="2118"/>
      <c r="BS1071" s="2118"/>
      <c r="BT1071" s="2118"/>
      <c r="BU1071" s="2118"/>
      <c r="BV1071" s="2118"/>
      <c r="BW1071" s="2118"/>
      <c r="BX1071" s="2118"/>
      <c r="BY1071" s="2118"/>
      <c r="BZ1071" s="2118"/>
      <c r="CA1071" s="2118"/>
      <c r="CB1071" s="2118"/>
      <c r="CC1071" s="2118"/>
      <c r="CD1071" s="2118"/>
      <c r="CE1071" s="2118"/>
      <c r="CF1071" s="2118"/>
      <c r="CG1071" s="2118"/>
      <c r="CH1071" s="2118"/>
      <c r="CI1071" s="2118"/>
      <c r="CJ1071" s="2118"/>
      <c r="CK1071" s="2118"/>
      <c r="CL1071" s="2118"/>
      <c r="CM1071" s="2118"/>
      <c r="CN1071" s="2118"/>
      <c r="CO1071" s="2118"/>
      <c r="CP1071" s="2118"/>
      <c r="CQ1071" s="2118"/>
      <c r="CR1071" s="2118"/>
      <c r="CS1071" s="2118"/>
      <c r="CT1071" s="2118"/>
      <c r="CU1071" s="2118"/>
      <c r="CV1071" s="2118"/>
      <c r="CW1071" s="2118"/>
      <c r="CX1071" s="2118"/>
      <c r="CY1071" s="2118"/>
      <c r="CZ1071" s="2118"/>
      <c r="DA1071" s="2118"/>
      <c r="DB1071" s="2118"/>
      <c r="DC1071" s="2118"/>
      <c r="DD1071" s="2118"/>
      <c r="DE1071" s="2118"/>
      <c r="DF1071" s="2118"/>
      <c r="DG1071" s="2118"/>
      <c r="DH1071" s="2118"/>
      <c r="DI1071" s="2118"/>
      <c r="DJ1071" s="2118"/>
      <c r="DK1071" s="2118"/>
      <c r="DL1071" s="2118"/>
      <c r="DM1071" s="2118"/>
      <c r="DN1071" s="2118"/>
      <c r="DO1071" s="2118"/>
      <c r="DP1071" s="2118"/>
      <c r="DQ1071" s="2118"/>
      <c r="DR1071" s="2118"/>
      <c r="DS1071" s="2118"/>
      <c r="DT1071" s="2118"/>
      <c r="DU1071" s="2118"/>
      <c r="DV1071" s="2118"/>
      <c r="DW1071" s="2118"/>
      <c r="DX1071" s="2118"/>
      <c r="DY1071" s="2118"/>
      <c r="DZ1071" s="2118"/>
      <c r="EA1071" s="2118"/>
      <c r="EB1071" s="2118"/>
      <c r="EC1071" s="2118"/>
      <c r="ED1071" s="2118"/>
      <c r="EE1071" s="2118"/>
      <c r="EF1071" s="2118"/>
      <c r="EG1071" s="2118"/>
      <c r="EH1071" s="2118"/>
      <c r="EI1071" s="2118"/>
      <c r="EJ1071" s="2118"/>
      <c r="EK1071" s="2118"/>
      <c r="EL1071" s="2118"/>
      <c r="EM1071" s="2118"/>
      <c r="EN1071" s="2118"/>
      <c r="EO1071" s="2118"/>
      <c r="EP1071" s="2118"/>
      <c r="EQ1071" s="2118"/>
      <c r="ER1071" s="2118"/>
      <c r="ES1071" s="2118"/>
      <c r="ET1071" s="2118"/>
      <c r="EU1071" s="2118"/>
      <c r="EV1071" s="2118"/>
      <c r="EW1071" s="2118"/>
      <c r="EX1071" s="2118"/>
      <c r="EY1071" s="2118"/>
      <c r="EZ1071" s="2118"/>
      <c r="FA1071" s="2118"/>
      <c r="FB1071" s="2118"/>
      <c r="FC1071" s="2118"/>
      <c r="FD1071" s="2118"/>
      <c r="FE1071" s="2118"/>
      <c r="FF1071" s="2118"/>
      <c r="FG1071" s="2118"/>
      <c r="FH1071" s="2118"/>
      <c r="FI1071" s="2118"/>
      <c r="FJ1071" s="2118"/>
      <c r="FK1071" s="2118"/>
      <c r="FL1071" s="2118"/>
      <c r="FM1071" s="2118"/>
      <c r="FN1071" s="2118"/>
      <c r="FO1071" s="2118"/>
      <c r="FP1071" s="2118"/>
      <c r="FQ1071" s="2118"/>
      <c r="FR1071" s="2118"/>
      <c r="FS1071" s="2118"/>
      <c r="FT1071" s="2118"/>
      <c r="FU1071" s="2118"/>
      <c r="FV1071" s="2118"/>
      <c r="FW1071" s="2118"/>
      <c r="FX1071" s="2118"/>
      <c r="FY1071" s="2118"/>
      <c r="FZ1071" s="2118"/>
      <c r="GA1071" s="2118"/>
      <c r="GB1071" s="2118"/>
      <c r="GC1071" s="2118"/>
      <c r="GD1071" s="2118"/>
      <c r="GE1071" s="2118"/>
      <c r="GF1071" s="2118"/>
      <c r="GG1071" s="2118"/>
      <c r="GH1071" s="2118"/>
      <c r="GI1071" s="2118"/>
      <c r="GJ1071" s="2118"/>
      <c r="GK1071" s="2118"/>
      <c r="GL1071" s="2118"/>
      <c r="GM1071" s="2118"/>
      <c r="GN1071" s="2118"/>
      <c r="GO1071" s="2118"/>
      <c r="GP1071" s="2118"/>
      <c r="GQ1071" s="2118"/>
      <c r="GR1071" s="2118"/>
      <c r="GS1071" s="2118"/>
      <c r="GT1071" s="2118"/>
      <c r="GU1071" s="2118"/>
      <c r="GV1071" s="2118"/>
      <c r="GW1071" s="2118"/>
      <c r="GX1071" s="2118"/>
      <c r="GY1071" s="2118"/>
      <c r="GZ1071" s="2118"/>
      <c r="HA1071" s="2118"/>
      <c r="HB1071" s="2118"/>
      <c r="HC1071" s="2118"/>
      <c r="HD1071" s="2118"/>
      <c r="HE1071" s="2118"/>
      <c r="HF1071" s="2118"/>
      <c r="HG1071" s="2118"/>
      <c r="HH1071" s="2118"/>
      <c r="HI1071" s="2118"/>
      <c r="HJ1071" s="2118"/>
      <c r="HK1071" s="2118"/>
      <c r="HL1071" s="2118"/>
      <c r="HM1071" s="2118"/>
      <c r="HN1071" s="2118"/>
      <c r="HO1071" s="2118"/>
      <c r="HP1071" s="2118"/>
      <c r="HQ1071" s="2118"/>
      <c r="HR1071" s="2118"/>
      <c r="HS1071" s="2118"/>
      <c r="HT1071" s="2118"/>
      <c r="HU1071" s="2118"/>
      <c r="HV1071" s="2118"/>
      <c r="HW1071" s="2118"/>
      <c r="HX1071" s="2118"/>
      <c r="HY1071" s="2118"/>
      <c r="HZ1071" s="2118"/>
      <c r="IA1071" s="2118"/>
      <c r="IB1071" s="2118"/>
      <c r="IC1071" s="2118"/>
      <c r="ID1071" s="2118"/>
      <c r="IE1071" s="2118"/>
      <c r="IF1071" s="2118"/>
      <c r="IG1071" s="2118"/>
      <c r="IH1071" s="2118"/>
      <c r="II1071" s="2118"/>
      <c r="IJ1071" s="2118"/>
      <c r="IK1071" s="2118"/>
      <c r="IL1071" s="2118"/>
      <c r="IM1071" s="2118"/>
      <c r="IN1071" s="2118"/>
      <c r="IO1071" s="2118"/>
      <c r="IP1071" s="2118"/>
      <c r="IQ1071" s="2118"/>
      <c r="IR1071" s="2118"/>
      <c r="IS1071" s="2118"/>
      <c r="IT1071" s="2118"/>
      <c r="IU1071" s="2118"/>
      <c r="IV1071" s="2118"/>
    </row>
    <row r="1072" spans="1:256" s="2111" customFormat="1" ht="25.5">
      <c r="A1072" s="2101"/>
      <c r="B1072" s="2114" t="s">
        <v>3035</v>
      </c>
      <c r="C1072" s="2115"/>
      <c r="D1072" s="2116"/>
      <c r="E1072" s="2231"/>
      <c r="F1072" s="2106"/>
      <c r="G1072" s="2118"/>
      <c r="H1072" s="2118"/>
      <c r="I1072" s="2118"/>
      <c r="J1072" s="2118"/>
      <c r="K1072" s="2118"/>
      <c r="L1072" s="2118"/>
      <c r="M1072" s="2118"/>
      <c r="N1072" s="2118"/>
      <c r="O1072" s="2118"/>
      <c r="P1072" s="2118"/>
      <c r="Q1072" s="2118"/>
      <c r="R1072" s="2118"/>
      <c r="S1072" s="2118"/>
      <c r="T1072" s="2118"/>
      <c r="U1072" s="2118"/>
      <c r="V1072" s="2118"/>
      <c r="W1072" s="2118"/>
      <c r="X1072" s="2118"/>
      <c r="Y1072" s="2118"/>
      <c r="Z1072" s="2118"/>
      <c r="AA1072" s="2118"/>
      <c r="AB1072" s="2118"/>
      <c r="AC1072" s="2118"/>
      <c r="AD1072" s="2118"/>
      <c r="AE1072" s="2118"/>
      <c r="AF1072" s="2118"/>
      <c r="AG1072" s="2118"/>
      <c r="AH1072" s="2118"/>
      <c r="AI1072" s="2118"/>
      <c r="AJ1072" s="2118"/>
      <c r="AK1072" s="2118"/>
      <c r="AL1072" s="2118"/>
      <c r="AM1072" s="2118"/>
      <c r="AN1072" s="2118"/>
      <c r="AO1072" s="2118"/>
      <c r="AP1072" s="2118"/>
      <c r="AQ1072" s="2118"/>
      <c r="AR1072" s="2118"/>
      <c r="AS1072" s="2118"/>
      <c r="AT1072" s="2118"/>
      <c r="AU1072" s="2118"/>
      <c r="AV1072" s="2118"/>
      <c r="AW1072" s="2118"/>
      <c r="AX1072" s="2118"/>
      <c r="AY1072" s="2118"/>
      <c r="AZ1072" s="2118"/>
      <c r="BA1072" s="2118"/>
      <c r="BB1072" s="2118"/>
      <c r="BC1072" s="2118"/>
      <c r="BD1072" s="2118"/>
      <c r="BE1072" s="2118"/>
      <c r="BF1072" s="2118"/>
      <c r="BG1072" s="2118"/>
      <c r="BH1072" s="2118"/>
      <c r="BI1072" s="2118"/>
      <c r="BJ1072" s="2118"/>
      <c r="BK1072" s="2118"/>
      <c r="BL1072" s="2118"/>
      <c r="BM1072" s="2118"/>
      <c r="BN1072" s="2118"/>
      <c r="BO1072" s="2118"/>
      <c r="BP1072" s="2118"/>
      <c r="BQ1072" s="2118"/>
      <c r="BR1072" s="2118"/>
      <c r="BS1072" s="2118"/>
      <c r="BT1072" s="2118"/>
      <c r="BU1072" s="2118"/>
      <c r="BV1072" s="2118"/>
      <c r="BW1072" s="2118"/>
      <c r="BX1072" s="2118"/>
      <c r="BY1072" s="2118"/>
      <c r="BZ1072" s="2118"/>
      <c r="CA1072" s="2118"/>
      <c r="CB1072" s="2118"/>
      <c r="CC1072" s="2118"/>
      <c r="CD1072" s="2118"/>
      <c r="CE1072" s="2118"/>
      <c r="CF1072" s="2118"/>
      <c r="CG1072" s="2118"/>
      <c r="CH1072" s="2118"/>
      <c r="CI1072" s="2118"/>
      <c r="CJ1072" s="2118"/>
      <c r="CK1072" s="2118"/>
      <c r="CL1072" s="2118"/>
      <c r="CM1072" s="2118"/>
      <c r="CN1072" s="2118"/>
      <c r="CO1072" s="2118"/>
      <c r="CP1072" s="2118"/>
      <c r="CQ1072" s="2118"/>
      <c r="CR1072" s="2118"/>
      <c r="CS1072" s="2118"/>
      <c r="CT1072" s="2118"/>
      <c r="CU1072" s="2118"/>
      <c r="CV1072" s="2118"/>
      <c r="CW1072" s="2118"/>
      <c r="CX1072" s="2118"/>
      <c r="CY1072" s="2118"/>
      <c r="CZ1072" s="2118"/>
      <c r="DA1072" s="2118"/>
      <c r="DB1072" s="2118"/>
      <c r="DC1072" s="2118"/>
      <c r="DD1072" s="2118"/>
      <c r="DE1072" s="2118"/>
      <c r="DF1072" s="2118"/>
      <c r="DG1072" s="2118"/>
      <c r="DH1072" s="2118"/>
      <c r="DI1072" s="2118"/>
      <c r="DJ1072" s="2118"/>
      <c r="DK1072" s="2118"/>
      <c r="DL1072" s="2118"/>
      <c r="DM1072" s="2118"/>
      <c r="DN1072" s="2118"/>
      <c r="DO1072" s="2118"/>
      <c r="DP1072" s="2118"/>
      <c r="DQ1072" s="2118"/>
      <c r="DR1072" s="2118"/>
      <c r="DS1072" s="2118"/>
      <c r="DT1072" s="2118"/>
      <c r="DU1072" s="2118"/>
      <c r="DV1072" s="2118"/>
      <c r="DW1072" s="2118"/>
      <c r="DX1072" s="2118"/>
      <c r="DY1072" s="2118"/>
      <c r="DZ1072" s="2118"/>
      <c r="EA1072" s="2118"/>
      <c r="EB1072" s="2118"/>
      <c r="EC1072" s="2118"/>
      <c r="ED1072" s="2118"/>
      <c r="EE1072" s="2118"/>
      <c r="EF1072" s="2118"/>
      <c r="EG1072" s="2118"/>
      <c r="EH1072" s="2118"/>
      <c r="EI1072" s="2118"/>
      <c r="EJ1072" s="2118"/>
      <c r="EK1072" s="2118"/>
      <c r="EL1072" s="2118"/>
      <c r="EM1072" s="2118"/>
      <c r="EN1072" s="2118"/>
      <c r="EO1072" s="2118"/>
      <c r="EP1072" s="2118"/>
      <c r="EQ1072" s="2118"/>
      <c r="ER1072" s="2118"/>
      <c r="ES1072" s="2118"/>
      <c r="ET1072" s="2118"/>
      <c r="EU1072" s="2118"/>
      <c r="EV1072" s="2118"/>
      <c r="EW1072" s="2118"/>
      <c r="EX1072" s="2118"/>
      <c r="EY1072" s="2118"/>
      <c r="EZ1072" s="2118"/>
      <c r="FA1072" s="2118"/>
      <c r="FB1072" s="2118"/>
      <c r="FC1072" s="2118"/>
      <c r="FD1072" s="2118"/>
      <c r="FE1072" s="2118"/>
      <c r="FF1072" s="2118"/>
      <c r="FG1072" s="2118"/>
      <c r="FH1072" s="2118"/>
      <c r="FI1072" s="2118"/>
      <c r="FJ1072" s="2118"/>
      <c r="FK1072" s="2118"/>
      <c r="FL1072" s="2118"/>
      <c r="FM1072" s="2118"/>
      <c r="FN1072" s="2118"/>
      <c r="FO1072" s="2118"/>
      <c r="FP1072" s="2118"/>
      <c r="FQ1072" s="2118"/>
      <c r="FR1072" s="2118"/>
      <c r="FS1072" s="2118"/>
      <c r="FT1072" s="2118"/>
      <c r="FU1072" s="2118"/>
      <c r="FV1072" s="2118"/>
      <c r="FW1072" s="2118"/>
      <c r="FX1072" s="2118"/>
      <c r="FY1072" s="2118"/>
      <c r="FZ1072" s="2118"/>
      <c r="GA1072" s="2118"/>
      <c r="GB1072" s="2118"/>
      <c r="GC1072" s="2118"/>
      <c r="GD1072" s="2118"/>
      <c r="GE1072" s="2118"/>
      <c r="GF1072" s="2118"/>
      <c r="GG1072" s="2118"/>
      <c r="GH1072" s="2118"/>
      <c r="GI1072" s="2118"/>
      <c r="GJ1072" s="2118"/>
      <c r="GK1072" s="2118"/>
      <c r="GL1072" s="2118"/>
      <c r="GM1072" s="2118"/>
      <c r="GN1072" s="2118"/>
      <c r="GO1072" s="2118"/>
      <c r="GP1072" s="2118"/>
      <c r="GQ1072" s="2118"/>
      <c r="GR1072" s="2118"/>
      <c r="GS1072" s="2118"/>
      <c r="GT1072" s="2118"/>
      <c r="GU1072" s="2118"/>
      <c r="GV1072" s="2118"/>
      <c r="GW1072" s="2118"/>
      <c r="GX1072" s="2118"/>
      <c r="GY1072" s="2118"/>
      <c r="GZ1072" s="2118"/>
      <c r="HA1072" s="2118"/>
      <c r="HB1072" s="2118"/>
      <c r="HC1072" s="2118"/>
      <c r="HD1072" s="2118"/>
      <c r="HE1072" s="2118"/>
      <c r="HF1072" s="2118"/>
      <c r="HG1072" s="2118"/>
      <c r="HH1072" s="2118"/>
      <c r="HI1072" s="2118"/>
      <c r="HJ1072" s="2118"/>
      <c r="HK1072" s="2118"/>
      <c r="HL1072" s="2118"/>
      <c r="HM1072" s="2118"/>
      <c r="HN1072" s="2118"/>
      <c r="HO1072" s="2118"/>
      <c r="HP1072" s="2118"/>
      <c r="HQ1072" s="2118"/>
      <c r="HR1072" s="2118"/>
      <c r="HS1072" s="2118"/>
      <c r="HT1072" s="2118"/>
      <c r="HU1072" s="2118"/>
      <c r="HV1072" s="2118"/>
      <c r="HW1072" s="2118"/>
      <c r="HX1072" s="2118"/>
      <c r="HY1072" s="2118"/>
      <c r="HZ1072" s="2118"/>
      <c r="IA1072" s="2118"/>
      <c r="IB1072" s="2118"/>
      <c r="IC1072" s="2118"/>
      <c r="ID1072" s="2118"/>
      <c r="IE1072" s="2118"/>
      <c r="IF1072" s="2118"/>
      <c r="IG1072" s="2118"/>
      <c r="IH1072" s="2118"/>
      <c r="II1072" s="2118"/>
      <c r="IJ1072" s="2118"/>
      <c r="IK1072" s="2118"/>
      <c r="IL1072" s="2118"/>
      <c r="IM1072" s="2118"/>
      <c r="IN1072" s="2118"/>
      <c r="IO1072" s="2118"/>
      <c r="IP1072" s="2118"/>
      <c r="IQ1072" s="2118"/>
      <c r="IR1072" s="2118"/>
      <c r="IS1072" s="2118"/>
      <c r="IT1072" s="2118"/>
      <c r="IU1072" s="2118"/>
      <c r="IV1072" s="2118"/>
    </row>
    <row r="1073" spans="1:256" s="2111" customFormat="1">
      <c r="A1073" s="2119"/>
      <c r="B1073" s="2120" t="s">
        <v>3034</v>
      </c>
      <c r="C1073" s="2103" t="s">
        <v>48</v>
      </c>
      <c r="D1073" s="2104">
        <v>24</v>
      </c>
      <c r="E1073" s="2229"/>
      <c r="F1073" s="2106">
        <f>D1073*E1073</f>
        <v>0</v>
      </c>
      <c r="G1073" s="2118"/>
      <c r="H1073" s="2118"/>
      <c r="I1073" s="2118"/>
      <c r="J1073" s="2118"/>
      <c r="K1073" s="2118"/>
      <c r="L1073" s="2118"/>
      <c r="M1073" s="2118"/>
      <c r="N1073" s="2118"/>
      <c r="O1073" s="2118"/>
      <c r="P1073" s="2118"/>
      <c r="Q1073" s="2118"/>
      <c r="R1073" s="2118"/>
      <c r="S1073" s="2118"/>
      <c r="T1073" s="2118"/>
      <c r="U1073" s="2118"/>
      <c r="V1073" s="2118"/>
      <c r="W1073" s="2118"/>
      <c r="X1073" s="2118"/>
      <c r="Y1073" s="2118"/>
      <c r="Z1073" s="2118"/>
      <c r="AA1073" s="2118"/>
      <c r="AB1073" s="2118"/>
      <c r="AC1073" s="2118"/>
      <c r="AD1073" s="2118"/>
      <c r="AE1073" s="2118"/>
      <c r="AF1073" s="2118"/>
      <c r="AG1073" s="2118"/>
      <c r="AH1073" s="2118"/>
      <c r="AI1073" s="2118"/>
      <c r="AJ1073" s="2118"/>
      <c r="AK1073" s="2118"/>
      <c r="AL1073" s="2118"/>
      <c r="AM1073" s="2118"/>
      <c r="AN1073" s="2118"/>
      <c r="AO1073" s="2118"/>
      <c r="AP1073" s="2118"/>
      <c r="AQ1073" s="2118"/>
      <c r="AR1073" s="2118"/>
      <c r="AS1073" s="2118"/>
      <c r="AT1073" s="2118"/>
      <c r="AU1073" s="2118"/>
      <c r="AV1073" s="2118"/>
      <c r="AW1073" s="2118"/>
      <c r="AX1073" s="2118"/>
      <c r="AY1073" s="2118"/>
      <c r="AZ1073" s="2118"/>
      <c r="BA1073" s="2118"/>
      <c r="BB1073" s="2118"/>
      <c r="BC1073" s="2118"/>
      <c r="BD1073" s="2118"/>
      <c r="BE1073" s="2118"/>
      <c r="BF1073" s="2118"/>
      <c r="BG1073" s="2118"/>
      <c r="BH1073" s="2118"/>
      <c r="BI1073" s="2118"/>
      <c r="BJ1073" s="2118"/>
      <c r="BK1073" s="2118"/>
      <c r="BL1073" s="2118"/>
      <c r="BM1073" s="2118"/>
      <c r="BN1073" s="2118"/>
      <c r="BO1073" s="2118"/>
      <c r="BP1073" s="2118"/>
      <c r="BQ1073" s="2118"/>
      <c r="BR1073" s="2118"/>
      <c r="BS1073" s="2118"/>
      <c r="BT1073" s="2118"/>
      <c r="BU1073" s="2118"/>
      <c r="BV1073" s="2118"/>
      <c r="BW1073" s="2118"/>
      <c r="BX1073" s="2118"/>
      <c r="BY1073" s="2118"/>
      <c r="BZ1073" s="2118"/>
      <c r="CA1073" s="2118"/>
      <c r="CB1073" s="2118"/>
      <c r="CC1073" s="2118"/>
      <c r="CD1073" s="2118"/>
      <c r="CE1073" s="2118"/>
      <c r="CF1073" s="2118"/>
      <c r="CG1073" s="2118"/>
      <c r="CH1073" s="2118"/>
      <c r="CI1073" s="2118"/>
      <c r="CJ1073" s="2118"/>
      <c r="CK1073" s="2118"/>
      <c r="CL1073" s="2118"/>
      <c r="CM1073" s="2118"/>
      <c r="CN1073" s="2118"/>
      <c r="CO1073" s="2118"/>
      <c r="CP1073" s="2118"/>
      <c r="CQ1073" s="2118"/>
      <c r="CR1073" s="2118"/>
      <c r="CS1073" s="2118"/>
      <c r="CT1073" s="2118"/>
      <c r="CU1073" s="2118"/>
      <c r="CV1073" s="2118"/>
      <c r="CW1073" s="2118"/>
      <c r="CX1073" s="2118"/>
      <c r="CY1073" s="2118"/>
      <c r="CZ1073" s="2118"/>
      <c r="DA1073" s="2118"/>
      <c r="DB1073" s="2118"/>
      <c r="DC1073" s="2118"/>
      <c r="DD1073" s="2118"/>
      <c r="DE1073" s="2118"/>
      <c r="DF1073" s="2118"/>
      <c r="DG1073" s="2118"/>
      <c r="DH1073" s="2118"/>
      <c r="DI1073" s="2118"/>
      <c r="DJ1073" s="2118"/>
      <c r="DK1073" s="2118"/>
      <c r="DL1073" s="2118"/>
      <c r="DM1073" s="2118"/>
      <c r="DN1073" s="2118"/>
      <c r="DO1073" s="2118"/>
      <c r="DP1073" s="2118"/>
      <c r="DQ1073" s="2118"/>
      <c r="DR1073" s="2118"/>
      <c r="DS1073" s="2118"/>
      <c r="DT1073" s="2118"/>
      <c r="DU1073" s="2118"/>
      <c r="DV1073" s="2118"/>
      <c r="DW1073" s="2118"/>
      <c r="DX1073" s="2118"/>
      <c r="DY1073" s="2118"/>
      <c r="DZ1073" s="2118"/>
      <c r="EA1073" s="2118"/>
      <c r="EB1073" s="2118"/>
      <c r="EC1073" s="2118"/>
      <c r="ED1073" s="2118"/>
      <c r="EE1073" s="2118"/>
      <c r="EF1073" s="2118"/>
      <c r="EG1073" s="2118"/>
      <c r="EH1073" s="2118"/>
      <c r="EI1073" s="2118"/>
      <c r="EJ1073" s="2118"/>
      <c r="EK1073" s="2118"/>
      <c r="EL1073" s="2118"/>
      <c r="EM1073" s="2118"/>
      <c r="EN1073" s="2118"/>
      <c r="EO1073" s="2118"/>
      <c r="EP1073" s="2118"/>
      <c r="EQ1073" s="2118"/>
      <c r="ER1073" s="2118"/>
      <c r="ES1073" s="2118"/>
      <c r="ET1073" s="2118"/>
      <c r="EU1073" s="2118"/>
      <c r="EV1073" s="2118"/>
      <c r="EW1073" s="2118"/>
      <c r="EX1073" s="2118"/>
      <c r="EY1073" s="2118"/>
      <c r="EZ1073" s="2118"/>
      <c r="FA1073" s="2118"/>
      <c r="FB1073" s="2118"/>
      <c r="FC1073" s="2118"/>
      <c r="FD1073" s="2118"/>
      <c r="FE1073" s="2118"/>
      <c r="FF1073" s="2118"/>
      <c r="FG1073" s="2118"/>
      <c r="FH1073" s="2118"/>
      <c r="FI1073" s="2118"/>
      <c r="FJ1073" s="2118"/>
      <c r="FK1073" s="2118"/>
      <c r="FL1073" s="2118"/>
      <c r="FM1073" s="2118"/>
      <c r="FN1073" s="2118"/>
      <c r="FO1073" s="2118"/>
      <c r="FP1073" s="2118"/>
      <c r="FQ1073" s="2118"/>
      <c r="FR1073" s="2118"/>
      <c r="FS1073" s="2118"/>
      <c r="FT1073" s="2118"/>
      <c r="FU1073" s="2118"/>
      <c r="FV1073" s="2118"/>
      <c r="FW1073" s="2118"/>
      <c r="FX1073" s="2118"/>
      <c r="FY1073" s="2118"/>
      <c r="FZ1073" s="2118"/>
      <c r="GA1073" s="2118"/>
      <c r="GB1073" s="2118"/>
      <c r="GC1073" s="2118"/>
      <c r="GD1073" s="2118"/>
      <c r="GE1073" s="2118"/>
      <c r="GF1073" s="2118"/>
      <c r="GG1073" s="2118"/>
      <c r="GH1073" s="2118"/>
      <c r="GI1073" s="2118"/>
      <c r="GJ1073" s="2118"/>
      <c r="GK1073" s="2118"/>
      <c r="GL1073" s="2118"/>
      <c r="GM1073" s="2118"/>
      <c r="GN1073" s="2118"/>
      <c r="GO1073" s="2118"/>
      <c r="GP1073" s="2118"/>
      <c r="GQ1073" s="2118"/>
      <c r="GR1073" s="2118"/>
      <c r="GS1073" s="2118"/>
      <c r="GT1073" s="2118"/>
      <c r="GU1073" s="2118"/>
      <c r="GV1073" s="2118"/>
      <c r="GW1073" s="2118"/>
      <c r="GX1073" s="2118"/>
      <c r="GY1073" s="2118"/>
      <c r="GZ1073" s="2118"/>
      <c r="HA1073" s="2118"/>
      <c r="HB1073" s="2118"/>
      <c r="HC1073" s="2118"/>
      <c r="HD1073" s="2118"/>
      <c r="HE1073" s="2118"/>
      <c r="HF1073" s="2118"/>
      <c r="HG1073" s="2118"/>
      <c r="HH1073" s="2118"/>
      <c r="HI1073" s="2118"/>
      <c r="HJ1073" s="2118"/>
      <c r="HK1073" s="2118"/>
      <c r="HL1073" s="2118"/>
      <c r="HM1073" s="2118"/>
      <c r="HN1073" s="2118"/>
      <c r="HO1073" s="2118"/>
      <c r="HP1073" s="2118"/>
      <c r="HQ1073" s="2118"/>
      <c r="HR1073" s="2118"/>
      <c r="HS1073" s="2118"/>
      <c r="HT1073" s="2118"/>
      <c r="HU1073" s="2118"/>
      <c r="HV1073" s="2118"/>
      <c r="HW1073" s="2118"/>
      <c r="HX1073" s="2118"/>
      <c r="HY1073" s="2118"/>
      <c r="HZ1073" s="2118"/>
      <c r="IA1073" s="2118"/>
      <c r="IB1073" s="2118"/>
      <c r="IC1073" s="2118"/>
      <c r="ID1073" s="2118"/>
      <c r="IE1073" s="2118"/>
      <c r="IF1073" s="2118"/>
      <c r="IG1073" s="2118"/>
      <c r="IH1073" s="2118"/>
      <c r="II1073" s="2118"/>
      <c r="IJ1073" s="2118"/>
      <c r="IK1073" s="2118"/>
      <c r="IL1073" s="2118"/>
      <c r="IM1073" s="2118"/>
      <c r="IN1073" s="2118"/>
      <c r="IO1073" s="2118"/>
      <c r="IP1073" s="2118"/>
      <c r="IQ1073" s="2118"/>
      <c r="IR1073" s="2118"/>
      <c r="IS1073" s="2118"/>
      <c r="IT1073" s="2118"/>
      <c r="IU1073" s="2118"/>
      <c r="IV1073" s="2118"/>
    </row>
    <row r="1074" spans="1:256" s="2100" customFormat="1">
      <c r="A1074" s="2119"/>
      <c r="B1074" s="2102"/>
      <c r="C1074" s="2103"/>
      <c r="D1074" s="2104"/>
      <c r="E1074" s="2231"/>
      <c r="F1074" s="2106"/>
      <c r="G1074" s="2118"/>
      <c r="H1074" s="2118"/>
      <c r="I1074" s="2118"/>
      <c r="J1074" s="2118"/>
      <c r="K1074" s="2118"/>
      <c r="L1074" s="2118"/>
      <c r="M1074" s="2118"/>
      <c r="N1074" s="2118"/>
      <c r="O1074" s="2118"/>
      <c r="P1074" s="2118"/>
      <c r="Q1074" s="2118"/>
      <c r="R1074" s="2118"/>
      <c r="S1074" s="2118"/>
      <c r="T1074" s="2118"/>
      <c r="U1074" s="2118"/>
      <c r="V1074" s="2118"/>
      <c r="W1074" s="2118"/>
      <c r="X1074" s="2118"/>
      <c r="Y1074" s="2118"/>
      <c r="Z1074" s="2118"/>
      <c r="AA1074" s="2118"/>
      <c r="AB1074" s="2118"/>
      <c r="AC1074" s="2118"/>
      <c r="AD1074" s="2118"/>
      <c r="AE1074" s="2118"/>
      <c r="AF1074" s="2118"/>
      <c r="AG1074" s="2118"/>
      <c r="AH1074" s="2118"/>
      <c r="AI1074" s="2118"/>
      <c r="AJ1074" s="2118"/>
      <c r="AK1074" s="2118"/>
      <c r="AL1074" s="2118"/>
      <c r="AM1074" s="2118"/>
      <c r="AN1074" s="2118"/>
      <c r="AO1074" s="2118"/>
      <c r="AP1074" s="2118"/>
      <c r="AQ1074" s="2118"/>
      <c r="AR1074" s="2118"/>
      <c r="AS1074" s="2118"/>
      <c r="AT1074" s="2118"/>
      <c r="AU1074" s="2118"/>
      <c r="AV1074" s="2118"/>
      <c r="AW1074" s="2118"/>
      <c r="AX1074" s="2118"/>
      <c r="AY1074" s="2118"/>
      <c r="AZ1074" s="2118"/>
      <c r="BA1074" s="2118"/>
      <c r="BB1074" s="2118"/>
      <c r="BC1074" s="2118"/>
      <c r="BD1074" s="2118"/>
      <c r="BE1074" s="2118"/>
      <c r="BF1074" s="2118"/>
      <c r="BG1074" s="2118"/>
      <c r="BH1074" s="2118"/>
      <c r="BI1074" s="2118"/>
      <c r="BJ1074" s="2118"/>
      <c r="BK1074" s="2118"/>
      <c r="BL1074" s="2118"/>
      <c r="BM1074" s="2118"/>
      <c r="BN1074" s="2118"/>
      <c r="BO1074" s="2118"/>
      <c r="BP1074" s="2118"/>
      <c r="BQ1074" s="2118"/>
      <c r="BR1074" s="2118"/>
      <c r="BS1074" s="2118"/>
      <c r="BT1074" s="2118"/>
      <c r="BU1074" s="2118"/>
      <c r="BV1074" s="2118"/>
      <c r="BW1074" s="2118"/>
      <c r="BX1074" s="2118"/>
      <c r="BY1074" s="2118"/>
      <c r="BZ1074" s="2118"/>
      <c r="CA1074" s="2118"/>
      <c r="CB1074" s="2118"/>
      <c r="CC1074" s="2118"/>
      <c r="CD1074" s="2118"/>
      <c r="CE1074" s="2118"/>
      <c r="CF1074" s="2118"/>
      <c r="CG1074" s="2118"/>
      <c r="CH1074" s="2118"/>
      <c r="CI1074" s="2118"/>
      <c r="CJ1074" s="2118"/>
      <c r="CK1074" s="2118"/>
      <c r="CL1074" s="2118"/>
      <c r="CM1074" s="2118"/>
      <c r="CN1074" s="2118"/>
      <c r="CO1074" s="2118"/>
      <c r="CP1074" s="2118"/>
      <c r="CQ1074" s="2118"/>
      <c r="CR1074" s="2118"/>
      <c r="CS1074" s="2118"/>
      <c r="CT1074" s="2118"/>
      <c r="CU1074" s="2118"/>
      <c r="CV1074" s="2118"/>
      <c r="CW1074" s="2118"/>
      <c r="CX1074" s="2118"/>
      <c r="CY1074" s="2118"/>
      <c r="CZ1074" s="2118"/>
      <c r="DA1074" s="2118"/>
      <c r="DB1074" s="2118"/>
      <c r="DC1074" s="2118"/>
      <c r="DD1074" s="2118"/>
      <c r="DE1074" s="2118"/>
      <c r="DF1074" s="2118"/>
      <c r="DG1074" s="2118"/>
      <c r="DH1074" s="2118"/>
      <c r="DI1074" s="2118"/>
      <c r="DJ1074" s="2118"/>
      <c r="DK1074" s="2118"/>
      <c r="DL1074" s="2118"/>
      <c r="DM1074" s="2118"/>
      <c r="DN1074" s="2118"/>
      <c r="DO1074" s="2118"/>
      <c r="DP1074" s="2118"/>
      <c r="DQ1074" s="2118"/>
      <c r="DR1074" s="2118"/>
      <c r="DS1074" s="2118"/>
      <c r="DT1074" s="2118"/>
      <c r="DU1074" s="2118"/>
      <c r="DV1074" s="2118"/>
      <c r="DW1074" s="2118"/>
      <c r="DX1074" s="2118"/>
      <c r="DY1074" s="2118"/>
      <c r="DZ1074" s="2118"/>
      <c r="EA1074" s="2118"/>
      <c r="EB1074" s="2118"/>
      <c r="EC1074" s="2118"/>
      <c r="ED1074" s="2118"/>
      <c r="EE1074" s="2118"/>
      <c r="EF1074" s="2118"/>
      <c r="EG1074" s="2118"/>
      <c r="EH1074" s="2118"/>
      <c r="EI1074" s="2118"/>
      <c r="EJ1074" s="2118"/>
      <c r="EK1074" s="2118"/>
      <c r="EL1074" s="2118"/>
      <c r="EM1074" s="2118"/>
      <c r="EN1074" s="2118"/>
      <c r="EO1074" s="2118"/>
      <c r="EP1074" s="2118"/>
      <c r="EQ1074" s="2118"/>
      <c r="ER1074" s="2118"/>
      <c r="ES1074" s="2118"/>
      <c r="ET1074" s="2118"/>
      <c r="EU1074" s="2118"/>
      <c r="EV1074" s="2118"/>
      <c r="EW1074" s="2118"/>
      <c r="EX1074" s="2118"/>
      <c r="EY1074" s="2118"/>
      <c r="EZ1074" s="2118"/>
      <c r="FA1074" s="2118"/>
      <c r="FB1074" s="2118"/>
      <c r="FC1074" s="2118"/>
      <c r="FD1074" s="2118"/>
      <c r="FE1074" s="2118"/>
      <c r="FF1074" s="2118"/>
      <c r="FG1074" s="2118"/>
      <c r="FH1074" s="2118"/>
      <c r="FI1074" s="2118"/>
      <c r="FJ1074" s="2118"/>
      <c r="FK1074" s="2118"/>
      <c r="FL1074" s="2118"/>
      <c r="FM1074" s="2118"/>
      <c r="FN1074" s="2118"/>
      <c r="FO1074" s="2118"/>
      <c r="FP1074" s="2118"/>
      <c r="FQ1074" s="2118"/>
      <c r="FR1074" s="2118"/>
      <c r="FS1074" s="2118"/>
      <c r="FT1074" s="2118"/>
      <c r="FU1074" s="2118"/>
      <c r="FV1074" s="2118"/>
      <c r="FW1074" s="2118"/>
      <c r="FX1074" s="2118"/>
      <c r="FY1074" s="2118"/>
      <c r="FZ1074" s="2118"/>
      <c r="GA1074" s="2118"/>
      <c r="GB1074" s="2118"/>
      <c r="GC1074" s="2118"/>
      <c r="GD1074" s="2118"/>
      <c r="GE1074" s="2118"/>
      <c r="GF1074" s="2118"/>
      <c r="GG1074" s="2118"/>
      <c r="GH1074" s="2118"/>
      <c r="GI1074" s="2118"/>
      <c r="GJ1074" s="2118"/>
      <c r="GK1074" s="2118"/>
      <c r="GL1074" s="2118"/>
      <c r="GM1074" s="2118"/>
      <c r="GN1074" s="2118"/>
      <c r="GO1074" s="2118"/>
      <c r="GP1074" s="2118"/>
      <c r="GQ1074" s="2118"/>
      <c r="GR1074" s="2118"/>
      <c r="GS1074" s="2118"/>
      <c r="GT1074" s="2118"/>
      <c r="GU1074" s="2118"/>
      <c r="GV1074" s="2118"/>
      <c r="GW1074" s="2118"/>
      <c r="GX1074" s="2118"/>
      <c r="GY1074" s="2118"/>
      <c r="GZ1074" s="2118"/>
      <c r="HA1074" s="2118"/>
      <c r="HB1074" s="2118"/>
      <c r="HC1074" s="2118"/>
      <c r="HD1074" s="2118"/>
      <c r="HE1074" s="2118"/>
      <c r="HF1074" s="2118"/>
      <c r="HG1074" s="2118"/>
      <c r="HH1074" s="2118"/>
      <c r="HI1074" s="2118"/>
      <c r="HJ1074" s="2118"/>
      <c r="HK1074" s="2118"/>
      <c r="HL1074" s="2118"/>
      <c r="HM1074" s="2118"/>
      <c r="HN1074" s="2118"/>
      <c r="HO1074" s="2118"/>
      <c r="HP1074" s="2118"/>
      <c r="HQ1074" s="2118"/>
      <c r="HR1074" s="2118"/>
      <c r="HS1074" s="2118"/>
      <c r="HT1074" s="2118"/>
      <c r="HU1074" s="2118"/>
      <c r="HV1074" s="2118"/>
      <c r="HW1074" s="2118"/>
      <c r="HX1074" s="2118"/>
      <c r="HY1074" s="2118"/>
      <c r="HZ1074" s="2118"/>
      <c r="IA1074" s="2118"/>
      <c r="IB1074" s="2118"/>
      <c r="IC1074" s="2118"/>
      <c r="ID1074" s="2118"/>
      <c r="IE1074" s="2118"/>
      <c r="IF1074" s="2118"/>
      <c r="IG1074" s="2118"/>
      <c r="IH1074" s="2118"/>
      <c r="II1074" s="2118"/>
      <c r="IJ1074" s="2118"/>
      <c r="IK1074" s="2118"/>
      <c r="IL1074" s="2118"/>
      <c r="IM1074" s="2118"/>
      <c r="IN1074" s="2118"/>
      <c r="IO1074" s="2118"/>
      <c r="IP1074" s="2118"/>
      <c r="IQ1074" s="2118"/>
      <c r="IR1074" s="2118"/>
      <c r="IS1074" s="2118"/>
      <c r="IT1074" s="2118"/>
      <c r="IU1074" s="2118"/>
      <c r="IV1074" s="2118"/>
    </row>
    <row r="1075" spans="1:256" s="2100" customFormat="1">
      <c r="A1075" s="2119"/>
      <c r="B1075" s="2114"/>
      <c r="C1075" s="2103"/>
      <c r="D1075" s="2104"/>
      <c r="E1075" s="2229"/>
      <c r="F1075" s="2106"/>
      <c r="G1075" s="2118"/>
      <c r="H1075" s="2118"/>
      <c r="I1075" s="2118"/>
      <c r="J1075" s="2118"/>
      <c r="K1075" s="2118"/>
      <c r="L1075" s="2118"/>
      <c r="M1075" s="2118"/>
      <c r="N1075" s="2118"/>
      <c r="O1075" s="2118"/>
      <c r="P1075" s="2118"/>
      <c r="Q1075" s="2118"/>
      <c r="R1075" s="2118"/>
      <c r="S1075" s="2118"/>
      <c r="T1075" s="2118"/>
      <c r="U1075" s="2118"/>
      <c r="V1075" s="2118"/>
      <c r="W1075" s="2118"/>
      <c r="X1075" s="2118"/>
      <c r="Y1075" s="2118"/>
      <c r="Z1075" s="2118"/>
      <c r="AA1075" s="2118"/>
      <c r="AB1075" s="2118"/>
      <c r="AC1075" s="2118"/>
      <c r="AD1075" s="2118"/>
      <c r="AE1075" s="2118"/>
      <c r="AF1075" s="2118"/>
      <c r="AG1075" s="2118"/>
      <c r="AH1075" s="2118"/>
      <c r="AI1075" s="2118"/>
      <c r="AJ1075" s="2118"/>
      <c r="AK1075" s="2118"/>
      <c r="AL1075" s="2118"/>
      <c r="AM1075" s="2118"/>
      <c r="AN1075" s="2118"/>
      <c r="AO1075" s="2118"/>
      <c r="AP1075" s="2118"/>
      <c r="AQ1075" s="2118"/>
      <c r="AR1075" s="2118"/>
      <c r="AS1075" s="2118"/>
      <c r="AT1075" s="2118"/>
      <c r="AU1075" s="2118"/>
      <c r="AV1075" s="2118"/>
      <c r="AW1075" s="2118"/>
      <c r="AX1075" s="2118"/>
      <c r="AY1075" s="2118"/>
      <c r="AZ1075" s="2118"/>
      <c r="BA1075" s="2118"/>
      <c r="BB1075" s="2118"/>
      <c r="BC1075" s="2118"/>
      <c r="BD1075" s="2118"/>
      <c r="BE1075" s="2118"/>
      <c r="BF1075" s="2118"/>
      <c r="BG1075" s="2118"/>
      <c r="BH1075" s="2118"/>
      <c r="BI1075" s="2118"/>
      <c r="BJ1075" s="2118"/>
      <c r="BK1075" s="2118"/>
      <c r="BL1075" s="2118"/>
      <c r="BM1075" s="2118"/>
      <c r="BN1075" s="2118"/>
      <c r="BO1075" s="2118"/>
      <c r="BP1075" s="2118"/>
      <c r="BQ1075" s="2118"/>
      <c r="BR1075" s="2118"/>
      <c r="BS1075" s="2118"/>
      <c r="BT1075" s="2118"/>
      <c r="BU1075" s="2118"/>
      <c r="BV1075" s="2118"/>
      <c r="BW1075" s="2118"/>
      <c r="BX1075" s="2118"/>
      <c r="BY1075" s="2118"/>
      <c r="BZ1075" s="2118"/>
      <c r="CA1075" s="2118"/>
      <c r="CB1075" s="2118"/>
      <c r="CC1075" s="2118"/>
      <c r="CD1075" s="2118"/>
      <c r="CE1075" s="2118"/>
      <c r="CF1075" s="2118"/>
      <c r="CG1075" s="2118"/>
      <c r="CH1075" s="2118"/>
      <c r="CI1075" s="2118"/>
      <c r="CJ1075" s="2118"/>
      <c r="CK1075" s="2118"/>
      <c r="CL1075" s="2118"/>
      <c r="CM1075" s="2118"/>
      <c r="CN1075" s="2118"/>
      <c r="CO1075" s="2118"/>
      <c r="CP1075" s="2118"/>
      <c r="CQ1075" s="2118"/>
      <c r="CR1075" s="2118"/>
      <c r="CS1075" s="2118"/>
      <c r="CT1075" s="2118"/>
      <c r="CU1075" s="2118"/>
      <c r="CV1075" s="2118"/>
      <c r="CW1075" s="2118"/>
      <c r="CX1075" s="2118"/>
      <c r="CY1075" s="2118"/>
      <c r="CZ1075" s="2118"/>
      <c r="DA1075" s="2118"/>
      <c r="DB1075" s="2118"/>
      <c r="DC1075" s="2118"/>
      <c r="DD1075" s="2118"/>
      <c r="DE1075" s="2118"/>
      <c r="DF1075" s="2118"/>
      <c r="DG1075" s="2118"/>
      <c r="DH1075" s="2118"/>
      <c r="DI1075" s="2118"/>
      <c r="DJ1075" s="2118"/>
      <c r="DK1075" s="2118"/>
      <c r="DL1075" s="2118"/>
      <c r="DM1075" s="2118"/>
      <c r="DN1075" s="2118"/>
      <c r="DO1075" s="2118"/>
      <c r="DP1075" s="2118"/>
      <c r="DQ1075" s="2118"/>
      <c r="DR1075" s="2118"/>
      <c r="DS1075" s="2118"/>
      <c r="DT1075" s="2118"/>
      <c r="DU1075" s="2118"/>
      <c r="DV1075" s="2118"/>
      <c r="DW1075" s="2118"/>
      <c r="DX1075" s="2118"/>
      <c r="DY1075" s="2118"/>
      <c r="DZ1075" s="2118"/>
      <c r="EA1075" s="2118"/>
      <c r="EB1075" s="2118"/>
      <c r="EC1075" s="2118"/>
      <c r="ED1075" s="2118"/>
      <c r="EE1075" s="2118"/>
      <c r="EF1075" s="2118"/>
      <c r="EG1075" s="2118"/>
      <c r="EH1075" s="2118"/>
      <c r="EI1075" s="2118"/>
      <c r="EJ1075" s="2118"/>
      <c r="EK1075" s="2118"/>
      <c r="EL1075" s="2118"/>
      <c r="EM1075" s="2118"/>
      <c r="EN1075" s="2118"/>
      <c r="EO1075" s="2118"/>
      <c r="EP1075" s="2118"/>
      <c r="EQ1075" s="2118"/>
      <c r="ER1075" s="2118"/>
      <c r="ES1075" s="2118"/>
      <c r="ET1075" s="2118"/>
      <c r="EU1075" s="2118"/>
      <c r="EV1075" s="2118"/>
      <c r="EW1075" s="2118"/>
      <c r="EX1075" s="2118"/>
      <c r="EY1075" s="2118"/>
      <c r="EZ1075" s="2118"/>
      <c r="FA1075" s="2118"/>
      <c r="FB1075" s="2118"/>
      <c r="FC1075" s="2118"/>
      <c r="FD1075" s="2118"/>
      <c r="FE1075" s="2118"/>
      <c r="FF1075" s="2118"/>
      <c r="FG1075" s="2118"/>
      <c r="FH1075" s="2118"/>
      <c r="FI1075" s="2118"/>
      <c r="FJ1075" s="2118"/>
      <c r="FK1075" s="2118"/>
      <c r="FL1075" s="2118"/>
      <c r="FM1075" s="2118"/>
      <c r="FN1075" s="2118"/>
      <c r="FO1075" s="2118"/>
      <c r="FP1075" s="2118"/>
      <c r="FQ1075" s="2118"/>
      <c r="FR1075" s="2118"/>
      <c r="FS1075" s="2118"/>
      <c r="FT1075" s="2118"/>
      <c r="FU1075" s="2118"/>
      <c r="FV1075" s="2118"/>
      <c r="FW1075" s="2118"/>
      <c r="FX1075" s="2118"/>
      <c r="FY1075" s="2118"/>
      <c r="FZ1075" s="2118"/>
      <c r="GA1075" s="2118"/>
      <c r="GB1075" s="2118"/>
      <c r="GC1075" s="2118"/>
      <c r="GD1075" s="2118"/>
      <c r="GE1075" s="2118"/>
      <c r="GF1075" s="2118"/>
      <c r="GG1075" s="2118"/>
      <c r="GH1075" s="2118"/>
      <c r="GI1075" s="2118"/>
      <c r="GJ1075" s="2118"/>
      <c r="GK1075" s="2118"/>
      <c r="GL1075" s="2118"/>
      <c r="GM1075" s="2118"/>
      <c r="GN1075" s="2118"/>
      <c r="GO1075" s="2118"/>
      <c r="GP1075" s="2118"/>
      <c r="GQ1075" s="2118"/>
      <c r="GR1075" s="2118"/>
      <c r="GS1075" s="2118"/>
      <c r="GT1075" s="2118"/>
      <c r="GU1075" s="2118"/>
      <c r="GV1075" s="2118"/>
      <c r="GW1075" s="2118"/>
      <c r="GX1075" s="2118"/>
      <c r="GY1075" s="2118"/>
      <c r="GZ1075" s="2118"/>
      <c r="HA1075" s="2118"/>
      <c r="HB1075" s="2118"/>
      <c r="HC1075" s="2118"/>
      <c r="HD1075" s="2118"/>
      <c r="HE1075" s="2118"/>
      <c r="HF1075" s="2118"/>
      <c r="HG1075" s="2118"/>
      <c r="HH1075" s="2118"/>
      <c r="HI1075" s="2118"/>
      <c r="HJ1075" s="2118"/>
      <c r="HK1075" s="2118"/>
      <c r="HL1075" s="2118"/>
      <c r="HM1075" s="2118"/>
      <c r="HN1075" s="2118"/>
      <c r="HO1075" s="2118"/>
      <c r="HP1075" s="2118"/>
      <c r="HQ1075" s="2118"/>
      <c r="HR1075" s="2118"/>
      <c r="HS1075" s="2118"/>
      <c r="HT1075" s="2118"/>
      <c r="HU1075" s="2118"/>
      <c r="HV1075" s="2118"/>
      <c r="HW1075" s="2118"/>
      <c r="HX1075" s="2118"/>
      <c r="HY1075" s="2118"/>
      <c r="HZ1075" s="2118"/>
      <c r="IA1075" s="2118"/>
      <c r="IB1075" s="2118"/>
      <c r="IC1075" s="2118"/>
      <c r="ID1075" s="2118"/>
      <c r="IE1075" s="2118"/>
      <c r="IF1075" s="2118"/>
      <c r="IG1075" s="2118"/>
      <c r="IH1075" s="2118"/>
      <c r="II1075" s="2118"/>
      <c r="IJ1075" s="2118"/>
      <c r="IK1075" s="2118"/>
      <c r="IL1075" s="2118"/>
      <c r="IM1075" s="2118"/>
      <c r="IN1075" s="2118"/>
      <c r="IO1075" s="2118"/>
      <c r="IP1075" s="2118"/>
      <c r="IQ1075" s="2118"/>
      <c r="IR1075" s="2118"/>
      <c r="IS1075" s="2118"/>
      <c r="IT1075" s="2118"/>
      <c r="IU1075" s="2118"/>
      <c r="IV1075" s="2118"/>
    </row>
    <row r="1076" spans="1:256" s="2111" customFormat="1" ht="165.75">
      <c r="A1076" s="2101">
        <f>IF(ISTEXT(B1076),MAX($A$25:$A1075)+1,"")</f>
        <v>43</v>
      </c>
      <c r="B1076" s="2120" t="s">
        <v>3033</v>
      </c>
      <c r="C1076" s="2103"/>
      <c r="D1076" s="2104"/>
      <c r="E1076" s="2229"/>
      <c r="F1076" s="2106"/>
      <c r="G1076" s="2118"/>
      <c r="H1076" s="2118"/>
      <c r="I1076" s="2118"/>
      <c r="J1076" s="2118"/>
      <c r="K1076" s="2118"/>
      <c r="L1076" s="2118"/>
      <c r="M1076" s="2118"/>
      <c r="N1076" s="2118"/>
      <c r="O1076" s="2118"/>
      <c r="P1076" s="2118"/>
      <c r="Q1076" s="2118"/>
      <c r="R1076" s="2118"/>
      <c r="S1076" s="2118"/>
      <c r="T1076" s="2118"/>
      <c r="U1076" s="2118"/>
      <c r="V1076" s="2118"/>
      <c r="W1076" s="2118"/>
      <c r="X1076" s="2118"/>
      <c r="Y1076" s="2118"/>
      <c r="Z1076" s="2118"/>
      <c r="AA1076" s="2118"/>
      <c r="AB1076" s="2118"/>
      <c r="AC1076" s="2118"/>
      <c r="AD1076" s="2118"/>
      <c r="AE1076" s="2118"/>
      <c r="AF1076" s="2118"/>
      <c r="AG1076" s="2118"/>
      <c r="AH1076" s="2118"/>
      <c r="AI1076" s="2118"/>
      <c r="AJ1076" s="2118"/>
      <c r="AK1076" s="2118"/>
      <c r="AL1076" s="2118"/>
      <c r="AM1076" s="2118"/>
      <c r="AN1076" s="2118"/>
      <c r="AO1076" s="2118"/>
      <c r="AP1076" s="2118"/>
      <c r="AQ1076" s="2118"/>
      <c r="AR1076" s="2118"/>
      <c r="AS1076" s="2118"/>
      <c r="AT1076" s="2118"/>
      <c r="AU1076" s="2118"/>
      <c r="AV1076" s="2118"/>
      <c r="AW1076" s="2118"/>
      <c r="AX1076" s="2118"/>
      <c r="AY1076" s="2118"/>
      <c r="AZ1076" s="2118"/>
      <c r="BA1076" s="2118"/>
      <c r="BB1076" s="2118"/>
      <c r="BC1076" s="2118"/>
      <c r="BD1076" s="2118"/>
      <c r="BE1076" s="2118"/>
      <c r="BF1076" s="2118"/>
      <c r="BG1076" s="2118"/>
      <c r="BH1076" s="2118"/>
      <c r="BI1076" s="2118"/>
      <c r="BJ1076" s="2118"/>
      <c r="BK1076" s="2118"/>
      <c r="BL1076" s="2118"/>
      <c r="BM1076" s="2118"/>
      <c r="BN1076" s="2118"/>
      <c r="BO1076" s="2118"/>
      <c r="BP1076" s="2118"/>
      <c r="BQ1076" s="2118"/>
      <c r="BR1076" s="2118"/>
      <c r="BS1076" s="2118"/>
      <c r="BT1076" s="2118"/>
      <c r="BU1076" s="2118"/>
      <c r="BV1076" s="2118"/>
      <c r="BW1076" s="2118"/>
      <c r="BX1076" s="2118"/>
      <c r="BY1076" s="2118"/>
      <c r="BZ1076" s="2118"/>
      <c r="CA1076" s="2118"/>
      <c r="CB1076" s="2118"/>
      <c r="CC1076" s="2118"/>
      <c r="CD1076" s="2118"/>
      <c r="CE1076" s="2118"/>
      <c r="CF1076" s="2118"/>
      <c r="CG1076" s="2118"/>
      <c r="CH1076" s="2118"/>
      <c r="CI1076" s="2118"/>
      <c r="CJ1076" s="2118"/>
      <c r="CK1076" s="2118"/>
      <c r="CL1076" s="2118"/>
      <c r="CM1076" s="2118"/>
      <c r="CN1076" s="2118"/>
      <c r="CO1076" s="2118"/>
      <c r="CP1076" s="2118"/>
      <c r="CQ1076" s="2118"/>
      <c r="CR1076" s="2118"/>
      <c r="CS1076" s="2118"/>
      <c r="CT1076" s="2118"/>
      <c r="CU1076" s="2118"/>
      <c r="CV1076" s="2118"/>
      <c r="CW1076" s="2118"/>
      <c r="CX1076" s="2118"/>
      <c r="CY1076" s="2118"/>
      <c r="CZ1076" s="2118"/>
      <c r="DA1076" s="2118"/>
      <c r="DB1076" s="2118"/>
      <c r="DC1076" s="2118"/>
      <c r="DD1076" s="2118"/>
      <c r="DE1076" s="2118"/>
      <c r="DF1076" s="2118"/>
      <c r="DG1076" s="2118"/>
      <c r="DH1076" s="2118"/>
      <c r="DI1076" s="2118"/>
      <c r="DJ1076" s="2118"/>
      <c r="DK1076" s="2118"/>
      <c r="DL1076" s="2118"/>
      <c r="DM1076" s="2118"/>
      <c r="DN1076" s="2118"/>
      <c r="DO1076" s="2118"/>
      <c r="DP1076" s="2118"/>
      <c r="DQ1076" s="2118"/>
      <c r="DR1076" s="2118"/>
      <c r="DS1076" s="2118"/>
      <c r="DT1076" s="2118"/>
      <c r="DU1076" s="2118"/>
      <c r="DV1076" s="2118"/>
      <c r="DW1076" s="2118"/>
      <c r="DX1076" s="2118"/>
      <c r="DY1076" s="2118"/>
      <c r="DZ1076" s="2118"/>
      <c r="EA1076" s="2118"/>
      <c r="EB1076" s="2118"/>
      <c r="EC1076" s="2118"/>
      <c r="ED1076" s="2118"/>
      <c r="EE1076" s="2118"/>
      <c r="EF1076" s="2118"/>
      <c r="EG1076" s="2118"/>
      <c r="EH1076" s="2118"/>
      <c r="EI1076" s="2118"/>
      <c r="EJ1076" s="2118"/>
      <c r="EK1076" s="2118"/>
      <c r="EL1076" s="2118"/>
      <c r="EM1076" s="2118"/>
      <c r="EN1076" s="2118"/>
      <c r="EO1076" s="2118"/>
      <c r="EP1076" s="2118"/>
      <c r="EQ1076" s="2118"/>
      <c r="ER1076" s="2118"/>
      <c r="ES1076" s="2118"/>
      <c r="ET1076" s="2118"/>
      <c r="EU1076" s="2118"/>
      <c r="EV1076" s="2118"/>
      <c r="EW1076" s="2118"/>
      <c r="EX1076" s="2118"/>
      <c r="EY1076" s="2118"/>
      <c r="EZ1076" s="2118"/>
      <c r="FA1076" s="2118"/>
      <c r="FB1076" s="2118"/>
      <c r="FC1076" s="2118"/>
      <c r="FD1076" s="2118"/>
      <c r="FE1076" s="2118"/>
      <c r="FF1076" s="2118"/>
      <c r="FG1076" s="2118"/>
      <c r="FH1076" s="2118"/>
      <c r="FI1076" s="2118"/>
      <c r="FJ1076" s="2118"/>
      <c r="FK1076" s="2118"/>
      <c r="FL1076" s="2118"/>
      <c r="FM1076" s="2118"/>
      <c r="FN1076" s="2118"/>
      <c r="FO1076" s="2118"/>
      <c r="FP1076" s="2118"/>
      <c r="FQ1076" s="2118"/>
      <c r="FR1076" s="2118"/>
      <c r="FS1076" s="2118"/>
      <c r="FT1076" s="2118"/>
      <c r="FU1076" s="2118"/>
      <c r="FV1076" s="2118"/>
      <c r="FW1076" s="2118"/>
      <c r="FX1076" s="2118"/>
      <c r="FY1076" s="2118"/>
      <c r="FZ1076" s="2118"/>
      <c r="GA1076" s="2118"/>
      <c r="GB1076" s="2118"/>
      <c r="GC1076" s="2118"/>
      <c r="GD1076" s="2118"/>
      <c r="GE1076" s="2118"/>
      <c r="GF1076" s="2118"/>
      <c r="GG1076" s="2118"/>
      <c r="GH1076" s="2118"/>
      <c r="GI1076" s="2118"/>
      <c r="GJ1076" s="2118"/>
      <c r="GK1076" s="2118"/>
      <c r="GL1076" s="2118"/>
      <c r="GM1076" s="2118"/>
      <c r="GN1076" s="2118"/>
      <c r="GO1076" s="2118"/>
      <c r="GP1076" s="2118"/>
      <c r="GQ1076" s="2118"/>
      <c r="GR1076" s="2118"/>
      <c r="GS1076" s="2118"/>
      <c r="GT1076" s="2118"/>
      <c r="GU1076" s="2118"/>
      <c r="GV1076" s="2118"/>
      <c r="GW1076" s="2118"/>
      <c r="GX1076" s="2118"/>
      <c r="GY1076" s="2118"/>
      <c r="GZ1076" s="2118"/>
      <c r="HA1076" s="2118"/>
      <c r="HB1076" s="2118"/>
      <c r="HC1076" s="2118"/>
      <c r="HD1076" s="2118"/>
      <c r="HE1076" s="2118"/>
      <c r="HF1076" s="2118"/>
      <c r="HG1076" s="2118"/>
      <c r="HH1076" s="2118"/>
      <c r="HI1076" s="2118"/>
      <c r="HJ1076" s="2118"/>
      <c r="HK1076" s="2118"/>
      <c r="HL1076" s="2118"/>
      <c r="HM1076" s="2118"/>
      <c r="HN1076" s="2118"/>
      <c r="HO1076" s="2118"/>
      <c r="HP1076" s="2118"/>
      <c r="HQ1076" s="2118"/>
      <c r="HR1076" s="2118"/>
      <c r="HS1076" s="2118"/>
      <c r="HT1076" s="2118"/>
      <c r="HU1076" s="2118"/>
      <c r="HV1076" s="2118"/>
      <c r="HW1076" s="2118"/>
      <c r="HX1076" s="2118"/>
      <c r="HY1076" s="2118"/>
      <c r="HZ1076" s="2118"/>
      <c r="IA1076" s="2118"/>
      <c r="IB1076" s="2118"/>
      <c r="IC1076" s="2118"/>
      <c r="ID1076" s="2118"/>
      <c r="IE1076" s="2118"/>
      <c r="IF1076" s="2118"/>
      <c r="IG1076" s="2118"/>
      <c r="IH1076" s="2118"/>
      <c r="II1076" s="2118"/>
      <c r="IJ1076" s="2118"/>
      <c r="IK1076" s="2118"/>
      <c r="IL1076" s="2118"/>
      <c r="IM1076" s="2118"/>
      <c r="IN1076" s="2118"/>
      <c r="IO1076" s="2118"/>
      <c r="IP1076" s="2118"/>
      <c r="IQ1076" s="2118"/>
      <c r="IR1076" s="2118"/>
      <c r="IS1076" s="2118"/>
      <c r="IT1076" s="2118"/>
      <c r="IU1076" s="2118"/>
      <c r="IV1076" s="2118"/>
    </row>
    <row r="1077" spans="1:256" s="2111" customFormat="1" ht="25.5">
      <c r="A1077" s="2119"/>
      <c r="B1077" s="2120" t="s">
        <v>3032</v>
      </c>
      <c r="C1077" s="2103"/>
      <c r="D1077" s="2104"/>
      <c r="E1077" s="2229"/>
      <c r="F1077" s="2106"/>
      <c r="G1077" s="2118"/>
      <c r="H1077" s="2118"/>
      <c r="I1077" s="2118"/>
      <c r="J1077" s="2118"/>
      <c r="K1077" s="2118"/>
      <c r="L1077" s="2118"/>
      <c r="M1077" s="2118"/>
      <c r="N1077" s="2118"/>
      <c r="O1077" s="2118"/>
      <c r="P1077" s="2118"/>
      <c r="Q1077" s="2118"/>
      <c r="R1077" s="2118"/>
      <c r="S1077" s="2118"/>
      <c r="T1077" s="2118"/>
      <c r="U1077" s="2118"/>
      <c r="V1077" s="2118"/>
      <c r="W1077" s="2118"/>
      <c r="X1077" s="2118"/>
      <c r="Y1077" s="2118"/>
      <c r="Z1077" s="2118"/>
      <c r="AA1077" s="2118"/>
      <c r="AB1077" s="2118"/>
      <c r="AC1077" s="2118"/>
      <c r="AD1077" s="2118"/>
      <c r="AE1077" s="2118"/>
      <c r="AF1077" s="2118"/>
      <c r="AG1077" s="2118"/>
      <c r="AH1077" s="2118"/>
      <c r="AI1077" s="2118"/>
      <c r="AJ1077" s="2118"/>
      <c r="AK1077" s="2118"/>
      <c r="AL1077" s="2118"/>
      <c r="AM1077" s="2118"/>
      <c r="AN1077" s="2118"/>
      <c r="AO1077" s="2118"/>
      <c r="AP1077" s="2118"/>
      <c r="AQ1077" s="2118"/>
      <c r="AR1077" s="2118"/>
      <c r="AS1077" s="2118"/>
      <c r="AT1077" s="2118"/>
      <c r="AU1077" s="2118"/>
      <c r="AV1077" s="2118"/>
      <c r="AW1077" s="2118"/>
      <c r="AX1077" s="2118"/>
      <c r="AY1077" s="2118"/>
      <c r="AZ1077" s="2118"/>
      <c r="BA1077" s="2118"/>
      <c r="BB1077" s="2118"/>
      <c r="BC1077" s="2118"/>
      <c r="BD1077" s="2118"/>
      <c r="BE1077" s="2118"/>
      <c r="BF1077" s="2118"/>
      <c r="BG1077" s="2118"/>
      <c r="BH1077" s="2118"/>
      <c r="BI1077" s="2118"/>
      <c r="BJ1077" s="2118"/>
      <c r="BK1077" s="2118"/>
      <c r="BL1077" s="2118"/>
      <c r="BM1077" s="2118"/>
      <c r="BN1077" s="2118"/>
      <c r="BO1077" s="2118"/>
      <c r="BP1077" s="2118"/>
      <c r="BQ1077" s="2118"/>
      <c r="BR1077" s="2118"/>
      <c r="BS1077" s="2118"/>
      <c r="BT1077" s="2118"/>
      <c r="BU1077" s="2118"/>
      <c r="BV1077" s="2118"/>
      <c r="BW1077" s="2118"/>
      <c r="BX1077" s="2118"/>
      <c r="BY1077" s="2118"/>
      <c r="BZ1077" s="2118"/>
      <c r="CA1077" s="2118"/>
      <c r="CB1077" s="2118"/>
      <c r="CC1077" s="2118"/>
      <c r="CD1077" s="2118"/>
      <c r="CE1077" s="2118"/>
      <c r="CF1077" s="2118"/>
      <c r="CG1077" s="2118"/>
      <c r="CH1077" s="2118"/>
      <c r="CI1077" s="2118"/>
      <c r="CJ1077" s="2118"/>
      <c r="CK1077" s="2118"/>
      <c r="CL1077" s="2118"/>
      <c r="CM1077" s="2118"/>
      <c r="CN1077" s="2118"/>
      <c r="CO1077" s="2118"/>
      <c r="CP1077" s="2118"/>
      <c r="CQ1077" s="2118"/>
      <c r="CR1077" s="2118"/>
      <c r="CS1077" s="2118"/>
      <c r="CT1077" s="2118"/>
      <c r="CU1077" s="2118"/>
      <c r="CV1077" s="2118"/>
      <c r="CW1077" s="2118"/>
      <c r="CX1077" s="2118"/>
      <c r="CY1077" s="2118"/>
      <c r="CZ1077" s="2118"/>
      <c r="DA1077" s="2118"/>
      <c r="DB1077" s="2118"/>
      <c r="DC1077" s="2118"/>
      <c r="DD1077" s="2118"/>
      <c r="DE1077" s="2118"/>
      <c r="DF1077" s="2118"/>
      <c r="DG1077" s="2118"/>
      <c r="DH1077" s="2118"/>
      <c r="DI1077" s="2118"/>
      <c r="DJ1077" s="2118"/>
      <c r="DK1077" s="2118"/>
      <c r="DL1077" s="2118"/>
      <c r="DM1077" s="2118"/>
      <c r="DN1077" s="2118"/>
      <c r="DO1077" s="2118"/>
      <c r="DP1077" s="2118"/>
      <c r="DQ1077" s="2118"/>
      <c r="DR1077" s="2118"/>
      <c r="DS1077" s="2118"/>
      <c r="DT1077" s="2118"/>
      <c r="DU1077" s="2118"/>
      <c r="DV1077" s="2118"/>
      <c r="DW1077" s="2118"/>
      <c r="DX1077" s="2118"/>
      <c r="DY1077" s="2118"/>
      <c r="DZ1077" s="2118"/>
      <c r="EA1077" s="2118"/>
      <c r="EB1077" s="2118"/>
      <c r="EC1077" s="2118"/>
      <c r="ED1077" s="2118"/>
      <c r="EE1077" s="2118"/>
      <c r="EF1077" s="2118"/>
      <c r="EG1077" s="2118"/>
      <c r="EH1077" s="2118"/>
      <c r="EI1077" s="2118"/>
      <c r="EJ1077" s="2118"/>
      <c r="EK1077" s="2118"/>
      <c r="EL1077" s="2118"/>
      <c r="EM1077" s="2118"/>
      <c r="EN1077" s="2118"/>
      <c r="EO1077" s="2118"/>
      <c r="EP1077" s="2118"/>
      <c r="EQ1077" s="2118"/>
      <c r="ER1077" s="2118"/>
      <c r="ES1077" s="2118"/>
      <c r="ET1077" s="2118"/>
      <c r="EU1077" s="2118"/>
      <c r="EV1077" s="2118"/>
      <c r="EW1077" s="2118"/>
      <c r="EX1077" s="2118"/>
      <c r="EY1077" s="2118"/>
      <c r="EZ1077" s="2118"/>
      <c r="FA1077" s="2118"/>
      <c r="FB1077" s="2118"/>
      <c r="FC1077" s="2118"/>
      <c r="FD1077" s="2118"/>
      <c r="FE1077" s="2118"/>
      <c r="FF1077" s="2118"/>
      <c r="FG1077" s="2118"/>
      <c r="FH1077" s="2118"/>
      <c r="FI1077" s="2118"/>
      <c r="FJ1077" s="2118"/>
      <c r="FK1077" s="2118"/>
      <c r="FL1077" s="2118"/>
      <c r="FM1077" s="2118"/>
      <c r="FN1077" s="2118"/>
      <c r="FO1077" s="2118"/>
      <c r="FP1077" s="2118"/>
      <c r="FQ1077" s="2118"/>
      <c r="FR1077" s="2118"/>
      <c r="FS1077" s="2118"/>
      <c r="FT1077" s="2118"/>
      <c r="FU1077" s="2118"/>
      <c r="FV1077" s="2118"/>
      <c r="FW1077" s="2118"/>
      <c r="FX1077" s="2118"/>
      <c r="FY1077" s="2118"/>
      <c r="FZ1077" s="2118"/>
      <c r="GA1077" s="2118"/>
      <c r="GB1077" s="2118"/>
      <c r="GC1077" s="2118"/>
      <c r="GD1077" s="2118"/>
      <c r="GE1077" s="2118"/>
      <c r="GF1077" s="2118"/>
      <c r="GG1077" s="2118"/>
      <c r="GH1077" s="2118"/>
      <c r="GI1077" s="2118"/>
      <c r="GJ1077" s="2118"/>
      <c r="GK1077" s="2118"/>
      <c r="GL1077" s="2118"/>
      <c r="GM1077" s="2118"/>
      <c r="GN1077" s="2118"/>
      <c r="GO1077" s="2118"/>
      <c r="GP1077" s="2118"/>
      <c r="GQ1077" s="2118"/>
      <c r="GR1077" s="2118"/>
      <c r="GS1077" s="2118"/>
      <c r="GT1077" s="2118"/>
      <c r="GU1077" s="2118"/>
      <c r="GV1077" s="2118"/>
      <c r="GW1077" s="2118"/>
      <c r="GX1077" s="2118"/>
      <c r="GY1077" s="2118"/>
      <c r="GZ1077" s="2118"/>
      <c r="HA1077" s="2118"/>
      <c r="HB1077" s="2118"/>
      <c r="HC1077" s="2118"/>
      <c r="HD1077" s="2118"/>
      <c r="HE1077" s="2118"/>
      <c r="HF1077" s="2118"/>
      <c r="HG1077" s="2118"/>
      <c r="HH1077" s="2118"/>
      <c r="HI1077" s="2118"/>
      <c r="HJ1077" s="2118"/>
      <c r="HK1077" s="2118"/>
      <c r="HL1077" s="2118"/>
      <c r="HM1077" s="2118"/>
      <c r="HN1077" s="2118"/>
      <c r="HO1077" s="2118"/>
      <c r="HP1077" s="2118"/>
      <c r="HQ1077" s="2118"/>
      <c r="HR1077" s="2118"/>
      <c r="HS1077" s="2118"/>
      <c r="HT1077" s="2118"/>
      <c r="HU1077" s="2118"/>
      <c r="HV1077" s="2118"/>
      <c r="HW1077" s="2118"/>
      <c r="HX1077" s="2118"/>
      <c r="HY1077" s="2118"/>
      <c r="HZ1077" s="2118"/>
      <c r="IA1077" s="2118"/>
      <c r="IB1077" s="2118"/>
      <c r="IC1077" s="2118"/>
      <c r="ID1077" s="2118"/>
      <c r="IE1077" s="2118"/>
      <c r="IF1077" s="2118"/>
      <c r="IG1077" s="2118"/>
      <c r="IH1077" s="2118"/>
      <c r="II1077" s="2118"/>
      <c r="IJ1077" s="2118"/>
      <c r="IK1077" s="2118"/>
      <c r="IL1077" s="2118"/>
      <c r="IM1077" s="2118"/>
      <c r="IN1077" s="2118"/>
      <c r="IO1077" s="2118"/>
      <c r="IP1077" s="2118"/>
      <c r="IQ1077" s="2118"/>
      <c r="IR1077" s="2118"/>
      <c r="IS1077" s="2118"/>
      <c r="IT1077" s="2118"/>
      <c r="IU1077" s="2118"/>
      <c r="IV1077" s="2118"/>
    </row>
    <row r="1078" spans="1:256" s="2111" customFormat="1">
      <c r="A1078" s="2119"/>
      <c r="B1078" s="2120" t="s">
        <v>3031</v>
      </c>
      <c r="C1078" s="2103" t="s">
        <v>48</v>
      </c>
      <c r="D1078" s="2104">
        <v>15</v>
      </c>
      <c r="E1078" s="2229"/>
      <c r="F1078" s="2106">
        <f>D1078*E1078</f>
        <v>0</v>
      </c>
      <c r="G1078" s="2118"/>
      <c r="H1078" s="2118"/>
      <c r="I1078" s="2118"/>
      <c r="J1078" s="2118"/>
      <c r="K1078" s="2118"/>
      <c r="L1078" s="2118"/>
      <c r="M1078" s="2118"/>
      <c r="N1078" s="2118"/>
      <c r="O1078" s="2118"/>
      <c r="P1078" s="2118"/>
      <c r="Q1078" s="2118"/>
      <c r="R1078" s="2118"/>
      <c r="S1078" s="2118"/>
      <c r="T1078" s="2118"/>
      <c r="U1078" s="2118"/>
      <c r="V1078" s="2118"/>
      <c r="W1078" s="2118"/>
      <c r="X1078" s="2118"/>
      <c r="Y1078" s="2118"/>
      <c r="Z1078" s="2118"/>
      <c r="AA1078" s="2118"/>
      <c r="AB1078" s="2118"/>
      <c r="AC1078" s="2118"/>
      <c r="AD1078" s="2118"/>
      <c r="AE1078" s="2118"/>
      <c r="AF1078" s="2118"/>
      <c r="AG1078" s="2118"/>
      <c r="AH1078" s="2118"/>
      <c r="AI1078" s="2118"/>
      <c r="AJ1078" s="2118"/>
      <c r="AK1078" s="2118"/>
      <c r="AL1078" s="2118"/>
      <c r="AM1078" s="2118"/>
      <c r="AN1078" s="2118"/>
      <c r="AO1078" s="2118"/>
      <c r="AP1078" s="2118"/>
      <c r="AQ1078" s="2118"/>
      <c r="AR1078" s="2118"/>
      <c r="AS1078" s="2118"/>
      <c r="AT1078" s="2118"/>
      <c r="AU1078" s="2118"/>
      <c r="AV1078" s="2118"/>
      <c r="AW1078" s="2118"/>
      <c r="AX1078" s="2118"/>
      <c r="AY1078" s="2118"/>
      <c r="AZ1078" s="2118"/>
      <c r="BA1078" s="2118"/>
      <c r="BB1078" s="2118"/>
      <c r="BC1078" s="2118"/>
      <c r="BD1078" s="2118"/>
      <c r="BE1078" s="2118"/>
      <c r="BF1078" s="2118"/>
      <c r="BG1078" s="2118"/>
      <c r="BH1078" s="2118"/>
      <c r="BI1078" s="2118"/>
      <c r="BJ1078" s="2118"/>
      <c r="BK1078" s="2118"/>
      <c r="BL1078" s="2118"/>
      <c r="BM1078" s="2118"/>
      <c r="BN1078" s="2118"/>
      <c r="BO1078" s="2118"/>
      <c r="BP1078" s="2118"/>
      <c r="BQ1078" s="2118"/>
      <c r="BR1078" s="2118"/>
      <c r="BS1078" s="2118"/>
      <c r="BT1078" s="2118"/>
      <c r="BU1078" s="2118"/>
      <c r="BV1078" s="2118"/>
      <c r="BW1078" s="2118"/>
      <c r="BX1078" s="2118"/>
      <c r="BY1078" s="2118"/>
      <c r="BZ1078" s="2118"/>
      <c r="CA1078" s="2118"/>
      <c r="CB1078" s="2118"/>
      <c r="CC1078" s="2118"/>
      <c r="CD1078" s="2118"/>
      <c r="CE1078" s="2118"/>
      <c r="CF1078" s="2118"/>
      <c r="CG1078" s="2118"/>
      <c r="CH1078" s="2118"/>
      <c r="CI1078" s="2118"/>
      <c r="CJ1078" s="2118"/>
      <c r="CK1078" s="2118"/>
      <c r="CL1078" s="2118"/>
      <c r="CM1078" s="2118"/>
      <c r="CN1078" s="2118"/>
      <c r="CO1078" s="2118"/>
      <c r="CP1078" s="2118"/>
      <c r="CQ1078" s="2118"/>
      <c r="CR1078" s="2118"/>
      <c r="CS1078" s="2118"/>
      <c r="CT1078" s="2118"/>
      <c r="CU1078" s="2118"/>
      <c r="CV1078" s="2118"/>
      <c r="CW1078" s="2118"/>
      <c r="CX1078" s="2118"/>
      <c r="CY1078" s="2118"/>
      <c r="CZ1078" s="2118"/>
      <c r="DA1078" s="2118"/>
      <c r="DB1078" s="2118"/>
      <c r="DC1078" s="2118"/>
      <c r="DD1078" s="2118"/>
      <c r="DE1078" s="2118"/>
      <c r="DF1078" s="2118"/>
      <c r="DG1078" s="2118"/>
      <c r="DH1078" s="2118"/>
      <c r="DI1078" s="2118"/>
      <c r="DJ1078" s="2118"/>
      <c r="DK1078" s="2118"/>
      <c r="DL1078" s="2118"/>
      <c r="DM1078" s="2118"/>
      <c r="DN1078" s="2118"/>
      <c r="DO1078" s="2118"/>
      <c r="DP1078" s="2118"/>
      <c r="DQ1078" s="2118"/>
      <c r="DR1078" s="2118"/>
      <c r="DS1078" s="2118"/>
      <c r="DT1078" s="2118"/>
      <c r="DU1078" s="2118"/>
      <c r="DV1078" s="2118"/>
      <c r="DW1078" s="2118"/>
      <c r="DX1078" s="2118"/>
      <c r="DY1078" s="2118"/>
      <c r="DZ1078" s="2118"/>
      <c r="EA1078" s="2118"/>
      <c r="EB1078" s="2118"/>
      <c r="EC1078" s="2118"/>
      <c r="ED1078" s="2118"/>
      <c r="EE1078" s="2118"/>
      <c r="EF1078" s="2118"/>
      <c r="EG1078" s="2118"/>
      <c r="EH1078" s="2118"/>
      <c r="EI1078" s="2118"/>
      <c r="EJ1078" s="2118"/>
      <c r="EK1078" s="2118"/>
      <c r="EL1078" s="2118"/>
      <c r="EM1078" s="2118"/>
      <c r="EN1078" s="2118"/>
      <c r="EO1078" s="2118"/>
      <c r="EP1078" s="2118"/>
      <c r="EQ1078" s="2118"/>
      <c r="ER1078" s="2118"/>
      <c r="ES1078" s="2118"/>
      <c r="ET1078" s="2118"/>
      <c r="EU1078" s="2118"/>
      <c r="EV1078" s="2118"/>
      <c r="EW1078" s="2118"/>
      <c r="EX1078" s="2118"/>
      <c r="EY1078" s="2118"/>
      <c r="EZ1078" s="2118"/>
      <c r="FA1078" s="2118"/>
      <c r="FB1078" s="2118"/>
      <c r="FC1078" s="2118"/>
      <c r="FD1078" s="2118"/>
      <c r="FE1078" s="2118"/>
      <c r="FF1078" s="2118"/>
      <c r="FG1078" s="2118"/>
      <c r="FH1078" s="2118"/>
      <c r="FI1078" s="2118"/>
      <c r="FJ1078" s="2118"/>
      <c r="FK1078" s="2118"/>
      <c r="FL1078" s="2118"/>
      <c r="FM1078" s="2118"/>
      <c r="FN1078" s="2118"/>
      <c r="FO1078" s="2118"/>
      <c r="FP1078" s="2118"/>
      <c r="FQ1078" s="2118"/>
      <c r="FR1078" s="2118"/>
      <c r="FS1078" s="2118"/>
      <c r="FT1078" s="2118"/>
      <c r="FU1078" s="2118"/>
      <c r="FV1078" s="2118"/>
      <c r="FW1078" s="2118"/>
      <c r="FX1078" s="2118"/>
      <c r="FY1078" s="2118"/>
      <c r="FZ1078" s="2118"/>
      <c r="GA1078" s="2118"/>
      <c r="GB1078" s="2118"/>
      <c r="GC1078" s="2118"/>
      <c r="GD1078" s="2118"/>
      <c r="GE1078" s="2118"/>
      <c r="GF1078" s="2118"/>
      <c r="GG1078" s="2118"/>
      <c r="GH1078" s="2118"/>
      <c r="GI1078" s="2118"/>
      <c r="GJ1078" s="2118"/>
      <c r="GK1078" s="2118"/>
      <c r="GL1078" s="2118"/>
      <c r="GM1078" s="2118"/>
      <c r="GN1078" s="2118"/>
      <c r="GO1078" s="2118"/>
      <c r="GP1078" s="2118"/>
      <c r="GQ1078" s="2118"/>
      <c r="GR1078" s="2118"/>
      <c r="GS1078" s="2118"/>
      <c r="GT1078" s="2118"/>
      <c r="GU1078" s="2118"/>
      <c r="GV1078" s="2118"/>
      <c r="GW1078" s="2118"/>
      <c r="GX1078" s="2118"/>
      <c r="GY1078" s="2118"/>
      <c r="GZ1078" s="2118"/>
      <c r="HA1078" s="2118"/>
      <c r="HB1078" s="2118"/>
      <c r="HC1078" s="2118"/>
      <c r="HD1078" s="2118"/>
      <c r="HE1078" s="2118"/>
      <c r="HF1078" s="2118"/>
      <c r="HG1078" s="2118"/>
      <c r="HH1078" s="2118"/>
      <c r="HI1078" s="2118"/>
      <c r="HJ1078" s="2118"/>
      <c r="HK1078" s="2118"/>
      <c r="HL1078" s="2118"/>
      <c r="HM1078" s="2118"/>
      <c r="HN1078" s="2118"/>
      <c r="HO1078" s="2118"/>
      <c r="HP1078" s="2118"/>
      <c r="HQ1078" s="2118"/>
      <c r="HR1078" s="2118"/>
      <c r="HS1078" s="2118"/>
      <c r="HT1078" s="2118"/>
      <c r="HU1078" s="2118"/>
      <c r="HV1078" s="2118"/>
      <c r="HW1078" s="2118"/>
      <c r="HX1078" s="2118"/>
      <c r="HY1078" s="2118"/>
      <c r="HZ1078" s="2118"/>
      <c r="IA1078" s="2118"/>
      <c r="IB1078" s="2118"/>
      <c r="IC1078" s="2118"/>
      <c r="ID1078" s="2118"/>
      <c r="IE1078" s="2118"/>
      <c r="IF1078" s="2118"/>
      <c r="IG1078" s="2118"/>
      <c r="IH1078" s="2118"/>
      <c r="II1078" s="2118"/>
      <c r="IJ1078" s="2118"/>
      <c r="IK1078" s="2118"/>
      <c r="IL1078" s="2118"/>
      <c r="IM1078" s="2118"/>
      <c r="IN1078" s="2118"/>
      <c r="IO1078" s="2118"/>
      <c r="IP1078" s="2118"/>
      <c r="IQ1078" s="2118"/>
      <c r="IR1078" s="2118"/>
      <c r="IS1078" s="2118"/>
      <c r="IT1078" s="2118"/>
      <c r="IU1078" s="2118"/>
      <c r="IV1078" s="2118"/>
    </row>
    <row r="1079" spans="1:256" s="2111" customFormat="1">
      <c r="A1079" s="2119"/>
      <c r="B1079" s="2120"/>
      <c r="C1079" s="2103"/>
      <c r="D1079" s="2104"/>
      <c r="E1079" s="2229"/>
      <c r="F1079" s="2106"/>
      <c r="G1079" s="2118"/>
      <c r="H1079" s="2118"/>
      <c r="I1079" s="2118"/>
      <c r="J1079" s="2118"/>
      <c r="K1079" s="2118"/>
      <c r="L1079" s="2118"/>
      <c r="M1079" s="2118"/>
      <c r="N1079" s="2118"/>
      <c r="O1079" s="2118"/>
      <c r="P1079" s="2118"/>
      <c r="Q1079" s="2118"/>
      <c r="R1079" s="2118"/>
      <c r="S1079" s="2118"/>
      <c r="T1079" s="2118"/>
      <c r="U1079" s="2118"/>
      <c r="V1079" s="2118"/>
      <c r="W1079" s="2118"/>
      <c r="X1079" s="2118"/>
      <c r="Y1079" s="2118"/>
      <c r="Z1079" s="2118"/>
      <c r="AA1079" s="2118"/>
      <c r="AB1079" s="2118"/>
      <c r="AC1079" s="2118"/>
      <c r="AD1079" s="2118"/>
      <c r="AE1079" s="2118"/>
      <c r="AF1079" s="2118"/>
      <c r="AG1079" s="2118"/>
      <c r="AH1079" s="2118"/>
      <c r="AI1079" s="2118"/>
      <c r="AJ1079" s="2118"/>
      <c r="AK1079" s="2118"/>
      <c r="AL1079" s="2118"/>
      <c r="AM1079" s="2118"/>
      <c r="AN1079" s="2118"/>
      <c r="AO1079" s="2118"/>
      <c r="AP1079" s="2118"/>
      <c r="AQ1079" s="2118"/>
      <c r="AR1079" s="2118"/>
      <c r="AS1079" s="2118"/>
      <c r="AT1079" s="2118"/>
      <c r="AU1079" s="2118"/>
      <c r="AV1079" s="2118"/>
      <c r="AW1079" s="2118"/>
      <c r="AX1079" s="2118"/>
      <c r="AY1079" s="2118"/>
      <c r="AZ1079" s="2118"/>
      <c r="BA1079" s="2118"/>
      <c r="BB1079" s="2118"/>
      <c r="BC1079" s="2118"/>
      <c r="BD1079" s="2118"/>
      <c r="BE1079" s="2118"/>
      <c r="BF1079" s="2118"/>
      <c r="BG1079" s="2118"/>
      <c r="BH1079" s="2118"/>
      <c r="BI1079" s="2118"/>
      <c r="BJ1079" s="2118"/>
      <c r="BK1079" s="2118"/>
      <c r="BL1079" s="2118"/>
      <c r="BM1079" s="2118"/>
      <c r="BN1079" s="2118"/>
      <c r="BO1079" s="2118"/>
      <c r="BP1079" s="2118"/>
      <c r="BQ1079" s="2118"/>
      <c r="BR1079" s="2118"/>
      <c r="BS1079" s="2118"/>
      <c r="BT1079" s="2118"/>
      <c r="BU1079" s="2118"/>
      <c r="BV1079" s="2118"/>
      <c r="BW1079" s="2118"/>
      <c r="BX1079" s="2118"/>
      <c r="BY1079" s="2118"/>
      <c r="BZ1079" s="2118"/>
      <c r="CA1079" s="2118"/>
      <c r="CB1079" s="2118"/>
      <c r="CC1079" s="2118"/>
      <c r="CD1079" s="2118"/>
      <c r="CE1079" s="2118"/>
      <c r="CF1079" s="2118"/>
      <c r="CG1079" s="2118"/>
      <c r="CH1079" s="2118"/>
      <c r="CI1079" s="2118"/>
      <c r="CJ1079" s="2118"/>
      <c r="CK1079" s="2118"/>
      <c r="CL1079" s="2118"/>
      <c r="CM1079" s="2118"/>
      <c r="CN1079" s="2118"/>
      <c r="CO1079" s="2118"/>
      <c r="CP1079" s="2118"/>
      <c r="CQ1079" s="2118"/>
      <c r="CR1079" s="2118"/>
      <c r="CS1079" s="2118"/>
      <c r="CT1079" s="2118"/>
      <c r="CU1079" s="2118"/>
      <c r="CV1079" s="2118"/>
      <c r="CW1079" s="2118"/>
      <c r="CX1079" s="2118"/>
      <c r="CY1079" s="2118"/>
      <c r="CZ1079" s="2118"/>
      <c r="DA1079" s="2118"/>
      <c r="DB1079" s="2118"/>
      <c r="DC1079" s="2118"/>
      <c r="DD1079" s="2118"/>
      <c r="DE1079" s="2118"/>
      <c r="DF1079" s="2118"/>
      <c r="DG1079" s="2118"/>
      <c r="DH1079" s="2118"/>
      <c r="DI1079" s="2118"/>
      <c r="DJ1079" s="2118"/>
      <c r="DK1079" s="2118"/>
      <c r="DL1079" s="2118"/>
      <c r="DM1079" s="2118"/>
      <c r="DN1079" s="2118"/>
      <c r="DO1079" s="2118"/>
      <c r="DP1079" s="2118"/>
      <c r="DQ1079" s="2118"/>
      <c r="DR1079" s="2118"/>
      <c r="DS1079" s="2118"/>
      <c r="DT1079" s="2118"/>
      <c r="DU1079" s="2118"/>
      <c r="DV1079" s="2118"/>
      <c r="DW1079" s="2118"/>
      <c r="DX1079" s="2118"/>
      <c r="DY1079" s="2118"/>
      <c r="DZ1079" s="2118"/>
      <c r="EA1079" s="2118"/>
      <c r="EB1079" s="2118"/>
      <c r="EC1079" s="2118"/>
      <c r="ED1079" s="2118"/>
      <c r="EE1079" s="2118"/>
      <c r="EF1079" s="2118"/>
      <c r="EG1079" s="2118"/>
      <c r="EH1079" s="2118"/>
      <c r="EI1079" s="2118"/>
      <c r="EJ1079" s="2118"/>
      <c r="EK1079" s="2118"/>
      <c r="EL1079" s="2118"/>
      <c r="EM1079" s="2118"/>
      <c r="EN1079" s="2118"/>
      <c r="EO1079" s="2118"/>
      <c r="EP1079" s="2118"/>
      <c r="EQ1079" s="2118"/>
      <c r="ER1079" s="2118"/>
      <c r="ES1079" s="2118"/>
      <c r="ET1079" s="2118"/>
      <c r="EU1079" s="2118"/>
      <c r="EV1079" s="2118"/>
      <c r="EW1079" s="2118"/>
      <c r="EX1079" s="2118"/>
      <c r="EY1079" s="2118"/>
      <c r="EZ1079" s="2118"/>
      <c r="FA1079" s="2118"/>
      <c r="FB1079" s="2118"/>
      <c r="FC1079" s="2118"/>
      <c r="FD1079" s="2118"/>
      <c r="FE1079" s="2118"/>
      <c r="FF1079" s="2118"/>
      <c r="FG1079" s="2118"/>
      <c r="FH1079" s="2118"/>
      <c r="FI1079" s="2118"/>
      <c r="FJ1079" s="2118"/>
      <c r="FK1079" s="2118"/>
      <c r="FL1079" s="2118"/>
      <c r="FM1079" s="2118"/>
      <c r="FN1079" s="2118"/>
      <c r="FO1079" s="2118"/>
      <c r="FP1079" s="2118"/>
      <c r="FQ1079" s="2118"/>
      <c r="FR1079" s="2118"/>
      <c r="FS1079" s="2118"/>
      <c r="FT1079" s="2118"/>
      <c r="FU1079" s="2118"/>
      <c r="FV1079" s="2118"/>
      <c r="FW1079" s="2118"/>
      <c r="FX1079" s="2118"/>
      <c r="FY1079" s="2118"/>
      <c r="FZ1079" s="2118"/>
      <c r="GA1079" s="2118"/>
      <c r="GB1079" s="2118"/>
      <c r="GC1079" s="2118"/>
      <c r="GD1079" s="2118"/>
      <c r="GE1079" s="2118"/>
      <c r="GF1079" s="2118"/>
      <c r="GG1079" s="2118"/>
      <c r="GH1079" s="2118"/>
      <c r="GI1079" s="2118"/>
      <c r="GJ1079" s="2118"/>
      <c r="GK1079" s="2118"/>
      <c r="GL1079" s="2118"/>
      <c r="GM1079" s="2118"/>
      <c r="GN1079" s="2118"/>
      <c r="GO1079" s="2118"/>
      <c r="GP1079" s="2118"/>
      <c r="GQ1079" s="2118"/>
      <c r="GR1079" s="2118"/>
      <c r="GS1079" s="2118"/>
      <c r="GT1079" s="2118"/>
      <c r="GU1079" s="2118"/>
      <c r="GV1079" s="2118"/>
      <c r="GW1079" s="2118"/>
      <c r="GX1079" s="2118"/>
      <c r="GY1079" s="2118"/>
      <c r="GZ1079" s="2118"/>
      <c r="HA1079" s="2118"/>
      <c r="HB1079" s="2118"/>
      <c r="HC1079" s="2118"/>
      <c r="HD1079" s="2118"/>
      <c r="HE1079" s="2118"/>
      <c r="HF1079" s="2118"/>
      <c r="HG1079" s="2118"/>
      <c r="HH1079" s="2118"/>
      <c r="HI1079" s="2118"/>
      <c r="HJ1079" s="2118"/>
      <c r="HK1079" s="2118"/>
      <c r="HL1079" s="2118"/>
      <c r="HM1079" s="2118"/>
      <c r="HN1079" s="2118"/>
      <c r="HO1079" s="2118"/>
      <c r="HP1079" s="2118"/>
      <c r="HQ1079" s="2118"/>
      <c r="HR1079" s="2118"/>
      <c r="HS1079" s="2118"/>
      <c r="HT1079" s="2118"/>
      <c r="HU1079" s="2118"/>
      <c r="HV1079" s="2118"/>
      <c r="HW1079" s="2118"/>
      <c r="HX1079" s="2118"/>
      <c r="HY1079" s="2118"/>
      <c r="HZ1079" s="2118"/>
      <c r="IA1079" s="2118"/>
      <c r="IB1079" s="2118"/>
      <c r="IC1079" s="2118"/>
      <c r="ID1079" s="2118"/>
      <c r="IE1079" s="2118"/>
      <c r="IF1079" s="2118"/>
      <c r="IG1079" s="2118"/>
      <c r="IH1079" s="2118"/>
      <c r="II1079" s="2118"/>
      <c r="IJ1079" s="2118"/>
      <c r="IK1079" s="2118"/>
      <c r="IL1079" s="2118"/>
      <c r="IM1079" s="2118"/>
      <c r="IN1079" s="2118"/>
      <c r="IO1079" s="2118"/>
      <c r="IP1079" s="2118"/>
      <c r="IQ1079" s="2118"/>
      <c r="IR1079" s="2118"/>
      <c r="IS1079" s="2118"/>
      <c r="IT1079" s="2118"/>
      <c r="IU1079" s="2118"/>
      <c r="IV1079" s="2118"/>
    </row>
    <row r="1080" spans="1:256" s="2111" customFormat="1">
      <c r="A1080" s="2119"/>
      <c r="B1080" s="2114"/>
      <c r="C1080" s="2103"/>
      <c r="D1080" s="2104"/>
      <c r="E1080" s="2229"/>
      <c r="F1080" s="2106"/>
      <c r="G1080" s="2118"/>
      <c r="H1080" s="2118"/>
      <c r="I1080" s="2118"/>
      <c r="J1080" s="2118"/>
      <c r="K1080" s="2118"/>
      <c r="L1080" s="2118"/>
      <c r="M1080" s="2118"/>
      <c r="N1080" s="2118"/>
      <c r="O1080" s="2118"/>
      <c r="P1080" s="2118"/>
      <c r="Q1080" s="2118"/>
      <c r="R1080" s="2118"/>
      <c r="S1080" s="2118"/>
      <c r="T1080" s="2118"/>
      <c r="U1080" s="2118"/>
      <c r="V1080" s="2118"/>
      <c r="W1080" s="2118"/>
      <c r="X1080" s="2118"/>
      <c r="Y1080" s="2118"/>
      <c r="Z1080" s="2118"/>
      <c r="AA1080" s="2118"/>
      <c r="AB1080" s="2118"/>
      <c r="AC1080" s="2118"/>
      <c r="AD1080" s="2118"/>
      <c r="AE1080" s="2118"/>
      <c r="AF1080" s="2118"/>
      <c r="AG1080" s="2118"/>
      <c r="AH1080" s="2118"/>
      <c r="AI1080" s="2118"/>
      <c r="AJ1080" s="2118"/>
      <c r="AK1080" s="2118"/>
      <c r="AL1080" s="2118"/>
      <c r="AM1080" s="2118"/>
      <c r="AN1080" s="2118"/>
      <c r="AO1080" s="2118"/>
      <c r="AP1080" s="2118"/>
      <c r="AQ1080" s="2118"/>
      <c r="AR1080" s="2118"/>
      <c r="AS1080" s="2118"/>
      <c r="AT1080" s="2118"/>
      <c r="AU1080" s="2118"/>
      <c r="AV1080" s="2118"/>
      <c r="AW1080" s="2118"/>
      <c r="AX1080" s="2118"/>
      <c r="AY1080" s="2118"/>
      <c r="AZ1080" s="2118"/>
      <c r="BA1080" s="2118"/>
      <c r="BB1080" s="2118"/>
      <c r="BC1080" s="2118"/>
      <c r="BD1080" s="2118"/>
      <c r="BE1080" s="2118"/>
      <c r="BF1080" s="2118"/>
      <c r="BG1080" s="2118"/>
      <c r="BH1080" s="2118"/>
      <c r="BI1080" s="2118"/>
      <c r="BJ1080" s="2118"/>
      <c r="BK1080" s="2118"/>
      <c r="BL1080" s="2118"/>
      <c r="BM1080" s="2118"/>
      <c r="BN1080" s="2118"/>
      <c r="BO1080" s="2118"/>
      <c r="BP1080" s="2118"/>
      <c r="BQ1080" s="2118"/>
      <c r="BR1080" s="2118"/>
      <c r="BS1080" s="2118"/>
      <c r="BT1080" s="2118"/>
      <c r="BU1080" s="2118"/>
      <c r="BV1080" s="2118"/>
      <c r="BW1080" s="2118"/>
      <c r="BX1080" s="2118"/>
      <c r="BY1080" s="2118"/>
      <c r="BZ1080" s="2118"/>
      <c r="CA1080" s="2118"/>
      <c r="CB1080" s="2118"/>
      <c r="CC1080" s="2118"/>
      <c r="CD1080" s="2118"/>
      <c r="CE1080" s="2118"/>
      <c r="CF1080" s="2118"/>
      <c r="CG1080" s="2118"/>
      <c r="CH1080" s="2118"/>
      <c r="CI1080" s="2118"/>
      <c r="CJ1080" s="2118"/>
      <c r="CK1080" s="2118"/>
      <c r="CL1080" s="2118"/>
      <c r="CM1080" s="2118"/>
      <c r="CN1080" s="2118"/>
      <c r="CO1080" s="2118"/>
      <c r="CP1080" s="2118"/>
      <c r="CQ1080" s="2118"/>
      <c r="CR1080" s="2118"/>
      <c r="CS1080" s="2118"/>
      <c r="CT1080" s="2118"/>
      <c r="CU1080" s="2118"/>
      <c r="CV1080" s="2118"/>
      <c r="CW1080" s="2118"/>
      <c r="CX1080" s="2118"/>
      <c r="CY1080" s="2118"/>
      <c r="CZ1080" s="2118"/>
      <c r="DA1080" s="2118"/>
      <c r="DB1080" s="2118"/>
      <c r="DC1080" s="2118"/>
      <c r="DD1080" s="2118"/>
      <c r="DE1080" s="2118"/>
      <c r="DF1080" s="2118"/>
      <c r="DG1080" s="2118"/>
      <c r="DH1080" s="2118"/>
      <c r="DI1080" s="2118"/>
      <c r="DJ1080" s="2118"/>
      <c r="DK1080" s="2118"/>
      <c r="DL1080" s="2118"/>
      <c r="DM1080" s="2118"/>
      <c r="DN1080" s="2118"/>
      <c r="DO1080" s="2118"/>
      <c r="DP1080" s="2118"/>
      <c r="DQ1080" s="2118"/>
      <c r="DR1080" s="2118"/>
      <c r="DS1080" s="2118"/>
      <c r="DT1080" s="2118"/>
      <c r="DU1080" s="2118"/>
      <c r="DV1080" s="2118"/>
      <c r="DW1080" s="2118"/>
      <c r="DX1080" s="2118"/>
      <c r="DY1080" s="2118"/>
      <c r="DZ1080" s="2118"/>
      <c r="EA1080" s="2118"/>
      <c r="EB1080" s="2118"/>
      <c r="EC1080" s="2118"/>
      <c r="ED1080" s="2118"/>
      <c r="EE1080" s="2118"/>
      <c r="EF1080" s="2118"/>
      <c r="EG1080" s="2118"/>
      <c r="EH1080" s="2118"/>
      <c r="EI1080" s="2118"/>
      <c r="EJ1080" s="2118"/>
      <c r="EK1080" s="2118"/>
      <c r="EL1080" s="2118"/>
      <c r="EM1080" s="2118"/>
      <c r="EN1080" s="2118"/>
      <c r="EO1080" s="2118"/>
      <c r="EP1080" s="2118"/>
      <c r="EQ1080" s="2118"/>
      <c r="ER1080" s="2118"/>
      <c r="ES1080" s="2118"/>
      <c r="ET1080" s="2118"/>
      <c r="EU1080" s="2118"/>
      <c r="EV1080" s="2118"/>
      <c r="EW1080" s="2118"/>
      <c r="EX1080" s="2118"/>
      <c r="EY1080" s="2118"/>
      <c r="EZ1080" s="2118"/>
      <c r="FA1080" s="2118"/>
      <c r="FB1080" s="2118"/>
      <c r="FC1080" s="2118"/>
      <c r="FD1080" s="2118"/>
      <c r="FE1080" s="2118"/>
      <c r="FF1080" s="2118"/>
      <c r="FG1080" s="2118"/>
      <c r="FH1080" s="2118"/>
      <c r="FI1080" s="2118"/>
      <c r="FJ1080" s="2118"/>
      <c r="FK1080" s="2118"/>
      <c r="FL1080" s="2118"/>
      <c r="FM1080" s="2118"/>
      <c r="FN1080" s="2118"/>
      <c r="FO1080" s="2118"/>
      <c r="FP1080" s="2118"/>
      <c r="FQ1080" s="2118"/>
      <c r="FR1080" s="2118"/>
      <c r="FS1080" s="2118"/>
      <c r="FT1080" s="2118"/>
      <c r="FU1080" s="2118"/>
      <c r="FV1080" s="2118"/>
      <c r="FW1080" s="2118"/>
      <c r="FX1080" s="2118"/>
      <c r="FY1080" s="2118"/>
      <c r="FZ1080" s="2118"/>
      <c r="GA1080" s="2118"/>
      <c r="GB1080" s="2118"/>
      <c r="GC1080" s="2118"/>
      <c r="GD1080" s="2118"/>
      <c r="GE1080" s="2118"/>
      <c r="GF1080" s="2118"/>
      <c r="GG1080" s="2118"/>
      <c r="GH1080" s="2118"/>
      <c r="GI1080" s="2118"/>
      <c r="GJ1080" s="2118"/>
      <c r="GK1080" s="2118"/>
      <c r="GL1080" s="2118"/>
      <c r="GM1080" s="2118"/>
      <c r="GN1080" s="2118"/>
      <c r="GO1080" s="2118"/>
      <c r="GP1080" s="2118"/>
      <c r="GQ1080" s="2118"/>
      <c r="GR1080" s="2118"/>
      <c r="GS1080" s="2118"/>
      <c r="GT1080" s="2118"/>
      <c r="GU1080" s="2118"/>
      <c r="GV1080" s="2118"/>
      <c r="GW1080" s="2118"/>
      <c r="GX1080" s="2118"/>
      <c r="GY1080" s="2118"/>
      <c r="GZ1080" s="2118"/>
      <c r="HA1080" s="2118"/>
      <c r="HB1080" s="2118"/>
      <c r="HC1080" s="2118"/>
      <c r="HD1080" s="2118"/>
      <c r="HE1080" s="2118"/>
      <c r="HF1080" s="2118"/>
      <c r="HG1080" s="2118"/>
      <c r="HH1080" s="2118"/>
      <c r="HI1080" s="2118"/>
      <c r="HJ1080" s="2118"/>
      <c r="HK1080" s="2118"/>
      <c r="HL1080" s="2118"/>
      <c r="HM1080" s="2118"/>
      <c r="HN1080" s="2118"/>
      <c r="HO1080" s="2118"/>
      <c r="HP1080" s="2118"/>
      <c r="HQ1080" s="2118"/>
      <c r="HR1080" s="2118"/>
      <c r="HS1080" s="2118"/>
      <c r="HT1080" s="2118"/>
      <c r="HU1080" s="2118"/>
      <c r="HV1080" s="2118"/>
      <c r="HW1080" s="2118"/>
      <c r="HX1080" s="2118"/>
      <c r="HY1080" s="2118"/>
      <c r="HZ1080" s="2118"/>
      <c r="IA1080" s="2118"/>
      <c r="IB1080" s="2118"/>
      <c r="IC1080" s="2118"/>
      <c r="ID1080" s="2118"/>
      <c r="IE1080" s="2118"/>
      <c r="IF1080" s="2118"/>
      <c r="IG1080" s="2118"/>
      <c r="IH1080" s="2118"/>
      <c r="II1080" s="2118"/>
      <c r="IJ1080" s="2118"/>
      <c r="IK1080" s="2118"/>
      <c r="IL1080" s="2118"/>
      <c r="IM1080" s="2118"/>
      <c r="IN1080" s="2118"/>
      <c r="IO1080" s="2118"/>
      <c r="IP1080" s="2118"/>
      <c r="IQ1080" s="2118"/>
      <c r="IR1080" s="2118"/>
      <c r="IS1080" s="2118"/>
      <c r="IT1080" s="2118"/>
      <c r="IU1080" s="2118"/>
      <c r="IV1080" s="2118"/>
    </row>
    <row r="1081" spans="1:256" s="2100" customFormat="1" ht="25.5">
      <c r="A1081" s="2101">
        <f>IF(ISTEXT(B1081),MAX($A$25:$A1080)+1,"")</f>
        <v>44</v>
      </c>
      <c r="B1081" s="2114" t="s">
        <v>3030</v>
      </c>
      <c r="C1081" s="2115"/>
      <c r="D1081" s="2116"/>
      <c r="E1081" s="2231"/>
      <c r="F1081" s="2106"/>
      <c r="G1081" s="2118"/>
      <c r="H1081" s="2118"/>
      <c r="I1081" s="2118"/>
      <c r="J1081" s="2118"/>
      <c r="K1081" s="2118"/>
      <c r="L1081" s="2118"/>
      <c r="M1081" s="2118"/>
      <c r="N1081" s="2118"/>
      <c r="O1081" s="2118"/>
      <c r="P1081" s="2118"/>
      <c r="Q1081" s="2118"/>
      <c r="R1081" s="2118"/>
      <c r="S1081" s="2118"/>
      <c r="T1081" s="2118"/>
      <c r="U1081" s="2118"/>
      <c r="V1081" s="2118"/>
      <c r="W1081" s="2118"/>
      <c r="X1081" s="2118"/>
      <c r="Y1081" s="2118"/>
      <c r="Z1081" s="2118"/>
      <c r="AA1081" s="2118"/>
      <c r="AB1081" s="2118"/>
      <c r="AC1081" s="2118"/>
      <c r="AD1081" s="2118"/>
      <c r="AE1081" s="2118"/>
      <c r="AF1081" s="2118"/>
      <c r="AG1081" s="2118"/>
      <c r="AH1081" s="2118"/>
      <c r="AI1081" s="2118"/>
      <c r="AJ1081" s="2118"/>
      <c r="AK1081" s="2118"/>
      <c r="AL1081" s="2118"/>
      <c r="AM1081" s="2118"/>
      <c r="AN1081" s="2118"/>
      <c r="AO1081" s="2118"/>
      <c r="AP1081" s="2118"/>
      <c r="AQ1081" s="2118"/>
      <c r="AR1081" s="2118"/>
      <c r="AS1081" s="2118"/>
      <c r="AT1081" s="2118"/>
      <c r="AU1081" s="2118"/>
      <c r="AV1081" s="2118"/>
      <c r="AW1081" s="2118"/>
      <c r="AX1081" s="2118"/>
      <c r="AY1081" s="2118"/>
      <c r="AZ1081" s="2118"/>
      <c r="BA1081" s="2118"/>
      <c r="BB1081" s="2118"/>
      <c r="BC1081" s="2118"/>
      <c r="BD1081" s="2118"/>
      <c r="BE1081" s="2118"/>
      <c r="BF1081" s="2118"/>
      <c r="BG1081" s="2118"/>
      <c r="BH1081" s="2118"/>
      <c r="BI1081" s="2118"/>
      <c r="BJ1081" s="2118"/>
      <c r="BK1081" s="2118"/>
      <c r="BL1081" s="2118"/>
      <c r="BM1081" s="2118"/>
      <c r="BN1081" s="2118"/>
      <c r="BO1081" s="2118"/>
      <c r="BP1081" s="2118"/>
      <c r="BQ1081" s="2118"/>
      <c r="BR1081" s="2118"/>
      <c r="BS1081" s="2118"/>
      <c r="BT1081" s="2118"/>
      <c r="BU1081" s="2118"/>
      <c r="BV1081" s="2118"/>
      <c r="BW1081" s="2118"/>
      <c r="BX1081" s="2118"/>
      <c r="BY1081" s="2118"/>
      <c r="BZ1081" s="2118"/>
      <c r="CA1081" s="2118"/>
      <c r="CB1081" s="2118"/>
      <c r="CC1081" s="2118"/>
      <c r="CD1081" s="2118"/>
      <c r="CE1081" s="2118"/>
      <c r="CF1081" s="2118"/>
      <c r="CG1081" s="2118"/>
      <c r="CH1081" s="2118"/>
      <c r="CI1081" s="2118"/>
      <c r="CJ1081" s="2118"/>
      <c r="CK1081" s="2118"/>
      <c r="CL1081" s="2118"/>
      <c r="CM1081" s="2118"/>
      <c r="CN1081" s="2118"/>
      <c r="CO1081" s="2118"/>
      <c r="CP1081" s="2118"/>
      <c r="CQ1081" s="2118"/>
      <c r="CR1081" s="2118"/>
      <c r="CS1081" s="2118"/>
      <c r="CT1081" s="2118"/>
      <c r="CU1081" s="2118"/>
      <c r="CV1081" s="2118"/>
      <c r="CW1081" s="2118"/>
      <c r="CX1081" s="2118"/>
      <c r="CY1081" s="2118"/>
      <c r="CZ1081" s="2118"/>
      <c r="DA1081" s="2118"/>
      <c r="DB1081" s="2118"/>
      <c r="DC1081" s="2118"/>
      <c r="DD1081" s="2118"/>
      <c r="DE1081" s="2118"/>
      <c r="DF1081" s="2118"/>
      <c r="DG1081" s="2118"/>
      <c r="DH1081" s="2118"/>
      <c r="DI1081" s="2118"/>
      <c r="DJ1081" s="2118"/>
      <c r="DK1081" s="2118"/>
      <c r="DL1081" s="2118"/>
      <c r="DM1081" s="2118"/>
      <c r="DN1081" s="2118"/>
      <c r="DO1081" s="2118"/>
      <c r="DP1081" s="2118"/>
      <c r="DQ1081" s="2118"/>
      <c r="DR1081" s="2118"/>
      <c r="DS1081" s="2118"/>
      <c r="DT1081" s="2118"/>
      <c r="DU1081" s="2118"/>
      <c r="DV1081" s="2118"/>
      <c r="DW1081" s="2118"/>
      <c r="DX1081" s="2118"/>
      <c r="DY1081" s="2118"/>
      <c r="DZ1081" s="2118"/>
      <c r="EA1081" s="2118"/>
      <c r="EB1081" s="2118"/>
      <c r="EC1081" s="2118"/>
      <c r="ED1081" s="2118"/>
      <c r="EE1081" s="2118"/>
      <c r="EF1081" s="2118"/>
      <c r="EG1081" s="2118"/>
      <c r="EH1081" s="2118"/>
      <c r="EI1081" s="2118"/>
      <c r="EJ1081" s="2118"/>
      <c r="EK1081" s="2118"/>
      <c r="EL1081" s="2118"/>
      <c r="EM1081" s="2118"/>
      <c r="EN1081" s="2118"/>
      <c r="EO1081" s="2118"/>
      <c r="EP1081" s="2118"/>
      <c r="EQ1081" s="2118"/>
      <c r="ER1081" s="2118"/>
      <c r="ES1081" s="2118"/>
      <c r="ET1081" s="2118"/>
      <c r="EU1081" s="2118"/>
      <c r="EV1081" s="2118"/>
      <c r="EW1081" s="2118"/>
      <c r="EX1081" s="2118"/>
      <c r="EY1081" s="2118"/>
      <c r="EZ1081" s="2118"/>
      <c r="FA1081" s="2118"/>
      <c r="FB1081" s="2118"/>
      <c r="FC1081" s="2118"/>
      <c r="FD1081" s="2118"/>
      <c r="FE1081" s="2118"/>
      <c r="FF1081" s="2118"/>
      <c r="FG1081" s="2118"/>
      <c r="FH1081" s="2118"/>
      <c r="FI1081" s="2118"/>
      <c r="FJ1081" s="2118"/>
      <c r="FK1081" s="2118"/>
      <c r="FL1081" s="2118"/>
      <c r="FM1081" s="2118"/>
      <c r="FN1081" s="2118"/>
      <c r="FO1081" s="2118"/>
      <c r="FP1081" s="2118"/>
      <c r="FQ1081" s="2118"/>
      <c r="FR1081" s="2118"/>
      <c r="FS1081" s="2118"/>
      <c r="FT1081" s="2118"/>
      <c r="FU1081" s="2118"/>
      <c r="FV1081" s="2118"/>
      <c r="FW1081" s="2118"/>
      <c r="FX1081" s="2118"/>
      <c r="FY1081" s="2118"/>
      <c r="FZ1081" s="2118"/>
      <c r="GA1081" s="2118"/>
      <c r="GB1081" s="2118"/>
      <c r="GC1081" s="2118"/>
      <c r="GD1081" s="2118"/>
      <c r="GE1081" s="2118"/>
      <c r="GF1081" s="2118"/>
      <c r="GG1081" s="2118"/>
      <c r="GH1081" s="2118"/>
      <c r="GI1081" s="2118"/>
      <c r="GJ1081" s="2118"/>
      <c r="GK1081" s="2118"/>
      <c r="GL1081" s="2118"/>
      <c r="GM1081" s="2118"/>
      <c r="GN1081" s="2118"/>
      <c r="GO1081" s="2118"/>
      <c r="GP1081" s="2118"/>
      <c r="GQ1081" s="2118"/>
      <c r="GR1081" s="2118"/>
      <c r="GS1081" s="2118"/>
      <c r="GT1081" s="2118"/>
      <c r="GU1081" s="2118"/>
      <c r="GV1081" s="2118"/>
      <c r="GW1081" s="2118"/>
      <c r="GX1081" s="2118"/>
      <c r="GY1081" s="2118"/>
      <c r="GZ1081" s="2118"/>
      <c r="HA1081" s="2118"/>
      <c r="HB1081" s="2118"/>
      <c r="HC1081" s="2118"/>
      <c r="HD1081" s="2118"/>
      <c r="HE1081" s="2118"/>
      <c r="HF1081" s="2118"/>
      <c r="HG1081" s="2118"/>
      <c r="HH1081" s="2118"/>
      <c r="HI1081" s="2118"/>
      <c r="HJ1081" s="2118"/>
      <c r="HK1081" s="2118"/>
      <c r="HL1081" s="2118"/>
      <c r="HM1081" s="2118"/>
      <c r="HN1081" s="2118"/>
      <c r="HO1081" s="2118"/>
      <c r="HP1081" s="2118"/>
      <c r="HQ1081" s="2118"/>
      <c r="HR1081" s="2118"/>
      <c r="HS1081" s="2118"/>
      <c r="HT1081" s="2118"/>
      <c r="HU1081" s="2118"/>
      <c r="HV1081" s="2118"/>
      <c r="HW1081" s="2118"/>
      <c r="HX1081" s="2118"/>
      <c r="HY1081" s="2118"/>
      <c r="HZ1081" s="2118"/>
      <c r="IA1081" s="2118"/>
      <c r="IB1081" s="2118"/>
      <c r="IC1081" s="2118"/>
      <c r="ID1081" s="2118"/>
      <c r="IE1081" s="2118"/>
      <c r="IF1081" s="2118"/>
      <c r="IG1081" s="2118"/>
      <c r="IH1081" s="2118"/>
      <c r="II1081" s="2118"/>
      <c r="IJ1081" s="2118"/>
      <c r="IK1081" s="2118"/>
      <c r="IL1081" s="2118"/>
      <c r="IM1081" s="2118"/>
      <c r="IN1081" s="2118"/>
      <c r="IO1081" s="2118"/>
      <c r="IP1081" s="2118"/>
      <c r="IQ1081" s="2118"/>
      <c r="IR1081" s="2118"/>
      <c r="IS1081" s="2118"/>
      <c r="IT1081" s="2118"/>
      <c r="IU1081" s="2118"/>
      <c r="IV1081" s="2118"/>
    </row>
    <row r="1082" spans="1:256" s="2100" customFormat="1" ht="25.5">
      <c r="A1082" s="2101"/>
      <c r="B1082" s="2114" t="s">
        <v>2910</v>
      </c>
      <c r="C1082" s="2115"/>
      <c r="D1082" s="2116"/>
      <c r="E1082" s="2231"/>
      <c r="F1082" s="2106"/>
      <c r="G1082" s="2118"/>
      <c r="H1082" s="2118"/>
      <c r="I1082" s="2118"/>
      <c r="J1082" s="2118"/>
      <c r="K1082" s="2118"/>
      <c r="L1082" s="2118"/>
      <c r="M1082" s="2118"/>
      <c r="N1082" s="2118"/>
      <c r="O1082" s="2118"/>
      <c r="P1082" s="2118"/>
      <c r="Q1082" s="2118"/>
      <c r="R1082" s="2118"/>
      <c r="S1082" s="2118"/>
      <c r="T1082" s="2118"/>
      <c r="U1082" s="2118"/>
      <c r="V1082" s="2118"/>
      <c r="W1082" s="2118"/>
      <c r="X1082" s="2118"/>
      <c r="Y1082" s="2118"/>
      <c r="Z1082" s="2118"/>
      <c r="AA1082" s="2118"/>
      <c r="AB1082" s="2118"/>
      <c r="AC1082" s="2118"/>
      <c r="AD1082" s="2118"/>
      <c r="AE1082" s="2118"/>
      <c r="AF1082" s="2118"/>
      <c r="AG1082" s="2118"/>
      <c r="AH1082" s="2118"/>
      <c r="AI1082" s="2118"/>
      <c r="AJ1082" s="2118"/>
      <c r="AK1082" s="2118"/>
      <c r="AL1082" s="2118"/>
      <c r="AM1082" s="2118"/>
      <c r="AN1082" s="2118"/>
      <c r="AO1082" s="2118"/>
      <c r="AP1082" s="2118"/>
      <c r="AQ1082" s="2118"/>
      <c r="AR1082" s="2118"/>
      <c r="AS1082" s="2118"/>
      <c r="AT1082" s="2118"/>
      <c r="AU1082" s="2118"/>
      <c r="AV1082" s="2118"/>
      <c r="AW1082" s="2118"/>
      <c r="AX1082" s="2118"/>
      <c r="AY1082" s="2118"/>
      <c r="AZ1082" s="2118"/>
      <c r="BA1082" s="2118"/>
      <c r="BB1082" s="2118"/>
      <c r="BC1082" s="2118"/>
      <c r="BD1082" s="2118"/>
      <c r="BE1082" s="2118"/>
      <c r="BF1082" s="2118"/>
      <c r="BG1082" s="2118"/>
      <c r="BH1082" s="2118"/>
      <c r="BI1082" s="2118"/>
      <c r="BJ1082" s="2118"/>
      <c r="BK1082" s="2118"/>
      <c r="BL1082" s="2118"/>
      <c r="BM1082" s="2118"/>
      <c r="BN1082" s="2118"/>
      <c r="BO1082" s="2118"/>
      <c r="BP1082" s="2118"/>
      <c r="BQ1082" s="2118"/>
      <c r="BR1082" s="2118"/>
      <c r="BS1082" s="2118"/>
      <c r="BT1082" s="2118"/>
      <c r="BU1082" s="2118"/>
      <c r="BV1082" s="2118"/>
      <c r="BW1082" s="2118"/>
      <c r="BX1082" s="2118"/>
      <c r="BY1082" s="2118"/>
      <c r="BZ1082" s="2118"/>
      <c r="CA1082" s="2118"/>
      <c r="CB1082" s="2118"/>
      <c r="CC1082" s="2118"/>
      <c r="CD1082" s="2118"/>
      <c r="CE1082" s="2118"/>
      <c r="CF1082" s="2118"/>
      <c r="CG1082" s="2118"/>
      <c r="CH1082" s="2118"/>
      <c r="CI1082" s="2118"/>
      <c r="CJ1082" s="2118"/>
      <c r="CK1082" s="2118"/>
      <c r="CL1082" s="2118"/>
      <c r="CM1082" s="2118"/>
      <c r="CN1082" s="2118"/>
      <c r="CO1082" s="2118"/>
      <c r="CP1082" s="2118"/>
      <c r="CQ1082" s="2118"/>
      <c r="CR1082" s="2118"/>
      <c r="CS1082" s="2118"/>
      <c r="CT1082" s="2118"/>
      <c r="CU1082" s="2118"/>
      <c r="CV1082" s="2118"/>
      <c r="CW1082" s="2118"/>
      <c r="CX1082" s="2118"/>
      <c r="CY1082" s="2118"/>
      <c r="CZ1082" s="2118"/>
      <c r="DA1082" s="2118"/>
      <c r="DB1082" s="2118"/>
      <c r="DC1082" s="2118"/>
      <c r="DD1082" s="2118"/>
      <c r="DE1082" s="2118"/>
      <c r="DF1082" s="2118"/>
      <c r="DG1082" s="2118"/>
      <c r="DH1082" s="2118"/>
      <c r="DI1082" s="2118"/>
      <c r="DJ1082" s="2118"/>
      <c r="DK1082" s="2118"/>
      <c r="DL1082" s="2118"/>
      <c r="DM1082" s="2118"/>
      <c r="DN1082" s="2118"/>
      <c r="DO1082" s="2118"/>
      <c r="DP1082" s="2118"/>
      <c r="DQ1082" s="2118"/>
      <c r="DR1082" s="2118"/>
      <c r="DS1082" s="2118"/>
      <c r="DT1082" s="2118"/>
      <c r="DU1082" s="2118"/>
      <c r="DV1082" s="2118"/>
      <c r="DW1082" s="2118"/>
      <c r="DX1082" s="2118"/>
      <c r="DY1082" s="2118"/>
      <c r="DZ1082" s="2118"/>
      <c r="EA1082" s="2118"/>
      <c r="EB1082" s="2118"/>
      <c r="EC1082" s="2118"/>
      <c r="ED1082" s="2118"/>
      <c r="EE1082" s="2118"/>
      <c r="EF1082" s="2118"/>
      <c r="EG1082" s="2118"/>
      <c r="EH1082" s="2118"/>
      <c r="EI1082" s="2118"/>
      <c r="EJ1082" s="2118"/>
      <c r="EK1082" s="2118"/>
      <c r="EL1082" s="2118"/>
      <c r="EM1082" s="2118"/>
      <c r="EN1082" s="2118"/>
      <c r="EO1082" s="2118"/>
      <c r="EP1082" s="2118"/>
      <c r="EQ1082" s="2118"/>
      <c r="ER1082" s="2118"/>
      <c r="ES1082" s="2118"/>
      <c r="ET1082" s="2118"/>
      <c r="EU1082" s="2118"/>
      <c r="EV1082" s="2118"/>
      <c r="EW1082" s="2118"/>
      <c r="EX1082" s="2118"/>
      <c r="EY1082" s="2118"/>
      <c r="EZ1082" s="2118"/>
      <c r="FA1082" s="2118"/>
      <c r="FB1082" s="2118"/>
      <c r="FC1082" s="2118"/>
      <c r="FD1082" s="2118"/>
      <c r="FE1082" s="2118"/>
      <c r="FF1082" s="2118"/>
      <c r="FG1082" s="2118"/>
      <c r="FH1082" s="2118"/>
      <c r="FI1082" s="2118"/>
      <c r="FJ1082" s="2118"/>
      <c r="FK1082" s="2118"/>
      <c r="FL1082" s="2118"/>
      <c r="FM1082" s="2118"/>
      <c r="FN1082" s="2118"/>
      <c r="FO1082" s="2118"/>
      <c r="FP1082" s="2118"/>
      <c r="FQ1082" s="2118"/>
      <c r="FR1082" s="2118"/>
      <c r="FS1082" s="2118"/>
      <c r="FT1082" s="2118"/>
      <c r="FU1082" s="2118"/>
      <c r="FV1082" s="2118"/>
      <c r="FW1082" s="2118"/>
      <c r="FX1082" s="2118"/>
      <c r="FY1082" s="2118"/>
      <c r="FZ1082" s="2118"/>
      <c r="GA1082" s="2118"/>
      <c r="GB1082" s="2118"/>
      <c r="GC1082" s="2118"/>
      <c r="GD1082" s="2118"/>
      <c r="GE1082" s="2118"/>
      <c r="GF1082" s="2118"/>
      <c r="GG1082" s="2118"/>
      <c r="GH1082" s="2118"/>
      <c r="GI1082" s="2118"/>
      <c r="GJ1082" s="2118"/>
      <c r="GK1082" s="2118"/>
      <c r="GL1082" s="2118"/>
      <c r="GM1082" s="2118"/>
      <c r="GN1082" s="2118"/>
      <c r="GO1082" s="2118"/>
      <c r="GP1082" s="2118"/>
      <c r="GQ1082" s="2118"/>
      <c r="GR1082" s="2118"/>
      <c r="GS1082" s="2118"/>
      <c r="GT1082" s="2118"/>
      <c r="GU1082" s="2118"/>
      <c r="GV1082" s="2118"/>
      <c r="GW1082" s="2118"/>
      <c r="GX1082" s="2118"/>
      <c r="GY1082" s="2118"/>
      <c r="GZ1082" s="2118"/>
      <c r="HA1082" s="2118"/>
      <c r="HB1082" s="2118"/>
      <c r="HC1082" s="2118"/>
      <c r="HD1082" s="2118"/>
      <c r="HE1082" s="2118"/>
      <c r="HF1082" s="2118"/>
      <c r="HG1082" s="2118"/>
      <c r="HH1082" s="2118"/>
      <c r="HI1082" s="2118"/>
      <c r="HJ1082" s="2118"/>
      <c r="HK1082" s="2118"/>
      <c r="HL1082" s="2118"/>
      <c r="HM1082" s="2118"/>
      <c r="HN1082" s="2118"/>
      <c r="HO1082" s="2118"/>
      <c r="HP1082" s="2118"/>
      <c r="HQ1082" s="2118"/>
      <c r="HR1082" s="2118"/>
      <c r="HS1082" s="2118"/>
      <c r="HT1082" s="2118"/>
      <c r="HU1082" s="2118"/>
      <c r="HV1082" s="2118"/>
      <c r="HW1082" s="2118"/>
      <c r="HX1082" s="2118"/>
      <c r="HY1082" s="2118"/>
      <c r="HZ1082" s="2118"/>
      <c r="IA1082" s="2118"/>
      <c r="IB1082" s="2118"/>
      <c r="IC1082" s="2118"/>
      <c r="ID1082" s="2118"/>
      <c r="IE1082" s="2118"/>
      <c r="IF1082" s="2118"/>
      <c r="IG1082" s="2118"/>
      <c r="IH1082" s="2118"/>
      <c r="II1082" s="2118"/>
      <c r="IJ1082" s="2118"/>
      <c r="IK1082" s="2118"/>
      <c r="IL1082" s="2118"/>
      <c r="IM1082" s="2118"/>
      <c r="IN1082" s="2118"/>
      <c r="IO1082" s="2118"/>
      <c r="IP1082" s="2118"/>
      <c r="IQ1082" s="2118"/>
      <c r="IR1082" s="2118"/>
      <c r="IS1082" s="2118"/>
      <c r="IT1082" s="2118"/>
      <c r="IU1082" s="2118"/>
      <c r="IV1082" s="2118"/>
    </row>
    <row r="1083" spans="1:256" s="2100" customFormat="1">
      <c r="A1083" s="2119"/>
      <c r="B1083" s="2114" t="s">
        <v>2837</v>
      </c>
      <c r="C1083" s="2103" t="s">
        <v>48</v>
      </c>
      <c r="D1083" s="2104">
        <v>30</v>
      </c>
      <c r="E1083" s="2229"/>
      <c r="F1083" s="2106">
        <f>D1083*E1083</f>
        <v>0</v>
      </c>
      <c r="G1083" s="2118"/>
      <c r="H1083" s="2118"/>
      <c r="I1083" s="2118"/>
      <c r="J1083" s="2118"/>
      <c r="K1083" s="2118"/>
      <c r="L1083" s="2118"/>
      <c r="M1083" s="2118"/>
      <c r="N1083" s="2118"/>
      <c r="O1083" s="2118"/>
      <c r="P1083" s="2118"/>
      <c r="Q1083" s="2118"/>
      <c r="R1083" s="2118"/>
      <c r="S1083" s="2118"/>
      <c r="T1083" s="2118"/>
      <c r="U1083" s="2118"/>
      <c r="V1083" s="2118"/>
      <c r="W1083" s="2118"/>
      <c r="X1083" s="2118"/>
      <c r="Y1083" s="2118"/>
      <c r="Z1083" s="2118"/>
      <c r="AA1083" s="2118"/>
      <c r="AB1083" s="2118"/>
      <c r="AC1083" s="2118"/>
      <c r="AD1083" s="2118"/>
      <c r="AE1083" s="2118"/>
      <c r="AF1083" s="2118"/>
      <c r="AG1083" s="2118"/>
      <c r="AH1083" s="2118"/>
      <c r="AI1083" s="2118"/>
      <c r="AJ1083" s="2118"/>
      <c r="AK1083" s="2118"/>
      <c r="AL1083" s="2118"/>
      <c r="AM1083" s="2118"/>
      <c r="AN1083" s="2118"/>
      <c r="AO1083" s="2118"/>
      <c r="AP1083" s="2118"/>
      <c r="AQ1083" s="2118"/>
      <c r="AR1083" s="2118"/>
      <c r="AS1083" s="2118"/>
      <c r="AT1083" s="2118"/>
      <c r="AU1083" s="2118"/>
      <c r="AV1083" s="2118"/>
      <c r="AW1083" s="2118"/>
      <c r="AX1083" s="2118"/>
      <c r="AY1083" s="2118"/>
      <c r="AZ1083" s="2118"/>
      <c r="BA1083" s="2118"/>
      <c r="BB1083" s="2118"/>
      <c r="BC1083" s="2118"/>
      <c r="BD1083" s="2118"/>
      <c r="BE1083" s="2118"/>
      <c r="BF1083" s="2118"/>
      <c r="BG1083" s="2118"/>
      <c r="BH1083" s="2118"/>
      <c r="BI1083" s="2118"/>
      <c r="BJ1083" s="2118"/>
      <c r="BK1083" s="2118"/>
      <c r="BL1083" s="2118"/>
      <c r="BM1083" s="2118"/>
      <c r="BN1083" s="2118"/>
      <c r="BO1083" s="2118"/>
      <c r="BP1083" s="2118"/>
      <c r="BQ1083" s="2118"/>
      <c r="BR1083" s="2118"/>
      <c r="BS1083" s="2118"/>
      <c r="BT1083" s="2118"/>
      <c r="BU1083" s="2118"/>
      <c r="BV1083" s="2118"/>
      <c r="BW1083" s="2118"/>
      <c r="BX1083" s="2118"/>
      <c r="BY1083" s="2118"/>
      <c r="BZ1083" s="2118"/>
      <c r="CA1083" s="2118"/>
      <c r="CB1083" s="2118"/>
      <c r="CC1083" s="2118"/>
      <c r="CD1083" s="2118"/>
      <c r="CE1083" s="2118"/>
      <c r="CF1083" s="2118"/>
      <c r="CG1083" s="2118"/>
      <c r="CH1083" s="2118"/>
      <c r="CI1083" s="2118"/>
      <c r="CJ1083" s="2118"/>
      <c r="CK1083" s="2118"/>
      <c r="CL1083" s="2118"/>
      <c r="CM1083" s="2118"/>
      <c r="CN1083" s="2118"/>
      <c r="CO1083" s="2118"/>
      <c r="CP1083" s="2118"/>
      <c r="CQ1083" s="2118"/>
      <c r="CR1083" s="2118"/>
      <c r="CS1083" s="2118"/>
      <c r="CT1083" s="2118"/>
      <c r="CU1083" s="2118"/>
      <c r="CV1083" s="2118"/>
      <c r="CW1083" s="2118"/>
      <c r="CX1083" s="2118"/>
      <c r="CY1083" s="2118"/>
      <c r="CZ1083" s="2118"/>
      <c r="DA1083" s="2118"/>
      <c r="DB1083" s="2118"/>
      <c r="DC1083" s="2118"/>
      <c r="DD1083" s="2118"/>
      <c r="DE1083" s="2118"/>
      <c r="DF1083" s="2118"/>
      <c r="DG1083" s="2118"/>
      <c r="DH1083" s="2118"/>
      <c r="DI1083" s="2118"/>
      <c r="DJ1083" s="2118"/>
      <c r="DK1083" s="2118"/>
      <c r="DL1083" s="2118"/>
      <c r="DM1083" s="2118"/>
      <c r="DN1083" s="2118"/>
      <c r="DO1083" s="2118"/>
      <c r="DP1083" s="2118"/>
      <c r="DQ1083" s="2118"/>
      <c r="DR1083" s="2118"/>
      <c r="DS1083" s="2118"/>
      <c r="DT1083" s="2118"/>
      <c r="DU1083" s="2118"/>
      <c r="DV1083" s="2118"/>
      <c r="DW1083" s="2118"/>
      <c r="DX1083" s="2118"/>
      <c r="DY1083" s="2118"/>
      <c r="DZ1083" s="2118"/>
      <c r="EA1083" s="2118"/>
      <c r="EB1083" s="2118"/>
      <c r="EC1083" s="2118"/>
      <c r="ED1083" s="2118"/>
      <c r="EE1083" s="2118"/>
      <c r="EF1083" s="2118"/>
      <c r="EG1083" s="2118"/>
      <c r="EH1083" s="2118"/>
      <c r="EI1083" s="2118"/>
      <c r="EJ1083" s="2118"/>
      <c r="EK1083" s="2118"/>
      <c r="EL1083" s="2118"/>
      <c r="EM1083" s="2118"/>
      <c r="EN1083" s="2118"/>
      <c r="EO1083" s="2118"/>
      <c r="EP1083" s="2118"/>
      <c r="EQ1083" s="2118"/>
      <c r="ER1083" s="2118"/>
      <c r="ES1083" s="2118"/>
      <c r="ET1083" s="2118"/>
      <c r="EU1083" s="2118"/>
      <c r="EV1083" s="2118"/>
      <c r="EW1083" s="2118"/>
      <c r="EX1083" s="2118"/>
      <c r="EY1083" s="2118"/>
      <c r="EZ1083" s="2118"/>
      <c r="FA1083" s="2118"/>
      <c r="FB1083" s="2118"/>
      <c r="FC1083" s="2118"/>
      <c r="FD1083" s="2118"/>
      <c r="FE1083" s="2118"/>
      <c r="FF1083" s="2118"/>
      <c r="FG1083" s="2118"/>
      <c r="FH1083" s="2118"/>
      <c r="FI1083" s="2118"/>
      <c r="FJ1083" s="2118"/>
      <c r="FK1083" s="2118"/>
      <c r="FL1083" s="2118"/>
      <c r="FM1083" s="2118"/>
      <c r="FN1083" s="2118"/>
      <c r="FO1083" s="2118"/>
      <c r="FP1083" s="2118"/>
      <c r="FQ1083" s="2118"/>
      <c r="FR1083" s="2118"/>
      <c r="FS1083" s="2118"/>
      <c r="FT1083" s="2118"/>
      <c r="FU1083" s="2118"/>
      <c r="FV1083" s="2118"/>
      <c r="FW1083" s="2118"/>
      <c r="FX1083" s="2118"/>
      <c r="FY1083" s="2118"/>
      <c r="FZ1083" s="2118"/>
      <c r="GA1083" s="2118"/>
      <c r="GB1083" s="2118"/>
      <c r="GC1083" s="2118"/>
      <c r="GD1083" s="2118"/>
      <c r="GE1083" s="2118"/>
      <c r="GF1083" s="2118"/>
      <c r="GG1083" s="2118"/>
      <c r="GH1083" s="2118"/>
      <c r="GI1083" s="2118"/>
      <c r="GJ1083" s="2118"/>
      <c r="GK1083" s="2118"/>
      <c r="GL1083" s="2118"/>
      <c r="GM1083" s="2118"/>
      <c r="GN1083" s="2118"/>
      <c r="GO1083" s="2118"/>
      <c r="GP1083" s="2118"/>
      <c r="GQ1083" s="2118"/>
      <c r="GR1083" s="2118"/>
      <c r="GS1083" s="2118"/>
      <c r="GT1083" s="2118"/>
      <c r="GU1083" s="2118"/>
      <c r="GV1083" s="2118"/>
      <c r="GW1083" s="2118"/>
      <c r="GX1083" s="2118"/>
      <c r="GY1083" s="2118"/>
      <c r="GZ1083" s="2118"/>
      <c r="HA1083" s="2118"/>
      <c r="HB1083" s="2118"/>
      <c r="HC1083" s="2118"/>
      <c r="HD1083" s="2118"/>
      <c r="HE1083" s="2118"/>
      <c r="HF1083" s="2118"/>
      <c r="HG1083" s="2118"/>
      <c r="HH1083" s="2118"/>
      <c r="HI1083" s="2118"/>
      <c r="HJ1083" s="2118"/>
      <c r="HK1083" s="2118"/>
      <c r="HL1083" s="2118"/>
      <c r="HM1083" s="2118"/>
      <c r="HN1083" s="2118"/>
      <c r="HO1083" s="2118"/>
      <c r="HP1083" s="2118"/>
      <c r="HQ1083" s="2118"/>
      <c r="HR1083" s="2118"/>
      <c r="HS1083" s="2118"/>
      <c r="HT1083" s="2118"/>
      <c r="HU1083" s="2118"/>
      <c r="HV1083" s="2118"/>
      <c r="HW1083" s="2118"/>
      <c r="HX1083" s="2118"/>
      <c r="HY1083" s="2118"/>
      <c r="HZ1083" s="2118"/>
      <c r="IA1083" s="2118"/>
      <c r="IB1083" s="2118"/>
      <c r="IC1083" s="2118"/>
      <c r="ID1083" s="2118"/>
      <c r="IE1083" s="2118"/>
      <c r="IF1083" s="2118"/>
      <c r="IG1083" s="2118"/>
      <c r="IH1083" s="2118"/>
      <c r="II1083" s="2118"/>
      <c r="IJ1083" s="2118"/>
      <c r="IK1083" s="2118"/>
      <c r="IL1083" s="2118"/>
      <c r="IM1083" s="2118"/>
      <c r="IN1083" s="2118"/>
      <c r="IO1083" s="2118"/>
      <c r="IP1083" s="2118"/>
      <c r="IQ1083" s="2118"/>
      <c r="IR1083" s="2118"/>
      <c r="IS1083" s="2118"/>
      <c r="IT1083" s="2118"/>
      <c r="IU1083" s="2118"/>
      <c r="IV1083" s="2118"/>
    </row>
    <row r="1084" spans="1:256" s="2100" customFormat="1">
      <c r="A1084" s="2119"/>
      <c r="B1084" s="2114"/>
      <c r="C1084" s="2103"/>
      <c r="D1084" s="2104"/>
      <c r="E1084" s="2231"/>
      <c r="F1084" s="2106"/>
      <c r="G1084" s="2118"/>
      <c r="H1084" s="2118"/>
      <c r="I1084" s="2118"/>
      <c r="J1084" s="2118"/>
      <c r="K1084" s="2118"/>
      <c r="L1084" s="2118"/>
      <c r="M1084" s="2118"/>
      <c r="N1084" s="2118"/>
      <c r="O1084" s="2118"/>
      <c r="P1084" s="2118"/>
      <c r="Q1084" s="2118"/>
      <c r="R1084" s="2118"/>
      <c r="S1084" s="2118"/>
      <c r="T1084" s="2118"/>
      <c r="U1084" s="2118"/>
      <c r="V1084" s="2118"/>
      <c r="W1084" s="2118"/>
      <c r="X1084" s="2118"/>
      <c r="Y1084" s="2118"/>
      <c r="Z1084" s="2118"/>
      <c r="AA1084" s="2118"/>
      <c r="AB1084" s="2118"/>
      <c r="AC1084" s="2118"/>
      <c r="AD1084" s="2118"/>
      <c r="AE1084" s="2118"/>
      <c r="AF1084" s="2118"/>
      <c r="AG1084" s="2118"/>
      <c r="AH1084" s="2118"/>
      <c r="AI1084" s="2118"/>
      <c r="AJ1084" s="2118"/>
      <c r="AK1084" s="2118"/>
      <c r="AL1084" s="2118"/>
      <c r="AM1084" s="2118"/>
      <c r="AN1084" s="2118"/>
      <c r="AO1084" s="2118"/>
      <c r="AP1084" s="2118"/>
      <c r="AQ1084" s="2118"/>
      <c r="AR1084" s="2118"/>
      <c r="AS1084" s="2118"/>
      <c r="AT1084" s="2118"/>
      <c r="AU1084" s="2118"/>
      <c r="AV1084" s="2118"/>
      <c r="AW1084" s="2118"/>
      <c r="AX1084" s="2118"/>
      <c r="AY1084" s="2118"/>
      <c r="AZ1084" s="2118"/>
      <c r="BA1084" s="2118"/>
      <c r="BB1084" s="2118"/>
      <c r="BC1084" s="2118"/>
      <c r="BD1084" s="2118"/>
      <c r="BE1084" s="2118"/>
      <c r="BF1084" s="2118"/>
      <c r="BG1084" s="2118"/>
      <c r="BH1084" s="2118"/>
      <c r="BI1084" s="2118"/>
      <c r="BJ1084" s="2118"/>
      <c r="BK1084" s="2118"/>
      <c r="BL1084" s="2118"/>
      <c r="BM1084" s="2118"/>
      <c r="BN1084" s="2118"/>
      <c r="BO1084" s="2118"/>
      <c r="BP1084" s="2118"/>
      <c r="BQ1084" s="2118"/>
      <c r="BR1084" s="2118"/>
      <c r="BS1084" s="2118"/>
      <c r="BT1084" s="2118"/>
      <c r="BU1084" s="2118"/>
      <c r="BV1084" s="2118"/>
      <c r="BW1084" s="2118"/>
      <c r="BX1084" s="2118"/>
      <c r="BY1084" s="2118"/>
      <c r="BZ1084" s="2118"/>
      <c r="CA1084" s="2118"/>
      <c r="CB1084" s="2118"/>
      <c r="CC1084" s="2118"/>
      <c r="CD1084" s="2118"/>
      <c r="CE1084" s="2118"/>
      <c r="CF1084" s="2118"/>
      <c r="CG1084" s="2118"/>
      <c r="CH1084" s="2118"/>
      <c r="CI1084" s="2118"/>
      <c r="CJ1084" s="2118"/>
      <c r="CK1084" s="2118"/>
      <c r="CL1084" s="2118"/>
      <c r="CM1084" s="2118"/>
      <c r="CN1084" s="2118"/>
      <c r="CO1084" s="2118"/>
      <c r="CP1084" s="2118"/>
      <c r="CQ1084" s="2118"/>
      <c r="CR1084" s="2118"/>
      <c r="CS1084" s="2118"/>
      <c r="CT1084" s="2118"/>
      <c r="CU1084" s="2118"/>
      <c r="CV1084" s="2118"/>
      <c r="CW1084" s="2118"/>
      <c r="CX1084" s="2118"/>
      <c r="CY1084" s="2118"/>
      <c r="CZ1084" s="2118"/>
      <c r="DA1084" s="2118"/>
      <c r="DB1084" s="2118"/>
      <c r="DC1084" s="2118"/>
      <c r="DD1084" s="2118"/>
      <c r="DE1084" s="2118"/>
      <c r="DF1084" s="2118"/>
      <c r="DG1084" s="2118"/>
      <c r="DH1084" s="2118"/>
      <c r="DI1084" s="2118"/>
      <c r="DJ1084" s="2118"/>
      <c r="DK1084" s="2118"/>
      <c r="DL1084" s="2118"/>
      <c r="DM1084" s="2118"/>
      <c r="DN1084" s="2118"/>
      <c r="DO1084" s="2118"/>
      <c r="DP1084" s="2118"/>
      <c r="DQ1084" s="2118"/>
      <c r="DR1084" s="2118"/>
      <c r="DS1084" s="2118"/>
      <c r="DT1084" s="2118"/>
      <c r="DU1084" s="2118"/>
      <c r="DV1084" s="2118"/>
      <c r="DW1084" s="2118"/>
      <c r="DX1084" s="2118"/>
      <c r="DY1084" s="2118"/>
      <c r="DZ1084" s="2118"/>
      <c r="EA1084" s="2118"/>
      <c r="EB1084" s="2118"/>
      <c r="EC1084" s="2118"/>
      <c r="ED1084" s="2118"/>
      <c r="EE1084" s="2118"/>
      <c r="EF1084" s="2118"/>
      <c r="EG1084" s="2118"/>
      <c r="EH1084" s="2118"/>
      <c r="EI1084" s="2118"/>
      <c r="EJ1084" s="2118"/>
      <c r="EK1084" s="2118"/>
      <c r="EL1084" s="2118"/>
      <c r="EM1084" s="2118"/>
      <c r="EN1084" s="2118"/>
      <c r="EO1084" s="2118"/>
      <c r="EP1084" s="2118"/>
      <c r="EQ1084" s="2118"/>
      <c r="ER1084" s="2118"/>
      <c r="ES1084" s="2118"/>
      <c r="ET1084" s="2118"/>
      <c r="EU1084" s="2118"/>
      <c r="EV1084" s="2118"/>
      <c r="EW1084" s="2118"/>
      <c r="EX1084" s="2118"/>
      <c r="EY1084" s="2118"/>
      <c r="EZ1084" s="2118"/>
      <c r="FA1084" s="2118"/>
      <c r="FB1084" s="2118"/>
      <c r="FC1084" s="2118"/>
      <c r="FD1084" s="2118"/>
      <c r="FE1084" s="2118"/>
      <c r="FF1084" s="2118"/>
      <c r="FG1084" s="2118"/>
      <c r="FH1084" s="2118"/>
      <c r="FI1084" s="2118"/>
      <c r="FJ1084" s="2118"/>
      <c r="FK1084" s="2118"/>
      <c r="FL1084" s="2118"/>
      <c r="FM1084" s="2118"/>
      <c r="FN1084" s="2118"/>
      <c r="FO1084" s="2118"/>
      <c r="FP1084" s="2118"/>
      <c r="FQ1084" s="2118"/>
      <c r="FR1084" s="2118"/>
      <c r="FS1084" s="2118"/>
      <c r="FT1084" s="2118"/>
      <c r="FU1084" s="2118"/>
      <c r="FV1084" s="2118"/>
      <c r="FW1084" s="2118"/>
      <c r="FX1084" s="2118"/>
      <c r="FY1084" s="2118"/>
      <c r="FZ1084" s="2118"/>
      <c r="GA1084" s="2118"/>
      <c r="GB1084" s="2118"/>
      <c r="GC1084" s="2118"/>
      <c r="GD1084" s="2118"/>
      <c r="GE1084" s="2118"/>
      <c r="GF1084" s="2118"/>
      <c r="GG1084" s="2118"/>
      <c r="GH1084" s="2118"/>
      <c r="GI1084" s="2118"/>
      <c r="GJ1084" s="2118"/>
      <c r="GK1084" s="2118"/>
      <c r="GL1084" s="2118"/>
      <c r="GM1084" s="2118"/>
      <c r="GN1084" s="2118"/>
      <c r="GO1084" s="2118"/>
      <c r="GP1084" s="2118"/>
      <c r="GQ1084" s="2118"/>
      <c r="GR1084" s="2118"/>
      <c r="GS1084" s="2118"/>
      <c r="GT1084" s="2118"/>
      <c r="GU1084" s="2118"/>
      <c r="GV1084" s="2118"/>
      <c r="GW1084" s="2118"/>
      <c r="GX1084" s="2118"/>
      <c r="GY1084" s="2118"/>
      <c r="GZ1084" s="2118"/>
      <c r="HA1084" s="2118"/>
      <c r="HB1084" s="2118"/>
      <c r="HC1084" s="2118"/>
      <c r="HD1084" s="2118"/>
      <c r="HE1084" s="2118"/>
      <c r="HF1084" s="2118"/>
      <c r="HG1084" s="2118"/>
      <c r="HH1084" s="2118"/>
      <c r="HI1084" s="2118"/>
      <c r="HJ1084" s="2118"/>
      <c r="HK1084" s="2118"/>
      <c r="HL1084" s="2118"/>
      <c r="HM1084" s="2118"/>
      <c r="HN1084" s="2118"/>
      <c r="HO1084" s="2118"/>
      <c r="HP1084" s="2118"/>
      <c r="HQ1084" s="2118"/>
      <c r="HR1084" s="2118"/>
      <c r="HS1084" s="2118"/>
      <c r="HT1084" s="2118"/>
      <c r="HU1084" s="2118"/>
      <c r="HV1084" s="2118"/>
      <c r="HW1084" s="2118"/>
      <c r="HX1084" s="2118"/>
      <c r="HY1084" s="2118"/>
      <c r="HZ1084" s="2118"/>
      <c r="IA1084" s="2118"/>
      <c r="IB1084" s="2118"/>
      <c r="IC1084" s="2118"/>
      <c r="ID1084" s="2118"/>
      <c r="IE1084" s="2118"/>
      <c r="IF1084" s="2118"/>
      <c r="IG1084" s="2118"/>
      <c r="IH1084" s="2118"/>
      <c r="II1084" s="2118"/>
      <c r="IJ1084" s="2118"/>
      <c r="IK1084" s="2118"/>
      <c r="IL1084" s="2118"/>
      <c r="IM1084" s="2118"/>
      <c r="IN1084" s="2118"/>
      <c r="IO1084" s="2118"/>
      <c r="IP1084" s="2118"/>
      <c r="IQ1084" s="2118"/>
      <c r="IR1084" s="2118"/>
      <c r="IS1084" s="2118"/>
      <c r="IT1084" s="2118"/>
      <c r="IU1084" s="2118"/>
      <c r="IV1084" s="2118"/>
    </row>
    <row r="1085" spans="1:256" s="2100" customFormat="1">
      <c r="A1085" s="2119"/>
      <c r="B1085" s="2114"/>
      <c r="C1085" s="2103"/>
      <c r="D1085" s="2104"/>
      <c r="E1085" s="2229"/>
      <c r="F1085" s="2106"/>
      <c r="G1085" s="2118"/>
      <c r="H1085" s="2118"/>
      <c r="I1085" s="2118"/>
      <c r="J1085" s="2118"/>
      <c r="K1085" s="2118"/>
      <c r="L1085" s="2118"/>
      <c r="M1085" s="2118"/>
      <c r="N1085" s="2118"/>
      <c r="O1085" s="2118"/>
      <c r="P1085" s="2118"/>
      <c r="Q1085" s="2118"/>
      <c r="R1085" s="2118"/>
      <c r="S1085" s="2118"/>
      <c r="T1085" s="2118"/>
      <c r="U1085" s="2118"/>
      <c r="V1085" s="2118"/>
      <c r="W1085" s="2118"/>
      <c r="X1085" s="2118"/>
      <c r="Y1085" s="2118"/>
      <c r="Z1085" s="2118"/>
      <c r="AA1085" s="2118"/>
      <c r="AB1085" s="2118"/>
      <c r="AC1085" s="2118"/>
      <c r="AD1085" s="2118"/>
      <c r="AE1085" s="2118"/>
      <c r="AF1085" s="2118"/>
      <c r="AG1085" s="2118"/>
      <c r="AH1085" s="2118"/>
      <c r="AI1085" s="2118"/>
      <c r="AJ1085" s="2118"/>
      <c r="AK1085" s="2118"/>
      <c r="AL1085" s="2118"/>
      <c r="AM1085" s="2118"/>
      <c r="AN1085" s="2118"/>
      <c r="AO1085" s="2118"/>
      <c r="AP1085" s="2118"/>
      <c r="AQ1085" s="2118"/>
      <c r="AR1085" s="2118"/>
      <c r="AS1085" s="2118"/>
      <c r="AT1085" s="2118"/>
      <c r="AU1085" s="2118"/>
      <c r="AV1085" s="2118"/>
      <c r="AW1085" s="2118"/>
      <c r="AX1085" s="2118"/>
      <c r="AY1085" s="2118"/>
      <c r="AZ1085" s="2118"/>
      <c r="BA1085" s="2118"/>
      <c r="BB1085" s="2118"/>
      <c r="BC1085" s="2118"/>
      <c r="BD1085" s="2118"/>
      <c r="BE1085" s="2118"/>
      <c r="BF1085" s="2118"/>
      <c r="BG1085" s="2118"/>
      <c r="BH1085" s="2118"/>
      <c r="BI1085" s="2118"/>
      <c r="BJ1085" s="2118"/>
      <c r="BK1085" s="2118"/>
      <c r="BL1085" s="2118"/>
      <c r="BM1085" s="2118"/>
      <c r="BN1085" s="2118"/>
      <c r="BO1085" s="2118"/>
      <c r="BP1085" s="2118"/>
      <c r="BQ1085" s="2118"/>
      <c r="BR1085" s="2118"/>
      <c r="BS1085" s="2118"/>
      <c r="BT1085" s="2118"/>
      <c r="BU1085" s="2118"/>
      <c r="BV1085" s="2118"/>
      <c r="BW1085" s="2118"/>
      <c r="BX1085" s="2118"/>
      <c r="BY1085" s="2118"/>
      <c r="BZ1085" s="2118"/>
      <c r="CA1085" s="2118"/>
      <c r="CB1085" s="2118"/>
      <c r="CC1085" s="2118"/>
      <c r="CD1085" s="2118"/>
      <c r="CE1085" s="2118"/>
      <c r="CF1085" s="2118"/>
      <c r="CG1085" s="2118"/>
      <c r="CH1085" s="2118"/>
      <c r="CI1085" s="2118"/>
      <c r="CJ1085" s="2118"/>
      <c r="CK1085" s="2118"/>
      <c r="CL1085" s="2118"/>
      <c r="CM1085" s="2118"/>
      <c r="CN1085" s="2118"/>
      <c r="CO1085" s="2118"/>
      <c r="CP1085" s="2118"/>
      <c r="CQ1085" s="2118"/>
      <c r="CR1085" s="2118"/>
      <c r="CS1085" s="2118"/>
      <c r="CT1085" s="2118"/>
      <c r="CU1085" s="2118"/>
      <c r="CV1085" s="2118"/>
      <c r="CW1085" s="2118"/>
      <c r="CX1085" s="2118"/>
      <c r="CY1085" s="2118"/>
      <c r="CZ1085" s="2118"/>
      <c r="DA1085" s="2118"/>
      <c r="DB1085" s="2118"/>
      <c r="DC1085" s="2118"/>
      <c r="DD1085" s="2118"/>
      <c r="DE1085" s="2118"/>
      <c r="DF1085" s="2118"/>
      <c r="DG1085" s="2118"/>
      <c r="DH1085" s="2118"/>
      <c r="DI1085" s="2118"/>
      <c r="DJ1085" s="2118"/>
      <c r="DK1085" s="2118"/>
      <c r="DL1085" s="2118"/>
      <c r="DM1085" s="2118"/>
      <c r="DN1085" s="2118"/>
      <c r="DO1085" s="2118"/>
      <c r="DP1085" s="2118"/>
      <c r="DQ1085" s="2118"/>
      <c r="DR1085" s="2118"/>
      <c r="DS1085" s="2118"/>
      <c r="DT1085" s="2118"/>
      <c r="DU1085" s="2118"/>
      <c r="DV1085" s="2118"/>
      <c r="DW1085" s="2118"/>
      <c r="DX1085" s="2118"/>
      <c r="DY1085" s="2118"/>
      <c r="DZ1085" s="2118"/>
      <c r="EA1085" s="2118"/>
      <c r="EB1085" s="2118"/>
      <c r="EC1085" s="2118"/>
      <c r="ED1085" s="2118"/>
      <c r="EE1085" s="2118"/>
      <c r="EF1085" s="2118"/>
      <c r="EG1085" s="2118"/>
      <c r="EH1085" s="2118"/>
      <c r="EI1085" s="2118"/>
      <c r="EJ1085" s="2118"/>
      <c r="EK1085" s="2118"/>
      <c r="EL1085" s="2118"/>
      <c r="EM1085" s="2118"/>
      <c r="EN1085" s="2118"/>
      <c r="EO1085" s="2118"/>
      <c r="EP1085" s="2118"/>
      <c r="EQ1085" s="2118"/>
      <c r="ER1085" s="2118"/>
      <c r="ES1085" s="2118"/>
      <c r="ET1085" s="2118"/>
      <c r="EU1085" s="2118"/>
      <c r="EV1085" s="2118"/>
      <c r="EW1085" s="2118"/>
      <c r="EX1085" s="2118"/>
      <c r="EY1085" s="2118"/>
      <c r="EZ1085" s="2118"/>
      <c r="FA1085" s="2118"/>
      <c r="FB1085" s="2118"/>
      <c r="FC1085" s="2118"/>
      <c r="FD1085" s="2118"/>
      <c r="FE1085" s="2118"/>
      <c r="FF1085" s="2118"/>
      <c r="FG1085" s="2118"/>
      <c r="FH1085" s="2118"/>
      <c r="FI1085" s="2118"/>
      <c r="FJ1085" s="2118"/>
      <c r="FK1085" s="2118"/>
      <c r="FL1085" s="2118"/>
      <c r="FM1085" s="2118"/>
      <c r="FN1085" s="2118"/>
      <c r="FO1085" s="2118"/>
      <c r="FP1085" s="2118"/>
      <c r="FQ1085" s="2118"/>
      <c r="FR1085" s="2118"/>
      <c r="FS1085" s="2118"/>
      <c r="FT1085" s="2118"/>
      <c r="FU1085" s="2118"/>
      <c r="FV1085" s="2118"/>
      <c r="FW1085" s="2118"/>
      <c r="FX1085" s="2118"/>
      <c r="FY1085" s="2118"/>
      <c r="FZ1085" s="2118"/>
      <c r="GA1085" s="2118"/>
      <c r="GB1085" s="2118"/>
      <c r="GC1085" s="2118"/>
      <c r="GD1085" s="2118"/>
      <c r="GE1085" s="2118"/>
      <c r="GF1085" s="2118"/>
      <c r="GG1085" s="2118"/>
      <c r="GH1085" s="2118"/>
      <c r="GI1085" s="2118"/>
      <c r="GJ1085" s="2118"/>
      <c r="GK1085" s="2118"/>
      <c r="GL1085" s="2118"/>
      <c r="GM1085" s="2118"/>
      <c r="GN1085" s="2118"/>
      <c r="GO1085" s="2118"/>
      <c r="GP1085" s="2118"/>
      <c r="GQ1085" s="2118"/>
      <c r="GR1085" s="2118"/>
      <c r="GS1085" s="2118"/>
      <c r="GT1085" s="2118"/>
      <c r="GU1085" s="2118"/>
      <c r="GV1085" s="2118"/>
      <c r="GW1085" s="2118"/>
      <c r="GX1085" s="2118"/>
      <c r="GY1085" s="2118"/>
      <c r="GZ1085" s="2118"/>
      <c r="HA1085" s="2118"/>
      <c r="HB1085" s="2118"/>
      <c r="HC1085" s="2118"/>
      <c r="HD1085" s="2118"/>
      <c r="HE1085" s="2118"/>
      <c r="HF1085" s="2118"/>
      <c r="HG1085" s="2118"/>
      <c r="HH1085" s="2118"/>
      <c r="HI1085" s="2118"/>
      <c r="HJ1085" s="2118"/>
      <c r="HK1085" s="2118"/>
      <c r="HL1085" s="2118"/>
      <c r="HM1085" s="2118"/>
      <c r="HN1085" s="2118"/>
      <c r="HO1085" s="2118"/>
      <c r="HP1085" s="2118"/>
      <c r="HQ1085" s="2118"/>
      <c r="HR1085" s="2118"/>
      <c r="HS1085" s="2118"/>
      <c r="HT1085" s="2118"/>
      <c r="HU1085" s="2118"/>
      <c r="HV1085" s="2118"/>
      <c r="HW1085" s="2118"/>
      <c r="HX1085" s="2118"/>
      <c r="HY1085" s="2118"/>
      <c r="HZ1085" s="2118"/>
      <c r="IA1085" s="2118"/>
      <c r="IB1085" s="2118"/>
      <c r="IC1085" s="2118"/>
      <c r="ID1085" s="2118"/>
      <c r="IE1085" s="2118"/>
      <c r="IF1085" s="2118"/>
      <c r="IG1085" s="2118"/>
      <c r="IH1085" s="2118"/>
      <c r="II1085" s="2118"/>
      <c r="IJ1085" s="2118"/>
      <c r="IK1085" s="2118"/>
      <c r="IL1085" s="2118"/>
      <c r="IM1085" s="2118"/>
      <c r="IN1085" s="2118"/>
      <c r="IO1085" s="2118"/>
      <c r="IP1085" s="2118"/>
      <c r="IQ1085" s="2118"/>
      <c r="IR1085" s="2118"/>
      <c r="IS1085" s="2118"/>
      <c r="IT1085" s="2118"/>
      <c r="IU1085" s="2118"/>
      <c r="IV1085" s="2118"/>
    </row>
    <row r="1086" spans="1:256" s="2111" customFormat="1" ht="38.25">
      <c r="A1086" s="2101">
        <f>IF(ISTEXT(B1086),MAX($A$25:$A1085)+1,"")</f>
        <v>45</v>
      </c>
      <c r="B1086" s="2102" t="s">
        <v>3029</v>
      </c>
      <c r="C1086" s="2100"/>
      <c r="D1086" s="2100"/>
      <c r="E1086" s="2230"/>
      <c r="F1086" s="2105"/>
      <c r="G1086" s="2100"/>
      <c r="H1086" s="2100"/>
      <c r="I1086" s="2100"/>
      <c r="J1086" s="2100"/>
      <c r="K1086" s="2100"/>
      <c r="L1086" s="2100"/>
      <c r="M1086" s="2100"/>
      <c r="N1086" s="2100"/>
      <c r="O1086" s="2100"/>
      <c r="P1086" s="2100"/>
      <c r="Q1086" s="2100"/>
      <c r="R1086" s="2100"/>
      <c r="S1086" s="2100"/>
      <c r="T1086" s="2100"/>
      <c r="U1086" s="2100"/>
      <c r="V1086" s="2100"/>
      <c r="W1086" s="2100"/>
      <c r="X1086" s="2100"/>
      <c r="Y1086" s="2100"/>
      <c r="Z1086" s="2100"/>
      <c r="AA1086" s="2100"/>
      <c r="AB1086" s="2100"/>
      <c r="AC1086" s="2100"/>
      <c r="AD1086" s="2100"/>
      <c r="AE1086" s="2100"/>
      <c r="AF1086" s="2100"/>
      <c r="AG1086" s="2100"/>
      <c r="AH1086" s="2100"/>
      <c r="AI1086" s="2100"/>
      <c r="AJ1086" s="2100"/>
      <c r="AK1086" s="2100"/>
      <c r="AL1086" s="2100"/>
      <c r="AM1086" s="2100"/>
      <c r="AN1086" s="2100"/>
      <c r="AO1086" s="2100"/>
      <c r="AP1086" s="2100"/>
      <c r="AQ1086" s="2100"/>
      <c r="AR1086" s="2100"/>
      <c r="AS1086" s="2100"/>
      <c r="AT1086" s="2100"/>
      <c r="AU1086" s="2100"/>
      <c r="AV1086" s="2100"/>
      <c r="AW1086" s="2100"/>
      <c r="AX1086" s="2100"/>
      <c r="AY1086" s="2100"/>
      <c r="AZ1086" s="2100"/>
      <c r="BA1086" s="2100"/>
      <c r="BB1086" s="2100"/>
      <c r="BC1086" s="2100"/>
      <c r="BD1086" s="2100"/>
      <c r="BE1086" s="2100"/>
      <c r="BF1086" s="2100"/>
      <c r="BG1086" s="2100"/>
      <c r="BH1086" s="2100"/>
      <c r="BI1086" s="2100"/>
      <c r="BJ1086" s="2100"/>
      <c r="BK1086" s="2100"/>
      <c r="BL1086" s="2100"/>
      <c r="BM1086" s="2100"/>
      <c r="BN1086" s="2100"/>
      <c r="BO1086" s="2100"/>
      <c r="BP1086" s="2100"/>
      <c r="BQ1086" s="2100"/>
      <c r="BR1086" s="2100"/>
      <c r="BS1086" s="2100"/>
      <c r="BT1086" s="2100"/>
      <c r="BU1086" s="2100"/>
      <c r="BV1086" s="2100"/>
      <c r="BW1086" s="2100"/>
      <c r="BX1086" s="2100"/>
      <c r="BY1086" s="2100"/>
      <c r="BZ1086" s="2100"/>
      <c r="CA1086" s="2100"/>
      <c r="CB1086" s="2100"/>
      <c r="CC1086" s="2100"/>
      <c r="CD1086" s="2100"/>
      <c r="CE1086" s="2100"/>
      <c r="CF1086" s="2100"/>
      <c r="CG1086" s="2100"/>
      <c r="CH1086" s="2100"/>
      <c r="CI1086" s="2100"/>
      <c r="CJ1086" s="2100"/>
      <c r="CK1086" s="2100"/>
      <c r="CL1086" s="2100"/>
      <c r="CM1086" s="2100"/>
      <c r="CN1086" s="2100"/>
      <c r="CO1086" s="2100"/>
      <c r="CP1086" s="2100"/>
      <c r="CQ1086" s="2100"/>
      <c r="CR1086" s="2100"/>
      <c r="CS1086" s="2100"/>
      <c r="CT1086" s="2100"/>
      <c r="CU1086" s="2100"/>
      <c r="CV1086" s="2100"/>
      <c r="CW1086" s="2100"/>
      <c r="CX1086" s="2100"/>
      <c r="CY1086" s="2100"/>
      <c r="CZ1086" s="2100"/>
      <c r="DA1086" s="2100"/>
      <c r="DB1086" s="2100"/>
      <c r="DC1086" s="2100"/>
      <c r="DD1086" s="2100"/>
      <c r="DE1086" s="2100"/>
      <c r="DF1086" s="2100"/>
      <c r="DG1086" s="2100"/>
      <c r="DH1086" s="2100"/>
      <c r="DI1086" s="2100"/>
      <c r="DJ1086" s="2100"/>
      <c r="DK1086" s="2100"/>
      <c r="DL1086" s="2100"/>
      <c r="DM1086" s="2100"/>
      <c r="DN1086" s="2100"/>
      <c r="DO1086" s="2100"/>
      <c r="DP1086" s="2100"/>
      <c r="DQ1086" s="2100"/>
      <c r="DR1086" s="2100"/>
      <c r="DS1086" s="2100"/>
      <c r="DT1086" s="2100"/>
      <c r="DU1086" s="2100"/>
      <c r="DV1086" s="2100"/>
      <c r="DW1086" s="2100"/>
      <c r="DX1086" s="2100"/>
      <c r="DY1086" s="2100"/>
      <c r="DZ1086" s="2100"/>
      <c r="EA1086" s="2100"/>
      <c r="EB1086" s="2100"/>
      <c r="EC1086" s="2100"/>
      <c r="ED1086" s="2100"/>
      <c r="EE1086" s="2100"/>
      <c r="EF1086" s="2100"/>
      <c r="EG1086" s="2100"/>
      <c r="EH1086" s="2100"/>
      <c r="EI1086" s="2100"/>
      <c r="EJ1086" s="2100"/>
      <c r="EK1086" s="2100"/>
      <c r="EL1086" s="2100"/>
      <c r="EM1086" s="2100"/>
      <c r="EN1086" s="2100"/>
      <c r="EO1086" s="2100"/>
      <c r="EP1086" s="2100"/>
      <c r="EQ1086" s="2100"/>
      <c r="ER1086" s="2100"/>
      <c r="ES1086" s="2100"/>
      <c r="ET1086" s="2100"/>
      <c r="EU1086" s="2100"/>
      <c r="EV1086" s="2100"/>
      <c r="EW1086" s="2100"/>
      <c r="EX1086" s="2100"/>
      <c r="EY1086" s="2100"/>
      <c r="EZ1086" s="2100"/>
      <c r="FA1086" s="2100"/>
      <c r="FB1086" s="2100"/>
      <c r="FC1086" s="2100"/>
      <c r="FD1086" s="2100"/>
      <c r="FE1086" s="2100"/>
      <c r="FF1086" s="2100"/>
      <c r="FG1086" s="2100"/>
      <c r="FH1086" s="2100"/>
      <c r="FI1086" s="2100"/>
      <c r="FJ1086" s="2100"/>
      <c r="FK1086" s="2100"/>
      <c r="FL1086" s="2100"/>
      <c r="FM1086" s="2100"/>
      <c r="FN1086" s="2100"/>
      <c r="FO1086" s="2100"/>
      <c r="FP1086" s="2100"/>
      <c r="FQ1086" s="2100"/>
      <c r="FR1086" s="2100"/>
      <c r="FS1086" s="2100"/>
      <c r="FT1086" s="2100"/>
      <c r="FU1086" s="2100"/>
      <c r="FV1086" s="2100"/>
      <c r="FW1086" s="2100"/>
      <c r="FX1086" s="2100"/>
      <c r="FY1086" s="2100"/>
      <c r="FZ1086" s="2100"/>
      <c r="GA1086" s="2100"/>
      <c r="GB1086" s="2100"/>
      <c r="GC1086" s="2100"/>
      <c r="GD1086" s="2100"/>
      <c r="GE1086" s="2100"/>
      <c r="GF1086" s="2100"/>
      <c r="GG1086" s="2100"/>
      <c r="GH1086" s="2100"/>
      <c r="GI1086" s="2100"/>
      <c r="GJ1086" s="2100"/>
      <c r="GK1086" s="2100"/>
      <c r="GL1086" s="2100"/>
      <c r="GM1086" s="2100"/>
      <c r="GN1086" s="2100"/>
      <c r="GO1086" s="2100"/>
      <c r="GP1086" s="2100"/>
      <c r="GQ1086" s="2100"/>
      <c r="GR1086" s="2100"/>
      <c r="GS1086" s="2100"/>
      <c r="GT1086" s="2100"/>
      <c r="GU1086" s="2100"/>
      <c r="GV1086" s="2100"/>
      <c r="GW1086" s="2100"/>
      <c r="GX1086" s="2100"/>
      <c r="GY1086" s="2100"/>
      <c r="GZ1086" s="2100"/>
      <c r="HA1086" s="2100"/>
      <c r="HB1086" s="2100"/>
      <c r="HC1086" s="2100"/>
      <c r="HD1086" s="2100"/>
      <c r="HE1086" s="2100"/>
      <c r="HF1086" s="2100"/>
      <c r="HG1086" s="2100"/>
      <c r="HH1086" s="2100"/>
      <c r="HI1086" s="2100"/>
      <c r="HJ1086" s="2100"/>
      <c r="HK1086" s="2100"/>
      <c r="HL1086" s="2100"/>
      <c r="HM1086" s="2100"/>
      <c r="HN1086" s="2100"/>
      <c r="HO1086" s="2100"/>
      <c r="HP1086" s="2100"/>
      <c r="HQ1086" s="2100"/>
      <c r="HR1086" s="2100"/>
      <c r="HS1086" s="2100"/>
      <c r="HT1086" s="2100"/>
      <c r="HU1086" s="2100"/>
      <c r="HV1086" s="2100"/>
      <c r="HW1086" s="2100"/>
      <c r="HX1086" s="2100"/>
      <c r="HY1086" s="2100"/>
      <c r="HZ1086" s="2100"/>
      <c r="IA1086" s="2100"/>
      <c r="IB1086" s="2100"/>
      <c r="IC1086" s="2100"/>
      <c r="ID1086" s="2100"/>
      <c r="IE1086" s="2100"/>
      <c r="IF1086" s="2100"/>
      <c r="IG1086" s="2100"/>
      <c r="IH1086" s="2100"/>
      <c r="II1086" s="2100"/>
      <c r="IJ1086" s="2100"/>
      <c r="IK1086" s="2100"/>
      <c r="IL1086" s="2100"/>
      <c r="IM1086" s="2100"/>
      <c r="IN1086" s="2100"/>
      <c r="IO1086" s="2100"/>
      <c r="IP1086" s="2100"/>
      <c r="IQ1086" s="2100"/>
      <c r="IR1086" s="2100"/>
      <c r="IS1086" s="2100"/>
      <c r="IT1086" s="2100"/>
      <c r="IU1086" s="2100"/>
      <c r="IV1086" s="2100"/>
    </row>
    <row r="1087" spans="1:256" s="2111" customFormat="1" ht="38.25">
      <c r="A1087" s="2101"/>
      <c r="B1087" s="2107" t="s">
        <v>3028</v>
      </c>
      <c r="C1087" s="2108"/>
      <c r="D1087" s="2109"/>
      <c r="E1087" s="2229"/>
      <c r="F1087" s="2106"/>
    </row>
    <row r="1088" spans="1:256" s="2111" customFormat="1">
      <c r="A1088" s="2101"/>
      <c r="B1088" s="2107"/>
      <c r="C1088" s="2108"/>
      <c r="D1088" s="2109"/>
      <c r="E1088" s="2229"/>
      <c r="F1088" s="2106"/>
    </row>
    <row r="1089" spans="1:256" s="2100" customFormat="1" ht="25.5">
      <c r="A1089" s="2137" t="s">
        <v>1130</v>
      </c>
      <c r="B1089" s="2107" t="s">
        <v>3027</v>
      </c>
      <c r="C1089" s="2108" t="s">
        <v>48</v>
      </c>
      <c r="D1089" s="2109">
        <v>1</v>
      </c>
      <c r="E1089" s="2229"/>
      <c r="F1089" s="2106">
        <f>ROUND((D1089*E1089),2)</f>
        <v>0</v>
      </c>
      <c r="G1089" s="2111"/>
      <c r="H1089" s="2111"/>
      <c r="I1089" s="2111"/>
      <c r="J1089" s="2111"/>
      <c r="K1089" s="2111"/>
      <c r="L1089" s="2111"/>
      <c r="M1089" s="2111"/>
      <c r="N1089" s="2111"/>
      <c r="O1089" s="2111"/>
      <c r="P1089" s="2111"/>
      <c r="Q1089" s="2111"/>
      <c r="R1089" s="2111"/>
      <c r="S1089" s="2111"/>
      <c r="T1089" s="2111"/>
      <c r="U1089" s="2111"/>
      <c r="V1089" s="2111"/>
      <c r="W1089" s="2111"/>
      <c r="X1089" s="2111"/>
      <c r="Y1089" s="2111"/>
      <c r="Z1089" s="2111"/>
      <c r="AA1089" s="2111"/>
      <c r="AB1089" s="2111"/>
      <c r="AC1089" s="2111"/>
      <c r="AD1089" s="2111"/>
      <c r="AE1089" s="2111"/>
      <c r="AF1089" s="2111"/>
      <c r="AG1089" s="2111"/>
      <c r="AH1089" s="2111"/>
      <c r="AI1089" s="2111"/>
      <c r="AJ1089" s="2111"/>
      <c r="AK1089" s="2111"/>
      <c r="AL1089" s="2111"/>
      <c r="AM1089" s="2111"/>
      <c r="AN1089" s="2111"/>
      <c r="AO1089" s="2111"/>
      <c r="AP1089" s="2111"/>
      <c r="AQ1089" s="2111"/>
      <c r="AR1089" s="2111"/>
      <c r="AS1089" s="2111"/>
      <c r="AT1089" s="2111"/>
      <c r="AU1089" s="2111"/>
      <c r="AV1089" s="2111"/>
      <c r="AW1089" s="2111"/>
      <c r="AX1089" s="2111"/>
      <c r="AY1089" s="2111"/>
      <c r="AZ1089" s="2111"/>
      <c r="BA1089" s="2111"/>
      <c r="BB1089" s="2111"/>
      <c r="BC1089" s="2111"/>
      <c r="BD1089" s="2111"/>
      <c r="BE1089" s="2111"/>
      <c r="BF1089" s="2111"/>
      <c r="BG1089" s="2111"/>
      <c r="BH1089" s="2111"/>
      <c r="BI1089" s="2111"/>
      <c r="BJ1089" s="2111"/>
      <c r="BK1089" s="2111"/>
      <c r="BL1089" s="2111"/>
      <c r="BM1089" s="2111"/>
      <c r="BN1089" s="2111"/>
      <c r="BO1089" s="2111"/>
      <c r="BP1089" s="2111"/>
      <c r="BQ1089" s="2111"/>
      <c r="BR1089" s="2111"/>
      <c r="BS1089" s="2111"/>
      <c r="BT1089" s="2111"/>
      <c r="BU1089" s="2111"/>
      <c r="BV1089" s="2111"/>
      <c r="BW1089" s="2111"/>
      <c r="BX1089" s="2111"/>
      <c r="BY1089" s="2111"/>
      <c r="BZ1089" s="2111"/>
      <c r="CA1089" s="2111"/>
      <c r="CB1089" s="2111"/>
      <c r="CC1089" s="2111"/>
      <c r="CD1089" s="2111"/>
      <c r="CE1089" s="2111"/>
      <c r="CF1089" s="2111"/>
      <c r="CG1089" s="2111"/>
      <c r="CH1089" s="2111"/>
      <c r="CI1089" s="2111"/>
      <c r="CJ1089" s="2111"/>
      <c r="CK1089" s="2111"/>
      <c r="CL1089" s="2111"/>
      <c r="CM1089" s="2111"/>
      <c r="CN1089" s="2111"/>
      <c r="CO1089" s="2111"/>
      <c r="CP1089" s="2111"/>
      <c r="CQ1089" s="2111"/>
      <c r="CR1089" s="2111"/>
      <c r="CS1089" s="2111"/>
      <c r="CT1089" s="2111"/>
      <c r="CU1089" s="2111"/>
      <c r="CV1089" s="2111"/>
      <c r="CW1089" s="2111"/>
      <c r="CX1089" s="2111"/>
      <c r="CY1089" s="2111"/>
      <c r="CZ1089" s="2111"/>
      <c r="DA1089" s="2111"/>
      <c r="DB1089" s="2111"/>
      <c r="DC1089" s="2111"/>
      <c r="DD1089" s="2111"/>
      <c r="DE1089" s="2111"/>
      <c r="DF1089" s="2111"/>
      <c r="DG1089" s="2111"/>
      <c r="DH1089" s="2111"/>
      <c r="DI1089" s="2111"/>
      <c r="DJ1089" s="2111"/>
      <c r="DK1089" s="2111"/>
      <c r="DL1089" s="2111"/>
      <c r="DM1089" s="2111"/>
      <c r="DN1089" s="2111"/>
      <c r="DO1089" s="2111"/>
      <c r="DP1089" s="2111"/>
      <c r="DQ1089" s="2111"/>
      <c r="DR1089" s="2111"/>
      <c r="DS1089" s="2111"/>
      <c r="DT1089" s="2111"/>
      <c r="DU1089" s="2111"/>
      <c r="DV1089" s="2111"/>
      <c r="DW1089" s="2111"/>
      <c r="DX1089" s="2111"/>
      <c r="DY1089" s="2111"/>
      <c r="DZ1089" s="2111"/>
      <c r="EA1089" s="2111"/>
      <c r="EB1089" s="2111"/>
      <c r="EC1089" s="2111"/>
      <c r="ED1089" s="2111"/>
      <c r="EE1089" s="2111"/>
      <c r="EF1089" s="2111"/>
      <c r="EG1089" s="2111"/>
      <c r="EH1089" s="2111"/>
      <c r="EI1089" s="2111"/>
      <c r="EJ1089" s="2111"/>
      <c r="EK1089" s="2111"/>
      <c r="EL1089" s="2111"/>
      <c r="EM1089" s="2111"/>
      <c r="EN1089" s="2111"/>
      <c r="EO1089" s="2111"/>
      <c r="EP1089" s="2111"/>
      <c r="EQ1089" s="2111"/>
      <c r="ER1089" s="2111"/>
      <c r="ES1089" s="2111"/>
      <c r="ET1089" s="2111"/>
      <c r="EU1089" s="2111"/>
      <c r="EV1089" s="2111"/>
      <c r="EW1089" s="2111"/>
      <c r="EX1089" s="2111"/>
      <c r="EY1089" s="2111"/>
      <c r="EZ1089" s="2111"/>
      <c r="FA1089" s="2111"/>
      <c r="FB1089" s="2111"/>
      <c r="FC1089" s="2111"/>
      <c r="FD1089" s="2111"/>
      <c r="FE1089" s="2111"/>
      <c r="FF1089" s="2111"/>
      <c r="FG1089" s="2111"/>
      <c r="FH1089" s="2111"/>
      <c r="FI1089" s="2111"/>
      <c r="FJ1089" s="2111"/>
      <c r="FK1089" s="2111"/>
      <c r="FL1089" s="2111"/>
      <c r="FM1089" s="2111"/>
      <c r="FN1089" s="2111"/>
      <c r="FO1089" s="2111"/>
      <c r="FP1089" s="2111"/>
      <c r="FQ1089" s="2111"/>
      <c r="FR1089" s="2111"/>
      <c r="FS1089" s="2111"/>
      <c r="FT1089" s="2111"/>
      <c r="FU1089" s="2111"/>
      <c r="FV1089" s="2111"/>
      <c r="FW1089" s="2111"/>
      <c r="FX1089" s="2111"/>
      <c r="FY1089" s="2111"/>
      <c r="FZ1089" s="2111"/>
      <c r="GA1089" s="2111"/>
      <c r="GB1089" s="2111"/>
      <c r="GC1089" s="2111"/>
      <c r="GD1089" s="2111"/>
      <c r="GE1089" s="2111"/>
      <c r="GF1089" s="2111"/>
      <c r="GG1089" s="2111"/>
      <c r="GH1089" s="2111"/>
      <c r="GI1089" s="2111"/>
      <c r="GJ1089" s="2111"/>
      <c r="GK1089" s="2111"/>
      <c r="GL1089" s="2111"/>
      <c r="GM1089" s="2111"/>
      <c r="GN1089" s="2111"/>
      <c r="GO1089" s="2111"/>
      <c r="GP1089" s="2111"/>
      <c r="GQ1089" s="2111"/>
      <c r="GR1089" s="2111"/>
      <c r="GS1089" s="2111"/>
      <c r="GT1089" s="2111"/>
      <c r="GU1089" s="2111"/>
      <c r="GV1089" s="2111"/>
      <c r="GW1089" s="2111"/>
      <c r="GX1089" s="2111"/>
      <c r="GY1089" s="2111"/>
      <c r="GZ1089" s="2111"/>
      <c r="HA1089" s="2111"/>
      <c r="HB1089" s="2111"/>
      <c r="HC1089" s="2111"/>
      <c r="HD1089" s="2111"/>
      <c r="HE1089" s="2111"/>
      <c r="HF1089" s="2111"/>
      <c r="HG1089" s="2111"/>
      <c r="HH1089" s="2111"/>
      <c r="HI1089" s="2111"/>
      <c r="HJ1089" s="2111"/>
      <c r="HK1089" s="2111"/>
      <c r="HL1089" s="2111"/>
      <c r="HM1089" s="2111"/>
      <c r="HN1089" s="2111"/>
      <c r="HO1089" s="2111"/>
      <c r="HP1089" s="2111"/>
      <c r="HQ1089" s="2111"/>
      <c r="HR1089" s="2111"/>
      <c r="HS1089" s="2111"/>
      <c r="HT1089" s="2111"/>
      <c r="HU1089" s="2111"/>
      <c r="HV1089" s="2111"/>
      <c r="HW1089" s="2111"/>
      <c r="HX1089" s="2111"/>
      <c r="HY1089" s="2111"/>
      <c r="HZ1089" s="2111"/>
      <c r="IA1089" s="2111"/>
      <c r="IB1089" s="2111"/>
      <c r="IC1089" s="2111"/>
      <c r="ID1089" s="2111"/>
      <c r="IE1089" s="2111"/>
      <c r="IF1089" s="2111"/>
      <c r="IG1089" s="2111"/>
      <c r="IH1089" s="2111"/>
      <c r="II1089" s="2111"/>
      <c r="IJ1089" s="2111"/>
      <c r="IK1089" s="2111"/>
      <c r="IL1089" s="2111"/>
      <c r="IM1089" s="2111"/>
      <c r="IN1089" s="2111"/>
      <c r="IO1089" s="2111"/>
      <c r="IP1089" s="2111"/>
      <c r="IQ1089" s="2111"/>
      <c r="IR1089" s="2111"/>
      <c r="IS1089" s="2111"/>
      <c r="IT1089" s="2111"/>
      <c r="IU1089" s="2111"/>
      <c r="IV1089" s="2111"/>
    </row>
    <row r="1090" spans="1:256" s="2100" customFormat="1" ht="25.5">
      <c r="A1090" s="2137" t="s">
        <v>1130</v>
      </c>
      <c r="B1090" s="2107" t="s">
        <v>3026</v>
      </c>
      <c r="C1090" s="2108" t="s">
        <v>48</v>
      </c>
      <c r="D1090" s="2109">
        <v>1</v>
      </c>
      <c r="E1090" s="2229"/>
      <c r="F1090" s="2106">
        <f>ROUND((D1090*E1090),2)</f>
        <v>0</v>
      </c>
      <c r="G1090" s="2111"/>
      <c r="H1090" s="2111"/>
      <c r="I1090" s="2111"/>
      <c r="J1090" s="2111"/>
      <c r="K1090" s="2111"/>
      <c r="L1090" s="2111"/>
      <c r="M1090" s="2111"/>
      <c r="N1090" s="2111"/>
      <c r="O1090" s="2111"/>
      <c r="P1090" s="2111"/>
      <c r="Q1090" s="2111"/>
      <c r="R1090" s="2111"/>
      <c r="S1090" s="2111"/>
      <c r="T1090" s="2111"/>
      <c r="U1090" s="2111"/>
      <c r="V1090" s="2111"/>
      <c r="W1090" s="2111"/>
      <c r="X1090" s="2111"/>
      <c r="Y1090" s="2111"/>
      <c r="Z1090" s="2111"/>
      <c r="AA1090" s="2111"/>
      <c r="AB1090" s="2111"/>
      <c r="AC1090" s="2111"/>
      <c r="AD1090" s="2111"/>
      <c r="AE1090" s="2111"/>
      <c r="AF1090" s="2111"/>
      <c r="AG1090" s="2111"/>
      <c r="AH1090" s="2111"/>
      <c r="AI1090" s="2111"/>
      <c r="AJ1090" s="2111"/>
      <c r="AK1090" s="2111"/>
      <c r="AL1090" s="2111"/>
      <c r="AM1090" s="2111"/>
      <c r="AN1090" s="2111"/>
      <c r="AO1090" s="2111"/>
      <c r="AP1090" s="2111"/>
      <c r="AQ1090" s="2111"/>
      <c r="AR1090" s="2111"/>
      <c r="AS1090" s="2111"/>
      <c r="AT1090" s="2111"/>
      <c r="AU1090" s="2111"/>
      <c r="AV1090" s="2111"/>
      <c r="AW1090" s="2111"/>
      <c r="AX1090" s="2111"/>
      <c r="AY1090" s="2111"/>
      <c r="AZ1090" s="2111"/>
      <c r="BA1090" s="2111"/>
      <c r="BB1090" s="2111"/>
      <c r="BC1090" s="2111"/>
      <c r="BD1090" s="2111"/>
      <c r="BE1090" s="2111"/>
      <c r="BF1090" s="2111"/>
      <c r="BG1090" s="2111"/>
      <c r="BH1090" s="2111"/>
      <c r="BI1090" s="2111"/>
      <c r="BJ1090" s="2111"/>
      <c r="BK1090" s="2111"/>
      <c r="BL1090" s="2111"/>
      <c r="BM1090" s="2111"/>
      <c r="BN1090" s="2111"/>
      <c r="BO1090" s="2111"/>
      <c r="BP1090" s="2111"/>
      <c r="BQ1090" s="2111"/>
      <c r="BR1090" s="2111"/>
      <c r="BS1090" s="2111"/>
      <c r="BT1090" s="2111"/>
      <c r="BU1090" s="2111"/>
      <c r="BV1090" s="2111"/>
      <c r="BW1090" s="2111"/>
      <c r="BX1090" s="2111"/>
      <c r="BY1090" s="2111"/>
      <c r="BZ1090" s="2111"/>
      <c r="CA1090" s="2111"/>
      <c r="CB1090" s="2111"/>
      <c r="CC1090" s="2111"/>
      <c r="CD1090" s="2111"/>
      <c r="CE1090" s="2111"/>
      <c r="CF1090" s="2111"/>
      <c r="CG1090" s="2111"/>
      <c r="CH1090" s="2111"/>
      <c r="CI1090" s="2111"/>
      <c r="CJ1090" s="2111"/>
      <c r="CK1090" s="2111"/>
      <c r="CL1090" s="2111"/>
      <c r="CM1090" s="2111"/>
      <c r="CN1090" s="2111"/>
      <c r="CO1090" s="2111"/>
      <c r="CP1090" s="2111"/>
      <c r="CQ1090" s="2111"/>
      <c r="CR1090" s="2111"/>
      <c r="CS1090" s="2111"/>
      <c r="CT1090" s="2111"/>
      <c r="CU1090" s="2111"/>
      <c r="CV1090" s="2111"/>
      <c r="CW1090" s="2111"/>
      <c r="CX1090" s="2111"/>
      <c r="CY1090" s="2111"/>
      <c r="CZ1090" s="2111"/>
      <c r="DA1090" s="2111"/>
      <c r="DB1090" s="2111"/>
      <c r="DC1090" s="2111"/>
      <c r="DD1090" s="2111"/>
      <c r="DE1090" s="2111"/>
      <c r="DF1090" s="2111"/>
      <c r="DG1090" s="2111"/>
      <c r="DH1090" s="2111"/>
      <c r="DI1090" s="2111"/>
      <c r="DJ1090" s="2111"/>
      <c r="DK1090" s="2111"/>
      <c r="DL1090" s="2111"/>
      <c r="DM1090" s="2111"/>
      <c r="DN1090" s="2111"/>
      <c r="DO1090" s="2111"/>
      <c r="DP1090" s="2111"/>
      <c r="DQ1090" s="2111"/>
      <c r="DR1090" s="2111"/>
      <c r="DS1090" s="2111"/>
      <c r="DT1090" s="2111"/>
      <c r="DU1090" s="2111"/>
      <c r="DV1090" s="2111"/>
      <c r="DW1090" s="2111"/>
      <c r="DX1090" s="2111"/>
      <c r="DY1090" s="2111"/>
      <c r="DZ1090" s="2111"/>
      <c r="EA1090" s="2111"/>
      <c r="EB1090" s="2111"/>
      <c r="EC1090" s="2111"/>
      <c r="ED1090" s="2111"/>
      <c r="EE1090" s="2111"/>
      <c r="EF1090" s="2111"/>
      <c r="EG1090" s="2111"/>
      <c r="EH1090" s="2111"/>
      <c r="EI1090" s="2111"/>
      <c r="EJ1090" s="2111"/>
      <c r="EK1090" s="2111"/>
      <c r="EL1090" s="2111"/>
      <c r="EM1090" s="2111"/>
      <c r="EN1090" s="2111"/>
      <c r="EO1090" s="2111"/>
      <c r="EP1090" s="2111"/>
      <c r="EQ1090" s="2111"/>
      <c r="ER1090" s="2111"/>
      <c r="ES1090" s="2111"/>
      <c r="ET1090" s="2111"/>
      <c r="EU1090" s="2111"/>
      <c r="EV1090" s="2111"/>
      <c r="EW1090" s="2111"/>
      <c r="EX1090" s="2111"/>
      <c r="EY1090" s="2111"/>
      <c r="EZ1090" s="2111"/>
      <c r="FA1090" s="2111"/>
      <c r="FB1090" s="2111"/>
      <c r="FC1090" s="2111"/>
      <c r="FD1090" s="2111"/>
      <c r="FE1090" s="2111"/>
      <c r="FF1090" s="2111"/>
      <c r="FG1090" s="2111"/>
      <c r="FH1090" s="2111"/>
      <c r="FI1090" s="2111"/>
      <c r="FJ1090" s="2111"/>
      <c r="FK1090" s="2111"/>
      <c r="FL1090" s="2111"/>
      <c r="FM1090" s="2111"/>
      <c r="FN1090" s="2111"/>
      <c r="FO1090" s="2111"/>
      <c r="FP1090" s="2111"/>
      <c r="FQ1090" s="2111"/>
      <c r="FR1090" s="2111"/>
      <c r="FS1090" s="2111"/>
      <c r="FT1090" s="2111"/>
      <c r="FU1090" s="2111"/>
      <c r="FV1090" s="2111"/>
      <c r="FW1090" s="2111"/>
      <c r="FX1090" s="2111"/>
      <c r="FY1090" s="2111"/>
      <c r="FZ1090" s="2111"/>
      <c r="GA1090" s="2111"/>
      <c r="GB1090" s="2111"/>
      <c r="GC1090" s="2111"/>
      <c r="GD1090" s="2111"/>
      <c r="GE1090" s="2111"/>
      <c r="GF1090" s="2111"/>
      <c r="GG1090" s="2111"/>
      <c r="GH1090" s="2111"/>
      <c r="GI1090" s="2111"/>
      <c r="GJ1090" s="2111"/>
      <c r="GK1090" s="2111"/>
      <c r="GL1090" s="2111"/>
      <c r="GM1090" s="2111"/>
      <c r="GN1090" s="2111"/>
      <c r="GO1090" s="2111"/>
      <c r="GP1090" s="2111"/>
      <c r="GQ1090" s="2111"/>
      <c r="GR1090" s="2111"/>
      <c r="GS1090" s="2111"/>
      <c r="GT1090" s="2111"/>
      <c r="GU1090" s="2111"/>
      <c r="GV1090" s="2111"/>
      <c r="GW1090" s="2111"/>
      <c r="GX1090" s="2111"/>
      <c r="GY1090" s="2111"/>
      <c r="GZ1090" s="2111"/>
      <c r="HA1090" s="2111"/>
      <c r="HB1090" s="2111"/>
      <c r="HC1090" s="2111"/>
      <c r="HD1090" s="2111"/>
      <c r="HE1090" s="2111"/>
      <c r="HF1090" s="2111"/>
      <c r="HG1090" s="2111"/>
      <c r="HH1090" s="2111"/>
      <c r="HI1090" s="2111"/>
      <c r="HJ1090" s="2111"/>
      <c r="HK1090" s="2111"/>
      <c r="HL1090" s="2111"/>
      <c r="HM1090" s="2111"/>
      <c r="HN1090" s="2111"/>
      <c r="HO1090" s="2111"/>
      <c r="HP1090" s="2111"/>
      <c r="HQ1090" s="2111"/>
      <c r="HR1090" s="2111"/>
      <c r="HS1090" s="2111"/>
      <c r="HT1090" s="2111"/>
      <c r="HU1090" s="2111"/>
      <c r="HV1090" s="2111"/>
      <c r="HW1090" s="2111"/>
      <c r="HX1090" s="2111"/>
      <c r="HY1090" s="2111"/>
      <c r="HZ1090" s="2111"/>
      <c r="IA1090" s="2111"/>
      <c r="IB1090" s="2111"/>
      <c r="IC1090" s="2111"/>
      <c r="ID1090" s="2111"/>
      <c r="IE1090" s="2111"/>
      <c r="IF1090" s="2111"/>
      <c r="IG1090" s="2111"/>
      <c r="IH1090" s="2111"/>
      <c r="II1090" s="2111"/>
      <c r="IJ1090" s="2111"/>
      <c r="IK1090" s="2111"/>
      <c r="IL1090" s="2111"/>
      <c r="IM1090" s="2111"/>
      <c r="IN1090" s="2111"/>
      <c r="IO1090" s="2111"/>
      <c r="IP1090" s="2111"/>
      <c r="IQ1090" s="2111"/>
      <c r="IR1090" s="2111"/>
      <c r="IS1090" s="2111"/>
      <c r="IT1090" s="2111"/>
      <c r="IU1090" s="2111"/>
      <c r="IV1090" s="2111"/>
    </row>
    <row r="1091" spans="1:256" s="2100" customFormat="1" ht="25.5">
      <c r="A1091" s="2137" t="s">
        <v>1130</v>
      </c>
      <c r="B1091" s="2107" t="s">
        <v>3025</v>
      </c>
      <c r="C1091" s="2108" t="s">
        <v>48</v>
      </c>
      <c r="D1091" s="2109">
        <v>1</v>
      </c>
      <c r="E1091" s="2229"/>
      <c r="F1091" s="2106">
        <f>ROUND((D1091*E1091),2)</f>
        <v>0</v>
      </c>
      <c r="G1091" s="2111"/>
      <c r="H1091" s="2111"/>
      <c r="I1091" s="2111"/>
      <c r="J1091" s="2111"/>
      <c r="K1091" s="2111"/>
      <c r="L1091" s="2111"/>
      <c r="M1091" s="2111"/>
      <c r="N1091" s="2111"/>
      <c r="O1091" s="2111"/>
      <c r="P1091" s="2111"/>
      <c r="Q1091" s="2111"/>
      <c r="R1091" s="2111"/>
      <c r="S1091" s="2111"/>
      <c r="T1091" s="2111"/>
      <c r="U1091" s="2111"/>
      <c r="V1091" s="2111"/>
      <c r="W1091" s="2111"/>
      <c r="X1091" s="2111"/>
      <c r="Y1091" s="2111"/>
      <c r="Z1091" s="2111"/>
      <c r="AA1091" s="2111"/>
      <c r="AB1091" s="2111"/>
      <c r="AC1091" s="2111"/>
      <c r="AD1091" s="2111"/>
      <c r="AE1091" s="2111"/>
      <c r="AF1091" s="2111"/>
      <c r="AG1091" s="2111"/>
      <c r="AH1091" s="2111"/>
      <c r="AI1091" s="2111"/>
      <c r="AJ1091" s="2111"/>
      <c r="AK1091" s="2111"/>
      <c r="AL1091" s="2111"/>
      <c r="AM1091" s="2111"/>
      <c r="AN1091" s="2111"/>
      <c r="AO1091" s="2111"/>
      <c r="AP1091" s="2111"/>
      <c r="AQ1091" s="2111"/>
      <c r="AR1091" s="2111"/>
      <c r="AS1091" s="2111"/>
      <c r="AT1091" s="2111"/>
      <c r="AU1091" s="2111"/>
      <c r="AV1091" s="2111"/>
      <c r="AW1091" s="2111"/>
      <c r="AX1091" s="2111"/>
      <c r="AY1091" s="2111"/>
      <c r="AZ1091" s="2111"/>
      <c r="BA1091" s="2111"/>
      <c r="BB1091" s="2111"/>
      <c r="BC1091" s="2111"/>
      <c r="BD1091" s="2111"/>
      <c r="BE1091" s="2111"/>
      <c r="BF1091" s="2111"/>
      <c r="BG1091" s="2111"/>
      <c r="BH1091" s="2111"/>
      <c r="BI1091" s="2111"/>
      <c r="BJ1091" s="2111"/>
      <c r="BK1091" s="2111"/>
      <c r="BL1091" s="2111"/>
      <c r="BM1091" s="2111"/>
      <c r="BN1091" s="2111"/>
      <c r="BO1091" s="2111"/>
      <c r="BP1091" s="2111"/>
      <c r="BQ1091" s="2111"/>
      <c r="BR1091" s="2111"/>
      <c r="BS1091" s="2111"/>
      <c r="BT1091" s="2111"/>
      <c r="BU1091" s="2111"/>
      <c r="BV1091" s="2111"/>
      <c r="BW1091" s="2111"/>
      <c r="BX1091" s="2111"/>
      <c r="BY1091" s="2111"/>
      <c r="BZ1091" s="2111"/>
      <c r="CA1091" s="2111"/>
      <c r="CB1091" s="2111"/>
      <c r="CC1091" s="2111"/>
      <c r="CD1091" s="2111"/>
      <c r="CE1091" s="2111"/>
      <c r="CF1091" s="2111"/>
      <c r="CG1091" s="2111"/>
      <c r="CH1091" s="2111"/>
      <c r="CI1091" s="2111"/>
      <c r="CJ1091" s="2111"/>
      <c r="CK1091" s="2111"/>
      <c r="CL1091" s="2111"/>
      <c r="CM1091" s="2111"/>
      <c r="CN1091" s="2111"/>
      <c r="CO1091" s="2111"/>
      <c r="CP1091" s="2111"/>
      <c r="CQ1091" s="2111"/>
      <c r="CR1091" s="2111"/>
      <c r="CS1091" s="2111"/>
      <c r="CT1091" s="2111"/>
      <c r="CU1091" s="2111"/>
      <c r="CV1091" s="2111"/>
      <c r="CW1091" s="2111"/>
      <c r="CX1091" s="2111"/>
      <c r="CY1091" s="2111"/>
      <c r="CZ1091" s="2111"/>
      <c r="DA1091" s="2111"/>
      <c r="DB1091" s="2111"/>
      <c r="DC1091" s="2111"/>
      <c r="DD1091" s="2111"/>
      <c r="DE1091" s="2111"/>
      <c r="DF1091" s="2111"/>
      <c r="DG1091" s="2111"/>
      <c r="DH1091" s="2111"/>
      <c r="DI1091" s="2111"/>
      <c r="DJ1091" s="2111"/>
      <c r="DK1091" s="2111"/>
      <c r="DL1091" s="2111"/>
      <c r="DM1091" s="2111"/>
      <c r="DN1091" s="2111"/>
      <c r="DO1091" s="2111"/>
      <c r="DP1091" s="2111"/>
      <c r="DQ1091" s="2111"/>
      <c r="DR1091" s="2111"/>
      <c r="DS1091" s="2111"/>
      <c r="DT1091" s="2111"/>
      <c r="DU1091" s="2111"/>
      <c r="DV1091" s="2111"/>
      <c r="DW1091" s="2111"/>
      <c r="DX1091" s="2111"/>
      <c r="DY1091" s="2111"/>
      <c r="DZ1091" s="2111"/>
      <c r="EA1091" s="2111"/>
      <c r="EB1091" s="2111"/>
      <c r="EC1091" s="2111"/>
      <c r="ED1091" s="2111"/>
      <c r="EE1091" s="2111"/>
      <c r="EF1091" s="2111"/>
      <c r="EG1091" s="2111"/>
      <c r="EH1091" s="2111"/>
      <c r="EI1091" s="2111"/>
      <c r="EJ1091" s="2111"/>
      <c r="EK1091" s="2111"/>
      <c r="EL1091" s="2111"/>
      <c r="EM1091" s="2111"/>
      <c r="EN1091" s="2111"/>
      <c r="EO1091" s="2111"/>
      <c r="EP1091" s="2111"/>
      <c r="EQ1091" s="2111"/>
      <c r="ER1091" s="2111"/>
      <c r="ES1091" s="2111"/>
      <c r="ET1091" s="2111"/>
      <c r="EU1091" s="2111"/>
      <c r="EV1091" s="2111"/>
      <c r="EW1091" s="2111"/>
      <c r="EX1091" s="2111"/>
      <c r="EY1091" s="2111"/>
      <c r="EZ1091" s="2111"/>
      <c r="FA1091" s="2111"/>
      <c r="FB1091" s="2111"/>
      <c r="FC1091" s="2111"/>
      <c r="FD1091" s="2111"/>
      <c r="FE1091" s="2111"/>
      <c r="FF1091" s="2111"/>
      <c r="FG1091" s="2111"/>
      <c r="FH1091" s="2111"/>
      <c r="FI1091" s="2111"/>
      <c r="FJ1091" s="2111"/>
      <c r="FK1091" s="2111"/>
      <c r="FL1091" s="2111"/>
      <c r="FM1091" s="2111"/>
      <c r="FN1091" s="2111"/>
      <c r="FO1091" s="2111"/>
      <c r="FP1091" s="2111"/>
      <c r="FQ1091" s="2111"/>
      <c r="FR1091" s="2111"/>
      <c r="FS1091" s="2111"/>
      <c r="FT1091" s="2111"/>
      <c r="FU1091" s="2111"/>
      <c r="FV1091" s="2111"/>
      <c r="FW1091" s="2111"/>
      <c r="FX1091" s="2111"/>
      <c r="FY1091" s="2111"/>
      <c r="FZ1091" s="2111"/>
      <c r="GA1091" s="2111"/>
      <c r="GB1091" s="2111"/>
      <c r="GC1091" s="2111"/>
      <c r="GD1091" s="2111"/>
      <c r="GE1091" s="2111"/>
      <c r="GF1091" s="2111"/>
      <c r="GG1091" s="2111"/>
      <c r="GH1091" s="2111"/>
      <c r="GI1091" s="2111"/>
      <c r="GJ1091" s="2111"/>
      <c r="GK1091" s="2111"/>
      <c r="GL1091" s="2111"/>
      <c r="GM1091" s="2111"/>
      <c r="GN1091" s="2111"/>
      <c r="GO1091" s="2111"/>
      <c r="GP1091" s="2111"/>
      <c r="GQ1091" s="2111"/>
      <c r="GR1091" s="2111"/>
      <c r="GS1091" s="2111"/>
      <c r="GT1091" s="2111"/>
      <c r="GU1091" s="2111"/>
      <c r="GV1091" s="2111"/>
      <c r="GW1091" s="2111"/>
      <c r="GX1091" s="2111"/>
      <c r="GY1091" s="2111"/>
      <c r="GZ1091" s="2111"/>
      <c r="HA1091" s="2111"/>
      <c r="HB1091" s="2111"/>
      <c r="HC1091" s="2111"/>
      <c r="HD1091" s="2111"/>
      <c r="HE1091" s="2111"/>
      <c r="HF1091" s="2111"/>
      <c r="HG1091" s="2111"/>
      <c r="HH1091" s="2111"/>
      <c r="HI1091" s="2111"/>
      <c r="HJ1091" s="2111"/>
      <c r="HK1091" s="2111"/>
      <c r="HL1091" s="2111"/>
      <c r="HM1091" s="2111"/>
      <c r="HN1091" s="2111"/>
      <c r="HO1091" s="2111"/>
      <c r="HP1091" s="2111"/>
      <c r="HQ1091" s="2111"/>
      <c r="HR1091" s="2111"/>
      <c r="HS1091" s="2111"/>
      <c r="HT1091" s="2111"/>
      <c r="HU1091" s="2111"/>
      <c r="HV1091" s="2111"/>
      <c r="HW1091" s="2111"/>
      <c r="HX1091" s="2111"/>
      <c r="HY1091" s="2111"/>
      <c r="HZ1091" s="2111"/>
      <c r="IA1091" s="2111"/>
      <c r="IB1091" s="2111"/>
      <c r="IC1091" s="2111"/>
      <c r="ID1091" s="2111"/>
      <c r="IE1091" s="2111"/>
      <c r="IF1091" s="2111"/>
      <c r="IG1091" s="2111"/>
      <c r="IH1091" s="2111"/>
      <c r="II1091" s="2111"/>
      <c r="IJ1091" s="2111"/>
      <c r="IK1091" s="2111"/>
      <c r="IL1091" s="2111"/>
      <c r="IM1091" s="2111"/>
      <c r="IN1091" s="2111"/>
      <c r="IO1091" s="2111"/>
      <c r="IP1091" s="2111"/>
      <c r="IQ1091" s="2111"/>
      <c r="IR1091" s="2111"/>
      <c r="IS1091" s="2111"/>
      <c r="IT1091" s="2111"/>
      <c r="IU1091" s="2111"/>
      <c r="IV1091" s="2111"/>
    </row>
    <row r="1092" spans="1:256" s="2100" customFormat="1" ht="25.5">
      <c r="A1092" s="2137" t="s">
        <v>1130</v>
      </c>
      <c r="B1092" s="2107" t="s">
        <v>3024</v>
      </c>
      <c r="C1092" s="2108" t="s">
        <v>48</v>
      </c>
      <c r="D1092" s="2109">
        <v>4</v>
      </c>
      <c r="E1092" s="2229"/>
      <c r="F1092" s="2106">
        <f>ROUND((D1092*E1092),2)</f>
        <v>0</v>
      </c>
      <c r="G1092" s="2111"/>
      <c r="H1092" s="2111"/>
      <c r="I1092" s="2111"/>
      <c r="J1092" s="2111"/>
      <c r="K1092" s="2111"/>
      <c r="L1092" s="2111"/>
      <c r="M1092" s="2111"/>
      <c r="N1092" s="2111"/>
      <c r="O1092" s="2111"/>
      <c r="P1092" s="2111"/>
      <c r="Q1092" s="2111"/>
      <c r="R1092" s="2111"/>
      <c r="S1092" s="2111"/>
      <c r="T1092" s="2111"/>
      <c r="U1092" s="2111"/>
      <c r="V1092" s="2111"/>
      <c r="W1092" s="2111"/>
      <c r="X1092" s="2111"/>
      <c r="Y1092" s="2111"/>
      <c r="Z1092" s="2111"/>
      <c r="AA1092" s="2111"/>
      <c r="AB1092" s="2111"/>
      <c r="AC1092" s="2111"/>
      <c r="AD1092" s="2111"/>
      <c r="AE1092" s="2111"/>
      <c r="AF1092" s="2111"/>
      <c r="AG1092" s="2111"/>
      <c r="AH1092" s="2111"/>
      <c r="AI1092" s="2111"/>
      <c r="AJ1092" s="2111"/>
      <c r="AK1092" s="2111"/>
      <c r="AL1092" s="2111"/>
      <c r="AM1092" s="2111"/>
      <c r="AN1092" s="2111"/>
      <c r="AO1092" s="2111"/>
      <c r="AP1092" s="2111"/>
      <c r="AQ1092" s="2111"/>
      <c r="AR1092" s="2111"/>
      <c r="AS1092" s="2111"/>
      <c r="AT1092" s="2111"/>
      <c r="AU1092" s="2111"/>
      <c r="AV1092" s="2111"/>
      <c r="AW1092" s="2111"/>
      <c r="AX1092" s="2111"/>
      <c r="AY1092" s="2111"/>
      <c r="AZ1092" s="2111"/>
      <c r="BA1092" s="2111"/>
      <c r="BB1092" s="2111"/>
      <c r="BC1092" s="2111"/>
      <c r="BD1092" s="2111"/>
      <c r="BE1092" s="2111"/>
      <c r="BF1092" s="2111"/>
      <c r="BG1092" s="2111"/>
      <c r="BH1092" s="2111"/>
      <c r="BI1092" s="2111"/>
      <c r="BJ1092" s="2111"/>
      <c r="BK1092" s="2111"/>
      <c r="BL1092" s="2111"/>
      <c r="BM1092" s="2111"/>
      <c r="BN1092" s="2111"/>
      <c r="BO1092" s="2111"/>
      <c r="BP1092" s="2111"/>
      <c r="BQ1092" s="2111"/>
      <c r="BR1092" s="2111"/>
      <c r="BS1092" s="2111"/>
      <c r="BT1092" s="2111"/>
      <c r="BU1092" s="2111"/>
      <c r="BV1092" s="2111"/>
      <c r="BW1092" s="2111"/>
      <c r="BX1092" s="2111"/>
      <c r="BY1092" s="2111"/>
      <c r="BZ1092" s="2111"/>
      <c r="CA1092" s="2111"/>
      <c r="CB1092" s="2111"/>
      <c r="CC1092" s="2111"/>
      <c r="CD1092" s="2111"/>
      <c r="CE1092" s="2111"/>
      <c r="CF1092" s="2111"/>
      <c r="CG1092" s="2111"/>
      <c r="CH1092" s="2111"/>
      <c r="CI1092" s="2111"/>
      <c r="CJ1092" s="2111"/>
      <c r="CK1092" s="2111"/>
      <c r="CL1092" s="2111"/>
      <c r="CM1092" s="2111"/>
      <c r="CN1092" s="2111"/>
      <c r="CO1092" s="2111"/>
      <c r="CP1092" s="2111"/>
      <c r="CQ1092" s="2111"/>
      <c r="CR1092" s="2111"/>
      <c r="CS1092" s="2111"/>
      <c r="CT1092" s="2111"/>
      <c r="CU1092" s="2111"/>
      <c r="CV1092" s="2111"/>
      <c r="CW1092" s="2111"/>
      <c r="CX1092" s="2111"/>
      <c r="CY1092" s="2111"/>
      <c r="CZ1092" s="2111"/>
      <c r="DA1092" s="2111"/>
      <c r="DB1092" s="2111"/>
      <c r="DC1092" s="2111"/>
      <c r="DD1092" s="2111"/>
      <c r="DE1092" s="2111"/>
      <c r="DF1092" s="2111"/>
      <c r="DG1092" s="2111"/>
      <c r="DH1092" s="2111"/>
      <c r="DI1092" s="2111"/>
      <c r="DJ1092" s="2111"/>
      <c r="DK1092" s="2111"/>
      <c r="DL1092" s="2111"/>
      <c r="DM1092" s="2111"/>
      <c r="DN1092" s="2111"/>
      <c r="DO1092" s="2111"/>
      <c r="DP1092" s="2111"/>
      <c r="DQ1092" s="2111"/>
      <c r="DR1092" s="2111"/>
      <c r="DS1092" s="2111"/>
      <c r="DT1092" s="2111"/>
      <c r="DU1092" s="2111"/>
      <c r="DV1092" s="2111"/>
      <c r="DW1092" s="2111"/>
      <c r="DX1092" s="2111"/>
      <c r="DY1092" s="2111"/>
      <c r="DZ1092" s="2111"/>
      <c r="EA1092" s="2111"/>
      <c r="EB1092" s="2111"/>
      <c r="EC1092" s="2111"/>
      <c r="ED1092" s="2111"/>
      <c r="EE1092" s="2111"/>
      <c r="EF1092" s="2111"/>
      <c r="EG1092" s="2111"/>
      <c r="EH1092" s="2111"/>
      <c r="EI1092" s="2111"/>
      <c r="EJ1092" s="2111"/>
      <c r="EK1092" s="2111"/>
      <c r="EL1092" s="2111"/>
      <c r="EM1092" s="2111"/>
      <c r="EN1092" s="2111"/>
      <c r="EO1092" s="2111"/>
      <c r="EP1092" s="2111"/>
      <c r="EQ1092" s="2111"/>
      <c r="ER1092" s="2111"/>
      <c r="ES1092" s="2111"/>
      <c r="ET1092" s="2111"/>
      <c r="EU1092" s="2111"/>
      <c r="EV1092" s="2111"/>
      <c r="EW1092" s="2111"/>
      <c r="EX1092" s="2111"/>
      <c r="EY1092" s="2111"/>
      <c r="EZ1092" s="2111"/>
      <c r="FA1092" s="2111"/>
      <c r="FB1092" s="2111"/>
      <c r="FC1092" s="2111"/>
      <c r="FD1092" s="2111"/>
      <c r="FE1092" s="2111"/>
      <c r="FF1092" s="2111"/>
      <c r="FG1092" s="2111"/>
      <c r="FH1092" s="2111"/>
      <c r="FI1092" s="2111"/>
      <c r="FJ1092" s="2111"/>
      <c r="FK1092" s="2111"/>
      <c r="FL1092" s="2111"/>
      <c r="FM1092" s="2111"/>
      <c r="FN1092" s="2111"/>
      <c r="FO1092" s="2111"/>
      <c r="FP1092" s="2111"/>
      <c r="FQ1092" s="2111"/>
      <c r="FR1092" s="2111"/>
      <c r="FS1092" s="2111"/>
      <c r="FT1092" s="2111"/>
      <c r="FU1092" s="2111"/>
      <c r="FV1092" s="2111"/>
      <c r="FW1092" s="2111"/>
      <c r="FX1092" s="2111"/>
      <c r="FY1092" s="2111"/>
      <c r="FZ1092" s="2111"/>
      <c r="GA1092" s="2111"/>
      <c r="GB1092" s="2111"/>
      <c r="GC1092" s="2111"/>
      <c r="GD1092" s="2111"/>
      <c r="GE1092" s="2111"/>
      <c r="GF1092" s="2111"/>
      <c r="GG1092" s="2111"/>
      <c r="GH1092" s="2111"/>
      <c r="GI1092" s="2111"/>
      <c r="GJ1092" s="2111"/>
      <c r="GK1092" s="2111"/>
      <c r="GL1092" s="2111"/>
      <c r="GM1092" s="2111"/>
      <c r="GN1092" s="2111"/>
      <c r="GO1092" s="2111"/>
      <c r="GP1092" s="2111"/>
      <c r="GQ1092" s="2111"/>
      <c r="GR1092" s="2111"/>
      <c r="GS1092" s="2111"/>
      <c r="GT1092" s="2111"/>
      <c r="GU1092" s="2111"/>
      <c r="GV1092" s="2111"/>
      <c r="GW1092" s="2111"/>
      <c r="GX1092" s="2111"/>
      <c r="GY1092" s="2111"/>
      <c r="GZ1092" s="2111"/>
      <c r="HA1092" s="2111"/>
      <c r="HB1092" s="2111"/>
      <c r="HC1092" s="2111"/>
      <c r="HD1092" s="2111"/>
      <c r="HE1092" s="2111"/>
      <c r="HF1092" s="2111"/>
      <c r="HG1092" s="2111"/>
      <c r="HH1092" s="2111"/>
      <c r="HI1092" s="2111"/>
      <c r="HJ1092" s="2111"/>
      <c r="HK1092" s="2111"/>
      <c r="HL1092" s="2111"/>
      <c r="HM1092" s="2111"/>
      <c r="HN1092" s="2111"/>
      <c r="HO1092" s="2111"/>
      <c r="HP1092" s="2111"/>
      <c r="HQ1092" s="2111"/>
      <c r="HR1092" s="2111"/>
      <c r="HS1092" s="2111"/>
      <c r="HT1092" s="2111"/>
      <c r="HU1092" s="2111"/>
      <c r="HV1092" s="2111"/>
      <c r="HW1092" s="2111"/>
      <c r="HX1092" s="2111"/>
      <c r="HY1092" s="2111"/>
      <c r="HZ1092" s="2111"/>
      <c r="IA1092" s="2111"/>
      <c r="IB1092" s="2111"/>
      <c r="IC1092" s="2111"/>
      <c r="ID1092" s="2111"/>
      <c r="IE1092" s="2111"/>
      <c r="IF1092" s="2111"/>
      <c r="IG1092" s="2111"/>
      <c r="IH1092" s="2111"/>
      <c r="II1092" s="2111"/>
      <c r="IJ1092" s="2111"/>
      <c r="IK1092" s="2111"/>
      <c r="IL1092" s="2111"/>
      <c r="IM1092" s="2111"/>
      <c r="IN1092" s="2111"/>
      <c r="IO1092" s="2111"/>
      <c r="IP1092" s="2111"/>
      <c r="IQ1092" s="2111"/>
      <c r="IR1092" s="2111"/>
      <c r="IS1092" s="2111"/>
      <c r="IT1092" s="2111"/>
      <c r="IU1092" s="2111"/>
      <c r="IV1092" s="2111"/>
    </row>
    <row r="1093" spans="1:256" s="2100" customFormat="1" ht="25.5">
      <c r="A1093" s="2137" t="s">
        <v>1130</v>
      </c>
      <c r="B1093" s="2107" t="s">
        <v>3023</v>
      </c>
      <c r="C1093" s="2108" t="s">
        <v>48</v>
      </c>
      <c r="D1093" s="2109">
        <v>3</v>
      </c>
      <c r="E1093" s="2229"/>
      <c r="F1093" s="2106">
        <f>ROUND((D1093*E1093),2)</f>
        <v>0</v>
      </c>
      <c r="G1093" s="2111"/>
      <c r="H1093" s="2111"/>
      <c r="I1093" s="2111"/>
      <c r="J1093" s="2111"/>
      <c r="K1093" s="2111"/>
      <c r="L1093" s="2111"/>
      <c r="M1093" s="2111"/>
      <c r="N1093" s="2111"/>
      <c r="O1093" s="2111"/>
      <c r="P1093" s="2111"/>
      <c r="Q1093" s="2111"/>
      <c r="R1093" s="2111"/>
      <c r="S1093" s="2111"/>
      <c r="T1093" s="2111"/>
      <c r="U1093" s="2111"/>
      <c r="V1093" s="2111"/>
      <c r="W1093" s="2111"/>
      <c r="X1093" s="2111"/>
      <c r="Y1093" s="2111"/>
      <c r="Z1093" s="2111"/>
      <c r="AA1093" s="2111"/>
      <c r="AB1093" s="2111"/>
      <c r="AC1093" s="2111"/>
      <c r="AD1093" s="2111"/>
      <c r="AE1093" s="2111"/>
      <c r="AF1093" s="2111"/>
      <c r="AG1093" s="2111"/>
      <c r="AH1093" s="2111"/>
      <c r="AI1093" s="2111"/>
      <c r="AJ1093" s="2111"/>
      <c r="AK1093" s="2111"/>
      <c r="AL1093" s="2111"/>
      <c r="AM1093" s="2111"/>
      <c r="AN1093" s="2111"/>
      <c r="AO1093" s="2111"/>
      <c r="AP1093" s="2111"/>
      <c r="AQ1093" s="2111"/>
      <c r="AR1093" s="2111"/>
      <c r="AS1093" s="2111"/>
      <c r="AT1093" s="2111"/>
      <c r="AU1093" s="2111"/>
      <c r="AV1093" s="2111"/>
      <c r="AW1093" s="2111"/>
      <c r="AX1093" s="2111"/>
      <c r="AY1093" s="2111"/>
      <c r="AZ1093" s="2111"/>
      <c r="BA1093" s="2111"/>
      <c r="BB1093" s="2111"/>
      <c r="BC1093" s="2111"/>
      <c r="BD1093" s="2111"/>
      <c r="BE1093" s="2111"/>
      <c r="BF1093" s="2111"/>
      <c r="BG1093" s="2111"/>
      <c r="BH1093" s="2111"/>
      <c r="BI1093" s="2111"/>
      <c r="BJ1093" s="2111"/>
      <c r="BK1093" s="2111"/>
      <c r="BL1093" s="2111"/>
      <c r="BM1093" s="2111"/>
      <c r="BN1093" s="2111"/>
      <c r="BO1093" s="2111"/>
      <c r="BP1093" s="2111"/>
      <c r="BQ1093" s="2111"/>
      <c r="BR1093" s="2111"/>
      <c r="BS1093" s="2111"/>
      <c r="BT1093" s="2111"/>
      <c r="BU1093" s="2111"/>
      <c r="BV1093" s="2111"/>
      <c r="BW1093" s="2111"/>
      <c r="BX1093" s="2111"/>
      <c r="BY1093" s="2111"/>
      <c r="BZ1093" s="2111"/>
      <c r="CA1093" s="2111"/>
      <c r="CB1093" s="2111"/>
      <c r="CC1093" s="2111"/>
      <c r="CD1093" s="2111"/>
      <c r="CE1093" s="2111"/>
      <c r="CF1093" s="2111"/>
      <c r="CG1093" s="2111"/>
      <c r="CH1093" s="2111"/>
      <c r="CI1093" s="2111"/>
      <c r="CJ1093" s="2111"/>
      <c r="CK1093" s="2111"/>
      <c r="CL1093" s="2111"/>
      <c r="CM1093" s="2111"/>
      <c r="CN1093" s="2111"/>
      <c r="CO1093" s="2111"/>
      <c r="CP1093" s="2111"/>
      <c r="CQ1093" s="2111"/>
      <c r="CR1093" s="2111"/>
      <c r="CS1093" s="2111"/>
      <c r="CT1093" s="2111"/>
      <c r="CU1093" s="2111"/>
      <c r="CV1093" s="2111"/>
      <c r="CW1093" s="2111"/>
      <c r="CX1093" s="2111"/>
      <c r="CY1093" s="2111"/>
      <c r="CZ1093" s="2111"/>
      <c r="DA1093" s="2111"/>
      <c r="DB1093" s="2111"/>
      <c r="DC1093" s="2111"/>
      <c r="DD1093" s="2111"/>
      <c r="DE1093" s="2111"/>
      <c r="DF1093" s="2111"/>
      <c r="DG1093" s="2111"/>
      <c r="DH1093" s="2111"/>
      <c r="DI1093" s="2111"/>
      <c r="DJ1093" s="2111"/>
      <c r="DK1093" s="2111"/>
      <c r="DL1093" s="2111"/>
      <c r="DM1093" s="2111"/>
      <c r="DN1093" s="2111"/>
      <c r="DO1093" s="2111"/>
      <c r="DP1093" s="2111"/>
      <c r="DQ1093" s="2111"/>
      <c r="DR1093" s="2111"/>
      <c r="DS1093" s="2111"/>
      <c r="DT1093" s="2111"/>
      <c r="DU1093" s="2111"/>
      <c r="DV1093" s="2111"/>
      <c r="DW1093" s="2111"/>
      <c r="DX1093" s="2111"/>
      <c r="DY1093" s="2111"/>
      <c r="DZ1093" s="2111"/>
      <c r="EA1093" s="2111"/>
      <c r="EB1093" s="2111"/>
      <c r="EC1093" s="2111"/>
      <c r="ED1093" s="2111"/>
      <c r="EE1093" s="2111"/>
      <c r="EF1093" s="2111"/>
      <c r="EG1093" s="2111"/>
      <c r="EH1093" s="2111"/>
      <c r="EI1093" s="2111"/>
      <c r="EJ1093" s="2111"/>
      <c r="EK1093" s="2111"/>
      <c r="EL1093" s="2111"/>
      <c r="EM1093" s="2111"/>
      <c r="EN1093" s="2111"/>
      <c r="EO1093" s="2111"/>
      <c r="EP1093" s="2111"/>
      <c r="EQ1093" s="2111"/>
      <c r="ER1093" s="2111"/>
      <c r="ES1093" s="2111"/>
      <c r="ET1093" s="2111"/>
      <c r="EU1093" s="2111"/>
      <c r="EV1093" s="2111"/>
      <c r="EW1093" s="2111"/>
      <c r="EX1093" s="2111"/>
      <c r="EY1093" s="2111"/>
      <c r="EZ1093" s="2111"/>
      <c r="FA1093" s="2111"/>
      <c r="FB1093" s="2111"/>
      <c r="FC1093" s="2111"/>
      <c r="FD1093" s="2111"/>
      <c r="FE1093" s="2111"/>
      <c r="FF1093" s="2111"/>
      <c r="FG1093" s="2111"/>
      <c r="FH1093" s="2111"/>
      <c r="FI1093" s="2111"/>
      <c r="FJ1093" s="2111"/>
      <c r="FK1093" s="2111"/>
      <c r="FL1093" s="2111"/>
      <c r="FM1093" s="2111"/>
      <c r="FN1093" s="2111"/>
      <c r="FO1093" s="2111"/>
      <c r="FP1093" s="2111"/>
      <c r="FQ1093" s="2111"/>
      <c r="FR1093" s="2111"/>
      <c r="FS1093" s="2111"/>
      <c r="FT1093" s="2111"/>
      <c r="FU1093" s="2111"/>
      <c r="FV1093" s="2111"/>
      <c r="FW1093" s="2111"/>
      <c r="FX1093" s="2111"/>
      <c r="FY1093" s="2111"/>
      <c r="FZ1093" s="2111"/>
      <c r="GA1093" s="2111"/>
      <c r="GB1093" s="2111"/>
      <c r="GC1093" s="2111"/>
      <c r="GD1093" s="2111"/>
      <c r="GE1093" s="2111"/>
      <c r="GF1093" s="2111"/>
      <c r="GG1093" s="2111"/>
      <c r="GH1093" s="2111"/>
      <c r="GI1093" s="2111"/>
      <c r="GJ1093" s="2111"/>
      <c r="GK1093" s="2111"/>
      <c r="GL1093" s="2111"/>
      <c r="GM1093" s="2111"/>
      <c r="GN1093" s="2111"/>
      <c r="GO1093" s="2111"/>
      <c r="GP1093" s="2111"/>
      <c r="GQ1093" s="2111"/>
      <c r="GR1093" s="2111"/>
      <c r="GS1093" s="2111"/>
      <c r="GT1093" s="2111"/>
      <c r="GU1093" s="2111"/>
      <c r="GV1093" s="2111"/>
      <c r="GW1093" s="2111"/>
      <c r="GX1093" s="2111"/>
      <c r="GY1093" s="2111"/>
      <c r="GZ1093" s="2111"/>
      <c r="HA1093" s="2111"/>
      <c r="HB1093" s="2111"/>
      <c r="HC1093" s="2111"/>
      <c r="HD1093" s="2111"/>
      <c r="HE1093" s="2111"/>
      <c r="HF1093" s="2111"/>
      <c r="HG1093" s="2111"/>
      <c r="HH1093" s="2111"/>
      <c r="HI1093" s="2111"/>
      <c r="HJ1093" s="2111"/>
      <c r="HK1093" s="2111"/>
      <c r="HL1093" s="2111"/>
      <c r="HM1093" s="2111"/>
      <c r="HN1093" s="2111"/>
      <c r="HO1093" s="2111"/>
      <c r="HP1093" s="2111"/>
      <c r="HQ1093" s="2111"/>
      <c r="HR1093" s="2111"/>
      <c r="HS1093" s="2111"/>
      <c r="HT1093" s="2111"/>
      <c r="HU1093" s="2111"/>
      <c r="HV1093" s="2111"/>
      <c r="HW1093" s="2111"/>
      <c r="HX1093" s="2111"/>
      <c r="HY1093" s="2111"/>
      <c r="HZ1093" s="2111"/>
      <c r="IA1093" s="2111"/>
      <c r="IB1093" s="2111"/>
      <c r="IC1093" s="2111"/>
      <c r="ID1093" s="2111"/>
      <c r="IE1093" s="2111"/>
      <c r="IF1093" s="2111"/>
      <c r="IG1093" s="2111"/>
      <c r="IH1093" s="2111"/>
      <c r="II1093" s="2111"/>
      <c r="IJ1093" s="2111"/>
      <c r="IK1093" s="2111"/>
      <c r="IL1093" s="2111"/>
      <c r="IM1093" s="2111"/>
      <c r="IN1093" s="2111"/>
      <c r="IO1093" s="2111"/>
      <c r="IP1093" s="2111"/>
      <c r="IQ1093" s="2111"/>
      <c r="IR1093" s="2111"/>
      <c r="IS1093" s="2111"/>
      <c r="IT1093" s="2111"/>
      <c r="IU1093" s="2111"/>
      <c r="IV1093" s="2111"/>
    </row>
    <row r="1094" spans="1:256" s="2100" customFormat="1">
      <c r="A1094" s="2101"/>
      <c r="B1094" s="2102"/>
      <c r="C1094" s="2103"/>
      <c r="D1094" s="2104"/>
      <c r="E1094" s="2230"/>
      <c r="F1094" s="2105"/>
    </row>
    <row r="1095" spans="1:256" s="2100" customFormat="1">
      <c r="A1095" s="2101"/>
      <c r="B1095" s="2102"/>
      <c r="C1095" s="2103"/>
      <c r="D1095" s="2104"/>
      <c r="E1095" s="2230"/>
      <c r="F1095" s="2105"/>
    </row>
    <row r="1096" spans="1:256" s="2100" customFormat="1">
      <c r="A1096" s="2101"/>
      <c r="B1096" s="2102"/>
      <c r="C1096" s="2103"/>
      <c r="D1096" s="2104"/>
      <c r="E1096" s="2230"/>
      <c r="F1096" s="2105"/>
    </row>
    <row r="1097" spans="1:256" s="2100" customFormat="1" ht="38.25">
      <c r="A1097" s="2101">
        <f>IF(ISTEXT(B1097),MAX($A$25:$A1096)+1,"")</f>
        <v>46</v>
      </c>
      <c r="B1097" s="2114" t="s">
        <v>3022</v>
      </c>
      <c r="E1097" s="2230"/>
      <c r="F1097" s="2105"/>
    </row>
    <row r="1098" spans="1:256" s="2111" customFormat="1">
      <c r="A1098" s="2101"/>
      <c r="B1098" s="2107" t="s">
        <v>3019</v>
      </c>
      <c r="C1098" s="2108"/>
      <c r="D1098" s="2109"/>
      <c r="E1098" s="2229"/>
      <c r="F1098" s="2106"/>
    </row>
    <row r="1099" spans="1:256" s="2111" customFormat="1" ht="89.25">
      <c r="A1099" s="2101"/>
      <c r="B1099" s="2107" t="s">
        <v>3018</v>
      </c>
      <c r="C1099" s="2108"/>
      <c r="D1099" s="2109"/>
      <c r="E1099" s="2229"/>
      <c r="F1099" s="2106"/>
    </row>
    <row r="1100" spans="1:256" s="2100" customFormat="1" ht="25.5">
      <c r="A1100" s="2101"/>
      <c r="B1100" s="2114" t="s">
        <v>3017</v>
      </c>
      <c r="C1100" s="2103"/>
      <c r="D1100" s="2104"/>
      <c r="E1100" s="2230"/>
      <c r="F1100" s="2105"/>
    </row>
    <row r="1101" spans="1:256" s="2100" customFormat="1" ht="51">
      <c r="A1101" s="2101"/>
      <c r="B1101" s="2114" t="s">
        <v>3016</v>
      </c>
      <c r="C1101" s="2103"/>
      <c r="D1101" s="2104"/>
      <c r="E1101" s="2230"/>
      <c r="F1101" s="2105"/>
    </row>
    <row r="1102" spans="1:256" s="2100" customFormat="1" ht="51">
      <c r="A1102" s="2101"/>
      <c r="B1102" s="2114" t="s">
        <v>3015</v>
      </c>
      <c r="C1102" s="2103"/>
      <c r="D1102" s="2104"/>
      <c r="E1102" s="2230"/>
      <c r="F1102" s="2105"/>
    </row>
    <row r="1103" spans="1:256" s="2100" customFormat="1">
      <c r="A1103" s="2101"/>
      <c r="B1103" s="2102" t="s">
        <v>3014</v>
      </c>
      <c r="C1103" s="2108" t="s">
        <v>47</v>
      </c>
      <c r="D1103" s="2109">
        <v>1</v>
      </c>
      <c r="E1103" s="2229"/>
      <c r="F1103" s="2106">
        <f>ROUND((D1103*E1103),2)</f>
        <v>0</v>
      </c>
    </row>
    <row r="1104" spans="1:256" s="2100" customFormat="1">
      <c r="A1104" s="2101"/>
      <c r="B1104" s="2102"/>
      <c r="C1104" s="2103"/>
      <c r="D1104" s="2104"/>
      <c r="E1104" s="2230"/>
      <c r="F1104" s="2105"/>
    </row>
    <row r="1105" spans="1:256" s="2100" customFormat="1">
      <c r="A1105" s="2101"/>
      <c r="B1105" s="2102"/>
      <c r="C1105" s="2103"/>
      <c r="D1105" s="2104"/>
      <c r="E1105" s="2230"/>
      <c r="F1105" s="2105"/>
    </row>
    <row r="1106" spans="1:256" s="2100" customFormat="1" ht="38.25">
      <c r="A1106" s="2101">
        <f>IF(ISTEXT(B1106),MAX($A$25:$A1105)+1,"")</f>
        <v>47</v>
      </c>
      <c r="B1106" s="2114" t="s">
        <v>3021</v>
      </c>
      <c r="E1106" s="2230"/>
      <c r="F1106" s="2105"/>
    </row>
    <row r="1107" spans="1:256" s="2100" customFormat="1">
      <c r="A1107" s="2101"/>
      <c r="B1107" s="2107" t="s">
        <v>3019</v>
      </c>
      <c r="C1107" s="2108"/>
      <c r="D1107" s="2109"/>
      <c r="E1107" s="2229"/>
      <c r="F1107" s="2106"/>
      <c r="G1107" s="2111"/>
      <c r="H1107" s="2111"/>
      <c r="I1107" s="2111"/>
      <c r="J1107" s="2111"/>
      <c r="K1107" s="2111"/>
      <c r="L1107" s="2111"/>
      <c r="M1107" s="2111"/>
      <c r="N1107" s="2111"/>
      <c r="O1107" s="2111"/>
      <c r="P1107" s="2111"/>
      <c r="Q1107" s="2111"/>
      <c r="R1107" s="2111"/>
      <c r="S1107" s="2111"/>
      <c r="T1107" s="2111"/>
      <c r="U1107" s="2111"/>
      <c r="V1107" s="2111"/>
      <c r="W1107" s="2111"/>
      <c r="X1107" s="2111"/>
      <c r="Y1107" s="2111"/>
      <c r="Z1107" s="2111"/>
      <c r="AA1107" s="2111"/>
      <c r="AB1107" s="2111"/>
      <c r="AC1107" s="2111"/>
      <c r="AD1107" s="2111"/>
      <c r="AE1107" s="2111"/>
      <c r="AF1107" s="2111"/>
      <c r="AG1107" s="2111"/>
      <c r="AH1107" s="2111"/>
      <c r="AI1107" s="2111"/>
      <c r="AJ1107" s="2111"/>
      <c r="AK1107" s="2111"/>
      <c r="AL1107" s="2111"/>
      <c r="AM1107" s="2111"/>
      <c r="AN1107" s="2111"/>
      <c r="AO1107" s="2111"/>
      <c r="AP1107" s="2111"/>
      <c r="AQ1107" s="2111"/>
      <c r="AR1107" s="2111"/>
      <c r="AS1107" s="2111"/>
      <c r="AT1107" s="2111"/>
      <c r="AU1107" s="2111"/>
      <c r="AV1107" s="2111"/>
      <c r="AW1107" s="2111"/>
      <c r="AX1107" s="2111"/>
      <c r="AY1107" s="2111"/>
      <c r="AZ1107" s="2111"/>
      <c r="BA1107" s="2111"/>
      <c r="BB1107" s="2111"/>
      <c r="BC1107" s="2111"/>
      <c r="BD1107" s="2111"/>
      <c r="BE1107" s="2111"/>
      <c r="BF1107" s="2111"/>
      <c r="BG1107" s="2111"/>
      <c r="BH1107" s="2111"/>
      <c r="BI1107" s="2111"/>
      <c r="BJ1107" s="2111"/>
      <c r="BK1107" s="2111"/>
      <c r="BL1107" s="2111"/>
      <c r="BM1107" s="2111"/>
      <c r="BN1107" s="2111"/>
      <c r="BO1107" s="2111"/>
      <c r="BP1107" s="2111"/>
      <c r="BQ1107" s="2111"/>
      <c r="BR1107" s="2111"/>
      <c r="BS1107" s="2111"/>
      <c r="BT1107" s="2111"/>
      <c r="BU1107" s="2111"/>
      <c r="BV1107" s="2111"/>
      <c r="BW1107" s="2111"/>
      <c r="BX1107" s="2111"/>
      <c r="BY1107" s="2111"/>
      <c r="BZ1107" s="2111"/>
      <c r="CA1107" s="2111"/>
      <c r="CB1107" s="2111"/>
      <c r="CC1107" s="2111"/>
      <c r="CD1107" s="2111"/>
      <c r="CE1107" s="2111"/>
      <c r="CF1107" s="2111"/>
      <c r="CG1107" s="2111"/>
      <c r="CH1107" s="2111"/>
      <c r="CI1107" s="2111"/>
      <c r="CJ1107" s="2111"/>
      <c r="CK1107" s="2111"/>
      <c r="CL1107" s="2111"/>
      <c r="CM1107" s="2111"/>
      <c r="CN1107" s="2111"/>
      <c r="CO1107" s="2111"/>
      <c r="CP1107" s="2111"/>
      <c r="CQ1107" s="2111"/>
      <c r="CR1107" s="2111"/>
      <c r="CS1107" s="2111"/>
      <c r="CT1107" s="2111"/>
      <c r="CU1107" s="2111"/>
      <c r="CV1107" s="2111"/>
      <c r="CW1107" s="2111"/>
      <c r="CX1107" s="2111"/>
      <c r="CY1107" s="2111"/>
      <c r="CZ1107" s="2111"/>
      <c r="DA1107" s="2111"/>
      <c r="DB1107" s="2111"/>
      <c r="DC1107" s="2111"/>
      <c r="DD1107" s="2111"/>
      <c r="DE1107" s="2111"/>
      <c r="DF1107" s="2111"/>
      <c r="DG1107" s="2111"/>
      <c r="DH1107" s="2111"/>
      <c r="DI1107" s="2111"/>
      <c r="DJ1107" s="2111"/>
      <c r="DK1107" s="2111"/>
      <c r="DL1107" s="2111"/>
      <c r="DM1107" s="2111"/>
      <c r="DN1107" s="2111"/>
      <c r="DO1107" s="2111"/>
      <c r="DP1107" s="2111"/>
      <c r="DQ1107" s="2111"/>
      <c r="DR1107" s="2111"/>
      <c r="DS1107" s="2111"/>
      <c r="DT1107" s="2111"/>
      <c r="DU1107" s="2111"/>
      <c r="DV1107" s="2111"/>
      <c r="DW1107" s="2111"/>
      <c r="DX1107" s="2111"/>
      <c r="DY1107" s="2111"/>
      <c r="DZ1107" s="2111"/>
      <c r="EA1107" s="2111"/>
      <c r="EB1107" s="2111"/>
      <c r="EC1107" s="2111"/>
      <c r="ED1107" s="2111"/>
      <c r="EE1107" s="2111"/>
      <c r="EF1107" s="2111"/>
      <c r="EG1107" s="2111"/>
      <c r="EH1107" s="2111"/>
      <c r="EI1107" s="2111"/>
      <c r="EJ1107" s="2111"/>
      <c r="EK1107" s="2111"/>
      <c r="EL1107" s="2111"/>
      <c r="EM1107" s="2111"/>
      <c r="EN1107" s="2111"/>
      <c r="EO1107" s="2111"/>
      <c r="EP1107" s="2111"/>
      <c r="EQ1107" s="2111"/>
      <c r="ER1107" s="2111"/>
      <c r="ES1107" s="2111"/>
      <c r="ET1107" s="2111"/>
      <c r="EU1107" s="2111"/>
      <c r="EV1107" s="2111"/>
      <c r="EW1107" s="2111"/>
      <c r="EX1107" s="2111"/>
      <c r="EY1107" s="2111"/>
      <c r="EZ1107" s="2111"/>
      <c r="FA1107" s="2111"/>
      <c r="FB1107" s="2111"/>
      <c r="FC1107" s="2111"/>
      <c r="FD1107" s="2111"/>
      <c r="FE1107" s="2111"/>
      <c r="FF1107" s="2111"/>
      <c r="FG1107" s="2111"/>
      <c r="FH1107" s="2111"/>
      <c r="FI1107" s="2111"/>
      <c r="FJ1107" s="2111"/>
      <c r="FK1107" s="2111"/>
      <c r="FL1107" s="2111"/>
      <c r="FM1107" s="2111"/>
      <c r="FN1107" s="2111"/>
      <c r="FO1107" s="2111"/>
      <c r="FP1107" s="2111"/>
      <c r="FQ1107" s="2111"/>
      <c r="FR1107" s="2111"/>
      <c r="FS1107" s="2111"/>
      <c r="FT1107" s="2111"/>
      <c r="FU1107" s="2111"/>
      <c r="FV1107" s="2111"/>
      <c r="FW1107" s="2111"/>
      <c r="FX1107" s="2111"/>
      <c r="FY1107" s="2111"/>
      <c r="FZ1107" s="2111"/>
      <c r="GA1107" s="2111"/>
      <c r="GB1107" s="2111"/>
      <c r="GC1107" s="2111"/>
      <c r="GD1107" s="2111"/>
      <c r="GE1107" s="2111"/>
      <c r="GF1107" s="2111"/>
      <c r="GG1107" s="2111"/>
      <c r="GH1107" s="2111"/>
      <c r="GI1107" s="2111"/>
      <c r="GJ1107" s="2111"/>
      <c r="GK1107" s="2111"/>
      <c r="GL1107" s="2111"/>
      <c r="GM1107" s="2111"/>
      <c r="GN1107" s="2111"/>
      <c r="GO1107" s="2111"/>
      <c r="GP1107" s="2111"/>
      <c r="GQ1107" s="2111"/>
      <c r="GR1107" s="2111"/>
      <c r="GS1107" s="2111"/>
      <c r="GT1107" s="2111"/>
      <c r="GU1107" s="2111"/>
      <c r="GV1107" s="2111"/>
      <c r="GW1107" s="2111"/>
      <c r="GX1107" s="2111"/>
      <c r="GY1107" s="2111"/>
      <c r="GZ1107" s="2111"/>
      <c r="HA1107" s="2111"/>
      <c r="HB1107" s="2111"/>
      <c r="HC1107" s="2111"/>
      <c r="HD1107" s="2111"/>
      <c r="HE1107" s="2111"/>
      <c r="HF1107" s="2111"/>
      <c r="HG1107" s="2111"/>
      <c r="HH1107" s="2111"/>
      <c r="HI1107" s="2111"/>
      <c r="HJ1107" s="2111"/>
      <c r="HK1107" s="2111"/>
      <c r="HL1107" s="2111"/>
      <c r="HM1107" s="2111"/>
      <c r="HN1107" s="2111"/>
      <c r="HO1107" s="2111"/>
      <c r="HP1107" s="2111"/>
      <c r="HQ1107" s="2111"/>
      <c r="HR1107" s="2111"/>
      <c r="HS1107" s="2111"/>
      <c r="HT1107" s="2111"/>
      <c r="HU1107" s="2111"/>
      <c r="HV1107" s="2111"/>
      <c r="HW1107" s="2111"/>
      <c r="HX1107" s="2111"/>
      <c r="HY1107" s="2111"/>
      <c r="HZ1107" s="2111"/>
      <c r="IA1107" s="2111"/>
      <c r="IB1107" s="2111"/>
      <c r="IC1107" s="2111"/>
      <c r="ID1107" s="2111"/>
      <c r="IE1107" s="2111"/>
      <c r="IF1107" s="2111"/>
      <c r="IG1107" s="2111"/>
      <c r="IH1107" s="2111"/>
      <c r="II1107" s="2111"/>
      <c r="IJ1107" s="2111"/>
      <c r="IK1107" s="2111"/>
      <c r="IL1107" s="2111"/>
      <c r="IM1107" s="2111"/>
      <c r="IN1107" s="2111"/>
      <c r="IO1107" s="2111"/>
      <c r="IP1107" s="2111"/>
      <c r="IQ1107" s="2111"/>
      <c r="IR1107" s="2111"/>
      <c r="IS1107" s="2111"/>
      <c r="IT1107" s="2111"/>
      <c r="IU1107" s="2111"/>
      <c r="IV1107" s="2111"/>
    </row>
    <row r="1108" spans="1:256" s="2100" customFormat="1" ht="89.25">
      <c r="A1108" s="2101"/>
      <c r="B1108" s="2107" t="s">
        <v>3018</v>
      </c>
      <c r="C1108" s="2108"/>
      <c r="D1108" s="2109"/>
      <c r="E1108" s="2229"/>
      <c r="F1108" s="2106"/>
      <c r="G1108" s="2111"/>
      <c r="H1108" s="2111"/>
      <c r="I1108" s="2111"/>
      <c r="J1108" s="2111"/>
      <c r="K1108" s="2111"/>
      <c r="L1108" s="2111"/>
      <c r="M1108" s="2111"/>
      <c r="N1108" s="2111"/>
      <c r="O1108" s="2111"/>
      <c r="P1108" s="2111"/>
      <c r="Q1108" s="2111"/>
      <c r="R1108" s="2111"/>
      <c r="S1108" s="2111"/>
      <c r="T1108" s="2111"/>
      <c r="U1108" s="2111"/>
      <c r="V1108" s="2111"/>
      <c r="W1108" s="2111"/>
      <c r="X1108" s="2111"/>
      <c r="Y1108" s="2111"/>
      <c r="Z1108" s="2111"/>
      <c r="AA1108" s="2111"/>
      <c r="AB1108" s="2111"/>
      <c r="AC1108" s="2111"/>
      <c r="AD1108" s="2111"/>
      <c r="AE1108" s="2111"/>
      <c r="AF1108" s="2111"/>
      <c r="AG1108" s="2111"/>
      <c r="AH1108" s="2111"/>
      <c r="AI1108" s="2111"/>
      <c r="AJ1108" s="2111"/>
      <c r="AK1108" s="2111"/>
      <c r="AL1108" s="2111"/>
      <c r="AM1108" s="2111"/>
      <c r="AN1108" s="2111"/>
      <c r="AO1108" s="2111"/>
      <c r="AP1108" s="2111"/>
      <c r="AQ1108" s="2111"/>
      <c r="AR1108" s="2111"/>
      <c r="AS1108" s="2111"/>
      <c r="AT1108" s="2111"/>
      <c r="AU1108" s="2111"/>
      <c r="AV1108" s="2111"/>
      <c r="AW1108" s="2111"/>
      <c r="AX1108" s="2111"/>
      <c r="AY1108" s="2111"/>
      <c r="AZ1108" s="2111"/>
      <c r="BA1108" s="2111"/>
      <c r="BB1108" s="2111"/>
      <c r="BC1108" s="2111"/>
      <c r="BD1108" s="2111"/>
      <c r="BE1108" s="2111"/>
      <c r="BF1108" s="2111"/>
      <c r="BG1108" s="2111"/>
      <c r="BH1108" s="2111"/>
      <c r="BI1108" s="2111"/>
      <c r="BJ1108" s="2111"/>
      <c r="BK1108" s="2111"/>
      <c r="BL1108" s="2111"/>
      <c r="BM1108" s="2111"/>
      <c r="BN1108" s="2111"/>
      <c r="BO1108" s="2111"/>
      <c r="BP1108" s="2111"/>
      <c r="BQ1108" s="2111"/>
      <c r="BR1108" s="2111"/>
      <c r="BS1108" s="2111"/>
      <c r="BT1108" s="2111"/>
      <c r="BU1108" s="2111"/>
      <c r="BV1108" s="2111"/>
      <c r="BW1108" s="2111"/>
      <c r="BX1108" s="2111"/>
      <c r="BY1108" s="2111"/>
      <c r="BZ1108" s="2111"/>
      <c r="CA1108" s="2111"/>
      <c r="CB1108" s="2111"/>
      <c r="CC1108" s="2111"/>
      <c r="CD1108" s="2111"/>
      <c r="CE1108" s="2111"/>
      <c r="CF1108" s="2111"/>
      <c r="CG1108" s="2111"/>
      <c r="CH1108" s="2111"/>
      <c r="CI1108" s="2111"/>
      <c r="CJ1108" s="2111"/>
      <c r="CK1108" s="2111"/>
      <c r="CL1108" s="2111"/>
      <c r="CM1108" s="2111"/>
      <c r="CN1108" s="2111"/>
      <c r="CO1108" s="2111"/>
      <c r="CP1108" s="2111"/>
      <c r="CQ1108" s="2111"/>
      <c r="CR1108" s="2111"/>
      <c r="CS1108" s="2111"/>
      <c r="CT1108" s="2111"/>
      <c r="CU1108" s="2111"/>
      <c r="CV1108" s="2111"/>
      <c r="CW1108" s="2111"/>
      <c r="CX1108" s="2111"/>
      <c r="CY1108" s="2111"/>
      <c r="CZ1108" s="2111"/>
      <c r="DA1108" s="2111"/>
      <c r="DB1108" s="2111"/>
      <c r="DC1108" s="2111"/>
      <c r="DD1108" s="2111"/>
      <c r="DE1108" s="2111"/>
      <c r="DF1108" s="2111"/>
      <c r="DG1108" s="2111"/>
      <c r="DH1108" s="2111"/>
      <c r="DI1108" s="2111"/>
      <c r="DJ1108" s="2111"/>
      <c r="DK1108" s="2111"/>
      <c r="DL1108" s="2111"/>
      <c r="DM1108" s="2111"/>
      <c r="DN1108" s="2111"/>
      <c r="DO1108" s="2111"/>
      <c r="DP1108" s="2111"/>
      <c r="DQ1108" s="2111"/>
      <c r="DR1108" s="2111"/>
      <c r="DS1108" s="2111"/>
      <c r="DT1108" s="2111"/>
      <c r="DU1108" s="2111"/>
      <c r="DV1108" s="2111"/>
      <c r="DW1108" s="2111"/>
      <c r="DX1108" s="2111"/>
      <c r="DY1108" s="2111"/>
      <c r="DZ1108" s="2111"/>
      <c r="EA1108" s="2111"/>
      <c r="EB1108" s="2111"/>
      <c r="EC1108" s="2111"/>
      <c r="ED1108" s="2111"/>
      <c r="EE1108" s="2111"/>
      <c r="EF1108" s="2111"/>
      <c r="EG1108" s="2111"/>
      <c r="EH1108" s="2111"/>
      <c r="EI1108" s="2111"/>
      <c r="EJ1108" s="2111"/>
      <c r="EK1108" s="2111"/>
      <c r="EL1108" s="2111"/>
      <c r="EM1108" s="2111"/>
      <c r="EN1108" s="2111"/>
      <c r="EO1108" s="2111"/>
      <c r="EP1108" s="2111"/>
      <c r="EQ1108" s="2111"/>
      <c r="ER1108" s="2111"/>
      <c r="ES1108" s="2111"/>
      <c r="ET1108" s="2111"/>
      <c r="EU1108" s="2111"/>
      <c r="EV1108" s="2111"/>
      <c r="EW1108" s="2111"/>
      <c r="EX1108" s="2111"/>
      <c r="EY1108" s="2111"/>
      <c r="EZ1108" s="2111"/>
      <c r="FA1108" s="2111"/>
      <c r="FB1108" s="2111"/>
      <c r="FC1108" s="2111"/>
      <c r="FD1108" s="2111"/>
      <c r="FE1108" s="2111"/>
      <c r="FF1108" s="2111"/>
      <c r="FG1108" s="2111"/>
      <c r="FH1108" s="2111"/>
      <c r="FI1108" s="2111"/>
      <c r="FJ1108" s="2111"/>
      <c r="FK1108" s="2111"/>
      <c r="FL1108" s="2111"/>
      <c r="FM1108" s="2111"/>
      <c r="FN1108" s="2111"/>
      <c r="FO1108" s="2111"/>
      <c r="FP1108" s="2111"/>
      <c r="FQ1108" s="2111"/>
      <c r="FR1108" s="2111"/>
      <c r="FS1108" s="2111"/>
      <c r="FT1108" s="2111"/>
      <c r="FU1108" s="2111"/>
      <c r="FV1108" s="2111"/>
      <c r="FW1108" s="2111"/>
      <c r="FX1108" s="2111"/>
      <c r="FY1108" s="2111"/>
      <c r="FZ1108" s="2111"/>
      <c r="GA1108" s="2111"/>
      <c r="GB1108" s="2111"/>
      <c r="GC1108" s="2111"/>
      <c r="GD1108" s="2111"/>
      <c r="GE1108" s="2111"/>
      <c r="GF1108" s="2111"/>
      <c r="GG1108" s="2111"/>
      <c r="GH1108" s="2111"/>
      <c r="GI1108" s="2111"/>
      <c r="GJ1108" s="2111"/>
      <c r="GK1108" s="2111"/>
      <c r="GL1108" s="2111"/>
      <c r="GM1108" s="2111"/>
      <c r="GN1108" s="2111"/>
      <c r="GO1108" s="2111"/>
      <c r="GP1108" s="2111"/>
      <c r="GQ1108" s="2111"/>
      <c r="GR1108" s="2111"/>
      <c r="GS1108" s="2111"/>
      <c r="GT1108" s="2111"/>
      <c r="GU1108" s="2111"/>
      <c r="GV1108" s="2111"/>
      <c r="GW1108" s="2111"/>
      <c r="GX1108" s="2111"/>
      <c r="GY1108" s="2111"/>
      <c r="GZ1108" s="2111"/>
      <c r="HA1108" s="2111"/>
      <c r="HB1108" s="2111"/>
      <c r="HC1108" s="2111"/>
      <c r="HD1108" s="2111"/>
      <c r="HE1108" s="2111"/>
      <c r="HF1108" s="2111"/>
      <c r="HG1108" s="2111"/>
      <c r="HH1108" s="2111"/>
      <c r="HI1108" s="2111"/>
      <c r="HJ1108" s="2111"/>
      <c r="HK1108" s="2111"/>
      <c r="HL1108" s="2111"/>
      <c r="HM1108" s="2111"/>
      <c r="HN1108" s="2111"/>
      <c r="HO1108" s="2111"/>
      <c r="HP1108" s="2111"/>
      <c r="HQ1108" s="2111"/>
      <c r="HR1108" s="2111"/>
      <c r="HS1108" s="2111"/>
      <c r="HT1108" s="2111"/>
      <c r="HU1108" s="2111"/>
      <c r="HV1108" s="2111"/>
      <c r="HW1108" s="2111"/>
      <c r="HX1108" s="2111"/>
      <c r="HY1108" s="2111"/>
      <c r="HZ1108" s="2111"/>
      <c r="IA1108" s="2111"/>
      <c r="IB1108" s="2111"/>
      <c r="IC1108" s="2111"/>
      <c r="ID1108" s="2111"/>
      <c r="IE1108" s="2111"/>
      <c r="IF1108" s="2111"/>
      <c r="IG1108" s="2111"/>
      <c r="IH1108" s="2111"/>
      <c r="II1108" s="2111"/>
      <c r="IJ1108" s="2111"/>
      <c r="IK1108" s="2111"/>
      <c r="IL1108" s="2111"/>
      <c r="IM1108" s="2111"/>
      <c r="IN1108" s="2111"/>
      <c r="IO1108" s="2111"/>
      <c r="IP1108" s="2111"/>
      <c r="IQ1108" s="2111"/>
      <c r="IR1108" s="2111"/>
      <c r="IS1108" s="2111"/>
      <c r="IT1108" s="2111"/>
      <c r="IU1108" s="2111"/>
      <c r="IV1108" s="2111"/>
    </row>
    <row r="1109" spans="1:256" s="2100" customFormat="1" ht="25.5">
      <c r="A1109" s="2101"/>
      <c r="B1109" s="2114" t="s">
        <v>3017</v>
      </c>
      <c r="C1109" s="2103"/>
      <c r="D1109" s="2104"/>
      <c r="E1109" s="2230"/>
      <c r="F1109" s="2105"/>
    </row>
    <row r="1110" spans="1:256" s="2100" customFormat="1" ht="51">
      <c r="A1110" s="2101"/>
      <c r="B1110" s="2114" t="s">
        <v>3016</v>
      </c>
      <c r="C1110" s="2103"/>
      <c r="D1110" s="2104"/>
      <c r="E1110" s="2230"/>
      <c r="F1110" s="2105"/>
    </row>
    <row r="1111" spans="1:256" s="2100" customFormat="1" ht="51">
      <c r="A1111" s="2101"/>
      <c r="B1111" s="2114" t="s">
        <v>3015</v>
      </c>
      <c r="C1111" s="2103"/>
      <c r="D1111" s="2104"/>
      <c r="E1111" s="2230"/>
      <c r="F1111" s="2105"/>
    </row>
    <row r="1112" spans="1:256" s="2100" customFormat="1">
      <c r="A1112" s="2101"/>
      <c r="B1112" s="2102" t="s">
        <v>3014</v>
      </c>
      <c r="C1112" s="2108" t="s">
        <v>47</v>
      </c>
      <c r="D1112" s="2109">
        <v>1</v>
      </c>
      <c r="E1112" s="2229"/>
      <c r="F1112" s="2106">
        <f>ROUND((D1112*E1112),2)</f>
        <v>0</v>
      </c>
    </row>
    <row r="1113" spans="1:256" s="2100" customFormat="1">
      <c r="A1113" s="2101"/>
      <c r="B1113" s="2102"/>
      <c r="C1113" s="2103"/>
      <c r="D1113" s="2104"/>
      <c r="E1113" s="2230"/>
      <c r="F1113" s="2105"/>
    </row>
    <row r="1114" spans="1:256" s="2100" customFormat="1">
      <c r="A1114" s="2101"/>
      <c r="B1114" s="2102"/>
      <c r="C1114" s="2103"/>
      <c r="D1114" s="2104"/>
      <c r="E1114" s="2230"/>
      <c r="F1114" s="2105"/>
    </row>
    <row r="1115" spans="1:256" s="2100" customFormat="1" ht="38.25">
      <c r="A1115" s="2101">
        <f>IF(ISTEXT(B1115),MAX($A$25:$A1114)+1,"")</f>
        <v>48</v>
      </c>
      <c r="B1115" s="2114" t="s">
        <v>3020</v>
      </c>
      <c r="E1115" s="2230"/>
      <c r="F1115" s="2105"/>
    </row>
    <row r="1116" spans="1:256" s="2100" customFormat="1">
      <c r="A1116" s="2101"/>
      <c r="B1116" s="2107" t="s">
        <v>3019</v>
      </c>
      <c r="C1116" s="2108"/>
      <c r="D1116" s="2109"/>
      <c r="E1116" s="2229"/>
      <c r="F1116" s="2106"/>
      <c r="G1116" s="2111"/>
      <c r="H1116" s="2111"/>
      <c r="I1116" s="2111"/>
      <c r="J1116" s="2111"/>
      <c r="K1116" s="2111"/>
      <c r="L1116" s="2111"/>
      <c r="M1116" s="2111"/>
      <c r="N1116" s="2111"/>
      <c r="O1116" s="2111"/>
      <c r="P1116" s="2111"/>
      <c r="Q1116" s="2111"/>
      <c r="R1116" s="2111"/>
      <c r="S1116" s="2111"/>
      <c r="T1116" s="2111"/>
      <c r="U1116" s="2111"/>
      <c r="V1116" s="2111"/>
      <c r="W1116" s="2111"/>
      <c r="X1116" s="2111"/>
      <c r="Y1116" s="2111"/>
      <c r="Z1116" s="2111"/>
      <c r="AA1116" s="2111"/>
      <c r="AB1116" s="2111"/>
      <c r="AC1116" s="2111"/>
      <c r="AD1116" s="2111"/>
      <c r="AE1116" s="2111"/>
      <c r="AF1116" s="2111"/>
      <c r="AG1116" s="2111"/>
      <c r="AH1116" s="2111"/>
      <c r="AI1116" s="2111"/>
      <c r="AJ1116" s="2111"/>
      <c r="AK1116" s="2111"/>
      <c r="AL1116" s="2111"/>
      <c r="AM1116" s="2111"/>
      <c r="AN1116" s="2111"/>
      <c r="AO1116" s="2111"/>
      <c r="AP1116" s="2111"/>
      <c r="AQ1116" s="2111"/>
      <c r="AR1116" s="2111"/>
      <c r="AS1116" s="2111"/>
      <c r="AT1116" s="2111"/>
      <c r="AU1116" s="2111"/>
      <c r="AV1116" s="2111"/>
      <c r="AW1116" s="2111"/>
      <c r="AX1116" s="2111"/>
      <c r="AY1116" s="2111"/>
      <c r="AZ1116" s="2111"/>
      <c r="BA1116" s="2111"/>
      <c r="BB1116" s="2111"/>
      <c r="BC1116" s="2111"/>
      <c r="BD1116" s="2111"/>
      <c r="BE1116" s="2111"/>
      <c r="BF1116" s="2111"/>
      <c r="BG1116" s="2111"/>
      <c r="BH1116" s="2111"/>
      <c r="BI1116" s="2111"/>
      <c r="BJ1116" s="2111"/>
      <c r="BK1116" s="2111"/>
      <c r="BL1116" s="2111"/>
      <c r="BM1116" s="2111"/>
      <c r="BN1116" s="2111"/>
      <c r="BO1116" s="2111"/>
      <c r="BP1116" s="2111"/>
      <c r="BQ1116" s="2111"/>
      <c r="BR1116" s="2111"/>
      <c r="BS1116" s="2111"/>
      <c r="BT1116" s="2111"/>
      <c r="BU1116" s="2111"/>
      <c r="BV1116" s="2111"/>
      <c r="BW1116" s="2111"/>
      <c r="BX1116" s="2111"/>
      <c r="BY1116" s="2111"/>
      <c r="BZ1116" s="2111"/>
      <c r="CA1116" s="2111"/>
      <c r="CB1116" s="2111"/>
      <c r="CC1116" s="2111"/>
      <c r="CD1116" s="2111"/>
      <c r="CE1116" s="2111"/>
      <c r="CF1116" s="2111"/>
      <c r="CG1116" s="2111"/>
      <c r="CH1116" s="2111"/>
      <c r="CI1116" s="2111"/>
      <c r="CJ1116" s="2111"/>
      <c r="CK1116" s="2111"/>
      <c r="CL1116" s="2111"/>
      <c r="CM1116" s="2111"/>
      <c r="CN1116" s="2111"/>
      <c r="CO1116" s="2111"/>
      <c r="CP1116" s="2111"/>
      <c r="CQ1116" s="2111"/>
      <c r="CR1116" s="2111"/>
      <c r="CS1116" s="2111"/>
      <c r="CT1116" s="2111"/>
      <c r="CU1116" s="2111"/>
      <c r="CV1116" s="2111"/>
      <c r="CW1116" s="2111"/>
      <c r="CX1116" s="2111"/>
      <c r="CY1116" s="2111"/>
      <c r="CZ1116" s="2111"/>
      <c r="DA1116" s="2111"/>
      <c r="DB1116" s="2111"/>
      <c r="DC1116" s="2111"/>
      <c r="DD1116" s="2111"/>
      <c r="DE1116" s="2111"/>
      <c r="DF1116" s="2111"/>
      <c r="DG1116" s="2111"/>
      <c r="DH1116" s="2111"/>
      <c r="DI1116" s="2111"/>
      <c r="DJ1116" s="2111"/>
      <c r="DK1116" s="2111"/>
      <c r="DL1116" s="2111"/>
      <c r="DM1116" s="2111"/>
      <c r="DN1116" s="2111"/>
      <c r="DO1116" s="2111"/>
      <c r="DP1116" s="2111"/>
      <c r="DQ1116" s="2111"/>
      <c r="DR1116" s="2111"/>
      <c r="DS1116" s="2111"/>
      <c r="DT1116" s="2111"/>
      <c r="DU1116" s="2111"/>
      <c r="DV1116" s="2111"/>
      <c r="DW1116" s="2111"/>
      <c r="DX1116" s="2111"/>
      <c r="DY1116" s="2111"/>
      <c r="DZ1116" s="2111"/>
      <c r="EA1116" s="2111"/>
      <c r="EB1116" s="2111"/>
      <c r="EC1116" s="2111"/>
      <c r="ED1116" s="2111"/>
      <c r="EE1116" s="2111"/>
      <c r="EF1116" s="2111"/>
      <c r="EG1116" s="2111"/>
      <c r="EH1116" s="2111"/>
      <c r="EI1116" s="2111"/>
      <c r="EJ1116" s="2111"/>
      <c r="EK1116" s="2111"/>
      <c r="EL1116" s="2111"/>
      <c r="EM1116" s="2111"/>
      <c r="EN1116" s="2111"/>
      <c r="EO1116" s="2111"/>
      <c r="EP1116" s="2111"/>
      <c r="EQ1116" s="2111"/>
      <c r="ER1116" s="2111"/>
      <c r="ES1116" s="2111"/>
      <c r="ET1116" s="2111"/>
      <c r="EU1116" s="2111"/>
      <c r="EV1116" s="2111"/>
      <c r="EW1116" s="2111"/>
      <c r="EX1116" s="2111"/>
      <c r="EY1116" s="2111"/>
      <c r="EZ1116" s="2111"/>
      <c r="FA1116" s="2111"/>
      <c r="FB1116" s="2111"/>
      <c r="FC1116" s="2111"/>
      <c r="FD1116" s="2111"/>
      <c r="FE1116" s="2111"/>
      <c r="FF1116" s="2111"/>
      <c r="FG1116" s="2111"/>
      <c r="FH1116" s="2111"/>
      <c r="FI1116" s="2111"/>
      <c r="FJ1116" s="2111"/>
      <c r="FK1116" s="2111"/>
      <c r="FL1116" s="2111"/>
      <c r="FM1116" s="2111"/>
      <c r="FN1116" s="2111"/>
      <c r="FO1116" s="2111"/>
      <c r="FP1116" s="2111"/>
      <c r="FQ1116" s="2111"/>
      <c r="FR1116" s="2111"/>
      <c r="FS1116" s="2111"/>
      <c r="FT1116" s="2111"/>
      <c r="FU1116" s="2111"/>
      <c r="FV1116" s="2111"/>
      <c r="FW1116" s="2111"/>
      <c r="FX1116" s="2111"/>
      <c r="FY1116" s="2111"/>
      <c r="FZ1116" s="2111"/>
      <c r="GA1116" s="2111"/>
      <c r="GB1116" s="2111"/>
      <c r="GC1116" s="2111"/>
      <c r="GD1116" s="2111"/>
      <c r="GE1116" s="2111"/>
      <c r="GF1116" s="2111"/>
      <c r="GG1116" s="2111"/>
      <c r="GH1116" s="2111"/>
      <c r="GI1116" s="2111"/>
      <c r="GJ1116" s="2111"/>
      <c r="GK1116" s="2111"/>
      <c r="GL1116" s="2111"/>
      <c r="GM1116" s="2111"/>
      <c r="GN1116" s="2111"/>
      <c r="GO1116" s="2111"/>
      <c r="GP1116" s="2111"/>
      <c r="GQ1116" s="2111"/>
      <c r="GR1116" s="2111"/>
      <c r="GS1116" s="2111"/>
      <c r="GT1116" s="2111"/>
      <c r="GU1116" s="2111"/>
      <c r="GV1116" s="2111"/>
      <c r="GW1116" s="2111"/>
      <c r="GX1116" s="2111"/>
      <c r="GY1116" s="2111"/>
      <c r="GZ1116" s="2111"/>
      <c r="HA1116" s="2111"/>
      <c r="HB1116" s="2111"/>
      <c r="HC1116" s="2111"/>
      <c r="HD1116" s="2111"/>
      <c r="HE1116" s="2111"/>
      <c r="HF1116" s="2111"/>
      <c r="HG1116" s="2111"/>
      <c r="HH1116" s="2111"/>
      <c r="HI1116" s="2111"/>
      <c r="HJ1116" s="2111"/>
      <c r="HK1116" s="2111"/>
      <c r="HL1116" s="2111"/>
      <c r="HM1116" s="2111"/>
      <c r="HN1116" s="2111"/>
      <c r="HO1116" s="2111"/>
      <c r="HP1116" s="2111"/>
      <c r="HQ1116" s="2111"/>
      <c r="HR1116" s="2111"/>
      <c r="HS1116" s="2111"/>
      <c r="HT1116" s="2111"/>
      <c r="HU1116" s="2111"/>
      <c r="HV1116" s="2111"/>
      <c r="HW1116" s="2111"/>
      <c r="HX1116" s="2111"/>
      <c r="HY1116" s="2111"/>
      <c r="HZ1116" s="2111"/>
      <c r="IA1116" s="2111"/>
      <c r="IB1116" s="2111"/>
      <c r="IC1116" s="2111"/>
      <c r="ID1116" s="2111"/>
      <c r="IE1116" s="2111"/>
      <c r="IF1116" s="2111"/>
      <c r="IG1116" s="2111"/>
      <c r="IH1116" s="2111"/>
      <c r="II1116" s="2111"/>
      <c r="IJ1116" s="2111"/>
      <c r="IK1116" s="2111"/>
      <c r="IL1116" s="2111"/>
      <c r="IM1116" s="2111"/>
      <c r="IN1116" s="2111"/>
      <c r="IO1116" s="2111"/>
      <c r="IP1116" s="2111"/>
      <c r="IQ1116" s="2111"/>
      <c r="IR1116" s="2111"/>
      <c r="IS1116" s="2111"/>
      <c r="IT1116" s="2111"/>
      <c r="IU1116" s="2111"/>
      <c r="IV1116" s="2111"/>
    </row>
    <row r="1117" spans="1:256" s="2100" customFormat="1" ht="89.25">
      <c r="A1117" s="2101"/>
      <c r="B1117" s="2107" t="s">
        <v>3018</v>
      </c>
      <c r="C1117" s="2108"/>
      <c r="D1117" s="2109"/>
      <c r="E1117" s="2229"/>
      <c r="F1117" s="2106"/>
      <c r="G1117" s="2111"/>
      <c r="H1117" s="2111"/>
      <c r="I1117" s="2111"/>
      <c r="J1117" s="2111"/>
      <c r="K1117" s="2111"/>
      <c r="L1117" s="2111"/>
      <c r="M1117" s="2111"/>
      <c r="N1117" s="2111"/>
      <c r="O1117" s="2111"/>
      <c r="P1117" s="2111"/>
      <c r="Q1117" s="2111"/>
      <c r="R1117" s="2111"/>
      <c r="S1117" s="2111"/>
      <c r="T1117" s="2111"/>
      <c r="U1117" s="2111"/>
      <c r="V1117" s="2111"/>
      <c r="W1117" s="2111"/>
      <c r="X1117" s="2111"/>
      <c r="Y1117" s="2111"/>
      <c r="Z1117" s="2111"/>
      <c r="AA1117" s="2111"/>
      <c r="AB1117" s="2111"/>
      <c r="AC1117" s="2111"/>
      <c r="AD1117" s="2111"/>
      <c r="AE1117" s="2111"/>
      <c r="AF1117" s="2111"/>
      <c r="AG1117" s="2111"/>
      <c r="AH1117" s="2111"/>
      <c r="AI1117" s="2111"/>
      <c r="AJ1117" s="2111"/>
      <c r="AK1117" s="2111"/>
      <c r="AL1117" s="2111"/>
      <c r="AM1117" s="2111"/>
      <c r="AN1117" s="2111"/>
      <c r="AO1117" s="2111"/>
      <c r="AP1117" s="2111"/>
      <c r="AQ1117" s="2111"/>
      <c r="AR1117" s="2111"/>
      <c r="AS1117" s="2111"/>
      <c r="AT1117" s="2111"/>
      <c r="AU1117" s="2111"/>
      <c r="AV1117" s="2111"/>
      <c r="AW1117" s="2111"/>
      <c r="AX1117" s="2111"/>
      <c r="AY1117" s="2111"/>
      <c r="AZ1117" s="2111"/>
      <c r="BA1117" s="2111"/>
      <c r="BB1117" s="2111"/>
      <c r="BC1117" s="2111"/>
      <c r="BD1117" s="2111"/>
      <c r="BE1117" s="2111"/>
      <c r="BF1117" s="2111"/>
      <c r="BG1117" s="2111"/>
      <c r="BH1117" s="2111"/>
      <c r="BI1117" s="2111"/>
      <c r="BJ1117" s="2111"/>
      <c r="BK1117" s="2111"/>
      <c r="BL1117" s="2111"/>
      <c r="BM1117" s="2111"/>
      <c r="BN1117" s="2111"/>
      <c r="BO1117" s="2111"/>
      <c r="BP1117" s="2111"/>
      <c r="BQ1117" s="2111"/>
      <c r="BR1117" s="2111"/>
      <c r="BS1117" s="2111"/>
      <c r="BT1117" s="2111"/>
      <c r="BU1117" s="2111"/>
      <c r="BV1117" s="2111"/>
      <c r="BW1117" s="2111"/>
      <c r="BX1117" s="2111"/>
      <c r="BY1117" s="2111"/>
      <c r="BZ1117" s="2111"/>
      <c r="CA1117" s="2111"/>
      <c r="CB1117" s="2111"/>
      <c r="CC1117" s="2111"/>
      <c r="CD1117" s="2111"/>
      <c r="CE1117" s="2111"/>
      <c r="CF1117" s="2111"/>
      <c r="CG1117" s="2111"/>
      <c r="CH1117" s="2111"/>
      <c r="CI1117" s="2111"/>
      <c r="CJ1117" s="2111"/>
      <c r="CK1117" s="2111"/>
      <c r="CL1117" s="2111"/>
      <c r="CM1117" s="2111"/>
      <c r="CN1117" s="2111"/>
      <c r="CO1117" s="2111"/>
      <c r="CP1117" s="2111"/>
      <c r="CQ1117" s="2111"/>
      <c r="CR1117" s="2111"/>
      <c r="CS1117" s="2111"/>
      <c r="CT1117" s="2111"/>
      <c r="CU1117" s="2111"/>
      <c r="CV1117" s="2111"/>
      <c r="CW1117" s="2111"/>
      <c r="CX1117" s="2111"/>
      <c r="CY1117" s="2111"/>
      <c r="CZ1117" s="2111"/>
      <c r="DA1117" s="2111"/>
      <c r="DB1117" s="2111"/>
      <c r="DC1117" s="2111"/>
      <c r="DD1117" s="2111"/>
      <c r="DE1117" s="2111"/>
      <c r="DF1117" s="2111"/>
      <c r="DG1117" s="2111"/>
      <c r="DH1117" s="2111"/>
      <c r="DI1117" s="2111"/>
      <c r="DJ1117" s="2111"/>
      <c r="DK1117" s="2111"/>
      <c r="DL1117" s="2111"/>
      <c r="DM1117" s="2111"/>
      <c r="DN1117" s="2111"/>
      <c r="DO1117" s="2111"/>
      <c r="DP1117" s="2111"/>
      <c r="DQ1117" s="2111"/>
      <c r="DR1117" s="2111"/>
      <c r="DS1117" s="2111"/>
      <c r="DT1117" s="2111"/>
      <c r="DU1117" s="2111"/>
      <c r="DV1117" s="2111"/>
      <c r="DW1117" s="2111"/>
      <c r="DX1117" s="2111"/>
      <c r="DY1117" s="2111"/>
      <c r="DZ1117" s="2111"/>
      <c r="EA1117" s="2111"/>
      <c r="EB1117" s="2111"/>
      <c r="EC1117" s="2111"/>
      <c r="ED1117" s="2111"/>
      <c r="EE1117" s="2111"/>
      <c r="EF1117" s="2111"/>
      <c r="EG1117" s="2111"/>
      <c r="EH1117" s="2111"/>
      <c r="EI1117" s="2111"/>
      <c r="EJ1117" s="2111"/>
      <c r="EK1117" s="2111"/>
      <c r="EL1117" s="2111"/>
      <c r="EM1117" s="2111"/>
      <c r="EN1117" s="2111"/>
      <c r="EO1117" s="2111"/>
      <c r="EP1117" s="2111"/>
      <c r="EQ1117" s="2111"/>
      <c r="ER1117" s="2111"/>
      <c r="ES1117" s="2111"/>
      <c r="ET1117" s="2111"/>
      <c r="EU1117" s="2111"/>
      <c r="EV1117" s="2111"/>
      <c r="EW1117" s="2111"/>
      <c r="EX1117" s="2111"/>
      <c r="EY1117" s="2111"/>
      <c r="EZ1117" s="2111"/>
      <c r="FA1117" s="2111"/>
      <c r="FB1117" s="2111"/>
      <c r="FC1117" s="2111"/>
      <c r="FD1117" s="2111"/>
      <c r="FE1117" s="2111"/>
      <c r="FF1117" s="2111"/>
      <c r="FG1117" s="2111"/>
      <c r="FH1117" s="2111"/>
      <c r="FI1117" s="2111"/>
      <c r="FJ1117" s="2111"/>
      <c r="FK1117" s="2111"/>
      <c r="FL1117" s="2111"/>
      <c r="FM1117" s="2111"/>
      <c r="FN1117" s="2111"/>
      <c r="FO1117" s="2111"/>
      <c r="FP1117" s="2111"/>
      <c r="FQ1117" s="2111"/>
      <c r="FR1117" s="2111"/>
      <c r="FS1117" s="2111"/>
      <c r="FT1117" s="2111"/>
      <c r="FU1117" s="2111"/>
      <c r="FV1117" s="2111"/>
      <c r="FW1117" s="2111"/>
      <c r="FX1117" s="2111"/>
      <c r="FY1117" s="2111"/>
      <c r="FZ1117" s="2111"/>
      <c r="GA1117" s="2111"/>
      <c r="GB1117" s="2111"/>
      <c r="GC1117" s="2111"/>
      <c r="GD1117" s="2111"/>
      <c r="GE1117" s="2111"/>
      <c r="GF1117" s="2111"/>
      <c r="GG1117" s="2111"/>
      <c r="GH1117" s="2111"/>
      <c r="GI1117" s="2111"/>
      <c r="GJ1117" s="2111"/>
      <c r="GK1117" s="2111"/>
      <c r="GL1117" s="2111"/>
      <c r="GM1117" s="2111"/>
      <c r="GN1117" s="2111"/>
      <c r="GO1117" s="2111"/>
      <c r="GP1117" s="2111"/>
      <c r="GQ1117" s="2111"/>
      <c r="GR1117" s="2111"/>
      <c r="GS1117" s="2111"/>
      <c r="GT1117" s="2111"/>
      <c r="GU1117" s="2111"/>
      <c r="GV1117" s="2111"/>
      <c r="GW1117" s="2111"/>
      <c r="GX1117" s="2111"/>
      <c r="GY1117" s="2111"/>
      <c r="GZ1117" s="2111"/>
      <c r="HA1117" s="2111"/>
      <c r="HB1117" s="2111"/>
      <c r="HC1117" s="2111"/>
      <c r="HD1117" s="2111"/>
      <c r="HE1117" s="2111"/>
      <c r="HF1117" s="2111"/>
      <c r="HG1117" s="2111"/>
      <c r="HH1117" s="2111"/>
      <c r="HI1117" s="2111"/>
      <c r="HJ1117" s="2111"/>
      <c r="HK1117" s="2111"/>
      <c r="HL1117" s="2111"/>
      <c r="HM1117" s="2111"/>
      <c r="HN1117" s="2111"/>
      <c r="HO1117" s="2111"/>
      <c r="HP1117" s="2111"/>
      <c r="HQ1117" s="2111"/>
      <c r="HR1117" s="2111"/>
      <c r="HS1117" s="2111"/>
      <c r="HT1117" s="2111"/>
      <c r="HU1117" s="2111"/>
      <c r="HV1117" s="2111"/>
      <c r="HW1117" s="2111"/>
      <c r="HX1117" s="2111"/>
      <c r="HY1117" s="2111"/>
      <c r="HZ1117" s="2111"/>
      <c r="IA1117" s="2111"/>
      <c r="IB1117" s="2111"/>
      <c r="IC1117" s="2111"/>
      <c r="ID1117" s="2111"/>
      <c r="IE1117" s="2111"/>
      <c r="IF1117" s="2111"/>
      <c r="IG1117" s="2111"/>
      <c r="IH1117" s="2111"/>
      <c r="II1117" s="2111"/>
      <c r="IJ1117" s="2111"/>
      <c r="IK1117" s="2111"/>
      <c r="IL1117" s="2111"/>
      <c r="IM1117" s="2111"/>
      <c r="IN1117" s="2111"/>
      <c r="IO1117" s="2111"/>
      <c r="IP1117" s="2111"/>
      <c r="IQ1117" s="2111"/>
      <c r="IR1117" s="2111"/>
      <c r="IS1117" s="2111"/>
      <c r="IT1117" s="2111"/>
      <c r="IU1117" s="2111"/>
      <c r="IV1117" s="2111"/>
    </row>
    <row r="1118" spans="1:256" s="2100" customFormat="1" ht="25.5">
      <c r="A1118" s="2101"/>
      <c r="B1118" s="2114" t="s">
        <v>3017</v>
      </c>
      <c r="C1118" s="2103"/>
      <c r="D1118" s="2104"/>
      <c r="E1118" s="2230"/>
      <c r="F1118" s="2105"/>
    </row>
    <row r="1119" spans="1:256" s="2100" customFormat="1" ht="51">
      <c r="A1119" s="2101"/>
      <c r="B1119" s="2114" t="s">
        <v>3016</v>
      </c>
      <c r="C1119" s="2103"/>
      <c r="D1119" s="2104"/>
      <c r="E1119" s="2230"/>
      <c r="F1119" s="2105"/>
    </row>
    <row r="1120" spans="1:256" s="2100" customFormat="1" ht="51">
      <c r="A1120" s="2101"/>
      <c r="B1120" s="2114" t="s">
        <v>3015</v>
      </c>
      <c r="C1120" s="2103"/>
      <c r="D1120" s="2104"/>
      <c r="E1120" s="2230"/>
      <c r="F1120" s="2105"/>
    </row>
    <row r="1121" spans="1:256" s="2100" customFormat="1">
      <c r="A1121" s="2101"/>
      <c r="B1121" s="2102" t="s">
        <v>3014</v>
      </c>
      <c r="C1121" s="2108" t="s">
        <v>47</v>
      </c>
      <c r="D1121" s="2109">
        <v>1</v>
      </c>
      <c r="E1121" s="2229"/>
      <c r="F1121" s="2106">
        <f>ROUND((D1121*E1121),2)</f>
        <v>0</v>
      </c>
    </row>
    <row r="1122" spans="1:256" s="2118" customFormat="1">
      <c r="A1122" s="2101"/>
      <c r="B1122" s="2102"/>
      <c r="C1122" s="2103"/>
      <c r="D1122" s="2104"/>
      <c r="E1122" s="2230"/>
      <c r="F1122" s="2105"/>
      <c r="G1122" s="2100"/>
      <c r="H1122" s="2100"/>
      <c r="I1122" s="2100"/>
      <c r="J1122" s="2100"/>
      <c r="K1122" s="2100"/>
      <c r="L1122" s="2100"/>
      <c r="M1122" s="2100"/>
      <c r="N1122" s="2100"/>
      <c r="O1122" s="2100"/>
      <c r="P1122" s="2100"/>
      <c r="Q1122" s="2100"/>
      <c r="R1122" s="2100"/>
      <c r="S1122" s="2100"/>
      <c r="T1122" s="2100"/>
      <c r="U1122" s="2100"/>
      <c r="V1122" s="2100"/>
      <c r="W1122" s="2100"/>
      <c r="X1122" s="2100"/>
      <c r="Y1122" s="2100"/>
      <c r="Z1122" s="2100"/>
      <c r="AA1122" s="2100"/>
      <c r="AB1122" s="2100"/>
      <c r="AC1122" s="2100"/>
      <c r="AD1122" s="2100"/>
      <c r="AE1122" s="2100"/>
      <c r="AF1122" s="2100"/>
      <c r="AG1122" s="2100"/>
      <c r="AH1122" s="2100"/>
      <c r="AI1122" s="2100"/>
      <c r="AJ1122" s="2100"/>
      <c r="AK1122" s="2100"/>
      <c r="AL1122" s="2100"/>
      <c r="AM1122" s="2100"/>
      <c r="AN1122" s="2100"/>
      <c r="AO1122" s="2100"/>
      <c r="AP1122" s="2100"/>
      <c r="AQ1122" s="2100"/>
      <c r="AR1122" s="2100"/>
      <c r="AS1122" s="2100"/>
      <c r="AT1122" s="2100"/>
      <c r="AU1122" s="2100"/>
      <c r="AV1122" s="2100"/>
      <c r="AW1122" s="2100"/>
      <c r="AX1122" s="2100"/>
      <c r="AY1122" s="2100"/>
      <c r="AZ1122" s="2100"/>
      <c r="BA1122" s="2100"/>
      <c r="BB1122" s="2100"/>
      <c r="BC1122" s="2100"/>
      <c r="BD1122" s="2100"/>
      <c r="BE1122" s="2100"/>
      <c r="BF1122" s="2100"/>
      <c r="BG1122" s="2100"/>
      <c r="BH1122" s="2100"/>
      <c r="BI1122" s="2100"/>
      <c r="BJ1122" s="2100"/>
      <c r="BK1122" s="2100"/>
      <c r="BL1122" s="2100"/>
      <c r="BM1122" s="2100"/>
      <c r="BN1122" s="2100"/>
      <c r="BO1122" s="2100"/>
      <c r="BP1122" s="2100"/>
      <c r="BQ1122" s="2100"/>
      <c r="BR1122" s="2100"/>
      <c r="BS1122" s="2100"/>
      <c r="BT1122" s="2100"/>
      <c r="BU1122" s="2100"/>
      <c r="BV1122" s="2100"/>
      <c r="BW1122" s="2100"/>
      <c r="BX1122" s="2100"/>
      <c r="BY1122" s="2100"/>
      <c r="BZ1122" s="2100"/>
      <c r="CA1122" s="2100"/>
      <c r="CB1122" s="2100"/>
      <c r="CC1122" s="2100"/>
      <c r="CD1122" s="2100"/>
      <c r="CE1122" s="2100"/>
      <c r="CF1122" s="2100"/>
      <c r="CG1122" s="2100"/>
      <c r="CH1122" s="2100"/>
      <c r="CI1122" s="2100"/>
      <c r="CJ1122" s="2100"/>
      <c r="CK1122" s="2100"/>
      <c r="CL1122" s="2100"/>
      <c r="CM1122" s="2100"/>
      <c r="CN1122" s="2100"/>
      <c r="CO1122" s="2100"/>
      <c r="CP1122" s="2100"/>
      <c r="CQ1122" s="2100"/>
      <c r="CR1122" s="2100"/>
      <c r="CS1122" s="2100"/>
      <c r="CT1122" s="2100"/>
      <c r="CU1122" s="2100"/>
      <c r="CV1122" s="2100"/>
      <c r="CW1122" s="2100"/>
      <c r="CX1122" s="2100"/>
      <c r="CY1122" s="2100"/>
      <c r="CZ1122" s="2100"/>
      <c r="DA1122" s="2100"/>
      <c r="DB1122" s="2100"/>
      <c r="DC1122" s="2100"/>
      <c r="DD1122" s="2100"/>
      <c r="DE1122" s="2100"/>
      <c r="DF1122" s="2100"/>
      <c r="DG1122" s="2100"/>
      <c r="DH1122" s="2100"/>
      <c r="DI1122" s="2100"/>
      <c r="DJ1122" s="2100"/>
      <c r="DK1122" s="2100"/>
      <c r="DL1122" s="2100"/>
      <c r="DM1122" s="2100"/>
      <c r="DN1122" s="2100"/>
      <c r="DO1122" s="2100"/>
      <c r="DP1122" s="2100"/>
      <c r="DQ1122" s="2100"/>
      <c r="DR1122" s="2100"/>
      <c r="DS1122" s="2100"/>
      <c r="DT1122" s="2100"/>
      <c r="DU1122" s="2100"/>
      <c r="DV1122" s="2100"/>
      <c r="DW1122" s="2100"/>
      <c r="DX1122" s="2100"/>
      <c r="DY1122" s="2100"/>
      <c r="DZ1122" s="2100"/>
      <c r="EA1122" s="2100"/>
      <c r="EB1122" s="2100"/>
      <c r="EC1122" s="2100"/>
      <c r="ED1122" s="2100"/>
      <c r="EE1122" s="2100"/>
      <c r="EF1122" s="2100"/>
      <c r="EG1122" s="2100"/>
      <c r="EH1122" s="2100"/>
      <c r="EI1122" s="2100"/>
      <c r="EJ1122" s="2100"/>
      <c r="EK1122" s="2100"/>
      <c r="EL1122" s="2100"/>
      <c r="EM1122" s="2100"/>
      <c r="EN1122" s="2100"/>
      <c r="EO1122" s="2100"/>
      <c r="EP1122" s="2100"/>
      <c r="EQ1122" s="2100"/>
      <c r="ER1122" s="2100"/>
      <c r="ES1122" s="2100"/>
      <c r="ET1122" s="2100"/>
      <c r="EU1122" s="2100"/>
      <c r="EV1122" s="2100"/>
      <c r="EW1122" s="2100"/>
      <c r="EX1122" s="2100"/>
      <c r="EY1122" s="2100"/>
      <c r="EZ1122" s="2100"/>
      <c r="FA1122" s="2100"/>
      <c r="FB1122" s="2100"/>
      <c r="FC1122" s="2100"/>
      <c r="FD1122" s="2100"/>
      <c r="FE1122" s="2100"/>
      <c r="FF1122" s="2100"/>
      <c r="FG1122" s="2100"/>
      <c r="FH1122" s="2100"/>
      <c r="FI1122" s="2100"/>
      <c r="FJ1122" s="2100"/>
      <c r="FK1122" s="2100"/>
      <c r="FL1122" s="2100"/>
      <c r="FM1122" s="2100"/>
      <c r="FN1122" s="2100"/>
      <c r="FO1122" s="2100"/>
      <c r="FP1122" s="2100"/>
      <c r="FQ1122" s="2100"/>
      <c r="FR1122" s="2100"/>
      <c r="FS1122" s="2100"/>
      <c r="FT1122" s="2100"/>
      <c r="FU1122" s="2100"/>
      <c r="FV1122" s="2100"/>
      <c r="FW1122" s="2100"/>
      <c r="FX1122" s="2100"/>
      <c r="FY1122" s="2100"/>
      <c r="FZ1122" s="2100"/>
      <c r="GA1122" s="2100"/>
      <c r="GB1122" s="2100"/>
      <c r="GC1122" s="2100"/>
      <c r="GD1122" s="2100"/>
      <c r="GE1122" s="2100"/>
      <c r="GF1122" s="2100"/>
      <c r="GG1122" s="2100"/>
      <c r="GH1122" s="2100"/>
      <c r="GI1122" s="2100"/>
      <c r="GJ1122" s="2100"/>
      <c r="GK1122" s="2100"/>
      <c r="GL1122" s="2100"/>
      <c r="GM1122" s="2100"/>
      <c r="GN1122" s="2100"/>
      <c r="GO1122" s="2100"/>
      <c r="GP1122" s="2100"/>
      <c r="GQ1122" s="2100"/>
      <c r="GR1122" s="2100"/>
      <c r="GS1122" s="2100"/>
      <c r="GT1122" s="2100"/>
      <c r="GU1122" s="2100"/>
      <c r="GV1122" s="2100"/>
      <c r="GW1122" s="2100"/>
      <c r="GX1122" s="2100"/>
      <c r="GY1122" s="2100"/>
      <c r="GZ1122" s="2100"/>
      <c r="HA1122" s="2100"/>
      <c r="HB1122" s="2100"/>
      <c r="HC1122" s="2100"/>
      <c r="HD1122" s="2100"/>
      <c r="HE1122" s="2100"/>
      <c r="HF1122" s="2100"/>
      <c r="HG1122" s="2100"/>
      <c r="HH1122" s="2100"/>
      <c r="HI1122" s="2100"/>
      <c r="HJ1122" s="2100"/>
      <c r="HK1122" s="2100"/>
      <c r="HL1122" s="2100"/>
      <c r="HM1122" s="2100"/>
      <c r="HN1122" s="2100"/>
      <c r="HO1122" s="2100"/>
      <c r="HP1122" s="2100"/>
      <c r="HQ1122" s="2100"/>
      <c r="HR1122" s="2100"/>
      <c r="HS1122" s="2100"/>
      <c r="HT1122" s="2100"/>
      <c r="HU1122" s="2100"/>
      <c r="HV1122" s="2100"/>
      <c r="HW1122" s="2100"/>
      <c r="HX1122" s="2100"/>
      <c r="HY1122" s="2100"/>
      <c r="HZ1122" s="2100"/>
      <c r="IA1122" s="2100"/>
      <c r="IB1122" s="2100"/>
      <c r="IC1122" s="2100"/>
      <c r="ID1122" s="2100"/>
      <c r="IE1122" s="2100"/>
      <c r="IF1122" s="2100"/>
      <c r="IG1122" s="2100"/>
      <c r="IH1122" s="2100"/>
      <c r="II1122" s="2100"/>
      <c r="IJ1122" s="2100"/>
      <c r="IK1122" s="2100"/>
      <c r="IL1122" s="2100"/>
      <c r="IM1122" s="2100"/>
      <c r="IN1122" s="2100"/>
      <c r="IO1122" s="2100"/>
      <c r="IP1122" s="2100"/>
      <c r="IQ1122" s="2100"/>
      <c r="IR1122" s="2100"/>
      <c r="IS1122" s="2100"/>
      <c r="IT1122" s="2100"/>
      <c r="IU1122" s="2100"/>
      <c r="IV1122" s="2100"/>
    </row>
    <row r="1123" spans="1:256" s="2118" customFormat="1">
      <c r="A1123" s="2101"/>
      <c r="B1123" s="2102"/>
      <c r="C1123" s="2103"/>
      <c r="D1123" s="2104"/>
      <c r="E1123" s="2230"/>
      <c r="F1123" s="2105"/>
      <c r="G1123" s="2100"/>
      <c r="H1123" s="2100"/>
      <c r="I1123" s="2100"/>
      <c r="J1123" s="2100"/>
      <c r="K1123" s="2100"/>
      <c r="L1123" s="2100"/>
      <c r="M1123" s="2100"/>
      <c r="N1123" s="2100"/>
      <c r="O1123" s="2100"/>
      <c r="P1123" s="2100"/>
      <c r="Q1123" s="2100"/>
      <c r="R1123" s="2100"/>
      <c r="S1123" s="2100"/>
      <c r="T1123" s="2100"/>
      <c r="U1123" s="2100"/>
      <c r="V1123" s="2100"/>
      <c r="W1123" s="2100"/>
      <c r="X1123" s="2100"/>
      <c r="Y1123" s="2100"/>
      <c r="Z1123" s="2100"/>
      <c r="AA1123" s="2100"/>
      <c r="AB1123" s="2100"/>
      <c r="AC1123" s="2100"/>
      <c r="AD1123" s="2100"/>
      <c r="AE1123" s="2100"/>
      <c r="AF1123" s="2100"/>
      <c r="AG1123" s="2100"/>
      <c r="AH1123" s="2100"/>
      <c r="AI1123" s="2100"/>
      <c r="AJ1123" s="2100"/>
      <c r="AK1123" s="2100"/>
      <c r="AL1123" s="2100"/>
      <c r="AM1123" s="2100"/>
      <c r="AN1123" s="2100"/>
      <c r="AO1123" s="2100"/>
      <c r="AP1123" s="2100"/>
      <c r="AQ1123" s="2100"/>
      <c r="AR1123" s="2100"/>
      <c r="AS1123" s="2100"/>
      <c r="AT1123" s="2100"/>
      <c r="AU1123" s="2100"/>
      <c r="AV1123" s="2100"/>
      <c r="AW1123" s="2100"/>
      <c r="AX1123" s="2100"/>
      <c r="AY1123" s="2100"/>
      <c r="AZ1123" s="2100"/>
      <c r="BA1123" s="2100"/>
      <c r="BB1123" s="2100"/>
      <c r="BC1123" s="2100"/>
      <c r="BD1123" s="2100"/>
      <c r="BE1123" s="2100"/>
      <c r="BF1123" s="2100"/>
      <c r="BG1123" s="2100"/>
      <c r="BH1123" s="2100"/>
      <c r="BI1123" s="2100"/>
      <c r="BJ1123" s="2100"/>
      <c r="BK1123" s="2100"/>
      <c r="BL1123" s="2100"/>
      <c r="BM1123" s="2100"/>
      <c r="BN1123" s="2100"/>
      <c r="BO1123" s="2100"/>
      <c r="BP1123" s="2100"/>
      <c r="BQ1123" s="2100"/>
      <c r="BR1123" s="2100"/>
      <c r="BS1123" s="2100"/>
      <c r="BT1123" s="2100"/>
      <c r="BU1123" s="2100"/>
      <c r="BV1123" s="2100"/>
      <c r="BW1123" s="2100"/>
      <c r="BX1123" s="2100"/>
      <c r="BY1123" s="2100"/>
      <c r="BZ1123" s="2100"/>
      <c r="CA1123" s="2100"/>
      <c r="CB1123" s="2100"/>
      <c r="CC1123" s="2100"/>
      <c r="CD1123" s="2100"/>
      <c r="CE1123" s="2100"/>
      <c r="CF1123" s="2100"/>
      <c r="CG1123" s="2100"/>
      <c r="CH1123" s="2100"/>
      <c r="CI1123" s="2100"/>
      <c r="CJ1123" s="2100"/>
      <c r="CK1123" s="2100"/>
      <c r="CL1123" s="2100"/>
      <c r="CM1123" s="2100"/>
      <c r="CN1123" s="2100"/>
      <c r="CO1123" s="2100"/>
      <c r="CP1123" s="2100"/>
      <c r="CQ1123" s="2100"/>
      <c r="CR1123" s="2100"/>
      <c r="CS1123" s="2100"/>
      <c r="CT1123" s="2100"/>
      <c r="CU1123" s="2100"/>
      <c r="CV1123" s="2100"/>
      <c r="CW1123" s="2100"/>
      <c r="CX1123" s="2100"/>
      <c r="CY1123" s="2100"/>
      <c r="CZ1123" s="2100"/>
      <c r="DA1123" s="2100"/>
      <c r="DB1123" s="2100"/>
      <c r="DC1123" s="2100"/>
      <c r="DD1123" s="2100"/>
      <c r="DE1123" s="2100"/>
      <c r="DF1123" s="2100"/>
      <c r="DG1123" s="2100"/>
      <c r="DH1123" s="2100"/>
      <c r="DI1123" s="2100"/>
      <c r="DJ1123" s="2100"/>
      <c r="DK1123" s="2100"/>
      <c r="DL1123" s="2100"/>
      <c r="DM1123" s="2100"/>
      <c r="DN1123" s="2100"/>
      <c r="DO1123" s="2100"/>
      <c r="DP1123" s="2100"/>
      <c r="DQ1123" s="2100"/>
      <c r="DR1123" s="2100"/>
      <c r="DS1123" s="2100"/>
      <c r="DT1123" s="2100"/>
      <c r="DU1123" s="2100"/>
      <c r="DV1123" s="2100"/>
      <c r="DW1123" s="2100"/>
      <c r="DX1123" s="2100"/>
      <c r="DY1123" s="2100"/>
      <c r="DZ1123" s="2100"/>
      <c r="EA1123" s="2100"/>
      <c r="EB1123" s="2100"/>
      <c r="EC1123" s="2100"/>
      <c r="ED1123" s="2100"/>
      <c r="EE1123" s="2100"/>
      <c r="EF1123" s="2100"/>
      <c r="EG1123" s="2100"/>
      <c r="EH1123" s="2100"/>
      <c r="EI1123" s="2100"/>
      <c r="EJ1123" s="2100"/>
      <c r="EK1123" s="2100"/>
      <c r="EL1123" s="2100"/>
      <c r="EM1123" s="2100"/>
      <c r="EN1123" s="2100"/>
      <c r="EO1123" s="2100"/>
      <c r="EP1123" s="2100"/>
      <c r="EQ1123" s="2100"/>
      <c r="ER1123" s="2100"/>
      <c r="ES1123" s="2100"/>
      <c r="ET1123" s="2100"/>
      <c r="EU1123" s="2100"/>
      <c r="EV1123" s="2100"/>
      <c r="EW1123" s="2100"/>
      <c r="EX1123" s="2100"/>
      <c r="EY1123" s="2100"/>
      <c r="EZ1123" s="2100"/>
      <c r="FA1123" s="2100"/>
      <c r="FB1123" s="2100"/>
      <c r="FC1123" s="2100"/>
      <c r="FD1123" s="2100"/>
      <c r="FE1123" s="2100"/>
      <c r="FF1123" s="2100"/>
      <c r="FG1123" s="2100"/>
      <c r="FH1123" s="2100"/>
      <c r="FI1123" s="2100"/>
      <c r="FJ1123" s="2100"/>
      <c r="FK1123" s="2100"/>
      <c r="FL1123" s="2100"/>
      <c r="FM1123" s="2100"/>
      <c r="FN1123" s="2100"/>
      <c r="FO1123" s="2100"/>
      <c r="FP1123" s="2100"/>
      <c r="FQ1123" s="2100"/>
      <c r="FR1123" s="2100"/>
      <c r="FS1123" s="2100"/>
      <c r="FT1123" s="2100"/>
      <c r="FU1123" s="2100"/>
      <c r="FV1123" s="2100"/>
      <c r="FW1123" s="2100"/>
      <c r="FX1123" s="2100"/>
      <c r="FY1123" s="2100"/>
      <c r="FZ1123" s="2100"/>
      <c r="GA1123" s="2100"/>
      <c r="GB1123" s="2100"/>
      <c r="GC1123" s="2100"/>
      <c r="GD1123" s="2100"/>
      <c r="GE1123" s="2100"/>
      <c r="GF1123" s="2100"/>
      <c r="GG1123" s="2100"/>
      <c r="GH1123" s="2100"/>
      <c r="GI1123" s="2100"/>
      <c r="GJ1123" s="2100"/>
      <c r="GK1123" s="2100"/>
      <c r="GL1123" s="2100"/>
      <c r="GM1123" s="2100"/>
      <c r="GN1123" s="2100"/>
      <c r="GO1123" s="2100"/>
      <c r="GP1123" s="2100"/>
      <c r="GQ1123" s="2100"/>
      <c r="GR1123" s="2100"/>
      <c r="GS1123" s="2100"/>
      <c r="GT1123" s="2100"/>
      <c r="GU1123" s="2100"/>
      <c r="GV1123" s="2100"/>
      <c r="GW1123" s="2100"/>
      <c r="GX1123" s="2100"/>
      <c r="GY1123" s="2100"/>
      <c r="GZ1123" s="2100"/>
      <c r="HA1123" s="2100"/>
      <c r="HB1123" s="2100"/>
      <c r="HC1123" s="2100"/>
      <c r="HD1123" s="2100"/>
      <c r="HE1123" s="2100"/>
      <c r="HF1123" s="2100"/>
      <c r="HG1123" s="2100"/>
      <c r="HH1123" s="2100"/>
      <c r="HI1123" s="2100"/>
      <c r="HJ1123" s="2100"/>
      <c r="HK1123" s="2100"/>
      <c r="HL1123" s="2100"/>
      <c r="HM1123" s="2100"/>
      <c r="HN1123" s="2100"/>
      <c r="HO1123" s="2100"/>
      <c r="HP1123" s="2100"/>
      <c r="HQ1123" s="2100"/>
      <c r="HR1123" s="2100"/>
      <c r="HS1123" s="2100"/>
      <c r="HT1123" s="2100"/>
      <c r="HU1123" s="2100"/>
      <c r="HV1123" s="2100"/>
      <c r="HW1123" s="2100"/>
      <c r="HX1123" s="2100"/>
      <c r="HY1123" s="2100"/>
      <c r="HZ1123" s="2100"/>
      <c r="IA1123" s="2100"/>
      <c r="IB1123" s="2100"/>
      <c r="IC1123" s="2100"/>
      <c r="ID1123" s="2100"/>
      <c r="IE1123" s="2100"/>
      <c r="IF1123" s="2100"/>
      <c r="IG1123" s="2100"/>
      <c r="IH1123" s="2100"/>
      <c r="II1123" s="2100"/>
      <c r="IJ1123" s="2100"/>
      <c r="IK1123" s="2100"/>
      <c r="IL1123" s="2100"/>
      <c r="IM1123" s="2100"/>
      <c r="IN1123" s="2100"/>
      <c r="IO1123" s="2100"/>
      <c r="IP1123" s="2100"/>
      <c r="IQ1123" s="2100"/>
      <c r="IR1123" s="2100"/>
      <c r="IS1123" s="2100"/>
      <c r="IT1123" s="2100"/>
      <c r="IU1123" s="2100"/>
      <c r="IV1123" s="2100"/>
    </row>
    <row r="1124" spans="1:256" s="2111" customFormat="1" ht="63.75">
      <c r="A1124" s="2101">
        <f>IF(ISTEXT(B1124),MAX($A$25:$A1123)+1,"")</f>
        <v>49</v>
      </c>
      <c r="B1124" s="2107" t="s">
        <v>3013</v>
      </c>
      <c r="C1124" s="2108"/>
      <c r="D1124" s="2109"/>
      <c r="E1124" s="2229"/>
      <c r="F1124" s="2106"/>
    </row>
    <row r="1125" spans="1:256" s="2111" customFormat="1" ht="76.5">
      <c r="A1125" s="2101"/>
      <c r="B1125" s="2107" t="s">
        <v>2870</v>
      </c>
      <c r="C1125" s="2108"/>
      <c r="D1125" s="2109"/>
      <c r="E1125" s="2229"/>
      <c r="F1125" s="2106"/>
    </row>
    <row r="1126" spans="1:256" s="2111" customFormat="1" ht="51">
      <c r="A1126" s="2121"/>
      <c r="B1126" s="2107" t="s">
        <v>2869</v>
      </c>
      <c r="C1126" s="2108"/>
      <c r="D1126" s="2109"/>
      <c r="E1126" s="2229"/>
      <c r="F1126" s="2106"/>
    </row>
    <row r="1127" spans="1:256" s="2111" customFormat="1">
      <c r="A1127" s="2121"/>
      <c r="B1127" s="2107" t="s">
        <v>2868</v>
      </c>
      <c r="C1127" s="2108"/>
      <c r="D1127" s="2109"/>
      <c r="E1127" s="2229"/>
      <c r="F1127" s="2106"/>
    </row>
    <row r="1128" spans="1:256" s="2176" customFormat="1">
      <c r="A1128" s="2121"/>
      <c r="B1128" s="2107" t="s">
        <v>2867</v>
      </c>
      <c r="C1128" s="2108"/>
      <c r="D1128" s="2109"/>
      <c r="E1128" s="2229"/>
      <c r="F1128" s="2106"/>
      <c r="G1128" s="2111"/>
      <c r="H1128" s="2111"/>
      <c r="I1128" s="2111"/>
      <c r="J1128" s="2111"/>
      <c r="K1128" s="2111"/>
      <c r="L1128" s="2111"/>
      <c r="M1128" s="2111"/>
      <c r="N1128" s="2111"/>
      <c r="O1128" s="2111"/>
      <c r="P1128" s="2111"/>
      <c r="Q1128" s="2111"/>
      <c r="R1128" s="2111"/>
      <c r="S1128" s="2111"/>
      <c r="T1128" s="2111"/>
      <c r="U1128" s="2111"/>
      <c r="V1128" s="2111"/>
      <c r="W1128" s="2111"/>
      <c r="X1128" s="2111"/>
      <c r="Y1128" s="2111"/>
      <c r="Z1128" s="2111"/>
      <c r="AA1128" s="2111"/>
      <c r="AB1128" s="2111"/>
      <c r="AC1128" s="2111"/>
      <c r="AD1128" s="2111"/>
      <c r="AE1128" s="2111"/>
      <c r="AF1128" s="2111"/>
      <c r="AG1128" s="2111"/>
      <c r="AH1128" s="2111"/>
      <c r="AI1128" s="2111"/>
      <c r="AJ1128" s="2111"/>
      <c r="AK1128" s="2111"/>
      <c r="AL1128" s="2111"/>
      <c r="AM1128" s="2111"/>
      <c r="AN1128" s="2111"/>
      <c r="AO1128" s="2111"/>
      <c r="AP1128" s="2111"/>
      <c r="AQ1128" s="2111"/>
      <c r="AR1128" s="2111"/>
      <c r="AS1128" s="2111"/>
      <c r="AT1128" s="2111"/>
      <c r="AU1128" s="2111"/>
      <c r="AV1128" s="2111"/>
      <c r="AW1128" s="2111"/>
      <c r="AX1128" s="2111"/>
      <c r="AY1128" s="2111"/>
      <c r="AZ1128" s="2111"/>
      <c r="BA1128" s="2111"/>
      <c r="BB1128" s="2111"/>
      <c r="BC1128" s="2111"/>
      <c r="BD1128" s="2111"/>
      <c r="BE1128" s="2111"/>
      <c r="BF1128" s="2111"/>
      <c r="BG1128" s="2111"/>
      <c r="BH1128" s="2111"/>
      <c r="BI1128" s="2111"/>
      <c r="BJ1128" s="2111"/>
      <c r="BK1128" s="2111"/>
      <c r="BL1128" s="2111"/>
      <c r="BM1128" s="2111"/>
      <c r="BN1128" s="2111"/>
      <c r="BO1128" s="2111"/>
      <c r="BP1128" s="2111"/>
      <c r="BQ1128" s="2111"/>
      <c r="BR1128" s="2111"/>
      <c r="BS1128" s="2111"/>
      <c r="BT1128" s="2111"/>
      <c r="BU1128" s="2111"/>
      <c r="BV1128" s="2111"/>
      <c r="BW1128" s="2111"/>
      <c r="BX1128" s="2111"/>
      <c r="BY1128" s="2111"/>
      <c r="BZ1128" s="2111"/>
      <c r="CA1128" s="2111"/>
      <c r="CB1128" s="2111"/>
      <c r="CC1128" s="2111"/>
      <c r="CD1128" s="2111"/>
      <c r="CE1128" s="2111"/>
      <c r="CF1128" s="2111"/>
      <c r="CG1128" s="2111"/>
      <c r="CH1128" s="2111"/>
      <c r="CI1128" s="2111"/>
      <c r="CJ1128" s="2111"/>
      <c r="CK1128" s="2111"/>
      <c r="CL1128" s="2111"/>
      <c r="CM1128" s="2111"/>
      <c r="CN1128" s="2111"/>
      <c r="CO1128" s="2111"/>
      <c r="CP1128" s="2111"/>
      <c r="CQ1128" s="2111"/>
      <c r="CR1128" s="2111"/>
      <c r="CS1128" s="2111"/>
      <c r="CT1128" s="2111"/>
      <c r="CU1128" s="2111"/>
      <c r="CV1128" s="2111"/>
      <c r="CW1128" s="2111"/>
      <c r="CX1128" s="2111"/>
      <c r="CY1128" s="2111"/>
      <c r="CZ1128" s="2111"/>
      <c r="DA1128" s="2111"/>
      <c r="DB1128" s="2111"/>
      <c r="DC1128" s="2111"/>
      <c r="DD1128" s="2111"/>
      <c r="DE1128" s="2111"/>
      <c r="DF1128" s="2111"/>
      <c r="DG1128" s="2111"/>
      <c r="DH1128" s="2111"/>
      <c r="DI1128" s="2111"/>
      <c r="DJ1128" s="2111"/>
      <c r="DK1128" s="2111"/>
      <c r="DL1128" s="2111"/>
      <c r="DM1128" s="2111"/>
      <c r="DN1128" s="2111"/>
      <c r="DO1128" s="2111"/>
      <c r="DP1128" s="2111"/>
      <c r="DQ1128" s="2111"/>
      <c r="DR1128" s="2111"/>
      <c r="DS1128" s="2111"/>
      <c r="DT1128" s="2111"/>
      <c r="DU1128" s="2111"/>
      <c r="DV1128" s="2111"/>
      <c r="DW1128" s="2111"/>
      <c r="DX1128" s="2111"/>
      <c r="DY1128" s="2111"/>
      <c r="DZ1128" s="2111"/>
      <c r="EA1128" s="2111"/>
      <c r="EB1128" s="2111"/>
      <c r="EC1128" s="2111"/>
      <c r="ED1128" s="2111"/>
      <c r="EE1128" s="2111"/>
      <c r="EF1128" s="2111"/>
      <c r="EG1128" s="2111"/>
      <c r="EH1128" s="2111"/>
      <c r="EI1128" s="2111"/>
      <c r="EJ1128" s="2111"/>
      <c r="EK1128" s="2111"/>
      <c r="EL1128" s="2111"/>
      <c r="EM1128" s="2111"/>
      <c r="EN1128" s="2111"/>
      <c r="EO1128" s="2111"/>
      <c r="EP1128" s="2111"/>
      <c r="EQ1128" s="2111"/>
      <c r="ER1128" s="2111"/>
      <c r="ES1128" s="2111"/>
      <c r="ET1128" s="2111"/>
      <c r="EU1128" s="2111"/>
      <c r="EV1128" s="2111"/>
      <c r="EW1128" s="2111"/>
      <c r="EX1128" s="2111"/>
      <c r="EY1128" s="2111"/>
      <c r="EZ1128" s="2111"/>
      <c r="FA1128" s="2111"/>
      <c r="FB1128" s="2111"/>
      <c r="FC1128" s="2111"/>
      <c r="FD1128" s="2111"/>
      <c r="FE1128" s="2111"/>
      <c r="FF1128" s="2111"/>
      <c r="FG1128" s="2111"/>
      <c r="FH1128" s="2111"/>
      <c r="FI1128" s="2111"/>
      <c r="FJ1128" s="2111"/>
      <c r="FK1128" s="2111"/>
      <c r="FL1128" s="2111"/>
      <c r="FM1128" s="2111"/>
      <c r="FN1128" s="2111"/>
      <c r="FO1128" s="2111"/>
      <c r="FP1128" s="2111"/>
      <c r="FQ1128" s="2111"/>
      <c r="FR1128" s="2111"/>
      <c r="FS1128" s="2111"/>
      <c r="FT1128" s="2111"/>
      <c r="FU1128" s="2111"/>
      <c r="FV1128" s="2111"/>
      <c r="FW1128" s="2111"/>
      <c r="FX1128" s="2111"/>
      <c r="FY1128" s="2111"/>
      <c r="FZ1128" s="2111"/>
      <c r="GA1128" s="2111"/>
      <c r="GB1128" s="2111"/>
      <c r="GC1128" s="2111"/>
      <c r="GD1128" s="2111"/>
      <c r="GE1128" s="2111"/>
      <c r="GF1128" s="2111"/>
      <c r="GG1128" s="2111"/>
      <c r="GH1128" s="2111"/>
      <c r="GI1128" s="2111"/>
      <c r="GJ1128" s="2111"/>
      <c r="GK1128" s="2111"/>
      <c r="GL1128" s="2111"/>
      <c r="GM1128" s="2111"/>
      <c r="GN1128" s="2111"/>
      <c r="GO1128" s="2111"/>
      <c r="GP1128" s="2111"/>
      <c r="GQ1128" s="2111"/>
      <c r="GR1128" s="2111"/>
      <c r="GS1128" s="2111"/>
      <c r="GT1128" s="2111"/>
      <c r="GU1128" s="2111"/>
      <c r="GV1128" s="2111"/>
      <c r="GW1128" s="2111"/>
      <c r="GX1128" s="2111"/>
      <c r="GY1128" s="2111"/>
      <c r="GZ1128" s="2111"/>
      <c r="HA1128" s="2111"/>
      <c r="HB1128" s="2111"/>
      <c r="HC1128" s="2111"/>
      <c r="HD1128" s="2111"/>
      <c r="HE1128" s="2111"/>
      <c r="HF1128" s="2111"/>
      <c r="HG1128" s="2111"/>
      <c r="HH1128" s="2111"/>
      <c r="HI1128" s="2111"/>
      <c r="HJ1128" s="2111"/>
      <c r="HK1128" s="2111"/>
      <c r="HL1128" s="2111"/>
      <c r="HM1128" s="2111"/>
      <c r="HN1128" s="2111"/>
      <c r="HO1128" s="2111"/>
      <c r="HP1128" s="2111"/>
      <c r="HQ1128" s="2111"/>
      <c r="HR1128" s="2111"/>
      <c r="HS1128" s="2111"/>
      <c r="HT1128" s="2111"/>
      <c r="HU1128" s="2111"/>
      <c r="HV1128" s="2111"/>
      <c r="HW1128" s="2111"/>
      <c r="HX1128" s="2111"/>
      <c r="HY1128" s="2111"/>
      <c r="HZ1128" s="2111"/>
      <c r="IA1128" s="2111"/>
      <c r="IB1128" s="2111"/>
      <c r="IC1128" s="2111"/>
      <c r="ID1128" s="2111"/>
      <c r="IE1128" s="2111"/>
      <c r="IF1128" s="2111"/>
      <c r="IG1128" s="2111"/>
      <c r="IH1128" s="2111"/>
      <c r="II1128" s="2111"/>
      <c r="IJ1128" s="2111"/>
      <c r="IK1128" s="2111"/>
      <c r="IL1128" s="2111"/>
      <c r="IM1128" s="2111"/>
      <c r="IN1128" s="2111"/>
      <c r="IO1128" s="2111"/>
      <c r="IP1128" s="2111"/>
      <c r="IQ1128" s="2111"/>
      <c r="IR1128" s="2111"/>
      <c r="IS1128" s="2111"/>
      <c r="IT1128" s="2111"/>
      <c r="IU1128" s="2111"/>
      <c r="IV1128" s="2111"/>
    </row>
    <row r="1129" spans="1:256" s="2176" customFormat="1">
      <c r="A1129" s="2121"/>
      <c r="B1129" s="2107" t="s">
        <v>2866</v>
      </c>
      <c r="C1129" s="2108"/>
      <c r="D1129" s="2109"/>
      <c r="E1129" s="2229"/>
      <c r="F1129" s="2106"/>
      <c r="G1129" s="2111"/>
      <c r="H1129" s="2111"/>
      <c r="I1129" s="2111"/>
      <c r="J1129" s="2111"/>
      <c r="K1129" s="2111"/>
      <c r="L1129" s="2111"/>
      <c r="M1129" s="2111"/>
      <c r="N1129" s="2111"/>
      <c r="O1129" s="2111"/>
      <c r="P1129" s="2111"/>
      <c r="Q1129" s="2111"/>
      <c r="R1129" s="2111"/>
      <c r="S1129" s="2111"/>
      <c r="T1129" s="2111"/>
      <c r="U1129" s="2111"/>
      <c r="V1129" s="2111"/>
      <c r="W1129" s="2111"/>
      <c r="X1129" s="2111"/>
      <c r="Y1129" s="2111"/>
      <c r="Z1129" s="2111"/>
      <c r="AA1129" s="2111"/>
      <c r="AB1129" s="2111"/>
      <c r="AC1129" s="2111"/>
      <c r="AD1129" s="2111"/>
      <c r="AE1129" s="2111"/>
      <c r="AF1129" s="2111"/>
      <c r="AG1129" s="2111"/>
      <c r="AH1129" s="2111"/>
      <c r="AI1129" s="2111"/>
      <c r="AJ1129" s="2111"/>
      <c r="AK1129" s="2111"/>
      <c r="AL1129" s="2111"/>
      <c r="AM1129" s="2111"/>
      <c r="AN1129" s="2111"/>
      <c r="AO1129" s="2111"/>
      <c r="AP1129" s="2111"/>
      <c r="AQ1129" s="2111"/>
      <c r="AR1129" s="2111"/>
      <c r="AS1129" s="2111"/>
      <c r="AT1129" s="2111"/>
      <c r="AU1129" s="2111"/>
      <c r="AV1129" s="2111"/>
      <c r="AW1129" s="2111"/>
      <c r="AX1129" s="2111"/>
      <c r="AY1129" s="2111"/>
      <c r="AZ1129" s="2111"/>
      <c r="BA1129" s="2111"/>
      <c r="BB1129" s="2111"/>
      <c r="BC1129" s="2111"/>
      <c r="BD1129" s="2111"/>
      <c r="BE1129" s="2111"/>
      <c r="BF1129" s="2111"/>
      <c r="BG1129" s="2111"/>
      <c r="BH1129" s="2111"/>
      <c r="BI1129" s="2111"/>
      <c r="BJ1129" s="2111"/>
      <c r="BK1129" s="2111"/>
      <c r="BL1129" s="2111"/>
      <c r="BM1129" s="2111"/>
      <c r="BN1129" s="2111"/>
      <c r="BO1129" s="2111"/>
      <c r="BP1129" s="2111"/>
      <c r="BQ1129" s="2111"/>
      <c r="BR1129" s="2111"/>
      <c r="BS1129" s="2111"/>
      <c r="BT1129" s="2111"/>
      <c r="BU1129" s="2111"/>
      <c r="BV1129" s="2111"/>
      <c r="BW1129" s="2111"/>
      <c r="BX1129" s="2111"/>
      <c r="BY1129" s="2111"/>
      <c r="BZ1129" s="2111"/>
      <c r="CA1129" s="2111"/>
      <c r="CB1129" s="2111"/>
      <c r="CC1129" s="2111"/>
      <c r="CD1129" s="2111"/>
      <c r="CE1129" s="2111"/>
      <c r="CF1129" s="2111"/>
      <c r="CG1129" s="2111"/>
      <c r="CH1129" s="2111"/>
      <c r="CI1129" s="2111"/>
      <c r="CJ1129" s="2111"/>
      <c r="CK1129" s="2111"/>
      <c r="CL1129" s="2111"/>
      <c r="CM1129" s="2111"/>
      <c r="CN1129" s="2111"/>
      <c r="CO1129" s="2111"/>
      <c r="CP1129" s="2111"/>
      <c r="CQ1129" s="2111"/>
      <c r="CR1129" s="2111"/>
      <c r="CS1129" s="2111"/>
      <c r="CT1129" s="2111"/>
      <c r="CU1129" s="2111"/>
      <c r="CV1129" s="2111"/>
      <c r="CW1129" s="2111"/>
      <c r="CX1129" s="2111"/>
      <c r="CY1129" s="2111"/>
      <c r="CZ1129" s="2111"/>
      <c r="DA1129" s="2111"/>
      <c r="DB1129" s="2111"/>
      <c r="DC1129" s="2111"/>
      <c r="DD1129" s="2111"/>
      <c r="DE1129" s="2111"/>
      <c r="DF1129" s="2111"/>
      <c r="DG1129" s="2111"/>
      <c r="DH1129" s="2111"/>
      <c r="DI1129" s="2111"/>
      <c r="DJ1129" s="2111"/>
      <c r="DK1129" s="2111"/>
      <c r="DL1129" s="2111"/>
      <c r="DM1129" s="2111"/>
      <c r="DN1129" s="2111"/>
      <c r="DO1129" s="2111"/>
      <c r="DP1129" s="2111"/>
      <c r="DQ1129" s="2111"/>
      <c r="DR1129" s="2111"/>
      <c r="DS1129" s="2111"/>
      <c r="DT1129" s="2111"/>
      <c r="DU1129" s="2111"/>
      <c r="DV1129" s="2111"/>
      <c r="DW1129" s="2111"/>
      <c r="DX1129" s="2111"/>
      <c r="DY1129" s="2111"/>
      <c r="DZ1129" s="2111"/>
      <c r="EA1129" s="2111"/>
      <c r="EB1129" s="2111"/>
      <c r="EC1129" s="2111"/>
      <c r="ED1129" s="2111"/>
      <c r="EE1129" s="2111"/>
      <c r="EF1129" s="2111"/>
      <c r="EG1129" s="2111"/>
      <c r="EH1129" s="2111"/>
      <c r="EI1129" s="2111"/>
      <c r="EJ1129" s="2111"/>
      <c r="EK1129" s="2111"/>
      <c r="EL1129" s="2111"/>
      <c r="EM1129" s="2111"/>
      <c r="EN1129" s="2111"/>
      <c r="EO1129" s="2111"/>
      <c r="EP1129" s="2111"/>
      <c r="EQ1129" s="2111"/>
      <c r="ER1129" s="2111"/>
      <c r="ES1129" s="2111"/>
      <c r="ET1129" s="2111"/>
      <c r="EU1129" s="2111"/>
      <c r="EV1129" s="2111"/>
      <c r="EW1129" s="2111"/>
      <c r="EX1129" s="2111"/>
      <c r="EY1129" s="2111"/>
      <c r="EZ1129" s="2111"/>
      <c r="FA1129" s="2111"/>
      <c r="FB1129" s="2111"/>
      <c r="FC1129" s="2111"/>
      <c r="FD1129" s="2111"/>
      <c r="FE1129" s="2111"/>
      <c r="FF1129" s="2111"/>
      <c r="FG1129" s="2111"/>
      <c r="FH1129" s="2111"/>
      <c r="FI1129" s="2111"/>
      <c r="FJ1129" s="2111"/>
      <c r="FK1129" s="2111"/>
      <c r="FL1129" s="2111"/>
      <c r="FM1129" s="2111"/>
      <c r="FN1129" s="2111"/>
      <c r="FO1129" s="2111"/>
      <c r="FP1129" s="2111"/>
      <c r="FQ1129" s="2111"/>
      <c r="FR1129" s="2111"/>
      <c r="FS1129" s="2111"/>
      <c r="FT1129" s="2111"/>
      <c r="FU1129" s="2111"/>
      <c r="FV1129" s="2111"/>
      <c r="FW1129" s="2111"/>
      <c r="FX1129" s="2111"/>
      <c r="FY1129" s="2111"/>
      <c r="FZ1129" s="2111"/>
      <c r="GA1129" s="2111"/>
      <c r="GB1129" s="2111"/>
      <c r="GC1129" s="2111"/>
      <c r="GD1129" s="2111"/>
      <c r="GE1129" s="2111"/>
      <c r="GF1129" s="2111"/>
      <c r="GG1129" s="2111"/>
      <c r="GH1129" s="2111"/>
      <c r="GI1129" s="2111"/>
      <c r="GJ1129" s="2111"/>
      <c r="GK1129" s="2111"/>
      <c r="GL1129" s="2111"/>
      <c r="GM1129" s="2111"/>
      <c r="GN1129" s="2111"/>
      <c r="GO1129" s="2111"/>
      <c r="GP1129" s="2111"/>
      <c r="GQ1129" s="2111"/>
      <c r="GR1129" s="2111"/>
      <c r="GS1129" s="2111"/>
      <c r="GT1129" s="2111"/>
      <c r="GU1129" s="2111"/>
      <c r="GV1129" s="2111"/>
      <c r="GW1129" s="2111"/>
      <c r="GX1129" s="2111"/>
      <c r="GY1129" s="2111"/>
      <c r="GZ1129" s="2111"/>
      <c r="HA1129" s="2111"/>
      <c r="HB1129" s="2111"/>
      <c r="HC1129" s="2111"/>
      <c r="HD1129" s="2111"/>
      <c r="HE1129" s="2111"/>
      <c r="HF1129" s="2111"/>
      <c r="HG1129" s="2111"/>
      <c r="HH1129" s="2111"/>
      <c r="HI1129" s="2111"/>
      <c r="HJ1129" s="2111"/>
      <c r="HK1129" s="2111"/>
      <c r="HL1129" s="2111"/>
      <c r="HM1129" s="2111"/>
      <c r="HN1129" s="2111"/>
      <c r="HO1129" s="2111"/>
      <c r="HP1129" s="2111"/>
      <c r="HQ1129" s="2111"/>
      <c r="HR1129" s="2111"/>
      <c r="HS1129" s="2111"/>
      <c r="HT1129" s="2111"/>
      <c r="HU1129" s="2111"/>
      <c r="HV1129" s="2111"/>
      <c r="HW1129" s="2111"/>
      <c r="HX1129" s="2111"/>
      <c r="HY1129" s="2111"/>
      <c r="HZ1129" s="2111"/>
      <c r="IA1129" s="2111"/>
      <c r="IB1129" s="2111"/>
      <c r="IC1129" s="2111"/>
      <c r="ID1129" s="2111"/>
      <c r="IE1129" s="2111"/>
      <c r="IF1129" s="2111"/>
      <c r="IG1129" s="2111"/>
      <c r="IH1129" s="2111"/>
      <c r="II1129" s="2111"/>
      <c r="IJ1129" s="2111"/>
      <c r="IK1129" s="2111"/>
      <c r="IL1129" s="2111"/>
      <c r="IM1129" s="2111"/>
      <c r="IN1129" s="2111"/>
      <c r="IO1129" s="2111"/>
      <c r="IP1129" s="2111"/>
      <c r="IQ1129" s="2111"/>
      <c r="IR1129" s="2111"/>
      <c r="IS1129" s="2111"/>
      <c r="IT1129" s="2111"/>
      <c r="IU1129" s="2111"/>
      <c r="IV1129" s="2111"/>
    </row>
    <row r="1130" spans="1:256" s="2111" customFormat="1">
      <c r="A1130" s="2121"/>
      <c r="B1130" s="2107" t="s">
        <v>2865</v>
      </c>
      <c r="C1130" s="2108"/>
      <c r="D1130" s="2109"/>
      <c r="E1130" s="2229"/>
      <c r="F1130" s="2106"/>
    </row>
    <row r="1131" spans="1:256" s="2111" customFormat="1" ht="63.75">
      <c r="A1131" s="2121"/>
      <c r="B1131" s="2107" t="s">
        <v>2864</v>
      </c>
      <c r="C1131" s="2108"/>
      <c r="D1131" s="2109"/>
      <c r="E1131" s="2229"/>
      <c r="F1131" s="2106"/>
    </row>
    <row r="1132" spans="1:256" s="2111" customFormat="1" ht="89.25">
      <c r="A1132" s="2121"/>
      <c r="B1132" s="2107" t="s">
        <v>2863</v>
      </c>
      <c r="C1132" s="2108"/>
      <c r="D1132" s="2109"/>
      <c r="E1132" s="2229"/>
      <c r="F1132" s="2106"/>
    </row>
    <row r="1133" spans="1:256" s="2111" customFormat="1" ht="63.75">
      <c r="A1133" s="2121"/>
      <c r="B1133" s="2107" t="s">
        <v>2862</v>
      </c>
      <c r="C1133" s="2108"/>
      <c r="D1133" s="2109"/>
      <c r="E1133" s="2229"/>
      <c r="F1133" s="2106"/>
    </row>
    <row r="1134" spans="1:256" s="2111" customFormat="1" ht="51">
      <c r="A1134" s="2121"/>
      <c r="B1134" s="2107" t="s">
        <v>2861</v>
      </c>
      <c r="C1134" s="2108"/>
      <c r="D1134" s="2109"/>
      <c r="E1134" s="2229"/>
      <c r="F1134" s="2106"/>
    </row>
    <row r="1135" spans="1:256" s="2118" customFormat="1">
      <c r="A1135" s="2121"/>
      <c r="B1135" s="2083" t="s">
        <v>2831</v>
      </c>
      <c r="C1135" s="2108"/>
      <c r="D1135" s="2109"/>
      <c r="E1135" s="2229"/>
      <c r="F1135" s="2106"/>
      <c r="G1135" s="2111"/>
      <c r="H1135" s="2111"/>
      <c r="I1135" s="2111"/>
      <c r="J1135" s="2111"/>
      <c r="K1135" s="2111"/>
      <c r="L1135" s="2111"/>
      <c r="M1135" s="2111"/>
      <c r="N1135" s="2111"/>
      <c r="O1135" s="2111"/>
      <c r="P1135" s="2111"/>
      <c r="Q1135" s="2111"/>
      <c r="R1135" s="2111"/>
      <c r="S1135" s="2111"/>
      <c r="T1135" s="2111"/>
      <c r="U1135" s="2111"/>
      <c r="V1135" s="2111"/>
      <c r="W1135" s="2111"/>
      <c r="X1135" s="2111"/>
      <c r="Y1135" s="2111"/>
      <c r="Z1135" s="2111"/>
      <c r="AA1135" s="2111"/>
      <c r="AB1135" s="2111"/>
      <c r="AC1135" s="2111"/>
      <c r="AD1135" s="2111"/>
      <c r="AE1135" s="2111"/>
      <c r="AF1135" s="2111"/>
      <c r="AG1135" s="2111"/>
      <c r="AH1135" s="2111"/>
      <c r="AI1135" s="2111"/>
      <c r="AJ1135" s="2111"/>
      <c r="AK1135" s="2111"/>
      <c r="AL1135" s="2111"/>
      <c r="AM1135" s="2111"/>
      <c r="AN1135" s="2111"/>
      <c r="AO1135" s="2111"/>
      <c r="AP1135" s="2111"/>
      <c r="AQ1135" s="2111"/>
      <c r="AR1135" s="2111"/>
      <c r="AS1135" s="2111"/>
      <c r="AT1135" s="2111"/>
      <c r="AU1135" s="2111"/>
      <c r="AV1135" s="2111"/>
      <c r="AW1135" s="2111"/>
      <c r="AX1135" s="2111"/>
      <c r="AY1135" s="2111"/>
      <c r="AZ1135" s="2111"/>
      <c r="BA1135" s="2111"/>
      <c r="BB1135" s="2111"/>
      <c r="BC1135" s="2111"/>
      <c r="BD1135" s="2111"/>
      <c r="BE1135" s="2111"/>
      <c r="BF1135" s="2111"/>
      <c r="BG1135" s="2111"/>
      <c r="BH1135" s="2111"/>
      <c r="BI1135" s="2111"/>
      <c r="BJ1135" s="2111"/>
      <c r="BK1135" s="2111"/>
      <c r="BL1135" s="2111"/>
      <c r="BM1135" s="2111"/>
      <c r="BN1135" s="2111"/>
      <c r="BO1135" s="2111"/>
      <c r="BP1135" s="2111"/>
      <c r="BQ1135" s="2111"/>
      <c r="BR1135" s="2111"/>
      <c r="BS1135" s="2111"/>
      <c r="BT1135" s="2111"/>
      <c r="BU1135" s="2111"/>
      <c r="BV1135" s="2111"/>
      <c r="BW1135" s="2111"/>
      <c r="BX1135" s="2111"/>
      <c r="BY1135" s="2111"/>
      <c r="BZ1135" s="2111"/>
      <c r="CA1135" s="2111"/>
      <c r="CB1135" s="2111"/>
      <c r="CC1135" s="2111"/>
      <c r="CD1135" s="2111"/>
      <c r="CE1135" s="2111"/>
      <c r="CF1135" s="2111"/>
      <c r="CG1135" s="2111"/>
      <c r="CH1135" s="2111"/>
      <c r="CI1135" s="2111"/>
      <c r="CJ1135" s="2111"/>
      <c r="CK1135" s="2111"/>
      <c r="CL1135" s="2111"/>
      <c r="CM1135" s="2111"/>
      <c r="CN1135" s="2111"/>
      <c r="CO1135" s="2111"/>
      <c r="CP1135" s="2111"/>
      <c r="CQ1135" s="2111"/>
      <c r="CR1135" s="2111"/>
      <c r="CS1135" s="2111"/>
      <c r="CT1135" s="2111"/>
      <c r="CU1135" s="2111"/>
      <c r="CV1135" s="2111"/>
      <c r="CW1135" s="2111"/>
      <c r="CX1135" s="2111"/>
      <c r="CY1135" s="2111"/>
      <c r="CZ1135" s="2111"/>
      <c r="DA1135" s="2111"/>
      <c r="DB1135" s="2111"/>
      <c r="DC1135" s="2111"/>
      <c r="DD1135" s="2111"/>
      <c r="DE1135" s="2111"/>
      <c r="DF1135" s="2111"/>
      <c r="DG1135" s="2111"/>
      <c r="DH1135" s="2111"/>
      <c r="DI1135" s="2111"/>
      <c r="DJ1135" s="2111"/>
      <c r="DK1135" s="2111"/>
      <c r="DL1135" s="2111"/>
      <c r="DM1135" s="2111"/>
      <c r="DN1135" s="2111"/>
      <c r="DO1135" s="2111"/>
      <c r="DP1135" s="2111"/>
      <c r="DQ1135" s="2111"/>
      <c r="DR1135" s="2111"/>
      <c r="DS1135" s="2111"/>
      <c r="DT1135" s="2111"/>
      <c r="DU1135" s="2111"/>
      <c r="DV1135" s="2111"/>
      <c r="DW1135" s="2111"/>
      <c r="DX1135" s="2111"/>
      <c r="DY1135" s="2111"/>
      <c r="DZ1135" s="2111"/>
      <c r="EA1135" s="2111"/>
      <c r="EB1135" s="2111"/>
      <c r="EC1135" s="2111"/>
      <c r="ED1135" s="2111"/>
      <c r="EE1135" s="2111"/>
      <c r="EF1135" s="2111"/>
      <c r="EG1135" s="2111"/>
      <c r="EH1135" s="2111"/>
      <c r="EI1135" s="2111"/>
      <c r="EJ1135" s="2111"/>
      <c r="EK1135" s="2111"/>
      <c r="EL1135" s="2111"/>
      <c r="EM1135" s="2111"/>
      <c r="EN1135" s="2111"/>
      <c r="EO1135" s="2111"/>
      <c r="EP1135" s="2111"/>
      <c r="EQ1135" s="2111"/>
      <c r="ER1135" s="2111"/>
      <c r="ES1135" s="2111"/>
      <c r="ET1135" s="2111"/>
      <c r="EU1135" s="2111"/>
      <c r="EV1135" s="2111"/>
      <c r="EW1135" s="2111"/>
      <c r="EX1135" s="2111"/>
      <c r="EY1135" s="2111"/>
      <c r="EZ1135" s="2111"/>
      <c r="FA1135" s="2111"/>
      <c r="FB1135" s="2111"/>
      <c r="FC1135" s="2111"/>
      <c r="FD1135" s="2111"/>
      <c r="FE1135" s="2111"/>
      <c r="FF1135" s="2111"/>
      <c r="FG1135" s="2111"/>
      <c r="FH1135" s="2111"/>
      <c r="FI1135" s="2111"/>
      <c r="FJ1135" s="2111"/>
      <c r="FK1135" s="2111"/>
      <c r="FL1135" s="2111"/>
      <c r="FM1135" s="2111"/>
      <c r="FN1135" s="2111"/>
      <c r="FO1135" s="2111"/>
      <c r="FP1135" s="2111"/>
      <c r="FQ1135" s="2111"/>
      <c r="FR1135" s="2111"/>
      <c r="FS1135" s="2111"/>
      <c r="FT1135" s="2111"/>
      <c r="FU1135" s="2111"/>
      <c r="FV1135" s="2111"/>
      <c r="FW1135" s="2111"/>
      <c r="FX1135" s="2111"/>
      <c r="FY1135" s="2111"/>
      <c r="FZ1135" s="2111"/>
      <c r="GA1135" s="2111"/>
      <c r="GB1135" s="2111"/>
      <c r="GC1135" s="2111"/>
      <c r="GD1135" s="2111"/>
      <c r="GE1135" s="2111"/>
      <c r="GF1135" s="2111"/>
      <c r="GG1135" s="2111"/>
      <c r="GH1135" s="2111"/>
      <c r="GI1135" s="2111"/>
      <c r="GJ1135" s="2111"/>
      <c r="GK1135" s="2111"/>
      <c r="GL1135" s="2111"/>
      <c r="GM1135" s="2111"/>
      <c r="GN1135" s="2111"/>
      <c r="GO1135" s="2111"/>
      <c r="GP1135" s="2111"/>
      <c r="GQ1135" s="2111"/>
      <c r="GR1135" s="2111"/>
      <c r="GS1135" s="2111"/>
      <c r="GT1135" s="2111"/>
      <c r="GU1135" s="2111"/>
      <c r="GV1135" s="2111"/>
      <c r="GW1135" s="2111"/>
      <c r="GX1135" s="2111"/>
      <c r="GY1135" s="2111"/>
      <c r="GZ1135" s="2111"/>
      <c r="HA1135" s="2111"/>
      <c r="HB1135" s="2111"/>
      <c r="HC1135" s="2111"/>
      <c r="HD1135" s="2111"/>
      <c r="HE1135" s="2111"/>
      <c r="HF1135" s="2111"/>
      <c r="HG1135" s="2111"/>
      <c r="HH1135" s="2111"/>
      <c r="HI1135" s="2111"/>
      <c r="HJ1135" s="2111"/>
      <c r="HK1135" s="2111"/>
      <c r="HL1135" s="2111"/>
      <c r="HM1135" s="2111"/>
      <c r="HN1135" s="2111"/>
      <c r="HO1135" s="2111"/>
      <c r="HP1135" s="2111"/>
      <c r="HQ1135" s="2111"/>
      <c r="HR1135" s="2111"/>
      <c r="HS1135" s="2111"/>
      <c r="HT1135" s="2111"/>
      <c r="HU1135" s="2111"/>
      <c r="HV1135" s="2111"/>
      <c r="HW1135" s="2111"/>
      <c r="HX1135" s="2111"/>
      <c r="HY1135" s="2111"/>
      <c r="HZ1135" s="2111"/>
      <c r="IA1135" s="2111"/>
      <c r="IB1135" s="2111"/>
      <c r="IC1135" s="2111"/>
      <c r="ID1135" s="2111"/>
      <c r="IE1135" s="2111"/>
      <c r="IF1135" s="2111"/>
      <c r="IG1135" s="2111"/>
      <c r="IH1135" s="2111"/>
      <c r="II1135" s="2111"/>
      <c r="IJ1135" s="2111"/>
      <c r="IK1135" s="2111"/>
      <c r="IL1135" s="2111"/>
      <c r="IM1135" s="2111"/>
      <c r="IN1135" s="2111"/>
      <c r="IO1135" s="2111"/>
      <c r="IP1135" s="2111"/>
      <c r="IQ1135" s="2111"/>
      <c r="IR1135" s="2111"/>
      <c r="IS1135" s="2111"/>
      <c r="IT1135" s="2111"/>
      <c r="IU1135" s="2111"/>
      <c r="IV1135" s="2111"/>
    </row>
    <row r="1136" spans="1:256" s="2118" customFormat="1" ht="15">
      <c r="A1136" s="2121"/>
      <c r="B1136" s="2107" t="s">
        <v>2856</v>
      </c>
      <c r="C1136" s="2108" t="s">
        <v>2352</v>
      </c>
      <c r="D1136" s="2109">
        <v>320</v>
      </c>
      <c r="E1136" s="2229"/>
      <c r="F1136" s="2106">
        <f>ROUND((D1136*E1136),2)</f>
        <v>0</v>
      </c>
      <c r="G1136" s="2111"/>
      <c r="H1136" s="2111"/>
      <c r="I1136" s="2111"/>
      <c r="J1136" s="2111"/>
      <c r="K1136" s="2111"/>
      <c r="L1136" s="2111"/>
      <c r="M1136" s="2111"/>
      <c r="N1136" s="2111"/>
      <c r="O1136" s="2111"/>
      <c r="P1136" s="2111"/>
      <c r="Q1136" s="2111"/>
      <c r="R1136" s="2111"/>
      <c r="S1136" s="2111"/>
      <c r="T1136" s="2111"/>
      <c r="U1136" s="2111"/>
      <c r="V1136" s="2111"/>
      <c r="W1136" s="2111"/>
      <c r="X1136" s="2111"/>
      <c r="Y1136" s="2111"/>
      <c r="Z1136" s="2111"/>
      <c r="AA1136" s="2111"/>
      <c r="AB1136" s="2111"/>
      <c r="AC1136" s="2111"/>
      <c r="AD1136" s="2111"/>
      <c r="AE1136" s="2111"/>
      <c r="AF1136" s="2111"/>
      <c r="AG1136" s="2111"/>
      <c r="AH1136" s="2111"/>
      <c r="AI1136" s="2111"/>
      <c r="AJ1136" s="2111"/>
      <c r="AK1136" s="2111"/>
      <c r="AL1136" s="2111"/>
      <c r="AM1136" s="2111"/>
      <c r="AN1136" s="2111"/>
      <c r="AO1136" s="2111"/>
      <c r="AP1136" s="2111"/>
      <c r="AQ1136" s="2111"/>
      <c r="AR1136" s="2111"/>
      <c r="AS1136" s="2111"/>
      <c r="AT1136" s="2111"/>
      <c r="AU1136" s="2111"/>
      <c r="AV1136" s="2111"/>
      <c r="AW1136" s="2111"/>
      <c r="AX1136" s="2111"/>
      <c r="AY1136" s="2111"/>
      <c r="AZ1136" s="2111"/>
      <c r="BA1136" s="2111"/>
      <c r="BB1136" s="2111"/>
      <c r="BC1136" s="2111"/>
      <c r="BD1136" s="2111"/>
      <c r="BE1136" s="2111"/>
      <c r="BF1136" s="2111"/>
      <c r="BG1136" s="2111"/>
      <c r="BH1136" s="2111"/>
      <c r="BI1136" s="2111"/>
      <c r="BJ1136" s="2111"/>
      <c r="BK1136" s="2111"/>
      <c r="BL1136" s="2111"/>
      <c r="BM1136" s="2111"/>
      <c r="BN1136" s="2111"/>
      <c r="BO1136" s="2111"/>
      <c r="BP1136" s="2111"/>
      <c r="BQ1136" s="2111"/>
      <c r="BR1136" s="2111"/>
      <c r="BS1136" s="2111"/>
      <c r="BT1136" s="2111"/>
      <c r="BU1136" s="2111"/>
      <c r="BV1136" s="2111"/>
      <c r="BW1136" s="2111"/>
      <c r="BX1136" s="2111"/>
      <c r="BY1136" s="2111"/>
      <c r="BZ1136" s="2111"/>
      <c r="CA1136" s="2111"/>
      <c r="CB1136" s="2111"/>
      <c r="CC1136" s="2111"/>
      <c r="CD1136" s="2111"/>
      <c r="CE1136" s="2111"/>
      <c r="CF1136" s="2111"/>
      <c r="CG1136" s="2111"/>
      <c r="CH1136" s="2111"/>
      <c r="CI1136" s="2111"/>
      <c r="CJ1136" s="2111"/>
      <c r="CK1136" s="2111"/>
      <c r="CL1136" s="2111"/>
      <c r="CM1136" s="2111"/>
      <c r="CN1136" s="2111"/>
      <c r="CO1136" s="2111"/>
      <c r="CP1136" s="2111"/>
      <c r="CQ1136" s="2111"/>
      <c r="CR1136" s="2111"/>
      <c r="CS1136" s="2111"/>
      <c r="CT1136" s="2111"/>
      <c r="CU1136" s="2111"/>
      <c r="CV1136" s="2111"/>
      <c r="CW1136" s="2111"/>
      <c r="CX1136" s="2111"/>
      <c r="CY1136" s="2111"/>
      <c r="CZ1136" s="2111"/>
      <c r="DA1136" s="2111"/>
      <c r="DB1136" s="2111"/>
      <c r="DC1136" s="2111"/>
      <c r="DD1136" s="2111"/>
      <c r="DE1136" s="2111"/>
      <c r="DF1136" s="2111"/>
      <c r="DG1136" s="2111"/>
      <c r="DH1136" s="2111"/>
      <c r="DI1136" s="2111"/>
      <c r="DJ1136" s="2111"/>
      <c r="DK1136" s="2111"/>
      <c r="DL1136" s="2111"/>
      <c r="DM1136" s="2111"/>
      <c r="DN1136" s="2111"/>
      <c r="DO1136" s="2111"/>
      <c r="DP1136" s="2111"/>
      <c r="DQ1136" s="2111"/>
      <c r="DR1136" s="2111"/>
      <c r="DS1136" s="2111"/>
      <c r="DT1136" s="2111"/>
      <c r="DU1136" s="2111"/>
      <c r="DV1136" s="2111"/>
      <c r="DW1136" s="2111"/>
      <c r="DX1136" s="2111"/>
      <c r="DY1136" s="2111"/>
      <c r="DZ1136" s="2111"/>
      <c r="EA1136" s="2111"/>
      <c r="EB1136" s="2111"/>
      <c r="EC1136" s="2111"/>
      <c r="ED1136" s="2111"/>
      <c r="EE1136" s="2111"/>
      <c r="EF1136" s="2111"/>
      <c r="EG1136" s="2111"/>
      <c r="EH1136" s="2111"/>
      <c r="EI1136" s="2111"/>
      <c r="EJ1136" s="2111"/>
      <c r="EK1136" s="2111"/>
      <c r="EL1136" s="2111"/>
      <c r="EM1136" s="2111"/>
      <c r="EN1136" s="2111"/>
      <c r="EO1136" s="2111"/>
      <c r="EP1136" s="2111"/>
      <c r="EQ1136" s="2111"/>
      <c r="ER1136" s="2111"/>
      <c r="ES1136" s="2111"/>
      <c r="ET1136" s="2111"/>
      <c r="EU1136" s="2111"/>
      <c r="EV1136" s="2111"/>
      <c r="EW1136" s="2111"/>
      <c r="EX1136" s="2111"/>
      <c r="EY1136" s="2111"/>
      <c r="EZ1136" s="2111"/>
      <c r="FA1136" s="2111"/>
      <c r="FB1136" s="2111"/>
      <c r="FC1136" s="2111"/>
      <c r="FD1136" s="2111"/>
      <c r="FE1136" s="2111"/>
      <c r="FF1136" s="2111"/>
      <c r="FG1136" s="2111"/>
      <c r="FH1136" s="2111"/>
      <c r="FI1136" s="2111"/>
      <c r="FJ1136" s="2111"/>
      <c r="FK1136" s="2111"/>
      <c r="FL1136" s="2111"/>
      <c r="FM1136" s="2111"/>
      <c r="FN1136" s="2111"/>
      <c r="FO1136" s="2111"/>
      <c r="FP1136" s="2111"/>
      <c r="FQ1136" s="2111"/>
      <c r="FR1136" s="2111"/>
      <c r="FS1136" s="2111"/>
      <c r="FT1136" s="2111"/>
      <c r="FU1136" s="2111"/>
      <c r="FV1136" s="2111"/>
      <c r="FW1136" s="2111"/>
      <c r="FX1136" s="2111"/>
      <c r="FY1136" s="2111"/>
      <c r="FZ1136" s="2111"/>
      <c r="GA1136" s="2111"/>
      <c r="GB1136" s="2111"/>
      <c r="GC1136" s="2111"/>
      <c r="GD1136" s="2111"/>
      <c r="GE1136" s="2111"/>
      <c r="GF1136" s="2111"/>
      <c r="GG1136" s="2111"/>
      <c r="GH1136" s="2111"/>
      <c r="GI1136" s="2111"/>
      <c r="GJ1136" s="2111"/>
      <c r="GK1136" s="2111"/>
      <c r="GL1136" s="2111"/>
      <c r="GM1136" s="2111"/>
      <c r="GN1136" s="2111"/>
      <c r="GO1136" s="2111"/>
      <c r="GP1136" s="2111"/>
      <c r="GQ1136" s="2111"/>
      <c r="GR1136" s="2111"/>
      <c r="GS1136" s="2111"/>
      <c r="GT1136" s="2111"/>
      <c r="GU1136" s="2111"/>
      <c r="GV1136" s="2111"/>
      <c r="GW1136" s="2111"/>
      <c r="GX1136" s="2111"/>
      <c r="GY1136" s="2111"/>
      <c r="GZ1136" s="2111"/>
      <c r="HA1136" s="2111"/>
      <c r="HB1136" s="2111"/>
      <c r="HC1136" s="2111"/>
      <c r="HD1136" s="2111"/>
      <c r="HE1136" s="2111"/>
      <c r="HF1136" s="2111"/>
      <c r="HG1136" s="2111"/>
      <c r="HH1136" s="2111"/>
      <c r="HI1136" s="2111"/>
      <c r="HJ1136" s="2111"/>
      <c r="HK1136" s="2111"/>
      <c r="HL1136" s="2111"/>
      <c r="HM1136" s="2111"/>
      <c r="HN1136" s="2111"/>
      <c r="HO1136" s="2111"/>
      <c r="HP1136" s="2111"/>
      <c r="HQ1136" s="2111"/>
      <c r="HR1136" s="2111"/>
      <c r="HS1136" s="2111"/>
      <c r="HT1136" s="2111"/>
      <c r="HU1136" s="2111"/>
      <c r="HV1136" s="2111"/>
      <c r="HW1136" s="2111"/>
      <c r="HX1136" s="2111"/>
      <c r="HY1136" s="2111"/>
      <c r="HZ1136" s="2111"/>
      <c r="IA1136" s="2111"/>
      <c r="IB1136" s="2111"/>
      <c r="IC1136" s="2111"/>
      <c r="ID1136" s="2111"/>
      <c r="IE1136" s="2111"/>
      <c r="IF1136" s="2111"/>
      <c r="IG1136" s="2111"/>
      <c r="IH1136" s="2111"/>
      <c r="II1136" s="2111"/>
      <c r="IJ1136" s="2111"/>
      <c r="IK1136" s="2111"/>
      <c r="IL1136" s="2111"/>
      <c r="IM1136" s="2111"/>
      <c r="IN1136" s="2111"/>
      <c r="IO1136" s="2111"/>
      <c r="IP1136" s="2111"/>
      <c r="IQ1136" s="2111"/>
      <c r="IR1136" s="2111"/>
      <c r="IS1136" s="2111"/>
      <c r="IT1136" s="2111"/>
      <c r="IU1136" s="2111"/>
      <c r="IV1136" s="2111"/>
    </row>
    <row r="1137" spans="1:256" s="2142" customFormat="1" ht="15">
      <c r="A1137" s="2121"/>
      <c r="B1137" s="2107" t="s">
        <v>2855</v>
      </c>
      <c r="C1137" s="2108" t="s">
        <v>2352</v>
      </c>
      <c r="D1137" s="2109">
        <v>440</v>
      </c>
      <c r="E1137" s="2229"/>
      <c r="F1137" s="2106">
        <f>ROUND((D1137*E1137),2)</f>
        <v>0</v>
      </c>
      <c r="G1137" s="2111"/>
      <c r="H1137" s="2111"/>
      <c r="I1137" s="2111"/>
      <c r="J1137" s="2111"/>
      <c r="K1137" s="2111"/>
      <c r="L1137" s="2111"/>
      <c r="M1137" s="2111"/>
      <c r="N1137" s="2111"/>
      <c r="O1137" s="2111"/>
      <c r="P1137" s="2111"/>
      <c r="Q1137" s="2111"/>
      <c r="R1137" s="2111"/>
      <c r="S1137" s="2111"/>
      <c r="T1137" s="2111"/>
      <c r="U1137" s="2111"/>
      <c r="V1137" s="2111"/>
      <c r="W1137" s="2111"/>
      <c r="X1137" s="2111"/>
      <c r="Y1137" s="2111"/>
      <c r="Z1137" s="2111"/>
      <c r="AA1137" s="2111"/>
      <c r="AB1137" s="2111"/>
      <c r="AC1137" s="2111"/>
      <c r="AD1137" s="2111"/>
      <c r="AE1137" s="2111"/>
      <c r="AF1137" s="2111"/>
      <c r="AG1137" s="2111"/>
      <c r="AH1137" s="2111"/>
      <c r="AI1137" s="2111"/>
      <c r="AJ1137" s="2111"/>
      <c r="AK1137" s="2111"/>
      <c r="AL1137" s="2111"/>
      <c r="AM1137" s="2111"/>
      <c r="AN1137" s="2111"/>
      <c r="AO1137" s="2111"/>
      <c r="AP1137" s="2111"/>
      <c r="AQ1137" s="2111"/>
      <c r="AR1137" s="2111"/>
      <c r="AS1137" s="2111"/>
      <c r="AT1137" s="2111"/>
      <c r="AU1137" s="2111"/>
      <c r="AV1137" s="2111"/>
      <c r="AW1137" s="2111"/>
      <c r="AX1137" s="2111"/>
      <c r="AY1137" s="2111"/>
      <c r="AZ1137" s="2111"/>
      <c r="BA1137" s="2111"/>
      <c r="BB1137" s="2111"/>
      <c r="BC1137" s="2111"/>
      <c r="BD1137" s="2111"/>
      <c r="BE1137" s="2111"/>
      <c r="BF1137" s="2111"/>
      <c r="BG1137" s="2111"/>
      <c r="BH1137" s="2111"/>
      <c r="BI1137" s="2111"/>
      <c r="BJ1137" s="2111"/>
      <c r="BK1137" s="2111"/>
      <c r="BL1137" s="2111"/>
      <c r="BM1137" s="2111"/>
      <c r="BN1137" s="2111"/>
      <c r="BO1137" s="2111"/>
      <c r="BP1137" s="2111"/>
      <c r="BQ1137" s="2111"/>
      <c r="BR1137" s="2111"/>
      <c r="BS1137" s="2111"/>
      <c r="BT1137" s="2111"/>
      <c r="BU1137" s="2111"/>
      <c r="BV1137" s="2111"/>
      <c r="BW1137" s="2111"/>
      <c r="BX1137" s="2111"/>
      <c r="BY1137" s="2111"/>
      <c r="BZ1137" s="2111"/>
      <c r="CA1137" s="2111"/>
      <c r="CB1137" s="2111"/>
      <c r="CC1137" s="2111"/>
      <c r="CD1137" s="2111"/>
      <c r="CE1137" s="2111"/>
      <c r="CF1137" s="2111"/>
      <c r="CG1137" s="2111"/>
      <c r="CH1137" s="2111"/>
      <c r="CI1137" s="2111"/>
      <c r="CJ1137" s="2111"/>
      <c r="CK1137" s="2111"/>
      <c r="CL1137" s="2111"/>
      <c r="CM1137" s="2111"/>
      <c r="CN1137" s="2111"/>
      <c r="CO1137" s="2111"/>
      <c r="CP1137" s="2111"/>
      <c r="CQ1137" s="2111"/>
      <c r="CR1137" s="2111"/>
      <c r="CS1137" s="2111"/>
      <c r="CT1137" s="2111"/>
      <c r="CU1137" s="2111"/>
      <c r="CV1137" s="2111"/>
      <c r="CW1137" s="2111"/>
      <c r="CX1137" s="2111"/>
      <c r="CY1137" s="2111"/>
      <c r="CZ1137" s="2111"/>
      <c r="DA1137" s="2111"/>
      <c r="DB1137" s="2111"/>
      <c r="DC1137" s="2111"/>
      <c r="DD1137" s="2111"/>
      <c r="DE1137" s="2111"/>
      <c r="DF1137" s="2111"/>
      <c r="DG1137" s="2111"/>
      <c r="DH1137" s="2111"/>
      <c r="DI1137" s="2111"/>
      <c r="DJ1137" s="2111"/>
      <c r="DK1137" s="2111"/>
      <c r="DL1137" s="2111"/>
      <c r="DM1137" s="2111"/>
      <c r="DN1137" s="2111"/>
      <c r="DO1137" s="2111"/>
      <c r="DP1137" s="2111"/>
      <c r="DQ1137" s="2111"/>
      <c r="DR1137" s="2111"/>
      <c r="DS1137" s="2111"/>
      <c r="DT1137" s="2111"/>
      <c r="DU1137" s="2111"/>
      <c r="DV1137" s="2111"/>
      <c r="DW1137" s="2111"/>
      <c r="DX1137" s="2111"/>
      <c r="DY1137" s="2111"/>
      <c r="DZ1137" s="2111"/>
      <c r="EA1137" s="2111"/>
      <c r="EB1137" s="2111"/>
      <c r="EC1137" s="2111"/>
      <c r="ED1137" s="2111"/>
      <c r="EE1137" s="2111"/>
      <c r="EF1137" s="2111"/>
      <c r="EG1137" s="2111"/>
      <c r="EH1137" s="2111"/>
      <c r="EI1137" s="2111"/>
      <c r="EJ1137" s="2111"/>
      <c r="EK1137" s="2111"/>
      <c r="EL1137" s="2111"/>
      <c r="EM1137" s="2111"/>
      <c r="EN1137" s="2111"/>
      <c r="EO1137" s="2111"/>
      <c r="EP1137" s="2111"/>
      <c r="EQ1137" s="2111"/>
      <c r="ER1137" s="2111"/>
      <c r="ES1137" s="2111"/>
      <c r="ET1137" s="2111"/>
      <c r="EU1137" s="2111"/>
      <c r="EV1137" s="2111"/>
      <c r="EW1137" s="2111"/>
      <c r="EX1137" s="2111"/>
      <c r="EY1137" s="2111"/>
      <c r="EZ1137" s="2111"/>
      <c r="FA1137" s="2111"/>
      <c r="FB1137" s="2111"/>
      <c r="FC1137" s="2111"/>
      <c r="FD1137" s="2111"/>
      <c r="FE1137" s="2111"/>
      <c r="FF1137" s="2111"/>
      <c r="FG1137" s="2111"/>
      <c r="FH1137" s="2111"/>
      <c r="FI1137" s="2111"/>
      <c r="FJ1137" s="2111"/>
      <c r="FK1137" s="2111"/>
      <c r="FL1137" s="2111"/>
      <c r="FM1137" s="2111"/>
      <c r="FN1137" s="2111"/>
      <c r="FO1137" s="2111"/>
      <c r="FP1137" s="2111"/>
      <c r="FQ1137" s="2111"/>
      <c r="FR1137" s="2111"/>
      <c r="FS1137" s="2111"/>
      <c r="FT1137" s="2111"/>
      <c r="FU1137" s="2111"/>
      <c r="FV1137" s="2111"/>
      <c r="FW1137" s="2111"/>
      <c r="FX1137" s="2111"/>
      <c r="FY1137" s="2111"/>
      <c r="FZ1137" s="2111"/>
      <c r="GA1137" s="2111"/>
      <c r="GB1137" s="2111"/>
      <c r="GC1137" s="2111"/>
      <c r="GD1137" s="2111"/>
      <c r="GE1137" s="2111"/>
      <c r="GF1137" s="2111"/>
      <c r="GG1137" s="2111"/>
      <c r="GH1137" s="2111"/>
      <c r="GI1137" s="2111"/>
      <c r="GJ1137" s="2111"/>
      <c r="GK1137" s="2111"/>
      <c r="GL1137" s="2111"/>
      <c r="GM1137" s="2111"/>
      <c r="GN1137" s="2111"/>
      <c r="GO1137" s="2111"/>
      <c r="GP1137" s="2111"/>
      <c r="GQ1137" s="2111"/>
      <c r="GR1137" s="2111"/>
      <c r="GS1137" s="2111"/>
      <c r="GT1137" s="2111"/>
      <c r="GU1137" s="2111"/>
      <c r="GV1137" s="2111"/>
      <c r="GW1137" s="2111"/>
      <c r="GX1137" s="2111"/>
      <c r="GY1137" s="2111"/>
      <c r="GZ1137" s="2111"/>
      <c r="HA1137" s="2111"/>
      <c r="HB1137" s="2111"/>
      <c r="HC1137" s="2111"/>
      <c r="HD1137" s="2111"/>
      <c r="HE1137" s="2111"/>
      <c r="HF1137" s="2111"/>
      <c r="HG1137" s="2111"/>
      <c r="HH1137" s="2111"/>
      <c r="HI1137" s="2111"/>
      <c r="HJ1137" s="2111"/>
      <c r="HK1137" s="2111"/>
      <c r="HL1137" s="2111"/>
      <c r="HM1137" s="2111"/>
      <c r="HN1137" s="2111"/>
      <c r="HO1137" s="2111"/>
      <c r="HP1137" s="2111"/>
      <c r="HQ1137" s="2111"/>
      <c r="HR1137" s="2111"/>
      <c r="HS1137" s="2111"/>
      <c r="HT1137" s="2111"/>
      <c r="HU1137" s="2111"/>
      <c r="HV1137" s="2111"/>
      <c r="HW1137" s="2111"/>
      <c r="HX1137" s="2111"/>
      <c r="HY1137" s="2111"/>
      <c r="HZ1137" s="2111"/>
      <c r="IA1137" s="2111"/>
      <c r="IB1137" s="2111"/>
      <c r="IC1137" s="2111"/>
      <c r="ID1137" s="2111"/>
      <c r="IE1137" s="2111"/>
      <c r="IF1137" s="2111"/>
      <c r="IG1137" s="2111"/>
      <c r="IH1137" s="2111"/>
      <c r="II1137" s="2111"/>
      <c r="IJ1137" s="2111"/>
      <c r="IK1137" s="2111"/>
      <c r="IL1137" s="2111"/>
      <c r="IM1137" s="2111"/>
      <c r="IN1137" s="2111"/>
      <c r="IO1137" s="2111"/>
      <c r="IP1137" s="2111"/>
      <c r="IQ1137" s="2111"/>
      <c r="IR1137" s="2111"/>
      <c r="IS1137" s="2111"/>
      <c r="IT1137" s="2111"/>
      <c r="IU1137" s="2111"/>
      <c r="IV1137" s="2111"/>
    </row>
    <row r="1138" spans="1:256" s="2142" customFormat="1">
      <c r="A1138" s="2121"/>
      <c r="B1138" s="2083" t="s">
        <v>2860</v>
      </c>
      <c r="C1138" s="2108"/>
      <c r="D1138" s="2109"/>
      <c r="E1138" s="2229"/>
      <c r="F1138" s="2106"/>
      <c r="G1138" s="2111"/>
      <c r="H1138" s="2111"/>
      <c r="I1138" s="2111"/>
      <c r="J1138" s="2111"/>
      <c r="K1138" s="2111"/>
      <c r="L1138" s="2111"/>
      <c r="M1138" s="2111"/>
      <c r="N1138" s="2111"/>
      <c r="O1138" s="2111"/>
      <c r="P1138" s="2111"/>
      <c r="Q1138" s="2111"/>
      <c r="R1138" s="2111"/>
      <c r="S1138" s="2111"/>
      <c r="T1138" s="2111"/>
      <c r="U1138" s="2111"/>
      <c r="V1138" s="2111"/>
      <c r="W1138" s="2111"/>
      <c r="X1138" s="2111"/>
      <c r="Y1138" s="2111"/>
      <c r="Z1138" s="2111"/>
      <c r="AA1138" s="2111"/>
      <c r="AB1138" s="2111"/>
      <c r="AC1138" s="2111"/>
      <c r="AD1138" s="2111"/>
      <c r="AE1138" s="2111"/>
      <c r="AF1138" s="2111"/>
      <c r="AG1138" s="2111"/>
      <c r="AH1138" s="2111"/>
      <c r="AI1138" s="2111"/>
      <c r="AJ1138" s="2111"/>
      <c r="AK1138" s="2111"/>
      <c r="AL1138" s="2111"/>
      <c r="AM1138" s="2111"/>
      <c r="AN1138" s="2111"/>
      <c r="AO1138" s="2111"/>
      <c r="AP1138" s="2111"/>
      <c r="AQ1138" s="2111"/>
      <c r="AR1138" s="2111"/>
      <c r="AS1138" s="2111"/>
      <c r="AT1138" s="2111"/>
      <c r="AU1138" s="2111"/>
      <c r="AV1138" s="2111"/>
      <c r="AW1138" s="2111"/>
      <c r="AX1138" s="2111"/>
      <c r="AY1138" s="2111"/>
      <c r="AZ1138" s="2111"/>
      <c r="BA1138" s="2111"/>
      <c r="BB1138" s="2111"/>
      <c r="BC1138" s="2111"/>
      <c r="BD1138" s="2111"/>
      <c r="BE1138" s="2111"/>
      <c r="BF1138" s="2111"/>
      <c r="BG1138" s="2111"/>
      <c r="BH1138" s="2111"/>
      <c r="BI1138" s="2111"/>
      <c r="BJ1138" s="2111"/>
      <c r="BK1138" s="2111"/>
      <c r="BL1138" s="2111"/>
      <c r="BM1138" s="2111"/>
      <c r="BN1138" s="2111"/>
      <c r="BO1138" s="2111"/>
      <c r="BP1138" s="2111"/>
      <c r="BQ1138" s="2111"/>
      <c r="BR1138" s="2111"/>
      <c r="BS1138" s="2111"/>
      <c r="BT1138" s="2111"/>
      <c r="BU1138" s="2111"/>
      <c r="BV1138" s="2111"/>
      <c r="BW1138" s="2111"/>
      <c r="BX1138" s="2111"/>
      <c r="BY1138" s="2111"/>
      <c r="BZ1138" s="2111"/>
      <c r="CA1138" s="2111"/>
      <c r="CB1138" s="2111"/>
      <c r="CC1138" s="2111"/>
      <c r="CD1138" s="2111"/>
      <c r="CE1138" s="2111"/>
      <c r="CF1138" s="2111"/>
      <c r="CG1138" s="2111"/>
      <c r="CH1138" s="2111"/>
      <c r="CI1138" s="2111"/>
      <c r="CJ1138" s="2111"/>
      <c r="CK1138" s="2111"/>
      <c r="CL1138" s="2111"/>
      <c r="CM1138" s="2111"/>
      <c r="CN1138" s="2111"/>
      <c r="CO1138" s="2111"/>
      <c r="CP1138" s="2111"/>
      <c r="CQ1138" s="2111"/>
      <c r="CR1138" s="2111"/>
      <c r="CS1138" s="2111"/>
      <c r="CT1138" s="2111"/>
      <c r="CU1138" s="2111"/>
      <c r="CV1138" s="2111"/>
      <c r="CW1138" s="2111"/>
      <c r="CX1138" s="2111"/>
      <c r="CY1138" s="2111"/>
      <c r="CZ1138" s="2111"/>
      <c r="DA1138" s="2111"/>
      <c r="DB1138" s="2111"/>
      <c r="DC1138" s="2111"/>
      <c r="DD1138" s="2111"/>
      <c r="DE1138" s="2111"/>
      <c r="DF1138" s="2111"/>
      <c r="DG1138" s="2111"/>
      <c r="DH1138" s="2111"/>
      <c r="DI1138" s="2111"/>
      <c r="DJ1138" s="2111"/>
      <c r="DK1138" s="2111"/>
      <c r="DL1138" s="2111"/>
      <c r="DM1138" s="2111"/>
      <c r="DN1138" s="2111"/>
      <c r="DO1138" s="2111"/>
      <c r="DP1138" s="2111"/>
      <c r="DQ1138" s="2111"/>
      <c r="DR1138" s="2111"/>
      <c r="DS1138" s="2111"/>
      <c r="DT1138" s="2111"/>
      <c r="DU1138" s="2111"/>
      <c r="DV1138" s="2111"/>
      <c r="DW1138" s="2111"/>
      <c r="DX1138" s="2111"/>
      <c r="DY1138" s="2111"/>
      <c r="DZ1138" s="2111"/>
      <c r="EA1138" s="2111"/>
      <c r="EB1138" s="2111"/>
      <c r="EC1138" s="2111"/>
      <c r="ED1138" s="2111"/>
      <c r="EE1138" s="2111"/>
      <c r="EF1138" s="2111"/>
      <c r="EG1138" s="2111"/>
      <c r="EH1138" s="2111"/>
      <c r="EI1138" s="2111"/>
      <c r="EJ1138" s="2111"/>
      <c r="EK1138" s="2111"/>
      <c r="EL1138" s="2111"/>
      <c r="EM1138" s="2111"/>
      <c r="EN1138" s="2111"/>
      <c r="EO1138" s="2111"/>
      <c r="EP1138" s="2111"/>
      <c r="EQ1138" s="2111"/>
      <c r="ER1138" s="2111"/>
      <c r="ES1138" s="2111"/>
      <c r="ET1138" s="2111"/>
      <c r="EU1138" s="2111"/>
      <c r="EV1138" s="2111"/>
      <c r="EW1138" s="2111"/>
      <c r="EX1138" s="2111"/>
      <c r="EY1138" s="2111"/>
      <c r="EZ1138" s="2111"/>
      <c r="FA1138" s="2111"/>
      <c r="FB1138" s="2111"/>
      <c r="FC1138" s="2111"/>
      <c r="FD1138" s="2111"/>
      <c r="FE1138" s="2111"/>
      <c r="FF1138" s="2111"/>
      <c r="FG1138" s="2111"/>
      <c r="FH1138" s="2111"/>
      <c r="FI1138" s="2111"/>
      <c r="FJ1138" s="2111"/>
      <c r="FK1138" s="2111"/>
      <c r="FL1138" s="2111"/>
      <c r="FM1138" s="2111"/>
      <c r="FN1138" s="2111"/>
      <c r="FO1138" s="2111"/>
      <c r="FP1138" s="2111"/>
      <c r="FQ1138" s="2111"/>
      <c r="FR1138" s="2111"/>
      <c r="FS1138" s="2111"/>
      <c r="FT1138" s="2111"/>
      <c r="FU1138" s="2111"/>
      <c r="FV1138" s="2111"/>
      <c r="FW1138" s="2111"/>
      <c r="FX1138" s="2111"/>
      <c r="FY1138" s="2111"/>
      <c r="FZ1138" s="2111"/>
      <c r="GA1138" s="2111"/>
      <c r="GB1138" s="2111"/>
      <c r="GC1138" s="2111"/>
      <c r="GD1138" s="2111"/>
      <c r="GE1138" s="2111"/>
      <c r="GF1138" s="2111"/>
      <c r="GG1138" s="2111"/>
      <c r="GH1138" s="2111"/>
      <c r="GI1138" s="2111"/>
      <c r="GJ1138" s="2111"/>
      <c r="GK1138" s="2111"/>
      <c r="GL1138" s="2111"/>
      <c r="GM1138" s="2111"/>
      <c r="GN1138" s="2111"/>
      <c r="GO1138" s="2111"/>
      <c r="GP1138" s="2111"/>
      <c r="GQ1138" s="2111"/>
      <c r="GR1138" s="2111"/>
      <c r="GS1138" s="2111"/>
      <c r="GT1138" s="2111"/>
      <c r="GU1138" s="2111"/>
      <c r="GV1138" s="2111"/>
      <c r="GW1138" s="2111"/>
      <c r="GX1138" s="2111"/>
      <c r="GY1138" s="2111"/>
      <c r="GZ1138" s="2111"/>
      <c r="HA1138" s="2111"/>
      <c r="HB1138" s="2111"/>
      <c r="HC1138" s="2111"/>
      <c r="HD1138" s="2111"/>
      <c r="HE1138" s="2111"/>
      <c r="HF1138" s="2111"/>
      <c r="HG1138" s="2111"/>
      <c r="HH1138" s="2111"/>
      <c r="HI1138" s="2111"/>
      <c r="HJ1138" s="2111"/>
      <c r="HK1138" s="2111"/>
      <c r="HL1138" s="2111"/>
      <c r="HM1138" s="2111"/>
      <c r="HN1138" s="2111"/>
      <c r="HO1138" s="2111"/>
      <c r="HP1138" s="2111"/>
      <c r="HQ1138" s="2111"/>
      <c r="HR1138" s="2111"/>
      <c r="HS1138" s="2111"/>
      <c r="HT1138" s="2111"/>
      <c r="HU1138" s="2111"/>
      <c r="HV1138" s="2111"/>
      <c r="HW1138" s="2111"/>
      <c r="HX1138" s="2111"/>
      <c r="HY1138" s="2111"/>
      <c r="HZ1138" s="2111"/>
      <c r="IA1138" s="2111"/>
      <c r="IB1138" s="2111"/>
      <c r="IC1138" s="2111"/>
      <c r="ID1138" s="2111"/>
      <c r="IE1138" s="2111"/>
      <c r="IF1138" s="2111"/>
      <c r="IG1138" s="2111"/>
      <c r="IH1138" s="2111"/>
      <c r="II1138" s="2111"/>
      <c r="IJ1138" s="2111"/>
      <c r="IK1138" s="2111"/>
      <c r="IL1138" s="2111"/>
      <c r="IM1138" s="2111"/>
      <c r="IN1138" s="2111"/>
      <c r="IO1138" s="2111"/>
      <c r="IP1138" s="2111"/>
      <c r="IQ1138" s="2111"/>
      <c r="IR1138" s="2111"/>
      <c r="IS1138" s="2111"/>
      <c r="IT1138" s="2111"/>
      <c r="IU1138" s="2111"/>
      <c r="IV1138" s="2111"/>
    </row>
    <row r="1139" spans="1:256" s="2150" customFormat="1" ht="63.75">
      <c r="A1139" s="2121"/>
      <c r="B1139" s="2107" t="s">
        <v>2859</v>
      </c>
      <c r="C1139" s="2108"/>
      <c r="D1139" s="2109"/>
      <c r="E1139" s="2229"/>
      <c r="F1139" s="2106"/>
      <c r="G1139" s="2111"/>
      <c r="H1139" s="2111"/>
      <c r="I1139" s="2111"/>
      <c r="J1139" s="2111"/>
      <c r="K1139" s="2111"/>
      <c r="L1139" s="2111"/>
      <c r="M1139" s="2111"/>
      <c r="N1139" s="2111"/>
      <c r="O1139" s="2111"/>
      <c r="P1139" s="2111"/>
      <c r="Q1139" s="2111"/>
      <c r="R1139" s="2111"/>
      <c r="S1139" s="2111"/>
      <c r="T1139" s="2111"/>
      <c r="U1139" s="2111"/>
      <c r="V1139" s="2111"/>
      <c r="W1139" s="2111"/>
      <c r="X1139" s="2111"/>
      <c r="Y1139" s="2111"/>
      <c r="Z1139" s="2111"/>
      <c r="AA1139" s="2111"/>
      <c r="AB1139" s="2111"/>
      <c r="AC1139" s="2111"/>
      <c r="AD1139" s="2111"/>
      <c r="AE1139" s="2111"/>
      <c r="AF1139" s="2111"/>
      <c r="AG1139" s="2111"/>
      <c r="AH1139" s="2111"/>
      <c r="AI1139" s="2111"/>
      <c r="AJ1139" s="2111"/>
      <c r="AK1139" s="2111"/>
      <c r="AL1139" s="2111"/>
      <c r="AM1139" s="2111"/>
      <c r="AN1139" s="2111"/>
      <c r="AO1139" s="2111"/>
      <c r="AP1139" s="2111"/>
      <c r="AQ1139" s="2111"/>
      <c r="AR1139" s="2111"/>
      <c r="AS1139" s="2111"/>
      <c r="AT1139" s="2111"/>
      <c r="AU1139" s="2111"/>
      <c r="AV1139" s="2111"/>
      <c r="AW1139" s="2111"/>
      <c r="AX1139" s="2111"/>
      <c r="AY1139" s="2111"/>
      <c r="AZ1139" s="2111"/>
      <c r="BA1139" s="2111"/>
      <c r="BB1139" s="2111"/>
      <c r="BC1139" s="2111"/>
      <c r="BD1139" s="2111"/>
      <c r="BE1139" s="2111"/>
      <c r="BF1139" s="2111"/>
      <c r="BG1139" s="2111"/>
      <c r="BH1139" s="2111"/>
      <c r="BI1139" s="2111"/>
      <c r="BJ1139" s="2111"/>
      <c r="BK1139" s="2111"/>
      <c r="BL1139" s="2111"/>
      <c r="BM1139" s="2111"/>
      <c r="BN1139" s="2111"/>
      <c r="BO1139" s="2111"/>
      <c r="BP1139" s="2111"/>
      <c r="BQ1139" s="2111"/>
      <c r="BR1139" s="2111"/>
      <c r="BS1139" s="2111"/>
      <c r="BT1139" s="2111"/>
      <c r="BU1139" s="2111"/>
      <c r="BV1139" s="2111"/>
      <c r="BW1139" s="2111"/>
      <c r="BX1139" s="2111"/>
      <c r="BY1139" s="2111"/>
      <c r="BZ1139" s="2111"/>
      <c r="CA1139" s="2111"/>
      <c r="CB1139" s="2111"/>
      <c r="CC1139" s="2111"/>
      <c r="CD1139" s="2111"/>
      <c r="CE1139" s="2111"/>
      <c r="CF1139" s="2111"/>
      <c r="CG1139" s="2111"/>
      <c r="CH1139" s="2111"/>
      <c r="CI1139" s="2111"/>
      <c r="CJ1139" s="2111"/>
      <c r="CK1139" s="2111"/>
      <c r="CL1139" s="2111"/>
      <c r="CM1139" s="2111"/>
      <c r="CN1139" s="2111"/>
      <c r="CO1139" s="2111"/>
      <c r="CP1139" s="2111"/>
      <c r="CQ1139" s="2111"/>
      <c r="CR1139" s="2111"/>
      <c r="CS1139" s="2111"/>
      <c r="CT1139" s="2111"/>
      <c r="CU1139" s="2111"/>
      <c r="CV1139" s="2111"/>
      <c r="CW1139" s="2111"/>
      <c r="CX1139" s="2111"/>
      <c r="CY1139" s="2111"/>
      <c r="CZ1139" s="2111"/>
      <c r="DA1139" s="2111"/>
      <c r="DB1139" s="2111"/>
      <c r="DC1139" s="2111"/>
      <c r="DD1139" s="2111"/>
      <c r="DE1139" s="2111"/>
      <c r="DF1139" s="2111"/>
      <c r="DG1139" s="2111"/>
      <c r="DH1139" s="2111"/>
      <c r="DI1139" s="2111"/>
      <c r="DJ1139" s="2111"/>
      <c r="DK1139" s="2111"/>
      <c r="DL1139" s="2111"/>
      <c r="DM1139" s="2111"/>
      <c r="DN1139" s="2111"/>
      <c r="DO1139" s="2111"/>
      <c r="DP1139" s="2111"/>
      <c r="DQ1139" s="2111"/>
      <c r="DR1139" s="2111"/>
      <c r="DS1139" s="2111"/>
      <c r="DT1139" s="2111"/>
      <c r="DU1139" s="2111"/>
      <c r="DV1139" s="2111"/>
      <c r="DW1139" s="2111"/>
      <c r="DX1139" s="2111"/>
      <c r="DY1139" s="2111"/>
      <c r="DZ1139" s="2111"/>
      <c r="EA1139" s="2111"/>
      <c r="EB1139" s="2111"/>
      <c r="EC1139" s="2111"/>
      <c r="ED1139" s="2111"/>
      <c r="EE1139" s="2111"/>
      <c r="EF1139" s="2111"/>
      <c r="EG1139" s="2111"/>
      <c r="EH1139" s="2111"/>
      <c r="EI1139" s="2111"/>
      <c r="EJ1139" s="2111"/>
      <c r="EK1139" s="2111"/>
      <c r="EL1139" s="2111"/>
      <c r="EM1139" s="2111"/>
      <c r="EN1139" s="2111"/>
      <c r="EO1139" s="2111"/>
      <c r="EP1139" s="2111"/>
      <c r="EQ1139" s="2111"/>
      <c r="ER1139" s="2111"/>
      <c r="ES1139" s="2111"/>
      <c r="ET1139" s="2111"/>
      <c r="EU1139" s="2111"/>
      <c r="EV1139" s="2111"/>
      <c r="EW1139" s="2111"/>
      <c r="EX1139" s="2111"/>
      <c r="EY1139" s="2111"/>
      <c r="EZ1139" s="2111"/>
      <c r="FA1139" s="2111"/>
      <c r="FB1139" s="2111"/>
      <c r="FC1139" s="2111"/>
      <c r="FD1139" s="2111"/>
      <c r="FE1139" s="2111"/>
      <c r="FF1139" s="2111"/>
      <c r="FG1139" s="2111"/>
      <c r="FH1139" s="2111"/>
      <c r="FI1139" s="2111"/>
      <c r="FJ1139" s="2111"/>
      <c r="FK1139" s="2111"/>
      <c r="FL1139" s="2111"/>
      <c r="FM1139" s="2111"/>
      <c r="FN1139" s="2111"/>
      <c r="FO1139" s="2111"/>
      <c r="FP1139" s="2111"/>
      <c r="FQ1139" s="2111"/>
      <c r="FR1139" s="2111"/>
      <c r="FS1139" s="2111"/>
      <c r="FT1139" s="2111"/>
      <c r="FU1139" s="2111"/>
      <c r="FV1139" s="2111"/>
      <c r="FW1139" s="2111"/>
      <c r="FX1139" s="2111"/>
      <c r="FY1139" s="2111"/>
      <c r="FZ1139" s="2111"/>
      <c r="GA1139" s="2111"/>
      <c r="GB1139" s="2111"/>
      <c r="GC1139" s="2111"/>
      <c r="GD1139" s="2111"/>
      <c r="GE1139" s="2111"/>
      <c r="GF1139" s="2111"/>
      <c r="GG1139" s="2111"/>
      <c r="GH1139" s="2111"/>
      <c r="GI1139" s="2111"/>
      <c r="GJ1139" s="2111"/>
      <c r="GK1139" s="2111"/>
      <c r="GL1139" s="2111"/>
      <c r="GM1139" s="2111"/>
      <c r="GN1139" s="2111"/>
      <c r="GO1139" s="2111"/>
      <c r="GP1139" s="2111"/>
      <c r="GQ1139" s="2111"/>
      <c r="GR1139" s="2111"/>
      <c r="GS1139" s="2111"/>
      <c r="GT1139" s="2111"/>
      <c r="GU1139" s="2111"/>
      <c r="GV1139" s="2111"/>
      <c r="GW1139" s="2111"/>
      <c r="GX1139" s="2111"/>
      <c r="GY1139" s="2111"/>
      <c r="GZ1139" s="2111"/>
      <c r="HA1139" s="2111"/>
      <c r="HB1139" s="2111"/>
      <c r="HC1139" s="2111"/>
      <c r="HD1139" s="2111"/>
      <c r="HE1139" s="2111"/>
      <c r="HF1139" s="2111"/>
      <c r="HG1139" s="2111"/>
      <c r="HH1139" s="2111"/>
      <c r="HI1139" s="2111"/>
      <c r="HJ1139" s="2111"/>
      <c r="HK1139" s="2111"/>
      <c r="HL1139" s="2111"/>
      <c r="HM1139" s="2111"/>
      <c r="HN1139" s="2111"/>
      <c r="HO1139" s="2111"/>
      <c r="HP1139" s="2111"/>
      <c r="HQ1139" s="2111"/>
      <c r="HR1139" s="2111"/>
      <c r="HS1139" s="2111"/>
      <c r="HT1139" s="2111"/>
      <c r="HU1139" s="2111"/>
      <c r="HV1139" s="2111"/>
      <c r="HW1139" s="2111"/>
      <c r="HX1139" s="2111"/>
      <c r="HY1139" s="2111"/>
      <c r="HZ1139" s="2111"/>
      <c r="IA1139" s="2111"/>
      <c r="IB1139" s="2111"/>
      <c r="IC1139" s="2111"/>
      <c r="ID1139" s="2111"/>
      <c r="IE1139" s="2111"/>
      <c r="IF1139" s="2111"/>
      <c r="IG1139" s="2111"/>
      <c r="IH1139" s="2111"/>
      <c r="II1139" s="2111"/>
      <c r="IJ1139" s="2111"/>
      <c r="IK1139" s="2111"/>
      <c r="IL1139" s="2111"/>
      <c r="IM1139" s="2111"/>
      <c r="IN1139" s="2111"/>
      <c r="IO1139" s="2111"/>
      <c r="IP1139" s="2111"/>
      <c r="IQ1139" s="2111"/>
      <c r="IR1139" s="2111"/>
      <c r="IS1139" s="2111"/>
      <c r="IT1139" s="2111"/>
      <c r="IU1139" s="2111"/>
      <c r="IV1139" s="2111"/>
    </row>
    <row r="1140" spans="1:256" s="2150" customFormat="1" ht="63.75">
      <c r="A1140" s="2121"/>
      <c r="B1140" s="2107" t="s">
        <v>2858</v>
      </c>
      <c r="C1140" s="2108"/>
      <c r="D1140" s="2109"/>
      <c r="E1140" s="2229"/>
      <c r="F1140" s="2106"/>
      <c r="G1140" s="2111"/>
      <c r="H1140" s="2111"/>
      <c r="I1140" s="2111"/>
      <c r="J1140" s="2111"/>
      <c r="K1140" s="2111"/>
      <c r="L1140" s="2111"/>
      <c r="M1140" s="2111"/>
      <c r="N1140" s="2111"/>
      <c r="O1140" s="2111"/>
      <c r="P1140" s="2111"/>
      <c r="Q1140" s="2111"/>
      <c r="R1140" s="2111"/>
      <c r="S1140" s="2111"/>
      <c r="T1140" s="2111"/>
      <c r="U1140" s="2111"/>
      <c r="V1140" s="2111"/>
      <c r="W1140" s="2111"/>
      <c r="X1140" s="2111"/>
      <c r="Y1140" s="2111"/>
      <c r="Z1140" s="2111"/>
      <c r="AA1140" s="2111"/>
      <c r="AB1140" s="2111"/>
      <c r="AC1140" s="2111"/>
      <c r="AD1140" s="2111"/>
      <c r="AE1140" s="2111"/>
      <c r="AF1140" s="2111"/>
      <c r="AG1140" s="2111"/>
      <c r="AH1140" s="2111"/>
      <c r="AI1140" s="2111"/>
      <c r="AJ1140" s="2111"/>
      <c r="AK1140" s="2111"/>
      <c r="AL1140" s="2111"/>
      <c r="AM1140" s="2111"/>
      <c r="AN1140" s="2111"/>
      <c r="AO1140" s="2111"/>
      <c r="AP1140" s="2111"/>
      <c r="AQ1140" s="2111"/>
      <c r="AR1140" s="2111"/>
      <c r="AS1140" s="2111"/>
      <c r="AT1140" s="2111"/>
      <c r="AU1140" s="2111"/>
      <c r="AV1140" s="2111"/>
      <c r="AW1140" s="2111"/>
      <c r="AX1140" s="2111"/>
      <c r="AY1140" s="2111"/>
      <c r="AZ1140" s="2111"/>
      <c r="BA1140" s="2111"/>
      <c r="BB1140" s="2111"/>
      <c r="BC1140" s="2111"/>
      <c r="BD1140" s="2111"/>
      <c r="BE1140" s="2111"/>
      <c r="BF1140" s="2111"/>
      <c r="BG1140" s="2111"/>
      <c r="BH1140" s="2111"/>
      <c r="BI1140" s="2111"/>
      <c r="BJ1140" s="2111"/>
      <c r="BK1140" s="2111"/>
      <c r="BL1140" s="2111"/>
      <c r="BM1140" s="2111"/>
      <c r="BN1140" s="2111"/>
      <c r="BO1140" s="2111"/>
      <c r="BP1140" s="2111"/>
      <c r="BQ1140" s="2111"/>
      <c r="BR1140" s="2111"/>
      <c r="BS1140" s="2111"/>
      <c r="BT1140" s="2111"/>
      <c r="BU1140" s="2111"/>
      <c r="BV1140" s="2111"/>
      <c r="BW1140" s="2111"/>
      <c r="BX1140" s="2111"/>
      <c r="BY1140" s="2111"/>
      <c r="BZ1140" s="2111"/>
      <c r="CA1140" s="2111"/>
      <c r="CB1140" s="2111"/>
      <c r="CC1140" s="2111"/>
      <c r="CD1140" s="2111"/>
      <c r="CE1140" s="2111"/>
      <c r="CF1140" s="2111"/>
      <c r="CG1140" s="2111"/>
      <c r="CH1140" s="2111"/>
      <c r="CI1140" s="2111"/>
      <c r="CJ1140" s="2111"/>
      <c r="CK1140" s="2111"/>
      <c r="CL1140" s="2111"/>
      <c r="CM1140" s="2111"/>
      <c r="CN1140" s="2111"/>
      <c r="CO1140" s="2111"/>
      <c r="CP1140" s="2111"/>
      <c r="CQ1140" s="2111"/>
      <c r="CR1140" s="2111"/>
      <c r="CS1140" s="2111"/>
      <c r="CT1140" s="2111"/>
      <c r="CU1140" s="2111"/>
      <c r="CV1140" s="2111"/>
      <c r="CW1140" s="2111"/>
      <c r="CX1140" s="2111"/>
      <c r="CY1140" s="2111"/>
      <c r="CZ1140" s="2111"/>
      <c r="DA1140" s="2111"/>
      <c r="DB1140" s="2111"/>
      <c r="DC1140" s="2111"/>
      <c r="DD1140" s="2111"/>
      <c r="DE1140" s="2111"/>
      <c r="DF1140" s="2111"/>
      <c r="DG1140" s="2111"/>
      <c r="DH1140" s="2111"/>
      <c r="DI1140" s="2111"/>
      <c r="DJ1140" s="2111"/>
      <c r="DK1140" s="2111"/>
      <c r="DL1140" s="2111"/>
      <c r="DM1140" s="2111"/>
      <c r="DN1140" s="2111"/>
      <c r="DO1140" s="2111"/>
      <c r="DP1140" s="2111"/>
      <c r="DQ1140" s="2111"/>
      <c r="DR1140" s="2111"/>
      <c r="DS1140" s="2111"/>
      <c r="DT1140" s="2111"/>
      <c r="DU1140" s="2111"/>
      <c r="DV1140" s="2111"/>
      <c r="DW1140" s="2111"/>
      <c r="DX1140" s="2111"/>
      <c r="DY1140" s="2111"/>
      <c r="DZ1140" s="2111"/>
      <c r="EA1140" s="2111"/>
      <c r="EB1140" s="2111"/>
      <c r="EC1140" s="2111"/>
      <c r="ED1140" s="2111"/>
      <c r="EE1140" s="2111"/>
      <c r="EF1140" s="2111"/>
      <c r="EG1140" s="2111"/>
      <c r="EH1140" s="2111"/>
      <c r="EI1140" s="2111"/>
      <c r="EJ1140" s="2111"/>
      <c r="EK1140" s="2111"/>
      <c r="EL1140" s="2111"/>
      <c r="EM1140" s="2111"/>
      <c r="EN1140" s="2111"/>
      <c r="EO1140" s="2111"/>
      <c r="EP1140" s="2111"/>
      <c r="EQ1140" s="2111"/>
      <c r="ER1140" s="2111"/>
      <c r="ES1140" s="2111"/>
      <c r="ET1140" s="2111"/>
      <c r="EU1140" s="2111"/>
      <c r="EV1140" s="2111"/>
      <c r="EW1140" s="2111"/>
      <c r="EX1140" s="2111"/>
      <c r="EY1140" s="2111"/>
      <c r="EZ1140" s="2111"/>
      <c r="FA1140" s="2111"/>
      <c r="FB1140" s="2111"/>
      <c r="FC1140" s="2111"/>
      <c r="FD1140" s="2111"/>
      <c r="FE1140" s="2111"/>
      <c r="FF1140" s="2111"/>
      <c r="FG1140" s="2111"/>
      <c r="FH1140" s="2111"/>
      <c r="FI1140" s="2111"/>
      <c r="FJ1140" s="2111"/>
      <c r="FK1140" s="2111"/>
      <c r="FL1140" s="2111"/>
      <c r="FM1140" s="2111"/>
      <c r="FN1140" s="2111"/>
      <c r="FO1140" s="2111"/>
      <c r="FP1140" s="2111"/>
      <c r="FQ1140" s="2111"/>
      <c r="FR1140" s="2111"/>
      <c r="FS1140" s="2111"/>
      <c r="FT1140" s="2111"/>
      <c r="FU1140" s="2111"/>
      <c r="FV1140" s="2111"/>
      <c r="FW1140" s="2111"/>
      <c r="FX1140" s="2111"/>
      <c r="FY1140" s="2111"/>
      <c r="FZ1140" s="2111"/>
      <c r="GA1140" s="2111"/>
      <c r="GB1140" s="2111"/>
      <c r="GC1140" s="2111"/>
      <c r="GD1140" s="2111"/>
      <c r="GE1140" s="2111"/>
      <c r="GF1140" s="2111"/>
      <c r="GG1140" s="2111"/>
      <c r="GH1140" s="2111"/>
      <c r="GI1140" s="2111"/>
      <c r="GJ1140" s="2111"/>
      <c r="GK1140" s="2111"/>
      <c r="GL1140" s="2111"/>
      <c r="GM1140" s="2111"/>
      <c r="GN1140" s="2111"/>
      <c r="GO1140" s="2111"/>
      <c r="GP1140" s="2111"/>
      <c r="GQ1140" s="2111"/>
      <c r="GR1140" s="2111"/>
      <c r="GS1140" s="2111"/>
      <c r="GT1140" s="2111"/>
      <c r="GU1140" s="2111"/>
      <c r="GV1140" s="2111"/>
      <c r="GW1140" s="2111"/>
      <c r="GX1140" s="2111"/>
      <c r="GY1140" s="2111"/>
      <c r="GZ1140" s="2111"/>
      <c r="HA1140" s="2111"/>
      <c r="HB1140" s="2111"/>
      <c r="HC1140" s="2111"/>
      <c r="HD1140" s="2111"/>
      <c r="HE1140" s="2111"/>
      <c r="HF1140" s="2111"/>
      <c r="HG1140" s="2111"/>
      <c r="HH1140" s="2111"/>
      <c r="HI1140" s="2111"/>
      <c r="HJ1140" s="2111"/>
      <c r="HK1140" s="2111"/>
      <c r="HL1140" s="2111"/>
      <c r="HM1140" s="2111"/>
      <c r="HN1140" s="2111"/>
      <c r="HO1140" s="2111"/>
      <c r="HP1140" s="2111"/>
      <c r="HQ1140" s="2111"/>
      <c r="HR1140" s="2111"/>
      <c r="HS1140" s="2111"/>
      <c r="HT1140" s="2111"/>
      <c r="HU1140" s="2111"/>
      <c r="HV1140" s="2111"/>
      <c r="HW1140" s="2111"/>
      <c r="HX1140" s="2111"/>
      <c r="HY1140" s="2111"/>
      <c r="HZ1140" s="2111"/>
      <c r="IA1140" s="2111"/>
      <c r="IB1140" s="2111"/>
      <c r="IC1140" s="2111"/>
      <c r="ID1140" s="2111"/>
      <c r="IE1140" s="2111"/>
      <c r="IF1140" s="2111"/>
      <c r="IG1140" s="2111"/>
      <c r="IH1140" s="2111"/>
      <c r="II1140" s="2111"/>
      <c r="IJ1140" s="2111"/>
      <c r="IK1140" s="2111"/>
      <c r="IL1140" s="2111"/>
      <c r="IM1140" s="2111"/>
      <c r="IN1140" s="2111"/>
      <c r="IO1140" s="2111"/>
      <c r="IP1140" s="2111"/>
      <c r="IQ1140" s="2111"/>
      <c r="IR1140" s="2111"/>
      <c r="IS1140" s="2111"/>
      <c r="IT1140" s="2111"/>
      <c r="IU1140" s="2111"/>
      <c r="IV1140" s="2111"/>
    </row>
    <row r="1141" spans="1:256" s="2150" customFormat="1" ht="25.5">
      <c r="A1141" s="2121"/>
      <c r="B1141" s="2107" t="s">
        <v>2857</v>
      </c>
      <c r="C1141" s="2108"/>
      <c r="D1141" s="2109"/>
      <c r="E1141" s="2229"/>
      <c r="F1141" s="2106"/>
      <c r="G1141" s="2111"/>
      <c r="H1141" s="2111"/>
      <c r="I1141" s="2111"/>
      <c r="J1141" s="2111"/>
      <c r="K1141" s="2111"/>
      <c r="L1141" s="2111"/>
      <c r="M1141" s="2111"/>
      <c r="N1141" s="2111"/>
      <c r="O1141" s="2111"/>
      <c r="P1141" s="2111"/>
      <c r="Q1141" s="2111"/>
      <c r="R1141" s="2111"/>
      <c r="S1141" s="2111"/>
      <c r="T1141" s="2111"/>
      <c r="U1141" s="2111"/>
      <c r="V1141" s="2111"/>
      <c r="W1141" s="2111"/>
      <c r="X1141" s="2111"/>
      <c r="Y1141" s="2111"/>
      <c r="Z1141" s="2111"/>
      <c r="AA1141" s="2111"/>
      <c r="AB1141" s="2111"/>
      <c r="AC1141" s="2111"/>
      <c r="AD1141" s="2111"/>
      <c r="AE1141" s="2111"/>
      <c r="AF1141" s="2111"/>
      <c r="AG1141" s="2111"/>
      <c r="AH1141" s="2111"/>
      <c r="AI1141" s="2111"/>
      <c r="AJ1141" s="2111"/>
      <c r="AK1141" s="2111"/>
      <c r="AL1141" s="2111"/>
      <c r="AM1141" s="2111"/>
      <c r="AN1141" s="2111"/>
      <c r="AO1141" s="2111"/>
      <c r="AP1141" s="2111"/>
      <c r="AQ1141" s="2111"/>
      <c r="AR1141" s="2111"/>
      <c r="AS1141" s="2111"/>
      <c r="AT1141" s="2111"/>
      <c r="AU1141" s="2111"/>
      <c r="AV1141" s="2111"/>
      <c r="AW1141" s="2111"/>
      <c r="AX1141" s="2111"/>
      <c r="AY1141" s="2111"/>
      <c r="AZ1141" s="2111"/>
      <c r="BA1141" s="2111"/>
      <c r="BB1141" s="2111"/>
      <c r="BC1141" s="2111"/>
      <c r="BD1141" s="2111"/>
      <c r="BE1141" s="2111"/>
      <c r="BF1141" s="2111"/>
      <c r="BG1141" s="2111"/>
      <c r="BH1141" s="2111"/>
      <c r="BI1141" s="2111"/>
      <c r="BJ1141" s="2111"/>
      <c r="BK1141" s="2111"/>
      <c r="BL1141" s="2111"/>
      <c r="BM1141" s="2111"/>
      <c r="BN1141" s="2111"/>
      <c r="BO1141" s="2111"/>
      <c r="BP1141" s="2111"/>
      <c r="BQ1141" s="2111"/>
      <c r="BR1141" s="2111"/>
      <c r="BS1141" s="2111"/>
      <c r="BT1141" s="2111"/>
      <c r="BU1141" s="2111"/>
      <c r="BV1141" s="2111"/>
      <c r="BW1141" s="2111"/>
      <c r="BX1141" s="2111"/>
      <c r="BY1141" s="2111"/>
      <c r="BZ1141" s="2111"/>
      <c r="CA1141" s="2111"/>
      <c r="CB1141" s="2111"/>
      <c r="CC1141" s="2111"/>
      <c r="CD1141" s="2111"/>
      <c r="CE1141" s="2111"/>
      <c r="CF1141" s="2111"/>
      <c r="CG1141" s="2111"/>
      <c r="CH1141" s="2111"/>
      <c r="CI1141" s="2111"/>
      <c r="CJ1141" s="2111"/>
      <c r="CK1141" s="2111"/>
      <c r="CL1141" s="2111"/>
      <c r="CM1141" s="2111"/>
      <c r="CN1141" s="2111"/>
      <c r="CO1141" s="2111"/>
      <c r="CP1141" s="2111"/>
      <c r="CQ1141" s="2111"/>
      <c r="CR1141" s="2111"/>
      <c r="CS1141" s="2111"/>
      <c r="CT1141" s="2111"/>
      <c r="CU1141" s="2111"/>
      <c r="CV1141" s="2111"/>
      <c r="CW1141" s="2111"/>
      <c r="CX1141" s="2111"/>
      <c r="CY1141" s="2111"/>
      <c r="CZ1141" s="2111"/>
      <c r="DA1141" s="2111"/>
      <c r="DB1141" s="2111"/>
      <c r="DC1141" s="2111"/>
      <c r="DD1141" s="2111"/>
      <c r="DE1141" s="2111"/>
      <c r="DF1141" s="2111"/>
      <c r="DG1141" s="2111"/>
      <c r="DH1141" s="2111"/>
      <c r="DI1141" s="2111"/>
      <c r="DJ1141" s="2111"/>
      <c r="DK1141" s="2111"/>
      <c r="DL1141" s="2111"/>
      <c r="DM1141" s="2111"/>
      <c r="DN1141" s="2111"/>
      <c r="DO1141" s="2111"/>
      <c r="DP1141" s="2111"/>
      <c r="DQ1141" s="2111"/>
      <c r="DR1141" s="2111"/>
      <c r="DS1141" s="2111"/>
      <c r="DT1141" s="2111"/>
      <c r="DU1141" s="2111"/>
      <c r="DV1141" s="2111"/>
      <c r="DW1141" s="2111"/>
      <c r="DX1141" s="2111"/>
      <c r="DY1141" s="2111"/>
      <c r="DZ1141" s="2111"/>
      <c r="EA1141" s="2111"/>
      <c r="EB1141" s="2111"/>
      <c r="EC1141" s="2111"/>
      <c r="ED1141" s="2111"/>
      <c r="EE1141" s="2111"/>
      <c r="EF1141" s="2111"/>
      <c r="EG1141" s="2111"/>
      <c r="EH1141" s="2111"/>
      <c r="EI1141" s="2111"/>
      <c r="EJ1141" s="2111"/>
      <c r="EK1141" s="2111"/>
      <c r="EL1141" s="2111"/>
      <c r="EM1141" s="2111"/>
      <c r="EN1141" s="2111"/>
      <c r="EO1141" s="2111"/>
      <c r="EP1141" s="2111"/>
      <c r="EQ1141" s="2111"/>
      <c r="ER1141" s="2111"/>
      <c r="ES1141" s="2111"/>
      <c r="ET1141" s="2111"/>
      <c r="EU1141" s="2111"/>
      <c r="EV1141" s="2111"/>
      <c r="EW1141" s="2111"/>
      <c r="EX1141" s="2111"/>
      <c r="EY1141" s="2111"/>
      <c r="EZ1141" s="2111"/>
      <c r="FA1141" s="2111"/>
      <c r="FB1141" s="2111"/>
      <c r="FC1141" s="2111"/>
      <c r="FD1141" s="2111"/>
      <c r="FE1141" s="2111"/>
      <c r="FF1141" s="2111"/>
      <c r="FG1141" s="2111"/>
      <c r="FH1141" s="2111"/>
      <c r="FI1141" s="2111"/>
      <c r="FJ1141" s="2111"/>
      <c r="FK1141" s="2111"/>
      <c r="FL1141" s="2111"/>
      <c r="FM1141" s="2111"/>
      <c r="FN1141" s="2111"/>
      <c r="FO1141" s="2111"/>
      <c r="FP1141" s="2111"/>
      <c r="FQ1141" s="2111"/>
      <c r="FR1141" s="2111"/>
      <c r="FS1141" s="2111"/>
      <c r="FT1141" s="2111"/>
      <c r="FU1141" s="2111"/>
      <c r="FV1141" s="2111"/>
      <c r="FW1141" s="2111"/>
      <c r="FX1141" s="2111"/>
      <c r="FY1141" s="2111"/>
      <c r="FZ1141" s="2111"/>
      <c r="GA1141" s="2111"/>
      <c r="GB1141" s="2111"/>
      <c r="GC1141" s="2111"/>
      <c r="GD1141" s="2111"/>
      <c r="GE1141" s="2111"/>
      <c r="GF1141" s="2111"/>
      <c r="GG1141" s="2111"/>
      <c r="GH1141" s="2111"/>
      <c r="GI1141" s="2111"/>
      <c r="GJ1141" s="2111"/>
      <c r="GK1141" s="2111"/>
      <c r="GL1141" s="2111"/>
      <c r="GM1141" s="2111"/>
      <c r="GN1141" s="2111"/>
      <c r="GO1141" s="2111"/>
      <c r="GP1141" s="2111"/>
      <c r="GQ1141" s="2111"/>
      <c r="GR1141" s="2111"/>
      <c r="GS1141" s="2111"/>
      <c r="GT1141" s="2111"/>
      <c r="GU1141" s="2111"/>
      <c r="GV1141" s="2111"/>
      <c r="GW1141" s="2111"/>
      <c r="GX1141" s="2111"/>
      <c r="GY1141" s="2111"/>
      <c r="GZ1141" s="2111"/>
      <c r="HA1141" s="2111"/>
      <c r="HB1141" s="2111"/>
      <c r="HC1141" s="2111"/>
      <c r="HD1141" s="2111"/>
      <c r="HE1141" s="2111"/>
      <c r="HF1141" s="2111"/>
      <c r="HG1141" s="2111"/>
      <c r="HH1141" s="2111"/>
      <c r="HI1141" s="2111"/>
      <c r="HJ1141" s="2111"/>
      <c r="HK1141" s="2111"/>
      <c r="HL1141" s="2111"/>
      <c r="HM1141" s="2111"/>
      <c r="HN1141" s="2111"/>
      <c r="HO1141" s="2111"/>
      <c r="HP1141" s="2111"/>
      <c r="HQ1141" s="2111"/>
      <c r="HR1141" s="2111"/>
      <c r="HS1141" s="2111"/>
      <c r="HT1141" s="2111"/>
      <c r="HU1141" s="2111"/>
      <c r="HV1141" s="2111"/>
      <c r="HW1141" s="2111"/>
      <c r="HX1141" s="2111"/>
      <c r="HY1141" s="2111"/>
      <c r="HZ1141" s="2111"/>
      <c r="IA1141" s="2111"/>
      <c r="IB1141" s="2111"/>
      <c r="IC1141" s="2111"/>
      <c r="ID1141" s="2111"/>
      <c r="IE1141" s="2111"/>
      <c r="IF1141" s="2111"/>
      <c r="IG1141" s="2111"/>
      <c r="IH1141" s="2111"/>
      <c r="II1141" s="2111"/>
      <c r="IJ1141" s="2111"/>
      <c r="IK1141" s="2111"/>
      <c r="IL1141" s="2111"/>
      <c r="IM1141" s="2111"/>
      <c r="IN1141" s="2111"/>
      <c r="IO1141" s="2111"/>
      <c r="IP1141" s="2111"/>
      <c r="IQ1141" s="2111"/>
      <c r="IR1141" s="2111"/>
      <c r="IS1141" s="2111"/>
      <c r="IT1141" s="2111"/>
      <c r="IU1141" s="2111"/>
      <c r="IV1141" s="2111"/>
    </row>
    <row r="1142" spans="1:256" s="2150" customFormat="1" ht="15">
      <c r="A1142" s="2121"/>
      <c r="B1142" s="2107" t="s">
        <v>2856</v>
      </c>
      <c r="C1142" s="2108" t="s">
        <v>2352</v>
      </c>
      <c r="D1142" s="2109">
        <v>410</v>
      </c>
      <c r="E1142" s="2229"/>
      <c r="F1142" s="2106">
        <f>ROUND((D1142*E1142),2)</f>
        <v>0</v>
      </c>
      <c r="G1142" s="2111"/>
      <c r="H1142" s="2111"/>
      <c r="I1142" s="2111"/>
      <c r="J1142" s="2111"/>
      <c r="K1142" s="2111"/>
      <c r="L1142" s="2111"/>
      <c r="M1142" s="2111"/>
      <c r="N1142" s="2111"/>
      <c r="O1142" s="2111"/>
      <c r="P1142" s="2111"/>
      <c r="Q1142" s="2111"/>
      <c r="R1142" s="2111"/>
      <c r="S1142" s="2111"/>
      <c r="T1142" s="2111"/>
      <c r="U1142" s="2111"/>
      <c r="V1142" s="2111"/>
      <c r="W1142" s="2111"/>
      <c r="X1142" s="2111"/>
      <c r="Y1142" s="2111"/>
      <c r="Z1142" s="2111"/>
      <c r="AA1142" s="2111"/>
      <c r="AB1142" s="2111"/>
      <c r="AC1142" s="2111"/>
      <c r="AD1142" s="2111"/>
      <c r="AE1142" s="2111"/>
      <c r="AF1142" s="2111"/>
      <c r="AG1142" s="2111"/>
      <c r="AH1142" s="2111"/>
      <c r="AI1142" s="2111"/>
      <c r="AJ1142" s="2111"/>
      <c r="AK1142" s="2111"/>
      <c r="AL1142" s="2111"/>
      <c r="AM1142" s="2111"/>
      <c r="AN1142" s="2111"/>
      <c r="AO1142" s="2111"/>
      <c r="AP1142" s="2111"/>
      <c r="AQ1142" s="2111"/>
      <c r="AR1142" s="2111"/>
      <c r="AS1142" s="2111"/>
      <c r="AT1142" s="2111"/>
      <c r="AU1142" s="2111"/>
      <c r="AV1142" s="2111"/>
      <c r="AW1142" s="2111"/>
      <c r="AX1142" s="2111"/>
      <c r="AY1142" s="2111"/>
      <c r="AZ1142" s="2111"/>
      <c r="BA1142" s="2111"/>
      <c r="BB1142" s="2111"/>
      <c r="BC1142" s="2111"/>
      <c r="BD1142" s="2111"/>
      <c r="BE1142" s="2111"/>
      <c r="BF1142" s="2111"/>
      <c r="BG1142" s="2111"/>
      <c r="BH1142" s="2111"/>
      <c r="BI1142" s="2111"/>
      <c r="BJ1142" s="2111"/>
      <c r="BK1142" s="2111"/>
      <c r="BL1142" s="2111"/>
      <c r="BM1142" s="2111"/>
      <c r="BN1142" s="2111"/>
      <c r="BO1142" s="2111"/>
      <c r="BP1142" s="2111"/>
      <c r="BQ1142" s="2111"/>
      <c r="BR1142" s="2111"/>
      <c r="BS1142" s="2111"/>
      <c r="BT1142" s="2111"/>
      <c r="BU1142" s="2111"/>
      <c r="BV1142" s="2111"/>
      <c r="BW1142" s="2111"/>
      <c r="BX1142" s="2111"/>
      <c r="BY1142" s="2111"/>
      <c r="BZ1142" s="2111"/>
      <c r="CA1142" s="2111"/>
      <c r="CB1142" s="2111"/>
      <c r="CC1142" s="2111"/>
      <c r="CD1142" s="2111"/>
      <c r="CE1142" s="2111"/>
      <c r="CF1142" s="2111"/>
      <c r="CG1142" s="2111"/>
      <c r="CH1142" s="2111"/>
      <c r="CI1142" s="2111"/>
      <c r="CJ1142" s="2111"/>
      <c r="CK1142" s="2111"/>
      <c r="CL1142" s="2111"/>
      <c r="CM1142" s="2111"/>
      <c r="CN1142" s="2111"/>
      <c r="CO1142" s="2111"/>
      <c r="CP1142" s="2111"/>
      <c r="CQ1142" s="2111"/>
      <c r="CR1142" s="2111"/>
      <c r="CS1142" s="2111"/>
      <c r="CT1142" s="2111"/>
      <c r="CU1142" s="2111"/>
      <c r="CV1142" s="2111"/>
      <c r="CW1142" s="2111"/>
      <c r="CX1142" s="2111"/>
      <c r="CY1142" s="2111"/>
      <c r="CZ1142" s="2111"/>
      <c r="DA1142" s="2111"/>
      <c r="DB1142" s="2111"/>
      <c r="DC1142" s="2111"/>
      <c r="DD1142" s="2111"/>
      <c r="DE1142" s="2111"/>
      <c r="DF1142" s="2111"/>
      <c r="DG1142" s="2111"/>
      <c r="DH1142" s="2111"/>
      <c r="DI1142" s="2111"/>
      <c r="DJ1142" s="2111"/>
      <c r="DK1142" s="2111"/>
      <c r="DL1142" s="2111"/>
      <c r="DM1142" s="2111"/>
      <c r="DN1142" s="2111"/>
      <c r="DO1142" s="2111"/>
      <c r="DP1142" s="2111"/>
      <c r="DQ1142" s="2111"/>
      <c r="DR1142" s="2111"/>
      <c r="DS1142" s="2111"/>
      <c r="DT1142" s="2111"/>
      <c r="DU1142" s="2111"/>
      <c r="DV1142" s="2111"/>
      <c r="DW1142" s="2111"/>
      <c r="DX1142" s="2111"/>
      <c r="DY1142" s="2111"/>
      <c r="DZ1142" s="2111"/>
      <c r="EA1142" s="2111"/>
      <c r="EB1142" s="2111"/>
      <c r="EC1142" s="2111"/>
      <c r="ED1142" s="2111"/>
      <c r="EE1142" s="2111"/>
      <c r="EF1142" s="2111"/>
      <c r="EG1142" s="2111"/>
      <c r="EH1142" s="2111"/>
      <c r="EI1142" s="2111"/>
      <c r="EJ1142" s="2111"/>
      <c r="EK1142" s="2111"/>
      <c r="EL1142" s="2111"/>
      <c r="EM1142" s="2111"/>
      <c r="EN1142" s="2111"/>
      <c r="EO1142" s="2111"/>
      <c r="EP1142" s="2111"/>
      <c r="EQ1142" s="2111"/>
      <c r="ER1142" s="2111"/>
      <c r="ES1142" s="2111"/>
      <c r="ET1142" s="2111"/>
      <c r="EU1142" s="2111"/>
      <c r="EV1142" s="2111"/>
      <c r="EW1142" s="2111"/>
      <c r="EX1142" s="2111"/>
      <c r="EY1142" s="2111"/>
      <c r="EZ1142" s="2111"/>
      <c r="FA1142" s="2111"/>
      <c r="FB1142" s="2111"/>
      <c r="FC1142" s="2111"/>
      <c r="FD1142" s="2111"/>
      <c r="FE1142" s="2111"/>
      <c r="FF1142" s="2111"/>
      <c r="FG1142" s="2111"/>
      <c r="FH1142" s="2111"/>
      <c r="FI1142" s="2111"/>
      <c r="FJ1142" s="2111"/>
      <c r="FK1142" s="2111"/>
      <c r="FL1142" s="2111"/>
      <c r="FM1142" s="2111"/>
      <c r="FN1142" s="2111"/>
      <c r="FO1142" s="2111"/>
      <c r="FP1142" s="2111"/>
      <c r="FQ1142" s="2111"/>
      <c r="FR1142" s="2111"/>
      <c r="FS1142" s="2111"/>
      <c r="FT1142" s="2111"/>
      <c r="FU1142" s="2111"/>
      <c r="FV1142" s="2111"/>
      <c r="FW1142" s="2111"/>
      <c r="FX1142" s="2111"/>
      <c r="FY1142" s="2111"/>
      <c r="FZ1142" s="2111"/>
      <c r="GA1142" s="2111"/>
      <c r="GB1142" s="2111"/>
      <c r="GC1142" s="2111"/>
      <c r="GD1142" s="2111"/>
      <c r="GE1142" s="2111"/>
      <c r="GF1142" s="2111"/>
      <c r="GG1142" s="2111"/>
      <c r="GH1142" s="2111"/>
      <c r="GI1142" s="2111"/>
      <c r="GJ1142" s="2111"/>
      <c r="GK1142" s="2111"/>
      <c r="GL1142" s="2111"/>
      <c r="GM1142" s="2111"/>
      <c r="GN1142" s="2111"/>
      <c r="GO1142" s="2111"/>
      <c r="GP1142" s="2111"/>
      <c r="GQ1142" s="2111"/>
      <c r="GR1142" s="2111"/>
      <c r="GS1142" s="2111"/>
      <c r="GT1142" s="2111"/>
      <c r="GU1142" s="2111"/>
      <c r="GV1142" s="2111"/>
      <c r="GW1142" s="2111"/>
      <c r="GX1142" s="2111"/>
      <c r="GY1142" s="2111"/>
      <c r="GZ1142" s="2111"/>
      <c r="HA1142" s="2111"/>
      <c r="HB1142" s="2111"/>
      <c r="HC1142" s="2111"/>
      <c r="HD1142" s="2111"/>
      <c r="HE1142" s="2111"/>
      <c r="HF1142" s="2111"/>
      <c r="HG1142" s="2111"/>
      <c r="HH1142" s="2111"/>
      <c r="HI1142" s="2111"/>
      <c r="HJ1142" s="2111"/>
      <c r="HK1142" s="2111"/>
      <c r="HL1142" s="2111"/>
      <c r="HM1142" s="2111"/>
      <c r="HN1142" s="2111"/>
      <c r="HO1142" s="2111"/>
      <c r="HP1142" s="2111"/>
      <c r="HQ1142" s="2111"/>
      <c r="HR1142" s="2111"/>
      <c r="HS1142" s="2111"/>
      <c r="HT1142" s="2111"/>
      <c r="HU1142" s="2111"/>
      <c r="HV1142" s="2111"/>
      <c r="HW1142" s="2111"/>
      <c r="HX1142" s="2111"/>
      <c r="HY1142" s="2111"/>
      <c r="HZ1142" s="2111"/>
      <c r="IA1142" s="2111"/>
      <c r="IB1142" s="2111"/>
      <c r="IC1142" s="2111"/>
      <c r="ID1142" s="2111"/>
      <c r="IE1142" s="2111"/>
      <c r="IF1142" s="2111"/>
      <c r="IG1142" s="2111"/>
      <c r="IH1142" s="2111"/>
      <c r="II1142" s="2111"/>
      <c r="IJ1142" s="2111"/>
      <c r="IK1142" s="2111"/>
      <c r="IL1142" s="2111"/>
      <c r="IM1142" s="2111"/>
      <c r="IN1142" s="2111"/>
      <c r="IO1142" s="2111"/>
      <c r="IP1142" s="2111"/>
      <c r="IQ1142" s="2111"/>
      <c r="IR1142" s="2111"/>
      <c r="IS1142" s="2111"/>
      <c r="IT1142" s="2111"/>
      <c r="IU1142" s="2111"/>
      <c r="IV1142" s="2111"/>
    </row>
    <row r="1143" spans="1:256" s="2150" customFormat="1" ht="15">
      <c r="A1143" s="2121"/>
      <c r="B1143" s="2107" t="s">
        <v>2855</v>
      </c>
      <c r="C1143" s="2108" t="s">
        <v>2352</v>
      </c>
      <c r="D1143" s="2109">
        <v>520</v>
      </c>
      <c r="E1143" s="2229"/>
      <c r="F1143" s="2106">
        <f>ROUND((D1143*E1143),2)</f>
        <v>0</v>
      </c>
      <c r="G1143" s="2111"/>
      <c r="H1143" s="2111"/>
      <c r="I1143" s="2111"/>
      <c r="J1143" s="2111"/>
      <c r="K1143" s="2111"/>
      <c r="L1143" s="2111"/>
      <c r="M1143" s="2111"/>
      <c r="N1143" s="2111"/>
      <c r="O1143" s="2111"/>
      <c r="P1143" s="2111"/>
      <c r="Q1143" s="2111"/>
      <c r="R1143" s="2111"/>
      <c r="S1143" s="2111"/>
      <c r="T1143" s="2111"/>
      <c r="U1143" s="2111"/>
      <c r="V1143" s="2111"/>
      <c r="W1143" s="2111"/>
      <c r="X1143" s="2111"/>
      <c r="Y1143" s="2111"/>
      <c r="Z1143" s="2111"/>
      <c r="AA1143" s="2111"/>
      <c r="AB1143" s="2111"/>
      <c r="AC1143" s="2111"/>
      <c r="AD1143" s="2111"/>
      <c r="AE1143" s="2111"/>
      <c r="AF1143" s="2111"/>
      <c r="AG1143" s="2111"/>
      <c r="AH1143" s="2111"/>
      <c r="AI1143" s="2111"/>
      <c r="AJ1143" s="2111"/>
      <c r="AK1143" s="2111"/>
      <c r="AL1143" s="2111"/>
      <c r="AM1143" s="2111"/>
      <c r="AN1143" s="2111"/>
      <c r="AO1143" s="2111"/>
      <c r="AP1143" s="2111"/>
      <c r="AQ1143" s="2111"/>
      <c r="AR1143" s="2111"/>
      <c r="AS1143" s="2111"/>
      <c r="AT1143" s="2111"/>
      <c r="AU1143" s="2111"/>
      <c r="AV1143" s="2111"/>
      <c r="AW1143" s="2111"/>
      <c r="AX1143" s="2111"/>
      <c r="AY1143" s="2111"/>
      <c r="AZ1143" s="2111"/>
      <c r="BA1143" s="2111"/>
      <c r="BB1143" s="2111"/>
      <c r="BC1143" s="2111"/>
      <c r="BD1143" s="2111"/>
      <c r="BE1143" s="2111"/>
      <c r="BF1143" s="2111"/>
      <c r="BG1143" s="2111"/>
      <c r="BH1143" s="2111"/>
      <c r="BI1143" s="2111"/>
      <c r="BJ1143" s="2111"/>
      <c r="BK1143" s="2111"/>
      <c r="BL1143" s="2111"/>
      <c r="BM1143" s="2111"/>
      <c r="BN1143" s="2111"/>
      <c r="BO1143" s="2111"/>
      <c r="BP1143" s="2111"/>
      <c r="BQ1143" s="2111"/>
      <c r="BR1143" s="2111"/>
      <c r="BS1143" s="2111"/>
      <c r="BT1143" s="2111"/>
      <c r="BU1143" s="2111"/>
      <c r="BV1143" s="2111"/>
      <c r="BW1143" s="2111"/>
      <c r="BX1143" s="2111"/>
      <c r="BY1143" s="2111"/>
      <c r="BZ1143" s="2111"/>
      <c r="CA1143" s="2111"/>
      <c r="CB1143" s="2111"/>
      <c r="CC1143" s="2111"/>
      <c r="CD1143" s="2111"/>
      <c r="CE1143" s="2111"/>
      <c r="CF1143" s="2111"/>
      <c r="CG1143" s="2111"/>
      <c r="CH1143" s="2111"/>
      <c r="CI1143" s="2111"/>
      <c r="CJ1143" s="2111"/>
      <c r="CK1143" s="2111"/>
      <c r="CL1143" s="2111"/>
      <c r="CM1143" s="2111"/>
      <c r="CN1143" s="2111"/>
      <c r="CO1143" s="2111"/>
      <c r="CP1143" s="2111"/>
      <c r="CQ1143" s="2111"/>
      <c r="CR1143" s="2111"/>
      <c r="CS1143" s="2111"/>
      <c r="CT1143" s="2111"/>
      <c r="CU1143" s="2111"/>
      <c r="CV1143" s="2111"/>
      <c r="CW1143" s="2111"/>
      <c r="CX1143" s="2111"/>
      <c r="CY1143" s="2111"/>
      <c r="CZ1143" s="2111"/>
      <c r="DA1143" s="2111"/>
      <c r="DB1143" s="2111"/>
      <c r="DC1143" s="2111"/>
      <c r="DD1143" s="2111"/>
      <c r="DE1143" s="2111"/>
      <c r="DF1143" s="2111"/>
      <c r="DG1143" s="2111"/>
      <c r="DH1143" s="2111"/>
      <c r="DI1143" s="2111"/>
      <c r="DJ1143" s="2111"/>
      <c r="DK1143" s="2111"/>
      <c r="DL1143" s="2111"/>
      <c r="DM1143" s="2111"/>
      <c r="DN1143" s="2111"/>
      <c r="DO1143" s="2111"/>
      <c r="DP1143" s="2111"/>
      <c r="DQ1143" s="2111"/>
      <c r="DR1143" s="2111"/>
      <c r="DS1143" s="2111"/>
      <c r="DT1143" s="2111"/>
      <c r="DU1143" s="2111"/>
      <c r="DV1143" s="2111"/>
      <c r="DW1143" s="2111"/>
      <c r="DX1143" s="2111"/>
      <c r="DY1143" s="2111"/>
      <c r="DZ1143" s="2111"/>
      <c r="EA1143" s="2111"/>
      <c r="EB1143" s="2111"/>
      <c r="EC1143" s="2111"/>
      <c r="ED1143" s="2111"/>
      <c r="EE1143" s="2111"/>
      <c r="EF1143" s="2111"/>
      <c r="EG1143" s="2111"/>
      <c r="EH1143" s="2111"/>
      <c r="EI1143" s="2111"/>
      <c r="EJ1143" s="2111"/>
      <c r="EK1143" s="2111"/>
      <c r="EL1143" s="2111"/>
      <c r="EM1143" s="2111"/>
      <c r="EN1143" s="2111"/>
      <c r="EO1143" s="2111"/>
      <c r="EP1143" s="2111"/>
      <c r="EQ1143" s="2111"/>
      <c r="ER1143" s="2111"/>
      <c r="ES1143" s="2111"/>
      <c r="ET1143" s="2111"/>
      <c r="EU1143" s="2111"/>
      <c r="EV1143" s="2111"/>
      <c r="EW1143" s="2111"/>
      <c r="EX1143" s="2111"/>
      <c r="EY1143" s="2111"/>
      <c r="EZ1143" s="2111"/>
      <c r="FA1143" s="2111"/>
      <c r="FB1143" s="2111"/>
      <c r="FC1143" s="2111"/>
      <c r="FD1143" s="2111"/>
      <c r="FE1143" s="2111"/>
      <c r="FF1143" s="2111"/>
      <c r="FG1143" s="2111"/>
      <c r="FH1143" s="2111"/>
      <c r="FI1143" s="2111"/>
      <c r="FJ1143" s="2111"/>
      <c r="FK1143" s="2111"/>
      <c r="FL1143" s="2111"/>
      <c r="FM1143" s="2111"/>
      <c r="FN1143" s="2111"/>
      <c r="FO1143" s="2111"/>
      <c r="FP1143" s="2111"/>
      <c r="FQ1143" s="2111"/>
      <c r="FR1143" s="2111"/>
      <c r="FS1143" s="2111"/>
      <c r="FT1143" s="2111"/>
      <c r="FU1143" s="2111"/>
      <c r="FV1143" s="2111"/>
      <c r="FW1143" s="2111"/>
      <c r="FX1143" s="2111"/>
      <c r="FY1143" s="2111"/>
      <c r="FZ1143" s="2111"/>
      <c r="GA1143" s="2111"/>
      <c r="GB1143" s="2111"/>
      <c r="GC1143" s="2111"/>
      <c r="GD1143" s="2111"/>
      <c r="GE1143" s="2111"/>
      <c r="GF1143" s="2111"/>
      <c r="GG1143" s="2111"/>
      <c r="GH1143" s="2111"/>
      <c r="GI1143" s="2111"/>
      <c r="GJ1143" s="2111"/>
      <c r="GK1143" s="2111"/>
      <c r="GL1143" s="2111"/>
      <c r="GM1143" s="2111"/>
      <c r="GN1143" s="2111"/>
      <c r="GO1143" s="2111"/>
      <c r="GP1143" s="2111"/>
      <c r="GQ1143" s="2111"/>
      <c r="GR1143" s="2111"/>
      <c r="GS1143" s="2111"/>
      <c r="GT1143" s="2111"/>
      <c r="GU1143" s="2111"/>
      <c r="GV1143" s="2111"/>
      <c r="GW1143" s="2111"/>
      <c r="GX1143" s="2111"/>
      <c r="GY1143" s="2111"/>
      <c r="GZ1143" s="2111"/>
      <c r="HA1143" s="2111"/>
      <c r="HB1143" s="2111"/>
      <c r="HC1143" s="2111"/>
      <c r="HD1143" s="2111"/>
      <c r="HE1143" s="2111"/>
      <c r="HF1143" s="2111"/>
      <c r="HG1143" s="2111"/>
      <c r="HH1143" s="2111"/>
      <c r="HI1143" s="2111"/>
      <c r="HJ1143" s="2111"/>
      <c r="HK1143" s="2111"/>
      <c r="HL1143" s="2111"/>
      <c r="HM1143" s="2111"/>
      <c r="HN1143" s="2111"/>
      <c r="HO1143" s="2111"/>
      <c r="HP1143" s="2111"/>
      <c r="HQ1143" s="2111"/>
      <c r="HR1143" s="2111"/>
      <c r="HS1143" s="2111"/>
      <c r="HT1143" s="2111"/>
      <c r="HU1143" s="2111"/>
      <c r="HV1143" s="2111"/>
      <c r="HW1143" s="2111"/>
      <c r="HX1143" s="2111"/>
      <c r="HY1143" s="2111"/>
      <c r="HZ1143" s="2111"/>
      <c r="IA1143" s="2111"/>
      <c r="IB1143" s="2111"/>
      <c r="IC1143" s="2111"/>
      <c r="ID1143" s="2111"/>
      <c r="IE1143" s="2111"/>
      <c r="IF1143" s="2111"/>
      <c r="IG1143" s="2111"/>
      <c r="IH1143" s="2111"/>
      <c r="II1143" s="2111"/>
      <c r="IJ1143" s="2111"/>
      <c r="IK1143" s="2111"/>
      <c r="IL1143" s="2111"/>
      <c r="IM1143" s="2111"/>
      <c r="IN1143" s="2111"/>
      <c r="IO1143" s="2111"/>
      <c r="IP1143" s="2111"/>
      <c r="IQ1143" s="2111"/>
      <c r="IR1143" s="2111"/>
      <c r="IS1143" s="2111"/>
      <c r="IT1143" s="2111"/>
      <c r="IU1143" s="2111"/>
      <c r="IV1143" s="2111"/>
    </row>
    <row r="1144" spans="1:256" s="2150" customFormat="1">
      <c r="A1144" s="2174"/>
      <c r="B1144" s="2107"/>
      <c r="C1144" s="2175"/>
      <c r="D1144" s="2175"/>
      <c r="E1144" s="479"/>
      <c r="F1144" s="2086"/>
      <c r="G1144" s="2176"/>
      <c r="H1144" s="2176"/>
      <c r="I1144" s="2176"/>
      <c r="J1144" s="2176"/>
      <c r="K1144" s="2176"/>
      <c r="L1144" s="2176"/>
      <c r="M1144" s="2176"/>
      <c r="N1144" s="2176"/>
      <c r="O1144" s="2176"/>
      <c r="P1144" s="2176"/>
      <c r="Q1144" s="2176"/>
      <c r="R1144" s="2176"/>
      <c r="S1144" s="2176"/>
      <c r="T1144" s="2176"/>
      <c r="U1144" s="2176"/>
      <c r="V1144" s="2176"/>
      <c r="W1144" s="2176"/>
      <c r="X1144" s="2176"/>
      <c r="Y1144" s="2176"/>
      <c r="Z1144" s="2176"/>
      <c r="AA1144" s="2176"/>
      <c r="AB1144" s="2176"/>
      <c r="AC1144" s="2176"/>
      <c r="AD1144" s="2176"/>
      <c r="AE1144" s="2176"/>
      <c r="AF1144" s="2176"/>
      <c r="AG1144" s="2176"/>
      <c r="AH1144" s="2176"/>
      <c r="AI1144" s="2176"/>
      <c r="AJ1144" s="2176"/>
      <c r="AK1144" s="2176"/>
      <c r="AL1144" s="2176"/>
      <c r="AM1144" s="2176"/>
      <c r="AN1144" s="2176"/>
      <c r="AO1144" s="2176"/>
      <c r="AP1144" s="2176"/>
      <c r="AQ1144" s="2176"/>
      <c r="AR1144" s="2176"/>
      <c r="AS1144" s="2176"/>
      <c r="AT1144" s="2176"/>
      <c r="AU1144" s="2176"/>
      <c r="AV1144" s="2176"/>
      <c r="AW1144" s="2176"/>
      <c r="AX1144" s="2176"/>
      <c r="AY1144" s="2176"/>
      <c r="AZ1144" s="2176"/>
      <c r="BA1144" s="2176"/>
      <c r="BB1144" s="2176"/>
      <c r="BC1144" s="2176"/>
      <c r="BD1144" s="2176"/>
      <c r="BE1144" s="2176"/>
      <c r="BF1144" s="2176"/>
      <c r="BG1144" s="2176"/>
      <c r="BH1144" s="2176"/>
      <c r="BI1144" s="2176"/>
      <c r="BJ1144" s="2176"/>
      <c r="BK1144" s="2176"/>
      <c r="BL1144" s="2176"/>
      <c r="BM1144" s="2176"/>
      <c r="BN1144" s="2176"/>
      <c r="BO1144" s="2176"/>
      <c r="BP1144" s="2176"/>
      <c r="BQ1144" s="2176"/>
      <c r="BR1144" s="2176"/>
      <c r="BS1144" s="2176"/>
      <c r="BT1144" s="2176"/>
      <c r="BU1144" s="2176"/>
      <c r="BV1144" s="2176"/>
      <c r="BW1144" s="2176"/>
      <c r="BX1144" s="2176"/>
      <c r="BY1144" s="2176"/>
      <c r="BZ1144" s="2176"/>
      <c r="CA1144" s="2176"/>
      <c r="CB1144" s="2176"/>
      <c r="CC1144" s="2176"/>
      <c r="CD1144" s="2176"/>
      <c r="CE1144" s="2176"/>
      <c r="CF1144" s="2176"/>
      <c r="CG1144" s="2176"/>
      <c r="CH1144" s="2176"/>
      <c r="CI1144" s="2176"/>
      <c r="CJ1144" s="2176"/>
      <c r="CK1144" s="2176"/>
      <c r="CL1144" s="2176"/>
      <c r="CM1144" s="2176"/>
      <c r="CN1144" s="2176"/>
      <c r="CO1144" s="2176"/>
      <c r="CP1144" s="2176"/>
      <c r="CQ1144" s="2176"/>
      <c r="CR1144" s="2176"/>
      <c r="CS1144" s="2176"/>
      <c r="CT1144" s="2176"/>
      <c r="CU1144" s="2176"/>
      <c r="CV1144" s="2176"/>
      <c r="CW1144" s="2176"/>
      <c r="CX1144" s="2176"/>
      <c r="CY1144" s="2176"/>
      <c r="CZ1144" s="2176"/>
      <c r="DA1144" s="2176"/>
      <c r="DB1144" s="2176"/>
      <c r="DC1144" s="2176"/>
      <c r="DD1144" s="2176"/>
      <c r="DE1144" s="2176"/>
      <c r="DF1144" s="2176"/>
      <c r="DG1144" s="2176"/>
      <c r="DH1144" s="2176"/>
      <c r="DI1144" s="2176"/>
      <c r="DJ1144" s="2176"/>
      <c r="DK1144" s="2176"/>
      <c r="DL1144" s="2176"/>
      <c r="DM1144" s="2176"/>
      <c r="DN1144" s="2176"/>
      <c r="DO1144" s="2176"/>
      <c r="DP1144" s="2176"/>
      <c r="DQ1144" s="2176"/>
      <c r="DR1144" s="2176"/>
      <c r="DS1144" s="2176"/>
      <c r="DT1144" s="2176"/>
      <c r="DU1144" s="2176"/>
      <c r="DV1144" s="2176"/>
      <c r="DW1144" s="2176"/>
      <c r="DX1144" s="2176"/>
      <c r="DY1144" s="2176"/>
      <c r="DZ1144" s="2176"/>
      <c r="EA1144" s="2176"/>
      <c r="EB1144" s="2176"/>
      <c r="EC1144" s="2176"/>
      <c r="ED1144" s="2176"/>
      <c r="EE1144" s="2176"/>
      <c r="EF1144" s="2176"/>
      <c r="EG1144" s="2176"/>
      <c r="EH1144" s="2176"/>
      <c r="EI1144" s="2176"/>
      <c r="EJ1144" s="2176"/>
      <c r="EK1144" s="2176"/>
      <c r="EL1144" s="2176"/>
      <c r="EM1144" s="2176"/>
      <c r="EN1144" s="2176"/>
      <c r="EO1144" s="2176"/>
      <c r="EP1144" s="2176"/>
      <c r="EQ1144" s="2176"/>
      <c r="ER1144" s="2176"/>
      <c r="ES1144" s="2176"/>
      <c r="ET1144" s="2176"/>
      <c r="EU1144" s="2176"/>
      <c r="EV1144" s="2176"/>
      <c r="EW1144" s="2176"/>
      <c r="EX1144" s="2176"/>
      <c r="EY1144" s="2176"/>
      <c r="EZ1144" s="2176"/>
      <c r="FA1144" s="2176"/>
      <c r="FB1144" s="2176"/>
      <c r="FC1144" s="2176"/>
      <c r="FD1144" s="2176"/>
      <c r="FE1144" s="2176"/>
      <c r="FF1144" s="2176"/>
      <c r="FG1144" s="2176"/>
      <c r="FH1144" s="2176"/>
      <c r="FI1144" s="2176"/>
      <c r="FJ1144" s="2176"/>
      <c r="FK1144" s="2176"/>
      <c r="FL1144" s="2176"/>
      <c r="FM1144" s="2176"/>
      <c r="FN1144" s="2176"/>
      <c r="FO1144" s="2176"/>
      <c r="FP1144" s="2176"/>
      <c r="FQ1144" s="2176"/>
      <c r="FR1144" s="2176"/>
      <c r="FS1144" s="2176"/>
      <c r="FT1144" s="2176"/>
      <c r="FU1144" s="2176"/>
      <c r="FV1144" s="2176"/>
      <c r="FW1144" s="2176"/>
      <c r="FX1144" s="2176"/>
      <c r="FY1144" s="2176"/>
      <c r="FZ1144" s="2176"/>
      <c r="GA1144" s="2176"/>
      <c r="GB1144" s="2176"/>
      <c r="GC1144" s="2176"/>
      <c r="GD1144" s="2176"/>
      <c r="GE1144" s="2176"/>
      <c r="GF1144" s="2176"/>
      <c r="GG1144" s="2176"/>
      <c r="GH1144" s="2176"/>
      <c r="GI1144" s="2176"/>
      <c r="GJ1144" s="2176"/>
      <c r="GK1144" s="2176"/>
      <c r="GL1144" s="2176"/>
      <c r="GM1144" s="2176"/>
      <c r="GN1144" s="2176"/>
      <c r="GO1144" s="2176"/>
      <c r="GP1144" s="2176"/>
      <c r="GQ1144" s="2176"/>
      <c r="GR1144" s="2176"/>
      <c r="GS1144" s="2176"/>
      <c r="GT1144" s="2176"/>
      <c r="GU1144" s="2176"/>
      <c r="GV1144" s="2176"/>
      <c r="GW1144" s="2176"/>
      <c r="GX1144" s="2176"/>
      <c r="GY1144" s="2176"/>
      <c r="GZ1144" s="2176"/>
      <c r="HA1144" s="2176"/>
      <c r="HB1144" s="2176"/>
      <c r="HC1144" s="2176"/>
      <c r="HD1144" s="2176"/>
      <c r="HE1144" s="2176"/>
      <c r="HF1144" s="2176"/>
      <c r="HG1144" s="2176"/>
      <c r="HH1144" s="2176"/>
      <c r="HI1144" s="2176"/>
      <c r="HJ1144" s="2176"/>
      <c r="HK1144" s="2176"/>
      <c r="HL1144" s="2176"/>
      <c r="HM1144" s="2176"/>
      <c r="HN1144" s="2176"/>
      <c r="HO1144" s="2176"/>
      <c r="HP1144" s="2176"/>
      <c r="HQ1144" s="2176"/>
      <c r="HR1144" s="2176"/>
      <c r="HS1144" s="2176"/>
      <c r="HT1144" s="2176"/>
      <c r="HU1144" s="2176"/>
      <c r="HV1144" s="2176"/>
      <c r="HW1144" s="2176"/>
      <c r="HX1144" s="2176"/>
      <c r="HY1144" s="2176"/>
      <c r="HZ1144" s="2176"/>
      <c r="IA1144" s="2176"/>
      <c r="IB1144" s="2176"/>
      <c r="IC1144" s="2176"/>
      <c r="ID1144" s="2176"/>
      <c r="IE1144" s="2176"/>
      <c r="IF1144" s="2176"/>
      <c r="IG1144" s="2176"/>
      <c r="IH1144" s="2176"/>
      <c r="II1144" s="2176"/>
      <c r="IJ1144" s="2176"/>
      <c r="IK1144" s="2176"/>
      <c r="IL1144" s="2176"/>
      <c r="IM1144" s="2176"/>
      <c r="IN1144" s="2176"/>
      <c r="IO1144" s="2176"/>
      <c r="IP1144" s="2176"/>
      <c r="IQ1144" s="2176"/>
      <c r="IR1144" s="2176"/>
      <c r="IS1144" s="2176"/>
      <c r="IT1144" s="2176"/>
      <c r="IU1144" s="2176"/>
      <c r="IV1144" s="2176"/>
    </row>
    <row r="1145" spans="1:256" s="2142" customFormat="1">
      <c r="A1145" s="2174"/>
      <c r="B1145" s="2107"/>
      <c r="C1145" s="2175"/>
      <c r="D1145" s="2175"/>
      <c r="E1145" s="479"/>
      <c r="F1145" s="2086"/>
      <c r="G1145" s="2176"/>
      <c r="H1145" s="2176"/>
      <c r="I1145" s="2176"/>
      <c r="J1145" s="2176"/>
      <c r="K1145" s="2176"/>
      <c r="L1145" s="2176"/>
      <c r="M1145" s="2176"/>
      <c r="N1145" s="2176"/>
      <c r="O1145" s="2176"/>
      <c r="P1145" s="2176"/>
      <c r="Q1145" s="2176"/>
      <c r="R1145" s="2176"/>
      <c r="S1145" s="2176"/>
      <c r="T1145" s="2176"/>
      <c r="U1145" s="2176"/>
      <c r="V1145" s="2176"/>
      <c r="W1145" s="2176"/>
      <c r="X1145" s="2176"/>
      <c r="Y1145" s="2176"/>
      <c r="Z1145" s="2176"/>
      <c r="AA1145" s="2176"/>
      <c r="AB1145" s="2176"/>
      <c r="AC1145" s="2176"/>
      <c r="AD1145" s="2176"/>
      <c r="AE1145" s="2176"/>
      <c r="AF1145" s="2176"/>
      <c r="AG1145" s="2176"/>
      <c r="AH1145" s="2176"/>
      <c r="AI1145" s="2176"/>
      <c r="AJ1145" s="2176"/>
      <c r="AK1145" s="2176"/>
      <c r="AL1145" s="2176"/>
      <c r="AM1145" s="2176"/>
      <c r="AN1145" s="2176"/>
      <c r="AO1145" s="2176"/>
      <c r="AP1145" s="2176"/>
      <c r="AQ1145" s="2176"/>
      <c r="AR1145" s="2176"/>
      <c r="AS1145" s="2176"/>
      <c r="AT1145" s="2176"/>
      <c r="AU1145" s="2176"/>
      <c r="AV1145" s="2176"/>
      <c r="AW1145" s="2176"/>
      <c r="AX1145" s="2176"/>
      <c r="AY1145" s="2176"/>
      <c r="AZ1145" s="2176"/>
      <c r="BA1145" s="2176"/>
      <c r="BB1145" s="2176"/>
      <c r="BC1145" s="2176"/>
      <c r="BD1145" s="2176"/>
      <c r="BE1145" s="2176"/>
      <c r="BF1145" s="2176"/>
      <c r="BG1145" s="2176"/>
      <c r="BH1145" s="2176"/>
      <c r="BI1145" s="2176"/>
      <c r="BJ1145" s="2176"/>
      <c r="BK1145" s="2176"/>
      <c r="BL1145" s="2176"/>
      <c r="BM1145" s="2176"/>
      <c r="BN1145" s="2176"/>
      <c r="BO1145" s="2176"/>
      <c r="BP1145" s="2176"/>
      <c r="BQ1145" s="2176"/>
      <c r="BR1145" s="2176"/>
      <c r="BS1145" s="2176"/>
      <c r="BT1145" s="2176"/>
      <c r="BU1145" s="2176"/>
      <c r="BV1145" s="2176"/>
      <c r="BW1145" s="2176"/>
      <c r="BX1145" s="2176"/>
      <c r="BY1145" s="2176"/>
      <c r="BZ1145" s="2176"/>
      <c r="CA1145" s="2176"/>
      <c r="CB1145" s="2176"/>
      <c r="CC1145" s="2176"/>
      <c r="CD1145" s="2176"/>
      <c r="CE1145" s="2176"/>
      <c r="CF1145" s="2176"/>
      <c r="CG1145" s="2176"/>
      <c r="CH1145" s="2176"/>
      <c r="CI1145" s="2176"/>
      <c r="CJ1145" s="2176"/>
      <c r="CK1145" s="2176"/>
      <c r="CL1145" s="2176"/>
      <c r="CM1145" s="2176"/>
      <c r="CN1145" s="2176"/>
      <c r="CO1145" s="2176"/>
      <c r="CP1145" s="2176"/>
      <c r="CQ1145" s="2176"/>
      <c r="CR1145" s="2176"/>
      <c r="CS1145" s="2176"/>
      <c r="CT1145" s="2176"/>
      <c r="CU1145" s="2176"/>
      <c r="CV1145" s="2176"/>
      <c r="CW1145" s="2176"/>
      <c r="CX1145" s="2176"/>
      <c r="CY1145" s="2176"/>
      <c r="CZ1145" s="2176"/>
      <c r="DA1145" s="2176"/>
      <c r="DB1145" s="2176"/>
      <c r="DC1145" s="2176"/>
      <c r="DD1145" s="2176"/>
      <c r="DE1145" s="2176"/>
      <c r="DF1145" s="2176"/>
      <c r="DG1145" s="2176"/>
      <c r="DH1145" s="2176"/>
      <c r="DI1145" s="2176"/>
      <c r="DJ1145" s="2176"/>
      <c r="DK1145" s="2176"/>
      <c r="DL1145" s="2176"/>
      <c r="DM1145" s="2176"/>
      <c r="DN1145" s="2176"/>
      <c r="DO1145" s="2176"/>
      <c r="DP1145" s="2176"/>
      <c r="DQ1145" s="2176"/>
      <c r="DR1145" s="2176"/>
      <c r="DS1145" s="2176"/>
      <c r="DT1145" s="2176"/>
      <c r="DU1145" s="2176"/>
      <c r="DV1145" s="2176"/>
      <c r="DW1145" s="2176"/>
      <c r="DX1145" s="2176"/>
      <c r="DY1145" s="2176"/>
      <c r="DZ1145" s="2176"/>
      <c r="EA1145" s="2176"/>
      <c r="EB1145" s="2176"/>
      <c r="EC1145" s="2176"/>
      <c r="ED1145" s="2176"/>
      <c r="EE1145" s="2176"/>
      <c r="EF1145" s="2176"/>
      <c r="EG1145" s="2176"/>
      <c r="EH1145" s="2176"/>
      <c r="EI1145" s="2176"/>
      <c r="EJ1145" s="2176"/>
      <c r="EK1145" s="2176"/>
      <c r="EL1145" s="2176"/>
      <c r="EM1145" s="2176"/>
      <c r="EN1145" s="2176"/>
      <c r="EO1145" s="2176"/>
      <c r="EP1145" s="2176"/>
      <c r="EQ1145" s="2176"/>
      <c r="ER1145" s="2176"/>
      <c r="ES1145" s="2176"/>
      <c r="ET1145" s="2176"/>
      <c r="EU1145" s="2176"/>
      <c r="EV1145" s="2176"/>
      <c r="EW1145" s="2176"/>
      <c r="EX1145" s="2176"/>
      <c r="EY1145" s="2176"/>
      <c r="EZ1145" s="2176"/>
      <c r="FA1145" s="2176"/>
      <c r="FB1145" s="2176"/>
      <c r="FC1145" s="2176"/>
      <c r="FD1145" s="2176"/>
      <c r="FE1145" s="2176"/>
      <c r="FF1145" s="2176"/>
      <c r="FG1145" s="2176"/>
      <c r="FH1145" s="2176"/>
      <c r="FI1145" s="2176"/>
      <c r="FJ1145" s="2176"/>
      <c r="FK1145" s="2176"/>
      <c r="FL1145" s="2176"/>
      <c r="FM1145" s="2176"/>
      <c r="FN1145" s="2176"/>
      <c r="FO1145" s="2176"/>
      <c r="FP1145" s="2176"/>
      <c r="FQ1145" s="2176"/>
      <c r="FR1145" s="2176"/>
      <c r="FS1145" s="2176"/>
      <c r="FT1145" s="2176"/>
      <c r="FU1145" s="2176"/>
      <c r="FV1145" s="2176"/>
      <c r="FW1145" s="2176"/>
      <c r="FX1145" s="2176"/>
      <c r="FY1145" s="2176"/>
      <c r="FZ1145" s="2176"/>
      <c r="GA1145" s="2176"/>
      <c r="GB1145" s="2176"/>
      <c r="GC1145" s="2176"/>
      <c r="GD1145" s="2176"/>
      <c r="GE1145" s="2176"/>
      <c r="GF1145" s="2176"/>
      <c r="GG1145" s="2176"/>
      <c r="GH1145" s="2176"/>
      <c r="GI1145" s="2176"/>
      <c r="GJ1145" s="2176"/>
      <c r="GK1145" s="2176"/>
      <c r="GL1145" s="2176"/>
      <c r="GM1145" s="2176"/>
      <c r="GN1145" s="2176"/>
      <c r="GO1145" s="2176"/>
      <c r="GP1145" s="2176"/>
      <c r="GQ1145" s="2176"/>
      <c r="GR1145" s="2176"/>
      <c r="GS1145" s="2176"/>
      <c r="GT1145" s="2176"/>
      <c r="GU1145" s="2176"/>
      <c r="GV1145" s="2176"/>
      <c r="GW1145" s="2176"/>
      <c r="GX1145" s="2176"/>
      <c r="GY1145" s="2176"/>
      <c r="GZ1145" s="2176"/>
      <c r="HA1145" s="2176"/>
      <c r="HB1145" s="2176"/>
      <c r="HC1145" s="2176"/>
      <c r="HD1145" s="2176"/>
      <c r="HE1145" s="2176"/>
      <c r="HF1145" s="2176"/>
      <c r="HG1145" s="2176"/>
      <c r="HH1145" s="2176"/>
      <c r="HI1145" s="2176"/>
      <c r="HJ1145" s="2176"/>
      <c r="HK1145" s="2176"/>
      <c r="HL1145" s="2176"/>
      <c r="HM1145" s="2176"/>
      <c r="HN1145" s="2176"/>
      <c r="HO1145" s="2176"/>
      <c r="HP1145" s="2176"/>
      <c r="HQ1145" s="2176"/>
      <c r="HR1145" s="2176"/>
      <c r="HS1145" s="2176"/>
      <c r="HT1145" s="2176"/>
      <c r="HU1145" s="2176"/>
      <c r="HV1145" s="2176"/>
      <c r="HW1145" s="2176"/>
      <c r="HX1145" s="2176"/>
      <c r="HY1145" s="2176"/>
      <c r="HZ1145" s="2176"/>
      <c r="IA1145" s="2176"/>
      <c r="IB1145" s="2176"/>
      <c r="IC1145" s="2176"/>
      <c r="ID1145" s="2176"/>
      <c r="IE1145" s="2176"/>
      <c r="IF1145" s="2176"/>
      <c r="IG1145" s="2176"/>
      <c r="IH1145" s="2176"/>
      <c r="II1145" s="2176"/>
      <c r="IJ1145" s="2176"/>
      <c r="IK1145" s="2176"/>
      <c r="IL1145" s="2176"/>
      <c r="IM1145" s="2176"/>
      <c r="IN1145" s="2176"/>
      <c r="IO1145" s="2176"/>
      <c r="IP1145" s="2176"/>
      <c r="IQ1145" s="2176"/>
      <c r="IR1145" s="2176"/>
      <c r="IS1145" s="2176"/>
      <c r="IT1145" s="2176"/>
      <c r="IU1145" s="2176"/>
      <c r="IV1145" s="2176"/>
    </row>
    <row r="1146" spans="1:256" s="2111" customFormat="1" ht="76.5">
      <c r="A1146" s="2101">
        <f>IF(ISTEXT(B1146),MAX($A$25:$A1143)+1,"")</f>
        <v>50</v>
      </c>
      <c r="B1146" s="2107" t="s">
        <v>2833</v>
      </c>
      <c r="C1146" s="2108"/>
      <c r="D1146" s="2109"/>
      <c r="E1146" s="2229"/>
      <c r="F1146" s="2106"/>
    </row>
    <row r="1147" spans="1:256" s="2111" customFormat="1" ht="25.5">
      <c r="A1147" s="2101"/>
      <c r="B1147" s="2122" t="s">
        <v>2832</v>
      </c>
      <c r="C1147" s="2108"/>
      <c r="D1147" s="2109"/>
      <c r="E1147" s="2229"/>
      <c r="F1147" s="2106"/>
    </row>
    <row r="1148" spans="1:256" s="2111" customFormat="1">
      <c r="A1148" s="2121"/>
      <c r="B1148" s="2122" t="s">
        <v>1431</v>
      </c>
      <c r="C1148" s="2108"/>
      <c r="D1148" s="2109"/>
      <c r="E1148" s="2229"/>
      <c r="F1148" s="2106"/>
    </row>
    <row r="1149" spans="1:256" s="2111" customFormat="1">
      <c r="A1149" s="2121"/>
      <c r="B1149" s="2083" t="s">
        <v>2831</v>
      </c>
      <c r="C1149" s="2108"/>
      <c r="D1149" s="2109"/>
      <c r="E1149" s="2229"/>
      <c r="F1149" s="2106"/>
    </row>
    <row r="1150" spans="1:256" s="2111" customFormat="1">
      <c r="A1150" s="2121"/>
      <c r="B1150" s="2107" t="s">
        <v>2830</v>
      </c>
      <c r="C1150" s="2108" t="s">
        <v>1229</v>
      </c>
      <c r="D1150" s="2109">
        <v>120</v>
      </c>
      <c r="E1150" s="2229"/>
      <c r="F1150" s="2106">
        <f>ROUND((D1150*E1150),2)</f>
        <v>0</v>
      </c>
    </row>
    <row r="1151" spans="1:256" s="2111" customFormat="1">
      <c r="A1151" s="2121"/>
      <c r="B1151" s="2107" t="s">
        <v>3012</v>
      </c>
      <c r="C1151" s="2108" t="s">
        <v>1229</v>
      </c>
      <c r="D1151" s="2109">
        <v>420</v>
      </c>
      <c r="E1151" s="2229"/>
      <c r="F1151" s="2106">
        <f>ROUND((D1151*E1151),2)</f>
        <v>0</v>
      </c>
    </row>
    <row r="1152" spans="1:256" s="2111" customFormat="1">
      <c r="A1152" s="2121"/>
      <c r="B1152" s="2107" t="s">
        <v>2889</v>
      </c>
      <c r="C1152" s="2108" t="s">
        <v>1229</v>
      </c>
      <c r="D1152" s="2109">
        <v>60</v>
      </c>
      <c r="E1152" s="2229"/>
      <c r="F1152" s="2106">
        <f>ROUND((D1152*E1152),2)</f>
        <v>0</v>
      </c>
    </row>
    <row r="1153" spans="1:7" s="2111" customFormat="1">
      <c r="A1153" s="2121"/>
      <c r="B1153" s="2107" t="s">
        <v>3011</v>
      </c>
      <c r="C1153" s="2108" t="s">
        <v>1229</v>
      </c>
      <c r="D1153" s="2109">
        <v>25</v>
      </c>
      <c r="E1153" s="2229"/>
      <c r="F1153" s="2106">
        <f>ROUND((D1153*E1153),2)</f>
        <v>0</v>
      </c>
    </row>
    <row r="1154" spans="1:7" s="2111" customFormat="1">
      <c r="A1154" s="2121"/>
      <c r="B1154" s="2083" t="s">
        <v>2860</v>
      </c>
      <c r="C1154" s="2108"/>
      <c r="D1154" s="2109"/>
      <c r="E1154" s="2229"/>
      <c r="F1154" s="2106"/>
    </row>
    <row r="1155" spans="1:7" s="2111" customFormat="1" ht="63.75">
      <c r="A1155" s="2121"/>
      <c r="B1155" s="2107" t="s">
        <v>2859</v>
      </c>
      <c r="C1155" s="2108"/>
      <c r="D1155" s="2109"/>
      <c r="E1155" s="2229"/>
      <c r="F1155" s="2106"/>
    </row>
    <row r="1156" spans="1:7" s="2111" customFormat="1" ht="63.75">
      <c r="A1156" s="2121"/>
      <c r="B1156" s="2107" t="s">
        <v>2858</v>
      </c>
      <c r="C1156" s="2108"/>
      <c r="D1156" s="2109"/>
      <c r="E1156" s="2229"/>
      <c r="F1156" s="2106"/>
    </row>
    <row r="1157" spans="1:7" s="2111" customFormat="1" ht="25.5">
      <c r="A1157" s="2121"/>
      <c r="B1157" s="2107" t="s">
        <v>2857</v>
      </c>
      <c r="C1157" s="2108"/>
      <c r="D1157" s="2109"/>
      <c r="E1157" s="2229"/>
      <c r="F1157" s="2106"/>
    </row>
    <row r="1158" spans="1:7" s="2111" customFormat="1">
      <c r="A1158" s="2121"/>
      <c r="B1158" s="2107" t="s">
        <v>2830</v>
      </c>
      <c r="C1158" s="2108" t="s">
        <v>1229</v>
      </c>
      <c r="D1158" s="2109">
        <v>135</v>
      </c>
      <c r="E1158" s="2229"/>
      <c r="F1158" s="2106">
        <f>ROUND((D1158*E1158),2)</f>
        <v>0</v>
      </c>
    </row>
    <row r="1159" spans="1:7" s="2111" customFormat="1">
      <c r="A1159" s="2121"/>
      <c r="B1159" s="2107" t="s">
        <v>3010</v>
      </c>
      <c r="C1159" s="2108" t="s">
        <v>1229</v>
      </c>
      <c r="D1159" s="2109">
        <v>395</v>
      </c>
      <c r="E1159" s="2229"/>
      <c r="F1159" s="2106">
        <f>ROUND((D1159*E1159),2)</f>
        <v>0</v>
      </c>
    </row>
    <row r="1160" spans="1:7" s="2111" customFormat="1">
      <c r="A1160" s="2121"/>
      <c r="B1160" s="2107" t="s">
        <v>2889</v>
      </c>
      <c r="C1160" s="2108" t="s">
        <v>1229</v>
      </c>
      <c r="D1160" s="2109">
        <v>54</v>
      </c>
      <c r="E1160" s="2229"/>
      <c r="F1160" s="2106">
        <f>ROUND((D1160*E1160),2)</f>
        <v>0</v>
      </c>
    </row>
    <row r="1161" spans="1:7" s="2111" customFormat="1">
      <c r="A1161" s="2121"/>
      <c r="B1161" s="2107" t="s">
        <v>3009</v>
      </c>
      <c r="C1161" s="2108" t="s">
        <v>1229</v>
      </c>
      <c r="D1161" s="2109">
        <v>19</v>
      </c>
      <c r="E1161" s="2229"/>
      <c r="F1161" s="2106">
        <f>ROUND((D1161*E1161),2)</f>
        <v>0</v>
      </c>
    </row>
    <row r="1162" spans="1:7" s="2111" customFormat="1">
      <c r="A1162" s="2121"/>
      <c r="B1162" s="2107"/>
      <c r="C1162" s="2108"/>
      <c r="D1162" s="2109"/>
      <c r="E1162" s="2229"/>
      <c r="F1162" s="2106"/>
    </row>
    <row r="1163" spans="1:7" s="2111" customFormat="1">
      <c r="A1163" s="2121"/>
      <c r="B1163" s="2107"/>
      <c r="C1163" s="2108"/>
      <c r="D1163" s="2109"/>
      <c r="E1163" s="2229"/>
      <c r="F1163" s="2106"/>
    </row>
    <row r="1164" spans="1:7" s="2142" customFormat="1" ht="76.5">
      <c r="A1164" s="2101">
        <f>IF(ISTEXT(B1164),MAX($A$25:$A1163)+1,"")</f>
        <v>51</v>
      </c>
      <c r="B1164" s="2083" t="s">
        <v>2904</v>
      </c>
      <c r="C1164" s="2083"/>
      <c r="D1164" s="2138"/>
      <c r="E1164" s="2234"/>
      <c r="F1164" s="2140"/>
      <c r="G1164" s="2141"/>
    </row>
    <row r="1165" spans="1:7" s="2142" customFormat="1" ht="51">
      <c r="A1165" s="2143"/>
      <c r="B1165" s="2107" t="s">
        <v>2903</v>
      </c>
      <c r="C1165" s="2107"/>
      <c r="D1165" s="2138"/>
      <c r="E1165" s="2234"/>
      <c r="F1165" s="2140"/>
      <c r="G1165" s="2141"/>
    </row>
    <row r="1166" spans="1:7" s="2142" customFormat="1">
      <c r="A1166" s="2143"/>
      <c r="B1166" s="2107"/>
      <c r="C1166" s="2107"/>
      <c r="D1166" s="2138"/>
      <c r="E1166" s="2234"/>
      <c r="F1166" s="2140"/>
      <c r="G1166" s="2141"/>
    </row>
    <row r="1167" spans="1:7" s="2150" customFormat="1">
      <c r="A1167" s="2144" t="s">
        <v>1130</v>
      </c>
      <c r="B1167" s="2145" t="s">
        <v>2902</v>
      </c>
      <c r="C1167" s="2146" t="s">
        <v>48</v>
      </c>
      <c r="D1167" s="2147">
        <v>30</v>
      </c>
      <c r="E1167" s="2235"/>
      <c r="F1167" s="2148">
        <f>D1167*E1167</f>
        <v>0</v>
      </c>
      <c r="G1167" s="2149"/>
    </row>
    <row r="1168" spans="1:7" s="2150" customFormat="1">
      <c r="A1168" s="2144" t="s">
        <v>1130</v>
      </c>
      <c r="B1168" s="2145" t="s">
        <v>2901</v>
      </c>
      <c r="C1168" s="2146" t="s">
        <v>48</v>
      </c>
      <c r="D1168" s="2147">
        <v>39</v>
      </c>
      <c r="E1168" s="2235"/>
      <c r="F1168" s="2148">
        <f>D1168*E1168</f>
        <v>0</v>
      </c>
      <c r="G1168" s="2149"/>
    </row>
    <row r="1169" spans="1:256" s="2150" customFormat="1">
      <c r="A1169" s="2144"/>
      <c r="B1169" s="2145"/>
      <c r="C1169" s="2145"/>
      <c r="D1169" s="2146"/>
      <c r="E1169" s="486"/>
      <c r="F1169" s="2148"/>
      <c r="G1169" s="2149"/>
    </row>
    <row r="1170" spans="1:256" s="2142" customFormat="1">
      <c r="A1170" s="2143"/>
      <c r="B1170" s="2107" t="s">
        <v>2900</v>
      </c>
      <c r="C1170" s="2107"/>
      <c r="D1170" s="2151"/>
      <c r="E1170" s="485"/>
      <c r="F1170" s="2140"/>
      <c r="G1170" s="2141"/>
    </row>
    <row r="1171" spans="1:256" s="2142" customFormat="1">
      <c r="A1171" s="2143"/>
      <c r="B1171" s="2107"/>
      <c r="C1171" s="2107"/>
      <c r="D1171" s="2151"/>
      <c r="E1171" s="485"/>
      <c r="F1171" s="2140"/>
      <c r="G1171" s="2141"/>
    </row>
    <row r="1172" spans="1:256" s="2142" customFormat="1">
      <c r="A1172" s="2143"/>
      <c r="B1172" s="2107"/>
      <c r="C1172" s="2107"/>
      <c r="D1172" s="2138"/>
      <c r="E1172" s="2234"/>
      <c r="F1172" s="2140"/>
      <c r="G1172" s="2141"/>
    </row>
    <row r="1173" spans="1:256" s="2111" customFormat="1">
      <c r="A1173" s="2095" t="s">
        <v>1421</v>
      </c>
      <c r="B1173" s="2096" t="s">
        <v>3008</v>
      </c>
      <c r="C1173" s="2095"/>
      <c r="D1173" s="2096"/>
      <c r="E1173" s="2236"/>
      <c r="F1173" s="2153"/>
    </row>
    <row r="1174" spans="1:256" s="2111" customFormat="1">
      <c r="A1174" s="2101"/>
      <c r="B1174" s="2102"/>
      <c r="C1174" s="2103"/>
      <c r="D1174" s="2104"/>
      <c r="E1174" s="2230"/>
      <c r="F1174" s="2105"/>
      <c r="G1174" s="2100"/>
      <c r="H1174" s="2100"/>
      <c r="I1174" s="2100"/>
      <c r="J1174" s="2100"/>
      <c r="K1174" s="2100"/>
      <c r="L1174" s="2100"/>
      <c r="M1174" s="2100"/>
      <c r="N1174" s="2100"/>
      <c r="O1174" s="2100"/>
      <c r="P1174" s="2100"/>
      <c r="Q1174" s="2100"/>
      <c r="R1174" s="2100"/>
      <c r="S1174" s="2100"/>
      <c r="T1174" s="2100"/>
      <c r="U1174" s="2100"/>
      <c r="V1174" s="2100"/>
      <c r="W1174" s="2100"/>
      <c r="X1174" s="2100"/>
      <c r="Y1174" s="2100"/>
      <c r="Z1174" s="2100"/>
      <c r="AA1174" s="2100"/>
      <c r="AB1174" s="2100"/>
      <c r="AC1174" s="2100"/>
      <c r="AD1174" s="2100"/>
      <c r="AE1174" s="2100"/>
      <c r="AF1174" s="2100"/>
      <c r="AG1174" s="2100"/>
      <c r="AH1174" s="2100"/>
      <c r="AI1174" s="2100"/>
      <c r="AJ1174" s="2100"/>
      <c r="AK1174" s="2100"/>
      <c r="AL1174" s="2100"/>
      <c r="AM1174" s="2100"/>
      <c r="AN1174" s="2100"/>
      <c r="AO1174" s="2100"/>
      <c r="AP1174" s="2100"/>
      <c r="AQ1174" s="2100"/>
      <c r="AR1174" s="2100"/>
      <c r="AS1174" s="2100"/>
      <c r="AT1174" s="2100"/>
      <c r="AU1174" s="2100"/>
      <c r="AV1174" s="2100"/>
      <c r="AW1174" s="2100"/>
      <c r="AX1174" s="2100"/>
      <c r="AY1174" s="2100"/>
      <c r="AZ1174" s="2100"/>
      <c r="BA1174" s="2100"/>
      <c r="BB1174" s="2100"/>
      <c r="BC1174" s="2100"/>
      <c r="BD1174" s="2100"/>
      <c r="BE1174" s="2100"/>
      <c r="BF1174" s="2100"/>
      <c r="BG1174" s="2100"/>
      <c r="BH1174" s="2100"/>
      <c r="BI1174" s="2100"/>
      <c r="BJ1174" s="2100"/>
      <c r="BK1174" s="2100"/>
      <c r="BL1174" s="2100"/>
      <c r="BM1174" s="2100"/>
      <c r="BN1174" s="2100"/>
      <c r="BO1174" s="2100"/>
      <c r="BP1174" s="2100"/>
      <c r="BQ1174" s="2100"/>
      <c r="BR1174" s="2100"/>
      <c r="BS1174" s="2100"/>
      <c r="BT1174" s="2100"/>
      <c r="BU1174" s="2100"/>
      <c r="BV1174" s="2100"/>
      <c r="BW1174" s="2100"/>
      <c r="BX1174" s="2100"/>
      <c r="BY1174" s="2100"/>
      <c r="BZ1174" s="2100"/>
      <c r="CA1174" s="2100"/>
      <c r="CB1174" s="2100"/>
      <c r="CC1174" s="2100"/>
      <c r="CD1174" s="2100"/>
      <c r="CE1174" s="2100"/>
      <c r="CF1174" s="2100"/>
      <c r="CG1174" s="2100"/>
      <c r="CH1174" s="2100"/>
      <c r="CI1174" s="2100"/>
      <c r="CJ1174" s="2100"/>
      <c r="CK1174" s="2100"/>
      <c r="CL1174" s="2100"/>
      <c r="CM1174" s="2100"/>
      <c r="CN1174" s="2100"/>
      <c r="CO1174" s="2100"/>
      <c r="CP1174" s="2100"/>
      <c r="CQ1174" s="2100"/>
      <c r="CR1174" s="2100"/>
      <c r="CS1174" s="2100"/>
      <c r="CT1174" s="2100"/>
      <c r="CU1174" s="2100"/>
      <c r="CV1174" s="2100"/>
      <c r="CW1174" s="2100"/>
      <c r="CX1174" s="2100"/>
      <c r="CY1174" s="2100"/>
      <c r="CZ1174" s="2100"/>
      <c r="DA1174" s="2100"/>
      <c r="DB1174" s="2100"/>
      <c r="DC1174" s="2100"/>
      <c r="DD1174" s="2100"/>
      <c r="DE1174" s="2100"/>
      <c r="DF1174" s="2100"/>
      <c r="DG1174" s="2100"/>
      <c r="DH1174" s="2100"/>
      <c r="DI1174" s="2100"/>
      <c r="DJ1174" s="2100"/>
      <c r="DK1174" s="2100"/>
      <c r="DL1174" s="2100"/>
      <c r="DM1174" s="2100"/>
      <c r="DN1174" s="2100"/>
      <c r="DO1174" s="2100"/>
      <c r="DP1174" s="2100"/>
      <c r="DQ1174" s="2100"/>
      <c r="DR1174" s="2100"/>
      <c r="DS1174" s="2100"/>
      <c r="DT1174" s="2100"/>
      <c r="DU1174" s="2100"/>
      <c r="DV1174" s="2100"/>
      <c r="DW1174" s="2100"/>
      <c r="DX1174" s="2100"/>
      <c r="DY1174" s="2100"/>
      <c r="DZ1174" s="2100"/>
      <c r="EA1174" s="2100"/>
      <c r="EB1174" s="2100"/>
      <c r="EC1174" s="2100"/>
      <c r="ED1174" s="2100"/>
      <c r="EE1174" s="2100"/>
      <c r="EF1174" s="2100"/>
      <c r="EG1174" s="2100"/>
      <c r="EH1174" s="2100"/>
      <c r="EI1174" s="2100"/>
      <c r="EJ1174" s="2100"/>
      <c r="EK1174" s="2100"/>
      <c r="EL1174" s="2100"/>
      <c r="EM1174" s="2100"/>
      <c r="EN1174" s="2100"/>
      <c r="EO1174" s="2100"/>
      <c r="EP1174" s="2100"/>
      <c r="EQ1174" s="2100"/>
      <c r="ER1174" s="2100"/>
      <c r="ES1174" s="2100"/>
      <c r="ET1174" s="2100"/>
      <c r="EU1174" s="2100"/>
      <c r="EV1174" s="2100"/>
      <c r="EW1174" s="2100"/>
      <c r="EX1174" s="2100"/>
      <c r="EY1174" s="2100"/>
      <c r="EZ1174" s="2100"/>
      <c r="FA1174" s="2100"/>
      <c r="FB1174" s="2100"/>
      <c r="FC1174" s="2100"/>
      <c r="FD1174" s="2100"/>
      <c r="FE1174" s="2100"/>
      <c r="FF1174" s="2100"/>
      <c r="FG1174" s="2100"/>
      <c r="FH1174" s="2100"/>
      <c r="FI1174" s="2100"/>
      <c r="FJ1174" s="2100"/>
      <c r="FK1174" s="2100"/>
      <c r="FL1174" s="2100"/>
      <c r="FM1174" s="2100"/>
      <c r="FN1174" s="2100"/>
      <c r="FO1174" s="2100"/>
      <c r="FP1174" s="2100"/>
      <c r="FQ1174" s="2100"/>
      <c r="FR1174" s="2100"/>
      <c r="FS1174" s="2100"/>
      <c r="FT1174" s="2100"/>
      <c r="FU1174" s="2100"/>
      <c r="FV1174" s="2100"/>
      <c r="FW1174" s="2100"/>
      <c r="FX1174" s="2100"/>
      <c r="FY1174" s="2100"/>
      <c r="FZ1174" s="2100"/>
      <c r="GA1174" s="2100"/>
      <c r="GB1174" s="2100"/>
      <c r="GC1174" s="2100"/>
      <c r="GD1174" s="2100"/>
      <c r="GE1174" s="2100"/>
      <c r="GF1174" s="2100"/>
      <c r="GG1174" s="2100"/>
      <c r="GH1174" s="2100"/>
      <c r="GI1174" s="2100"/>
      <c r="GJ1174" s="2100"/>
      <c r="GK1174" s="2100"/>
      <c r="GL1174" s="2100"/>
      <c r="GM1174" s="2100"/>
      <c r="GN1174" s="2100"/>
      <c r="GO1174" s="2100"/>
      <c r="GP1174" s="2100"/>
      <c r="GQ1174" s="2100"/>
      <c r="GR1174" s="2100"/>
      <c r="GS1174" s="2100"/>
      <c r="GT1174" s="2100"/>
      <c r="GU1174" s="2100"/>
      <c r="GV1174" s="2100"/>
      <c r="GW1174" s="2100"/>
      <c r="GX1174" s="2100"/>
      <c r="GY1174" s="2100"/>
      <c r="GZ1174" s="2100"/>
      <c r="HA1174" s="2100"/>
      <c r="HB1174" s="2100"/>
      <c r="HC1174" s="2100"/>
      <c r="HD1174" s="2100"/>
      <c r="HE1174" s="2100"/>
      <c r="HF1174" s="2100"/>
      <c r="HG1174" s="2100"/>
      <c r="HH1174" s="2100"/>
      <c r="HI1174" s="2100"/>
      <c r="HJ1174" s="2100"/>
      <c r="HK1174" s="2100"/>
      <c r="HL1174" s="2100"/>
      <c r="HM1174" s="2100"/>
      <c r="HN1174" s="2100"/>
      <c r="HO1174" s="2100"/>
      <c r="HP1174" s="2100"/>
      <c r="HQ1174" s="2100"/>
      <c r="HR1174" s="2100"/>
      <c r="HS1174" s="2100"/>
      <c r="HT1174" s="2100"/>
      <c r="HU1174" s="2100"/>
      <c r="HV1174" s="2100"/>
      <c r="HW1174" s="2100"/>
      <c r="HX1174" s="2100"/>
      <c r="HY1174" s="2100"/>
      <c r="HZ1174" s="2100"/>
      <c r="IA1174" s="2100"/>
      <c r="IB1174" s="2100"/>
      <c r="IC1174" s="2100"/>
      <c r="ID1174" s="2100"/>
      <c r="IE1174" s="2100"/>
      <c r="IF1174" s="2100"/>
      <c r="IG1174" s="2100"/>
      <c r="IH1174" s="2100"/>
      <c r="II1174" s="2100"/>
      <c r="IJ1174" s="2100"/>
      <c r="IK1174" s="2100"/>
      <c r="IL1174" s="2100"/>
      <c r="IM1174" s="2100"/>
      <c r="IN1174" s="2100"/>
      <c r="IO1174" s="2100"/>
      <c r="IP1174" s="2100"/>
      <c r="IQ1174" s="2100"/>
      <c r="IR1174" s="2100"/>
      <c r="IS1174" s="2100"/>
      <c r="IT1174" s="2100"/>
      <c r="IU1174" s="2100"/>
      <c r="IV1174" s="2100"/>
    </row>
    <row r="1175" spans="1:256" s="2100" customFormat="1">
      <c r="A1175" s="2101">
        <f>IF(ISTEXT(B1175),MAX($A$25:$A1174)+1,"")</f>
        <v>52</v>
      </c>
      <c r="B1175" s="2096" t="s">
        <v>3007</v>
      </c>
      <c r="E1175" s="2230"/>
      <c r="F1175" s="2105"/>
    </row>
    <row r="1176" spans="1:256" s="2111" customFormat="1" ht="25.5">
      <c r="A1176" s="2101"/>
      <c r="B1176" s="2107" t="s">
        <v>3006</v>
      </c>
      <c r="C1176" s="2108" t="s">
        <v>48</v>
      </c>
      <c r="D1176" s="2109">
        <v>1</v>
      </c>
      <c r="E1176" s="2229"/>
      <c r="F1176" s="2106">
        <f>ROUND((D1176*E1176),2)</f>
        <v>0</v>
      </c>
    </row>
    <row r="1177" spans="1:256" s="2111" customFormat="1">
      <c r="A1177" s="2101"/>
      <c r="B1177" s="2107" t="s">
        <v>3005</v>
      </c>
      <c r="C1177" s="2108"/>
      <c r="D1177" s="2109"/>
      <c r="E1177" s="2229"/>
      <c r="F1177" s="2106"/>
    </row>
    <row r="1178" spans="1:256" s="2111" customFormat="1">
      <c r="A1178" s="2101"/>
      <c r="B1178" s="2107" t="s">
        <v>3004</v>
      </c>
      <c r="C1178" s="2108"/>
      <c r="D1178" s="2109"/>
      <c r="E1178" s="2229"/>
      <c r="F1178" s="2106"/>
    </row>
    <row r="1179" spans="1:256" s="2111" customFormat="1">
      <c r="A1179" s="2101"/>
      <c r="B1179" s="2107" t="s">
        <v>3003</v>
      </c>
      <c r="C1179" s="2108"/>
      <c r="D1179" s="2109"/>
      <c r="E1179" s="2229"/>
      <c r="F1179" s="2106"/>
    </row>
    <row r="1180" spans="1:256" s="2111" customFormat="1">
      <c r="A1180" s="2101"/>
      <c r="B1180" s="2112" t="s">
        <v>3002</v>
      </c>
      <c r="C1180" s="2108"/>
      <c r="D1180" s="2109"/>
      <c r="E1180" s="2229"/>
      <c r="F1180" s="2106"/>
    </row>
    <row r="1181" spans="1:256" s="2111" customFormat="1" ht="63.75">
      <c r="A1181" s="2101"/>
      <c r="B1181" s="2107" t="s">
        <v>3001</v>
      </c>
      <c r="C1181" s="2108"/>
      <c r="D1181" s="2109"/>
      <c r="E1181" s="2229"/>
      <c r="F1181" s="2106"/>
    </row>
    <row r="1182" spans="1:256" s="2111" customFormat="1" ht="114.75">
      <c r="A1182" s="2101"/>
      <c r="B1182" s="2107" t="s">
        <v>3000</v>
      </c>
      <c r="C1182" s="2108"/>
      <c r="D1182" s="2109"/>
      <c r="E1182" s="2229"/>
      <c r="F1182" s="2106"/>
    </row>
    <row r="1183" spans="1:256" s="2111" customFormat="1">
      <c r="A1183" s="2101"/>
      <c r="B1183" s="2107" t="s">
        <v>1334</v>
      </c>
      <c r="C1183" s="2108"/>
      <c r="D1183" s="2109"/>
      <c r="E1183" s="2229"/>
      <c r="F1183" s="2106"/>
    </row>
    <row r="1184" spans="1:256" s="2111" customFormat="1">
      <c r="A1184" s="2101"/>
      <c r="B1184" s="2107" t="s">
        <v>2999</v>
      </c>
      <c r="C1184" s="2108"/>
      <c r="D1184" s="2109"/>
      <c r="E1184" s="2229"/>
      <c r="F1184" s="2106"/>
    </row>
    <row r="1185" spans="1:6" s="2111" customFormat="1">
      <c r="A1185" s="2101"/>
      <c r="B1185" s="2107" t="s">
        <v>2998</v>
      </c>
      <c r="C1185" s="2108"/>
      <c r="D1185" s="2109"/>
      <c r="E1185" s="2229"/>
      <c r="F1185" s="2106"/>
    </row>
    <row r="1186" spans="1:6" s="2111" customFormat="1">
      <c r="A1186" s="2101"/>
      <c r="B1186" s="2107" t="s">
        <v>2997</v>
      </c>
      <c r="C1186" s="2108"/>
      <c r="D1186" s="2109"/>
      <c r="E1186" s="2229"/>
      <c r="F1186" s="2106"/>
    </row>
    <row r="1187" spans="1:6" s="2111" customFormat="1">
      <c r="A1187" s="2101"/>
      <c r="B1187" s="2107" t="s">
        <v>2996</v>
      </c>
      <c r="C1187" s="2108"/>
      <c r="D1187" s="2109"/>
      <c r="E1187" s="2229"/>
      <c r="F1187" s="2106"/>
    </row>
    <row r="1188" spans="1:6" s="2111" customFormat="1">
      <c r="A1188" s="2101"/>
      <c r="B1188" s="2107" t="s">
        <v>2995</v>
      </c>
      <c r="C1188" s="2108"/>
      <c r="D1188" s="2109"/>
      <c r="E1188" s="2229"/>
      <c r="F1188" s="2106"/>
    </row>
    <row r="1189" spans="1:6" s="2111" customFormat="1">
      <c r="A1189" s="2101"/>
      <c r="B1189" s="2107" t="s">
        <v>2994</v>
      </c>
      <c r="C1189" s="2108"/>
      <c r="D1189" s="2109"/>
      <c r="E1189" s="2229"/>
      <c r="F1189" s="2106"/>
    </row>
    <row r="1190" spans="1:6" s="2111" customFormat="1">
      <c r="A1190" s="2101"/>
      <c r="B1190" s="2107" t="s">
        <v>2993</v>
      </c>
      <c r="C1190" s="2108"/>
      <c r="D1190" s="2109"/>
      <c r="E1190" s="2229"/>
      <c r="F1190" s="2106"/>
    </row>
    <row r="1191" spans="1:6" s="2111" customFormat="1">
      <c r="A1191" s="2101"/>
      <c r="B1191" s="2107" t="s">
        <v>2992</v>
      </c>
      <c r="C1191" s="2108"/>
      <c r="D1191" s="2109"/>
      <c r="E1191" s="2229"/>
      <c r="F1191" s="2106"/>
    </row>
    <row r="1192" spans="1:6" s="2111" customFormat="1" ht="76.5">
      <c r="A1192" s="2101"/>
      <c r="B1192" s="2107" t="s">
        <v>2991</v>
      </c>
      <c r="C1192" s="2108"/>
      <c r="D1192" s="2109"/>
      <c r="E1192" s="2229"/>
      <c r="F1192" s="2106"/>
    </row>
    <row r="1193" spans="1:6" s="2111" customFormat="1" ht="25.5">
      <c r="A1193" s="2101"/>
      <c r="B1193" s="2107" t="s">
        <v>2990</v>
      </c>
      <c r="C1193" s="2108"/>
      <c r="D1193" s="2109"/>
      <c r="E1193" s="2229"/>
      <c r="F1193" s="2106"/>
    </row>
    <row r="1194" spans="1:6" s="2111" customFormat="1" ht="63.75">
      <c r="A1194" s="2101"/>
      <c r="B1194" s="2107" t="s">
        <v>2989</v>
      </c>
      <c r="C1194" s="2108"/>
      <c r="D1194" s="2109"/>
      <c r="E1194" s="2229"/>
      <c r="F1194" s="2106"/>
    </row>
    <row r="1195" spans="1:6" s="2111" customFormat="1">
      <c r="A1195" s="2101"/>
      <c r="B1195" s="2107" t="s">
        <v>2988</v>
      </c>
      <c r="C1195" s="2108"/>
      <c r="D1195" s="2109"/>
      <c r="E1195" s="2229"/>
      <c r="F1195" s="2106"/>
    </row>
    <row r="1196" spans="1:6" s="2111" customFormat="1">
      <c r="A1196" s="2101"/>
      <c r="B1196" s="2083" t="s">
        <v>2987</v>
      </c>
      <c r="C1196" s="2108"/>
      <c r="D1196" s="2109"/>
      <c r="E1196" s="2229"/>
      <c r="F1196" s="2106"/>
    </row>
    <row r="1197" spans="1:6" s="2111" customFormat="1">
      <c r="A1197" s="2101"/>
      <c r="B1197" s="2107" t="s">
        <v>2986</v>
      </c>
      <c r="C1197" s="2108"/>
      <c r="D1197" s="2109"/>
      <c r="E1197" s="2229"/>
      <c r="F1197" s="2106"/>
    </row>
    <row r="1198" spans="1:6" s="2111" customFormat="1">
      <c r="A1198" s="2101"/>
      <c r="B1198" s="2107" t="s">
        <v>2985</v>
      </c>
      <c r="C1198" s="2108"/>
      <c r="D1198" s="2109"/>
      <c r="E1198" s="2229"/>
      <c r="F1198" s="2106"/>
    </row>
    <row r="1199" spans="1:6" s="2111" customFormat="1" ht="25.5">
      <c r="A1199" s="2101"/>
      <c r="B1199" s="2107" t="s">
        <v>2984</v>
      </c>
      <c r="C1199" s="2108"/>
      <c r="D1199" s="2109"/>
      <c r="E1199" s="2229"/>
      <c r="F1199" s="2106"/>
    </row>
    <row r="1200" spans="1:6" s="2111" customFormat="1">
      <c r="A1200" s="2101"/>
      <c r="B1200" s="2107" t="s">
        <v>2983</v>
      </c>
      <c r="C1200" s="2108"/>
      <c r="D1200" s="2109"/>
      <c r="E1200" s="2229"/>
      <c r="F1200" s="2106"/>
    </row>
    <row r="1201" spans="1:6" s="2111" customFormat="1" ht="25.5">
      <c r="A1201" s="2101"/>
      <c r="B1201" s="2107" t="s">
        <v>2982</v>
      </c>
      <c r="C1201" s="2108"/>
      <c r="D1201" s="2109"/>
      <c r="E1201" s="2229"/>
      <c r="F1201" s="2106"/>
    </row>
    <row r="1202" spans="1:6" s="2111" customFormat="1" ht="25.5">
      <c r="A1202" s="2101"/>
      <c r="B1202" s="2107" t="s">
        <v>2981</v>
      </c>
      <c r="C1202" s="2108"/>
      <c r="D1202" s="2109"/>
      <c r="E1202" s="2229"/>
      <c r="F1202" s="2106"/>
    </row>
    <row r="1203" spans="1:6" s="2111" customFormat="1" ht="25.5">
      <c r="A1203" s="2101"/>
      <c r="B1203" s="2107" t="s">
        <v>2980</v>
      </c>
      <c r="C1203" s="2108"/>
      <c r="D1203" s="2109"/>
      <c r="E1203" s="2229"/>
      <c r="F1203" s="2106"/>
    </row>
    <row r="1204" spans="1:6" s="2111" customFormat="1" ht="25.5">
      <c r="A1204" s="2101"/>
      <c r="B1204" s="2107" t="s">
        <v>2979</v>
      </c>
      <c r="C1204" s="2108"/>
      <c r="D1204" s="2109"/>
      <c r="E1204" s="2229"/>
      <c r="F1204" s="2106"/>
    </row>
    <row r="1205" spans="1:6" s="2111" customFormat="1">
      <c r="A1205" s="2101"/>
      <c r="B1205" s="2107" t="s">
        <v>2978</v>
      </c>
      <c r="C1205" s="2108"/>
      <c r="D1205" s="2109"/>
      <c r="E1205" s="2229"/>
      <c r="F1205" s="2106"/>
    </row>
    <row r="1206" spans="1:6" s="2111" customFormat="1">
      <c r="A1206" s="2101"/>
      <c r="B1206" s="2107" t="s">
        <v>2977</v>
      </c>
      <c r="C1206" s="2108"/>
      <c r="D1206" s="2109"/>
      <c r="E1206" s="2229"/>
      <c r="F1206" s="2106"/>
    </row>
    <row r="1207" spans="1:6" s="2111" customFormat="1" ht="25.5">
      <c r="A1207" s="2101"/>
      <c r="B1207" s="2107" t="s">
        <v>2976</v>
      </c>
      <c r="C1207" s="2108"/>
      <c r="D1207" s="2109"/>
      <c r="E1207" s="2229"/>
      <c r="F1207" s="2106"/>
    </row>
    <row r="1208" spans="1:6" s="2111" customFormat="1">
      <c r="A1208" s="2101"/>
      <c r="B1208" s="2112" t="s">
        <v>2975</v>
      </c>
      <c r="C1208" s="2108"/>
      <c r="D1208" s="2109"/>
      <c r="E1208" s="2229"/>
      <c r="F1208" s="2106"/>
    </row>
    <row r="1209" spans="1:6" s="2111" customFormat="1" ht="25.5">
      <c r="A1209" s="2101"/>
      <c r="B1209" s="2107" t="s">
        <v>2965</v>
      </c>
      <c r="C1209" s="2108"/>
      <c r="D1209" s="2109"/>
      <c r="E1209" s="2229"/>
      <c r="F1209" s="2106"/>
    </row>
    <row r="1210" spans="1:6" s="2111" customFormat="1" ht="25.5">
      <c r="A1210" s="2101"/>
      <c r="B1210" s="2107" t="s">
        <v>2966</v>
      </c>
      <c r="C1210" s="2108"/>
      <c r="D1210" s="2109"/>
      <c r="E1210" s="2229"/>
      <c r="F1210" s="2106"/>
    </row>
    <row r="1211" spans="1:6" s="2111" customFormat="1">
      <c r="A1211" s="2101"/>
      <c r="B1211" s="2107" t="s">
        <v>2974</v>
      </c>
      <c r="C1211" s="2108"/>
      <c r="D1211" s="2109"/>
      <c r="E1211" s="2229"/>
      <c r="F1211" s="2106"/>
    </row>
    <row r="1212" spans="1:6" s="2111" customFormat="1" ht="89.25">
      <c r="A1212" s="2101"/>
      <c r="B1212" s="2107" t="s">
        <v>2967</v>
      </c>
      <c r="C1212" s="2108"/>
      <c r="D1212" s="2109"/>
      <c r="E1212" s="2229"/>
      <c r="F1212" s="2106"/>
    </row>
    <row r="1213" spans="1:6" s="2111" customFormat="1" ht="127.5">
      <c r="A1213" s="2101"/>
      <c r="B1213" s="2107" t="s">
        <v>2973</v>
      </c>
      <c r="C1213" s="2108"/>
      <c r="D1213" s="2109"/>
      <c r="E1213" s="2229"/>
      <c r="F1213" s="2106"/>
    </row>
    <row r="1214" spans="1:6" s="2111" customFormat="1" ht="25.5">
      <c r="A1214" s="2101"/>
      <c r="B1214" s="2107" t="s">
        <v>2966</v>
      </c>
      <c r="C1214" s="2108"/>
      <c r="D1214" s="2109"/>
      <c r="E1214" s="2229"/>
      <c r="F1214" s="2106"/>
    </row>
    <row r="1215" spans="1:6" s="2111" customFormat="1" ht="51">
      <c r="A1215" s="2101"/>
      <c r="B1215" s="2107" t="s">
        <v>2972</v>
      </c>
      <c r="C1215" s="2108"/>
      <c r="D1215" s="2109"/>
      <c r="E1215" s="2229"/>
      <c r="F1215" s="2106"/>
    </row>
    <row r="1216" spans="1:6" s="2111" customFormat="1" ht="76.5">
      <c r="A1216" s="2101"/>
      <c r="B1216" s="2107" t="s">
        <v>2971</v>
      </c>
      <c r="C1216" s="2108"/>
      <c r="D1216" s="2109"/>
      <c r="E1216" s="2229"/>
      <c r="F1216" s="2106"/>
    </row>
    <row r="1217" spans="1:6" s="2111" customFormat="1" ht="63.75">
      <c r="A1217" s="2101"/>
      <c r="B1217" s="2107" t="s">
        <v>2970</v>
      </c>
      <c r="C1217" s="2108"/>
      <c r="D1217" s="2109"/>
      <c r="E1217" s="2229"/>
      <c r="F1217" s="2106"/>
    </row>
    <row r="1218" spans="1:6" s="2111" customFormat="1" ht="25.5">
      <c r="A1218" s="2101"/>
      <c r="B1218" s="2107" t="s">
        <v>2965</v>
      </c>
      <c r="C1218" s="2108"/>
      <c r="D1218" s="2109"/>
      <c r="E1218" s="2229"/>
      <c r="F1218" s="2106"/>
    </row>
    <row r="1219" spans="1:6" s="2111" customFormat="1">
      <c r="A1219" s="2101"/>
      <c r="B1219" s="2112" t="s">
        <v>2969</v>
      </c>
      <c r="C1219" s="2108"/>
      <c r="D1219" s="2109"/>
      <c r="E1219" s="2229"/>
      <c r="F1219" s="2106"/>
    </row>
    <row r="1220" spans="1:6" s="2111" customFormat="1" ht="25.5">
      <c r="A1220" s="2101"/>
      <c r="B1220" s="2107" t="s">
        <v>2965</v>
      </c>
      <c r="C1220" s="2108"/>
      <c r="D1220" s="2109"/>
      <c r="E1220" s="2229"/>
      <c r="F1220" s="2106"/>
    </row>
    <row r="1221" spans="1:6" s="2111" customFormat="1">
      <c r="A1221" s="2101"/>
      <c r="B1221" s="2107" t="s">
        <v>2968</v>
      </c>
      <c r="C1221" s="2108"/>
      <c r="D1221" s="2109"/>
      <c r="E1221" s="2229"/>
      <c r="F1221" s="2106"/>
    </row>
    <row r="1222" spans="1:6" s="2111" customFormat="1" ht="89.25">
      <c r="A1222" s="2101"/>
      <c r="B1222" s="2107" t="s">
        <v>2967</v>
      </c>
      <c r="C1222" s="2108"/>
      <c r="D1222" s="2109"/>
      <c r="E1222" s="2229"/>
      <c r="F1222" s="2106"/>
    </row>
    <row r="1223" spans="1:6" s="2111" customFormat="1" ht="25.5">
      <c r="A1223" s="2101"/>
      <c r="B1223" s="2107" t="s">
        <v>2966</v>
      </c>
      <c r="C1223" s="2108"/>
      <c r="D1223" s="2109"/>
      <c r="E1223" s="2229"/>
      <c r="F1223" s="2106"/>
    </row>
    <row r="1224" spans="1:6" s="2111" customFormat="1" ht="25.5">
      <c r="A1224" s="2101"/>
      <c r="B1224" s="2107" t="s">
        <v>2965</v>
      </c>
      <c r="C1224" s="2108"/>
      <c r="D1224" s="2109"/>
      <c r="E1224" s="2229"/>
      <c r="F1224" s="2106"/>
    </row>
    <row r="1225" spans="1:6" s="2111" customFormat="1">
      <c r="A1225" s="2101"/>
      <c r="B1225" s="2112" t="s">
        <v>2964</v>
      </c>
      <c r="C1225" s="2108"/>
      <c r="D1225" s="2109"/>
      <c r="E1225" s="2229"/>
      <c r="F1225" s="2106"/>
    </row>
    <row r="1226" spans="1:6" s="2111" customFormat="1" ht="89.25">
      <c r="A1226" s="2101"/>
      <c r="B1226" s="2107" t="s">
        <v>2963</v>
      </c>
      <c r="C1226" s="2108"/>
      <c r="D1226" s="2109"/>
      <c r="E1226" s="2229"/>
      <c r="F1226" s="2106"/>
    </row>
    <row r="1227" spans="1:6" s="2111" customFormat="1" ht="114.75">
      <c r="A1227" s="2101"/>
      <c r="B1227" s="2107" t="s">
        <v>2962</v>
      </c>
      <c r="C1227" s="2108"/>
      <c r="D1227" s="2109"/>
      <c r="E1227" s="2229"/>
      <c r="F1227" s="2106"/>
    </row>
    <row r="1228" spans="1:6" s="2111" customFormat="1" ht="25.5">
      <c r="A1228" s="2101"/>
      <c r="B1228" s="2107" t="s">
        <v>2961</v>
      </c>
      <c r="C1228" s="2108"/>
      <c r="D1228" s="2109"/>
      <c r="E1228" s="2229"/>
      <c r="F1228" s="2106"/>
    </row>
    <row r="1229" spans="1:6" s="2111" customFormat="1" ht="38.25">
      <c r="A1229" s="2101"/>
      <c r="B1229" s="2107" t="s">
        <v>2960</v>
      </c>
      <c r="C1229" s="2108"/>
      <c r="D1229" s="2109"/>
      <c r="E1229" s="2229"/>
      <c r="F1229" s="2106"/>
    </row>
    <row r="1230" spans="1:6" s="2111" customFormat="1" ht="25.5">
      <c r="A1230" s="2101"/>
      <c r="B1230" s="2107" t="s">
        <v>2959</v>
      </c>
      <c r="C1230" s="2108"/>
      <c r="D1230" s="2109"/>
      <c r="E1230" s="2229"/>
      <c r="F1230" s="2106"/>
    </row>
    <row r="1231" spans="1:6" s="2111" customFormat="1">
      <c r="A1231" s="2101"/>
      <c r="B1231" s="2107" t="s">
        <v>2958</v>
      </c>
      <c r="C1231" s="2108"/>
      <c r="D1231" s="2109"/>
      <c r="E1231" s="2229"/>
      <c r="F1231" s="2106"/>
    </row>
    <row r="1232" spans="1:6" s="2111" customFormat="1" ht="25.5">
      <c r="A1232" s="2101"/>
      <c r="B1232" s="2107" t="s">
        <v>2957</v>
      </c>
      <c r="C1232" s="2108"/>
      <c r="D1232" s="2109"/>
      <c r="E1232" s="2229"/>
      <c r="F1232" s="2106"/>
    </row>
    <row r="1233" spans="1:6" s="2111" customFormat="1" ht="25.5">
      <c r="A1233" s="2101"/>
      <c r="B1233" s="2107" t="s">
        <v>2956</v>
      </c>
      <c r="C1233" s="2108"/>
      <c r="D1233" s="2109"/>
      <c r="E1233" s="2229"/>
      <c r="F1233" s="2106"/>
    </row>
    <row r="1234" spans="1:6" s="2111" customFormat="1">
      <c r="A1234" s="2101"/>
      <c r="B1234" s="2107" t="s">
        <v>2955</v>
      </c>
      <c r="C1234" s="2108"/>
      <c r="D1234" s="2109"/>
      <c r="E1234" s="2229"/>
      <c r="F1234" s="2106"/>
    </row>
    <row r="1235" spans="1:6" s="2111" customFormat="1">
      <c r="A1235" s="2101"/>
      <c r="B1235" s="2107" t="s">
        <v>2954</v>
      </c>
      <c r="C1235" s="2108"/>
      <c r="D1235" s="2109"/>
      <c r="E1235" s="2229"/>
      <c r="F1235" s="2106"/>
    </row>
    <row r="1236" spans="1:6" s="2111" customFormat="1">
      <c r="A1236" s="2101"/>
      <c r="B1236" s="2107" t="s">
        <v>2953</v>
      </c>
      <c r="C1236" s="2108"/>
      <c r="D1236" s="2109"/>
      <c r="E1236" s="2229"/>
      <c r="F1236" s="2106"/>
    </row>
    <row r="1237" spans="1:6" s="2111" customFormat="1">
      <c r="A1237" s="2101"/>
      <c r="B1237" s="2107" t="s">
        <v>2952</v>
      </c>
      <c r="C1237" s="2108"/>
      <c r="D1237" s="2109"/>
      <c r="E1237" s="2229"/>
      <c r="F1237" s="2106"/>
    </row>
    <row r="1238" spans="1:6" s="2111" customFormat="1">
      <c r="A1238" s="2101"/>
      <c r="B1238" s="2107" t="s">
        <v>2951</v>
      </c>
      <c r="C1238" s="2108"/>
      <c r="D1238" s="2109"/>
      <c r="E1238" s="2229"/>
      <c r="F1238" s="2106"/>
    </row>
    <row r="1239" spans="1:6" s="2111" customFormat="1" ht="25.5">
      <c r="A1239" s="2101"/>
      <c r="B1239" s="2107" t="s">
        <v>2950</v>
      </c>
      <c r="C1239" s="2108"/>
      <c r="D1239" s="2109"/>
      <c r="E1239" s="2229"/>
      <c r="F1239" s="2106"/>
    </row>
    <row r="1240" spans="1:6" s="2111" customFormat="1" ht="25.5">
      <c r="A1240" s="2101"/>
      <c r="B1240" s="2107" t="s">
        <v>2949</v>
      </c>
      <c r="C1240" s="2108"/>
      <c r="D1240" s="2109"/>
      <c r="E1240" s="2229"/>
      <c r="F1240" s="2106"/>
    </row>
    <row r="1241" spans="1:6" s="2111" customFormat="1">
      <c r="A1241" s="2101"/>
      <c r="B1241" s="2107" t="s">
        <v>2948</v>
      </c>
      <c r="C1241" s="2108"/>
      <c r="D1241" s="2109"/>
      <c r="E1241" s="2229"/>
      <c r="F1241" s="2106"/>
    </row>
    <row r="1242" spans="1:6" s="2111" customFormat="1">
      <c r="A1242" s="2101"/>
      <c r="B1242" s="2107" t="s">
        <v>2947</v>
      </c>
      <c r="C1242" s="2108"/>
      <c r="D1242" s="2109"/>
      <c r="E1242" s="2229"/>
      <c r="F1242" s="2106"/>
    </row>
    <row r="1243" spans="1:6" s="2111" customFormat="1">
      <c r="A1243" s="2101"/>
      <c r="B1243" s="2107" t="s">
        <v>2946</v>
      </c>
      <c r="C1243" s="2108"/>
      <c r="D1243" s="2109"/>
      <c r="E1243" s="2229"/>
      <c r="F1243" s="2106"/>
    </row>
    <row r="1244" spans="1:6" s="2111" customFormat="1">
      <c r="A1244" s="2101"/>
      <c r="B1244" s="2112" t="s">
        <v>2945</v>
      </c>
      <c r="C1244" s="2108"/>
      <c r="D1244" s="2109"/>
      <c r="E1244" s="2229"/>
      <c r="F1244" s="2106"/>
    </row>
    <row r="1245" spans="1:6" s="2111" customFormat="1">
      <c r="A1245" s="2101"/>
      <c r="B1245" s="2107" t="s">
        <v>2944</v>
      </c>
      <c r="C1245" s="2108"/>
      <c r="D1245" s="2109"/>
      <c r="E1245" s="2229"/>
      <c r="F1245" s="2106"/>
    </row>
    <row r="1246" spans="1:6" s="2111" customFormat="1">
      <c r="A1246" s="2101"/>
      <c r="B1246" s="2107" t="s">
        <v>2943</v>
      </c>
      <c r="C1246" s="2108"/>
      <c r="D1246" s="2109"/>
      <c r="E1246" s="2229"/>
      <c r="F1246" s="2106"/>
    </row>
    <row r="1247" spans="1:6" s="2111" customFormat="1">
      <c r="A1247" s="2101"/>
      <c r="B1247" s="2107" t="s">
        <v>2942</v>
      </c>
      <c r="C1247" s="2108"/>
      <c r="D1247" s="2109"/>
      <c r="E1247" s="2229"/>
      <c r="F1247" s="2106"/>
    </row>
    <row r="1248" spans="1:6" s="2111" customFormat="1">
      <c r="A1248" s="2101"/>
      <c r="B1248" s="2107" t="s">
        <v>2941</v>
      </c>
      <c r="C1248" s="2108"/>
      <c r="D1248" s="2109"/>
      <c r="E1248" s="2229"/>
      <c r="F1248" s="2106"/>
    </row>
    <row r="1249" spans="1:6" s="2111" customFormat="1">
      <c r="A1249" s="2101"/>
      <c r="B1249" s="2107" t="s">
        <v>2940</v>
      </c>
      <c r="C1249" s="2108"/>
      <c r="D1249" s="2109"/>
      <c r="E1249" s="2229"/>
      <c r="F1249" s="2106"/>
    </row>
    <row r="1250" spans="1:6" s="2111" customFormat="1">
      <c r="A1250" s="2101"/>
      <c r="B1250" s="2107" t="s">
        <v>2939</v>
      </c>
      <c r="C1250" s="2108"/>
      <c r="D1250" s="2109"/>
      <c r="E1250" s="2229"/>
      <c r="F1250" s="2106"/>
    </row>
    <row r="1251" spans="1:6" s="2111" customFormat="1">
      <c r="A1251" s="2101"/>
      <c r="B1251" s="2107" t="s">
        <v>2938</v>
      </c>
      <c r="C1251" s="2108"/>
      <c r="D1251" s="2109"/>
      <c r="E1251" s="2229"/>
      <c r="F1251" s="2106"/>
    </row>
    <row r="1252" spans="1:6" s="2111" customFormat="1">
      <c r="A1252" s="2101"/>
      <c r="B1252" s="2107" t="s">
        <v>2937</v>
      </c>
      <c r="C1252" s="2108"/>
      <c r="D1252" s="2109"/>
      <c r="E1252" s="2229"/>
      <c r="F1252" s="2106"/>
    </row>
    <row r="1253" spans="1:6" s="2111" customFormat="1">
      <c r="A1253" s="2101"/>
      <c r="B1253" s="2107" t="s">
        <v>2936</v>
      </c>
      <c r="C1253" s="2108"/>
      <c r="D1253" s="2109"/>
      <c r="E1253" s="2229"/>
      <c r="F1253" s="2106"/>
    </row>
    <row r="1254" spans="1:6" s="2111" customFormat="1">
      <c r="A1254" s="2101"/>
      <c r="B1254" s="2107" t="s">
        <v>2935</v>
      </c>
      <c r="C1254" s="2108"/>
      <c r="D1254" s="2109"/>
      <c r="E1254" s="2229"/>
      <c r="F1254" s="2106"/>
    </row>
    <row r="1255" spans="1:6" s="2111" customFormat="1">
      <c r="A1255" s="2101"/>
      <c r="B1255" s="2107" t="s">
        <v>2934</v>
      </c>
      <c r="C1255" s="2108"/>
      <c r="D1255" s="2109"/>
      <c r="E1255" s="2229"/>
      <c r="F1255" s="2106"/>
    </row>
    <row r="1256" spans="1:6" s="2111" customFormat="1">
      <c r="A1256" s="2101"/>
      <c r="B1256" s="2107" t="s">
        <v>2933</v>
      </c>
      <c r="C1256" s="2108"/>
      <c r="D1256" s="2109"/>
      <c r="E1256" s="2229"/>
      <c r="F1256" s="2106"/>
    </row>
    <row r="1257" spans="1:6" s="2111" customFormat="1">
      <c r="A1257" s="2101"/>
      <c r="B1257" s="2107" t="s">
        <v>2932</v>
      </c>
      <c r="C1257" s="2108"/>
      <c r="D1257" s="2109"/>
      <c r="E1257" s="2229"/>
      <c r="F1257" s="2106"/>
    </row>
    <row r="1258" spans="1:6" s="2111" customFormat="1">
      <c r="A1258" s="2101"/>
      <c r="B1258" s="2107" t="s">
        <v>2931</v>
      </c>
      <c r="C1258" s="2108"/>
      <c r="D1258" s="2109"/>
      <c r="E1258" s="2229"/>
      <c r="F1258" s="2106"/>
    </row>
    <row r="1259" spans="1:6" s="2111" customFormat="1">
      <c r="A1259" s="2101"/>
      <c r="B1259" s="2107" t="s">
        <v>2930</v>
      </c>
      <c r="C1259" s="2108"/>
      <c r="D1259" s="2109"/>
      <c r="E1259" s="2229"/>
      <c r="F1259" s="2106"/>
    </row>
    <row r="1260" spans="1:6" s="2111" customFormat="1">
      <c r="A1260" s="2101"/>
      <c r="B1260" s="2107" t="s">
        <v>2929</v>
      </c>
      <c r="C1260" s="2108"/>
      <c r="D1260" s="2109"/>
      <c r="E1260" s="2229"/>
      <c r="F1260" s="2106"/>
    </row>
    <row r="1261" spans="1:6" s="2111" customFormat="1">
      <c r="A1261" s="2101"/>
      <c r="B1261" s="2107" t="s">
        <v>2928</v>
      </c>
      <c r="C1261" s="2108"/>
      <c r="D1261" s="2109"/>
      <c r="E1261" s="2229"/>
      <c r="F1261" s="2106"/>
    </row>
    <row r="1262" spans="1:6" s="2111" customFormat="1">
      <c r="A1262" s="2101"/>
      <c r="B1262" s="2107" t="s">
        <v>2927</v>
      </c>
      <c r="C1262" s="2108"/>
      <c r="D1262" s="2109"/>
      <c r="E1262" s="2229"/>
      <c r="F1262" s="2106"/>
    </row>
    <row r="1263" spans="1:6" s="2111" customFormat="1">
      <c r="A1263" s="2101"/>
      <c r="B1263" s="2107" t="s">
        <v>2926</v>
      </c>
      <c r="C1263" s="2108"/>
      <c r="D1263" s="2109"/>
      <c r="E1263" s="2229"/>
      <c r="F1263" s="2106"/>
    </row>
    <row r="1264" spans="1:6" s="2111" customFormat="1">
      <c r="A1264" s="2101"/>
      <c r="B1264" s="2107" t="s">
        <v>2925</v>
      </c>
      <c r="C1264" s="2108"/>
      <c r="D1264" s="2109"/>
      <c r="E1264" s="2229"/>
      <c r="F1264" s="2106"/>
    </row>
    <row r="1265" spans="1:256" s="2111" customFormat="1">
      <c r="A1265" s="2101"/>
      <c r="B1265" s="2107" t="s">
        <v>2924</v>
      </c>
      <c r="C1265" s="2108"/>
      <c r="D1265" s="2109"/>
      <c r="E1265" s="2229"/>
      <c r="F1265" s="2106"/>
    </row>
    <row r="1266" spans="1:256" s="2111" customFormat="1">
      <c r="A1266" s="2101"/>
      <c r="B1266" s="2107" t="s">
        <v>2923</v>
      </c>
      <c r="C1266" s="2108"/>
      <c r="D1266" s="2109"/>
      <c r="E1266" s="2229"/>
      <c r="F1266" s="2106"/>
    </row>
    <row r="1267" spans="1:256" s="2111" customFormat="1">
      <c r="A1267" s="2101"/>
      <c r="B1267" s="2107" t="s">
        <v>2922</v>
      </c>
      <c r="C1267" s="2108"/>
      <c r="D1267" s="2109"/>
      <c r="E1267" s="2229"/>
      <c r="F1267" s="2106"/>
    </row>
    <row r="1268" spans="1:256" s="2111" customFormat="1">
      <c r="A1268" s="2101"/>
      <c r="B1268" s="2107" t="s">
        <v>2921</v>
      </c>
      <c r="C1268" s="2108"/>
      <c r="D1268" s="2109"/>
      <c r="E1268" s="2229"/>
      <c r="F1268" s="2106"/>
    </row>
    <row r="1269" spans="1:256" s="2111" customFormat="1">
      <c r="A1269" s="2101"/>
      <c r="B1269" s="2107" t="s">
        <v>2920</v>
      </c>
      <c r="C1269" s="2108"/>
      <c r="D1269" s="2109"/>
      <c r="E1269" s="2229"/>
      <c r="F1269" s="2106"/>
    </row>
    <row r="1270" spans="1:256" s="2111" customFormat="1">
      <c r="A1270" s="2101"/>
      <c r="B1270" s="2107" t="s">
        <v>2919</v>
      </c>
      <c r="C1270" s="2108"/>
      <c r="D1270" s="2109"/>
      <c r="E1270" s="2229"/>
      <c r="F1270" s="2106"/>
    </row>
    <row r="1271" spans="1:256" s="2111" customFormat="1">
      <c r="A1271" s="2101"/>
      <c r="B1271" s="2107" t="s">
        <v>2918</v>
      </c>
      <c r="C1271" s="2108"/>
      <c r="D1271" s="2109"/>
      <c r="E1271" s="2229"/>
      <c r="F1271" s="2106"/>
    </row>
    <row r="1272" spans="1:256" s="2111" customFormat="1">
      <c r="A1272" s="2101"/>
      <c r="B1272" s="2107" t="s">
        <v>2917</v>
      </c>
      <c r="C1272" s="2108"/>
      <c r="D1272" s="2109"/>
      <c r="E1272" s="2229"/>
      <c r="F1272" s="2106"/>
    </row>
    <row r="1273" spans="1:256" s="2111" customFormat="1">
      <c r="A1273" s="2101"/>
      <c r="B1273" s="2107" t="s">
        <v>2916</v>
      </c>
      <c r="C1273" s="2108"/>
      <c r="D1273" s="2109"/>
      <c r="E1273" s="2229"/>
      <c r="F1273" s="2106"/>
    </row>
    <row r="1274" spans="1:256" s="2111" customFormat="1" ht="25.5">
      <c r="A1274" s="2101"/>
      <c r="B1274" s="2107" t="s">
        <v>2915</v>
      </c>
      <c r="C1274" s="2108"/>
      <c r="D1274" s="2109"/>
      <c r="E1274" s="2229"/>
      <c r="F1274" s="2106"/>
    </row>
    <row r="1275" spans="1:256" s="2111" customFormat="1">
      <c r="A1275" s="2101"/>
      <c r="B1275" s="2107"/>
      <c r="C1275" s="2108"/>
      <c r="D1275" s="2109"/>
      <c r="E1275" s="2229"/>
      <c r="F1275" s="2106"/>
    </row>
    <row r="1276" spans="1:256" s="2111" customFormat="1">
      <c r="A1276" s="2101"/>
      <c r="B1276" s="2107"/>
      <c r="C1276" s="2108"/>
      <c r="D1276" s="2109"/>
      <c r="E1276" s="2229"/>
      <c r="F1276" s="2106"/>
    </row>
    <row r="1277" spans="1:256" s="2118" customFormat="1" ht="76.5">
      <c r="A1277" s="2101">
        <f>IF(ISTEXT(B1277),MAX($A$25:$A1276)+1,"")</f>
        <v>53</v>
      </c>
      <c r="B1277" s="2114" t="s">
        <v>2914</v>
      </c>
      <c r="C1277" s="2115"/>
      <c r="D1277" s="2116"/>
      <c r="E1277" s="2231"/>
      <c r="F1277" s="2106"/>
    </row>
    <row r="1278" spans="1:256" s="2118" customFormat="1" ht="51">
      <c r="A1278" s="2101"/>
      <c r="B1278" s="2114" t="s">
        <v>2913</v>
      </c>
      <c r="C1278" s="2115"/>
      <c r="D1278" s="2116"/>
      <c r="E1278" s="2231"/>
      <c r="F1278" s="2106"/>
    </row>
    <row r="1279" spans="1:256" s="2118" customFormat="1" ht="38.25">
      <c r="A1279" s="2119"/>
      <c r="B1279" s="2120" t="s">
        <v>2912</v>
      </c>
      <c r="C1279" s="2103" t="s">
        <v>48</v>
      </c>
      <c r="D1279" s="2104">
        <v>2</v>
      </c>
      <c r="E1279" s="2229"/>
      <c r="F1279" s="2106">
        <f>D1279*E1279</f>
        <v>0</v>
      </c>
    </row>
    <row r="1280" spans="1:256" s="2150" customFormat="1">
      <c r="A1280" s="2119"/>
      <c r="B1280" s="2120"/>
      <c r="C1280" s="2103"/>
      <c r="D1280" s="2104"/>
      <c r="E1280" s="2229"/>
      <c r="F1280" s="2106"/>
      <c r="G1280" s="2118"/>
      <c r="H1280" s="2118"/>
      <c r="I1280" s="2118"/>
      <c r="J1280" s="2118"/>
      <c r="K1280" s="2118"/>
      <c r="L1280" s="2118"/>
      <c r="M1280" s="2118"/>
      <c r="N1280" s="2118"/>
      <c r="O1280" s="2118"/>
      <c r="P1280" s="2118"/>
      <c r="Q1280" s="2118"/>
      <c r="R1280" s="2118"/>
      <c r="S1280" s="2118"/>
      <c r="T1280" s="2118"/>
      <c r="U1280" s="2118"/>
      <c r="V1280" s="2118"/>
      <c r="W1280" s="2118"/>
      <c r="X1280" s="2118"/>
      <c r="Y1280" s="2118"/>
      <c r="Z1280" s="2118"/>
      <c r="AA1280" s="2118"/>
      <c r="AB1280" s="2118"/>
      <c r="AC1280" s="2118"/>
      <c r="AD1280" s="2118"/>
      <c r="AE1280" s="2118"/>
      <c r="AF1280" s="2118"/>
      <c r="AG1280" s="2118"/>
      <c r="AH1280" s="2118"/>
      <c r="AI1280" s="2118"/>
      <c r="AJ1280" s="2118"/>
      <c r="AK1280" s="2118"/>
      <c r="AL1280" s="2118"/>
      <c r="AM1280" s="2118"/>
      <c r="AN1280" s="2118"/>
      <c r="AO1280" s="2118"/>
      <c r="AP1280" s="2118"/>
      <c r="AQ1280" s="2118"/>
      <c r="AR1280" s="2118"/>
      <c r="AS1280" s="2118"/>
      <c r="AT1280" s="2118"/>
      <c r="AU1280" s="2118"/>
      <c r="AV1280" s="2118"/>
      <c r="AW1280" s="2118"/>
      <c r="AX1280" s="2118"/>
      <c r="AY1280" s="2118"/>
      <c r="AZ1280" s="2118"/>
      <c r="BA1280" s="2118"/>
      <c r="BB1280" s="2118"/>
      <c r="BC1280" s="2118"/>
      <c r="BD1280" s="2118"/>
      <c r="BE1280" s="2118"/>
      <c r="BF1280" s="2118"/>
      <c r="BG1280" s="2118"/>
      <c r="BH1280" s="2118"/>
      <c r="BI1280" s="2118"/>
      <c r="BJ1280" s="2118"/>
      <c r="BK1280" s="2118"/>
      <c r="BL1280" s="2118"/>
      <c r="BM1280" s="2118"/>
      <c r="BN1280" s="2118"/>
      <c r="BO1280" s="2118"/>
      <c r="BP1280" s="2118"/>
      <c r="BQ1280" s="2118"/>
      <c r="BR1280" s="2118"/>
      <c r="BS1280" s="2118"/>
      <c r="BT1280" s="2118"/>
      <c r="BU1280" s="2118"/>
      <c r="BV1280" s="2118"/>
      <c r="BW1280" s="2118"/>
      <c r="BX1280" s="2118"/>
      <c r="BY1280" s="2118"/>
      <c r="BZ1280" s="2118"/>
      <c r="CA1280" s="2118"/>
      <c r="CB1280" s="2118"/>
      <c r="CC1280" s="2118"/>
      <c r="CD1280" s="2118"/>
      <c r="CE1280" s="2118"/>
      <c r="CF1280" s="2118"/>
      <c r="CG1280" s="2118"/>
      <c r="CH1280" s="2118"/>
      <c r="CI1280" s="2118"/>
      <c r="CJ1280" s="2118"/>
      <c r="CK1280" s="2118"/>
      <c r="CL1280" s="2118"/>
      <c r="CM1280" s="2118"/>
      <c r="CN1280" s="2118"/>
      <c r="CO1280" s="2118"/>
      <c r="CP1280" s="2118"/>
      <c r="CQ1280" s="2118"/>
      <c r="CR1280" s="2118"/>
      <c r="CS1280" s="2118"/>
      <c r="CT1280" s="2118"/>
      <c r="CU1280" s="2118"/>
      <c r="CV1280" s="2118"/>
      <c r="CW1280" s="2118"/>
      <c r="CX1280" s="2118"/>
      <c r="CY1280" s="2118"/>
      <c r="CZ1280" s="2118"/>
      <c r="DA1280" s="2118"/>
      <c r="DB1280" s="2118"/>
      <c r="DC1280" s="2118"/>
      <c r="DD1280" s="2118"/>
      <c r="DE1280" s="2118"/>
      <c r="DF1280" s="2118"/>
      <c r="DG1280" s="2118"/>
      <c r="DH1280" s="2118"/>
      <c r="DI1280" s="2118"/>
      <c r="DJ1280" s="2118"/>
      <c r="DK1280" s="2118"/>
      <c r="DL1280" s="2118"/>
      <c r="DM1280" s="2118"/>
      <c r="DN1280" s="2118"/>
      <c r="DO1280" s="2118"/>
      <c r="DP1280" s="2118"/>
      <c r="DQ1280" s="2118"/>
      <c r="DR1280" s="2118"/>
      <c r="DS1280" s="2118"/>
      <c r="DT1280" s="2118"/>
      <c r="DU1280" s="2118"/>
      <c r="DV1280" s="2118"/>
      <c r="DW1280" s="2118"/>
      <c r="DX1280" s="2118"/>
      <c r="DY1280" s="2118"/>
      <c r="DZ1280" s="2118"/>
      <c r="EA1280" s="2118"/>
      <c r="EB1280" s="2118"/>
      <c r="EC1280" s="2118"/>
      <c r="ED1280" s="2118"/>
      <c r="EE1280" s="2118"/>
      <c r="EF1280" s="2118"/>
      <c r="EG1280" s="2118"/>
      <c r="EH1280" s="2118"/>
      <c r="EI1280" s="2118"/>
      <c r="EJ1280" s="2118"/>
      <c r="EK1280" s="2118"/>
      <c r="EL1280" s="2118"/>
      <c r="EM1280" s="2118"/>
      <c r="EN1280" s="2118"/>
      <c r="EO1280" s="2118"/>
      <c r="EP1280" s="2118"/>
      <c r="EQ1280" s="2118"/>
      <c r="ER1280" s="2118"/>
      <c r="ES1280" s="2118"/>
      <c r="ET1280" s="2118"/>
      <c r="EU1280" s="2118"/>
      <c r="EV1280" s="2118"/>
      <c r="EW1280" s="2118"/>
      <c r="EX1280" s="2118"/>
      <c r="EY1280" s="2118"/>
      <c r="EZ1280" s="2118"/>
      <c r="FA1280" s="2118"/>
      <c r="FB1280" s="2118"/>
      <c r="FC1280" s="2118"/>
      <c r="FD1280" s="2118"/>
      <c r="FE1280" s="2118"/>
      <c r="FF1280" s="2118"/>
      <c r="FG1280" s="2118"/>
      <c r="FH1280" s="2118"/>
      <c r="FI1280" s="2118"/>
      <c r="FJ1280" s="2118"/>
      <c r="FK1280" s="2118"/>
      <c r="FL1280" s="2118"/>
      <c r="FM1280" s="2118"/>
      <c r="FN1280" s="2118"/>
      <c r="FO1280" s="2118"/>
      <c r="FP1280" s="2118"/>
      <c r="FQ1280" s="2118"/>
      <c r="FR1280" s="2118"/>
      <c r="FS1280" s="2118"/>
      <c r="FT1280" s="2118"/>
      <c r="FU1280" s="2118"/>
      <c r="FV1280" s="2118"/>
      <c r="FW1280" s="2118"/>
      <c r="FX1280" s="2118"/>
      <c r="FY1280" s="2118"/>
      <c r="FZ1280" s="2118"/>
      <c r="GA1280" s="2118"/>
      <c r="GB1280" s="2118"/>
      <c r="GC1280" s="2118"/>
      <c r="GD1280" s="2118"/>
      <c r="GE1280" s="2118"/>
      <c r="GF1280" s="2118"/>
      <c r="GG1280" s="2118"/>
      <c r="GH1280" s="2118"/>
      <c r="GI1280" s="2118"/>
      <c r="GJ1280" s="2118"/>
      <c r="GK1280" s="2118"/>
      <c r="GL1280" s="2118"/>
      <c r="GM1280" s="2118"/>
      <c r="GN1280" s="2118"/>
      <c r="GO1280" s="2118"/>
      <c r="GP1280" s="2118"/>
      <c r="GQ1280" s="2118"/>
      <c r="GR1280" s="2118"/>
      <c r="GS1280" s="2118"/>
      <c r="GT1280" s="2118"/>
      <c r="GU1280" s="2118"/>
      <c r="GV1280" s="2118"/>
      <c r="GW1280" s="2118"/>
      <c r="GX1280" s="2118"/>
      <c r="GY1280" s="2118"/>
      <c r="GZ1280" s="2118"/>
      <c r="HA1280" s="2118"/>
      <c r="HB1280" s="2118"/>
      <c r="HC1280" s="2118"/>
      <c r="HD1280" s="2118"/>
      <c r="HE1280" s="2118"/>
      <c r="HF1280" s="2118"/>
      <c r="HG1280" s="2118"/>
      <c r="HH1280" s="2118"/>
      <c r="HI1280" s="2118"/>
      <c r="HJ1280" s="2118"/>
      <c r="HK1280" s="2118"/>
      <c r="HL1280" s="2118"/>
      <c r="HM1280" s="2118"/>
      <c r="HN1280" s="2118"/>
      <c r="HO1280" s="2118"/>
      <c r="HP1280" s="2118"/>
      <c r="HQ1280" s="2118"/>
      <c r="HR1280" s="2118"/>
      <c r="HS1280" s="2118"/>
      <c r="HT1280" s="2118"/>
      <c r="HU1280" s="2118"/>
      <c r="HV1280" s="2118"/>
      <c r="HW1280" s="2118"/>
      <c r="HX1280" s="2118"/>
      <c r="HY1280" s="2118"/>
      <c r="HZ1280" s="2118"/>
      <c r="IA1280" s="2118"/>
      <c r="IB1280" s="2118"/>
      <c r="IC1280" s="2118"/>
      <c r="ID1280" s="2118"/>
      <c r="IE1280" s="2118"/>
      <c r="IF1280" s="2118"/>
      <c r="IG1280" s="2118"/>
      <c r="IH1280" s="2118"/>
      <c r="II1280" s="2118"/>
      <c r="IJ1280" s="2118"/>
      <c r="IK1280" s="2118"/>
      <c r="IL1280" s="2118"/>
      <c r="IM1280" s="2118"/>
      <c r="IN1280" s="2118"/>
      <c r="IO1280" s="2118"/>
      <c r="IP1280" s="2118"/>
      <c r="IQ1280" s="2118"/>
      <c r="IR1280" s="2118"/>
      <c r="IS1280" s="2118"/>
      <c r="IT1280" s="2118"/>
      <c r="IU1280" s="2118"/>
      <c r="IV1280" s="2118"/>
    </row>
    <row r="1281" spans="1:256" s="2150" customFormat="1">
      <c r="A1281" s="2119"/>
      <c r="B1281" s="2120"/>
      <c r="C1281" s="2103"/>
      <c r="D1281" s="2104"/>
      <c r="E1281" s="2229"/>
      <c r="F1281" s="2106"/>
      <c r="G1281" s="2118"/>
      <c r="H1281" s="2118"/>
      <c r="I1281" s="2118"/>
      <c r="J1281" s="2118"/>
      <c r="K1281" s="2118"/>
      <c r="L1281" s="2118"/>
      <c r="M1281" s="2118"/>
      <c r="N1281" s="2118"/>
      <c r="O1281" s="2118"/>
      <c r="P1281" s="2118"/>
      <c r="Q1281" s="2118"/>
      <c r="R1281" s="2118"/>
      <c r="S1281" s="2118"/>
      <c r="T1281" s="2118"/>
      <c r="U1281" s="2118"/>
      <c r="V1281" s="2118"/>
      <c r="W1281" s="2118"/>
      <c r="X1281" s="2118"/>
      <c r="Y1281" s="2118"/>
      <c r="Z1281" s="2118"/>
      <c r="AA1281" s="2118"/>
      <c r="AB1281" s="2118"/>
      <c r="AC1281" s="2118"/>
      <c r="AD1281" s="2118"/>
      <c r="AE1281" s="2118"/>
      <c r="AF1281" s="2118"/>
      <c r="AG1281" s="2118"/>
      <c r="AH1281" s="2118"/>
      <c r="AI1281" s="2118"/>
      <c r="AJ1281" s="2118"/>
      <c r="AK1281" s="2118"/>
      <c r="AL1281" s="2118"/>
      <c r="AM1281" s="2118"/>
      <c r="AN1281" s="2118"/>
      <c r="AO1281" s="2118"/>
      <c r="AP1281" s="2118"/>
      <c r="AQ1281" s="2118"/>
      <c r="AR1281" s="2118"/>
      <c r="AS1281" s="2118"/>
      <c r="AT1281" s="2118"/>
      <c r="AU1281" s="2118"/>
      <c r="AV1281" s="2118"/>
      <c r="AW1281" s="2118"/>
      <c r="AX1281" s="2118"/>
      <c r="AY1281" s="2118"/>
      <c r="AZ1281" s="2118"/>
      <c r="BA1281" s="2118"/>
      <c r="BB1281" s="2118"/>
      <c r="BC1281" s="2118"/>
      <c r="BD1281" s="2118"/>
      <c r="BE1281" s="2118"/>
      <c r="BF1281" s="2118"/>
      <c r="BG1281" s="2118"/>
      <c r="BH1281" s="2118"/>
      <c r="BI1281" s="2118"/>
      <c r="BJ1281" s="2118"/>
      <c r="BK1281" s="2118"/>
      <c r="BL1281" s="2118"/>
      <c r="BM1281" s="2118"/>
      <c r="BN1281" s="2118"/>
      <c r="BO1281" s="2118"/>
      <c r="BP1281" s="2118"/>
      <c r="BQ1281" s="2118"/>
      <c r="BR1281" s="2118"/>
      <c r="BS1281" s="2118"/>
      <c r="BT1281" s="2118"/>
      <c r="BU1281" s="2118"/>
      <c r="BV1281" s="2118"/>
      <c r="BW1281" s="2118"/>
      <c r="BX1281" s="2118"/>
      <c r="BY1281" s="2118"/>
      <c r="BZ1281" s="2118"/>
      <c r="CA1281" s="2118"/>
      <c r="CB1281" s="2118"/>
      <c r="CC1281" s="2118"/>
      <c r="CD1281" s="2118"/>
      <c r="CE1281" s="2118"/>
      <c r="CF1281" s="2118"/>
      <c r="CG1281" s="2118"/>
      <c r="CH1281" s="2118"/>
      <c r="CI1281" s="2118"/>
      <c r="CJ1281" s="2118"/>
      <c r="CK1281" s="2118"/>
      <c r="CL1281" s="2118"/>
      <c r="CM1281" s="2118"/>
      <c r="CN1281" s="2118"/>
      <c r="CO1281" s="2118"/>
      <c r="CP1281" s="2118"/>
      <c r="CQ1281" s="2118"/>
      <c r="CR1281" s="2118"/>
      <c r="CS1281" s="2118"/>
      <c r="CT1281" s="2118"/>
      <c r="CU1281" s="2118"/>
      <c r="CV1281" s="2118"/>
      <c r="CW1281" s="2118"/>
      <c r="CX1281" s="2118"/>
      <c r="CY1281" s="2118"/>
      <c r="CZ1281" s="2118"/>
      <c r="DA1281" s="2118"/>
      <c r="DB1281" s="2118"/>
      <c r="DC1281" s="2118"/>
      <c r="DD1281" s="2118"/>
      <c r="DE1281" s="2118"/>
      <c r="DF1281" s="2118"/>
      <c r="DG1281" s="2118"/>
      <c r="DH1281" s="2118"/>
      <c r="DI1281" s="2118"/>
      <c r="DJ1281" s="2118"/>
      <c r="DK1281" s="2118"/>
      <c r="DL1281" s="2118"/>
      <c r="DM1281" s="2118"/>
      <c r="DN1281" s="2118"/>
      <c r="DO1281" s="2118"/>
      <c r="DP1281" s="2118"/>
      <c r="DQ1281" s="2118"/>
      <c r="DR1281" s="2118"/>
      <c r="DS1281" s="2118"/>
      <c r="DT1281" s="2118"/>
      <c r="DU1281" s="2118"/>
      <c r="DV1281" s="2118"/>
      <c r="DW1281" s="2118"/>
      <c r="DX1281" s="2118"/>
      <c r="DY1281" s="2118"/>
      <c r="DZ1281" s="2118"/>
      <c r="EA1281" s="2118"/>
      <c r="EB1281" s="2118"/>
      <c r="EC1281" s="2118"/>
      <c r="ED1281" s="2118"/>
      <c r="EE1281" s="2118"/>
      <c r="EF1281" s="2118"/>
      <c r="EG1281" s="2118"/>
      <c r="EH1281" s="2118"/>
      <c r="EI1281" s="2118"/>
      <c r="EJ1281" s="2118"/>
      <c r="EK1281" s="2118"/>
      <c r="EL1281" s="2118"/>
      <c r="EM1281" s="2118"/>
      <c r="EN1281" s="2118"/>
      <c r="EO1281" s="2118"/>
      <c r="EP1281" s="2118"/>
      <c r="EQ1281" s="2118"/>
      <c r="ER1281" s="2118"/>
      <c r="ES1281" s="2118"/>
      <c r="ET1281" s="2118"/>
      <c r="EU1281" s="2118"/>
      <c r="EV1281" s="2118"/>
      <c r="EW1281" s="2118"/>
      <c r="EX1281" s="2118"/>
      <c r="EY1281" s="2118"/>
      <c r="EZ1281" s="2118"/>
      <c r="FA1281" s="2118"/>
      <c r="FB1281" s="2118"/>
      <c r="FC1281" s="2118"/>
      <c r="FD1281" s="2118"/>
      <c r="FE1281" s="2118"/>
      <c r="FF1281" s="2118"/>
      <c r="FG1281" s="2118"/>
      <c r="FH1281" s="2118"/>
      <c r="FI1281" s="2118"/>
      <c r="FJ1281" s="2118"/>
      <c r="FK1281" s="2118"/>
      <c r="FL1281" s="2118"/>
      <c r="FM1281" s="2118"/>
      <c r="FN1281" s="2118"/>
      <c r="FO1281" s="2118"/>
      <c r="FP1281" s="2118"/>
      <c r="FQ1281" s="2118"/>
      <c r="FR1281" s="2118"/>
      <c r="FS1281" s="2118"/>
      <c r="FT1281" s="2118"/>
      <c r="FU1281" s="2118"/>
      <c r="FV1281" s="2118"/>
      <c r="FW1281" s="2118"/>
      <c r="FX1281" s="2118"/>
      <c r="FY1281" s="2118"/>
      <c r="FZ1281" s="2118"/>
      <c r="GA1281" s="2118"/>
      <c r="GB1281" s="2118"/>
      <c r="GC1281" s="2118"/>
      <c r="GD1281" s="2118"/>
      <c r="GE1281" s="2118"/>
      <c r="GF1281" s="2118"/>
      <c r="GG1281" s="2118"/>
      <c r="GH1281" s="2118"/>
      <c r="GI1281" s="2118"/>
      <c r="GJ1281" s="2118"/>
      <c r="GK1281" s="2118"/>
      <c r="GL1281" s="2118"/>
      <c r="GM1281" s="2118"/>
      <c r="GN1281" s="2118"/>
      <c r="GO1281" s="2118"/>
      <c r="GP1281" s="2118"/>
      <c r="GQ1281" s="2118"/>
      <c r="GR1281" s="2118"/>
      <c r="GS1281" s="2118"/>
      <c r="GT1281" s="2118"/>
      <c r="GU1281" s="2118"/>
      <c r="GV1281" s="2118"/>
      <c r="GW1281" s="2118"/>
      <c r="GX1281" s="2118"/>
      <c r="GY1281" s="2118"/>
      <c r="GZ1281" s="2118"/>
      <c r="HA1281" s="2118"/>
      <c r="HB1281" s="2118"/>
      <c r="HC1281" s="2118"/>
      <c r="HD1281" s="2118"/>
      <c r="HE1281" s="2118"/>
      <c r="HF1281" s="2118"/>
      <c r="HG1281" s="2118"/>
      <c r="HH1281" s="2118"/>
      <c r="HI1281" s="2118"/>
      <c r="HJ1281" s="2118"/>
      <c r="HK1281" s="2118"/>
      <c r="HL1281" s="2118"/>
      <c r="HM1281" s="2118"/>
      <c r="HN1281" s="2118"/>
      <c r="HO1281" s="2118"/>
      <c r="HP1281" s="2118"/>
      <c r="HQ1281" s="2118"/>
      <c r="HR1281" s="2118"/>
      <c r="HS1281" s="2118"/>
      <c r="HT1281" s="2118"/>
      <c r="HU1281" s="2118"/>
      <c r="HV1281" s="2118"/>
      <c r="HW1281" s="2118"/>
      <c r="HX1281" s="2118"/>
      <c r="HY1281" s="2118"/>
      <c r="HZ1281" s="2118"/>
      <c r="IA1281" s="2118"/>
      <c r="IB1281" s="2118"/>
      <c r="IC1281" s="2118"/>
      <c r="ID1281" s="2118"/>
      <c r="IE1281" s="2118"/>
      <c r="IF1281" s="2118"/>
      <c r="IG1281" s="2118"/>
      <c r="IH1281" s="2118"/>
      <c r="II1281" s="2118"/>
      <c r="IJ1281" s="2118"/>
      <c r="IK1281" s="2118"/>
      <c r="IL1281" s="2118"/>
      <c r="IM1281" s="2118"/>
      <c r="IN1281" s="2118"/>
      <c r="IO1281" s="2118"/>
      <c r="IP1281" s="2118"/>
      <c r="IQ1281" s="2118"/>
      <c r="IR1281" s="2118"/>
      <c r="IS1281" s="2118"/>
      <c r="IT1281" s="2118"/>
      <c r="IU1281" s="2118"/>
      <c r="IV1281" s="2118"/>
    </row>
    <row r="1282" spans="1:256" s="2100" customFormat="1" ht="25.5">
      <c r="A1282" s="2101">
        <f>IF(ISTEXT(B1282),MAX($A$25:$A1281)+1,"")</f>
        <v>54</v>
      </c>
      <c r="B1282" s="2114" t="s">
        <v>2911</v>
      </c>
      <c r="C1282" s="2115"/>
      <c r="D1282" s="2116"/>
      <c r="E1282" s="2231"/>
      <c r="F1282" s="2106"/>
      <c r="G1282" s="2118"/>
      <c r="H1282" s="2118"/>
      <c r="I1282" s="2118"/>
      <c r="J1282" s="2118"/>
      <c r="K1282" s="2118"/>
      <c r="L1282" s="2118"/>
      <c r="M1282" s="2118"/>
      <c r="N1282" s="2118"/>
      <c r="O1282" s="2118"/>
      <c r="P1282" s="2118"/>
      <c r="Q1282" s="2118"/>
      <c r="R1282" s="2118"/>
      <c r="S1282" s="2118"/>
      <c r="T1282" s="2118"/>
      <c r="U1282" s="2118"/>
      <c r="V1282" s="2118"/>
      <c r="W1282" s="2118"/>
      <c r="X1282" s="2118"/>
      <c r="Y1282" s="2118"/>
      <c r="Z1282" s="2118"/>
      <c r="AA1282" s="2118"/>
      <c r="AB1282" s="2118"/>
      <c r="AC1282" s="2118"/>
      <c r="AD1282" s="2118"/>
      <c r="AE1282" s="2118"/>
      <c r="AF1282" s="2118"/>
      <c r="AG1282" s="2118"/>
      <c r="AH1282" s="2118"/>
      <c r="AI1282" s="2118"/>
      <c r="AJ1282" s="2118"/>
      <c r="AK1282" s="2118"/>
      <c r="AL1282" s="2118"/>
      <c r="AM1282" s="2118"/>
      <c r="AN1282" s="2118"/>
      <c r="AO1282" s="2118"/>
      <c r="AP1282" s="2118"/>
      <c r="AQ1282" s="2118"/>
      <c r="AR1282" s="2118"/>
      <c r="AS1282" s="2118"/>
      <c r="AT1282" s="2118"/>
      <c r="AU1282" s="2118"/>
      <c r="AV1282" s="2118"/>
      <c r="AW1282" s="2118"/>
      <c r="AX1282" s="2118"/>
      <c r="AY1282" s="2118"/>
      <c r="AZ1282" s="2118"/>
      <c r="BA1282" s="2118"/>
      <c r="BB1282" s="2118"/>
      <c r="BC1282" s="2118"/>
      <c r="BD1282" s="2118"/>
      <c r="BE1282" s="2118"/>
      <c r="BF1282" s="2118"/>
      <c r="BG1282" s="2118"/>
      <c r="BH1282" s="2118"/>
      <c r="BI1282" s="2118"/>
      <c r="BJ1282" s="2118"/>
      <c r="BK1282" s="2118"/>
      <c r="BL1282" s="2118"/>
      <c r="BM1282" s="2118"/>
      <c r="BN1282" s="2118"/>
      <c r="BO1282" s="2118"/>
      <c r="BP1282" s="2118"/>
      <c r="BQ1282" s="2118"/>
      <c r="BR1282" s="2118"/>
      <c r="BS1282" s="2118"/>
      <c r="BT1282" s="2118"/>
      <c r="BU1282" s="2118"/>
      <c r="BV1282" s="2118"/>
      <c r="BW1282" s="2118"/>
      <c r="BX1282" s="2118"/>
      <c r="BY1282" s="2118"/>
      <c r="BZ1282" s="2118"/>
      <c r="CA1282" s="2118"/>
      <c r="CB1282" s="2118"/>
      <c r="CC1282" s="2118"/>
      <c r="CD1282" s="2118"/>
      <c r="CE1282" s="2118"/>
      <c r="CF1282" s="2118"/>
      <c r="CG1282" s="2118"/>
      <c r="CH1282" s="2118"/>
      <c r="CI1282" s="2118"/>
      <c r="CJ1282" s="2118"/>
      <c r="CK1282" s="2118"/>
      <c r="CL1282" s="2118"/>
      <c r="CM1282" s="2118"/>
      <c r="CN1282" s="2118"/>
      <c r="CO1282" s="2118"/>
      <c r="CP1282" s="2118"/>
      <c r="CQ1282" s="2118"/>
      <c r="CR1282" s="2118"/>
      <c r="CS1282" s="2118"/>
      <c r="CT1282" s="2118"/>
      <c r="CU1282" s="2118"/>
      <c r="CV1282" s="2118"/>
      <c r="CW1282" s="2118"/>
      <c r="CX1282" s="2118"/>
      <c r="CY1282" s="2118"/>
      <c r="CZ1282" s="2118"/>
      <c r="DA1282" s="2118"/>
      <c r="DB1282" s="2118"/>
      <c r="DC1282" s="2118"/>
      <c r="DD1282" s="2118"/>
      <c r="DE1282" s="2118"/>
      <c r="DF1282" s="2118"/>
      <c r="DG1282" s="2118"/>
      <c r="DH1282" s="2118"/>
      <c r="DI1282" s="2118"/>
      <c r="DJ1282" s="2118"/>
      <c r="DK1282" s="2118"/>
      <c r="DL1282" s="2118"/>
      <c r="DM1282" s="2118"/>
      <c r="DN1282" s="2118"/>
      <c r="DO1282" s="2118"/>
      <c r="DP1282" s="2118"/>
      <c r="DQ1282" s="2118"/>
      <c r="DR1282" s="2118"/>
      <c r="DS1282" s="2118"/>
      <c r="DT1282" s="2118"/>
      <c r="DU1282" s="2118"/>
      <c r="DV1282" s="2118"/>
      <c r="DW1282" s="2118"/>
      <c r="DX1282" s="2118"/>
      <c r="DY1282" s="2118"/>
      <c r="DZ1282" s="2118"/>
      <c r="EA1282" s="2118"/>
      <c r="EB1282" s="2118"/>
      <c r="EC1282" s="2118"/>
      <c r="ED1282" s="2118"/>
      <c r="EE1282" s="2118"/>
      <c r="EF1282" s="2118"/>
      <c r="EG1282" s="2118"/>
      <c r="EH1282" s="2118"/>
      <c r="EI1282" s="2118"/>
      <c r="EJ1282" s="2118"/>
      <c r="EK1282" s="2118"/>
      <c r="EL1282" s="2118"/>
      <c r="EM1282" s="2118"/>
      <c r="EN1282" s="2118"/>
      <c r="EO1282" s="2118"/>
      <c r="EP1282" s="2118"/>
      <c r="EQ1282" s="2118"/>
      <c r="ER1282" s="2118"/>
      <c r="ES1282" s="2118"/>
      <c r="ET1282" s="2118"/>
      <c r="EU1282" s="2118"/>
      <c r="EV1282" s="2118"/>
      <c r="EW1282" s="2118"/>
      <c r="EX1282" s="2118"/>
      <c r="EY1282" s="2118"/>
      <c r="EZ1282" s="2118"/>
      <c r="FA1282" s="2118"/>
      <c r="FB1282" s="2118"/>
      <c r="FC1282" s="2118"/>
      <c r="FD1282" s="2118"/>
      <c r="FE1282" s="2118"/>
      <c r="FF1282" s="2118"/>
      <c r="FG1282" s="2118"/>
      <c r="FH1282" s="2118"/>
      <c r="FI1282" s="2118"/>
      <c r="FJ1282" s="2118"/>
      <c r="FK1282" s="2118"/>
      <c r="FL1282" s="2118"/>
      <c r="FM1282" s="2118"/>
      <c r="FN1282" s="2118"/>
      <c r="FO1282" s="2118"/>
      <c r="FP1282" s="2118"/>
      <c r="FQ1282" s="2118"/>
      <c r="FR1282" s="2118"/>
      <c r="FS1282" s="2118"/>
      <c r="FT1282" s="2118"/>
      <c r="FU1282" s="2118"/>
      <c r="FV1282" s="2118"/>
      <c r="FW1282" s="2118"/>
      <c r="FX1282" s="2118"/>
      <c r="FY1282" s="2118"/>
      <c r="FZ1282" s="2118"/>
      <c r="GA1282" s="2118"/>
      <c r="GB1282" s="2118"/>
      <c r="GC1282" s="2118"/>
      <c r="GD1282" s="2118"/>
      <c r="GE1282" s="2118"/>
      <c r="GF1282" s="2118"/>
      <c r="GG1282" s="2118"/>
      <c r="GH1282" s="2118"/>
      <c r="GI1282" s="2118"/>
      <c r="GJ1282" s="2118"/>
      <c r="GK1282" s="2118"/>
      <c r="GL1282" s="2118"/>
      <c r="GM1282" s="2118"/>
      <c r="GN1282" s="2118"/>
      <c r="GO1282" s="2118"/>
      <c r="GP1282" s="2118"/>
      <c r="GQ1282" s="2118"/>
      <c r="GR1282" s="2118"/>
      <c r="GS1282" s="2118"/>
      <c r="GT1282" s="2118"/>
      <c r="GU1282" s="2118"/>
      <c r="GV1282" s="2118"/>
      <c r="GW1282" s="2118"/>
      <c r="GX1282" s="2118"/>
      <c r="GY1282" s="2118"/>
      <c r="GZ1282" s="2118"/>
      <c r="HA1282" s="2118"/>
      <c r="HB1282" s="2118"/>
      <c r="HC1282" s="2118"/>
      <c r="HD1282" s="2118"/>
      <c r="HE1282" s="2118"/>
      <c r="HF1282" s="2118"/>
      <c r="HG1282" s="2118"/>
      <c r="HH1282" s="2118"/>
      <c r="HI1282" s="2118"/>
      <c r="HJ1282" s="2118"/>
      <c r="HK1282" s="2118"/>
      <c r="HL1282" s="2118"/>
      <c r="HM1282" s="2118"/>
      <c r="HN1282" s="2118"/>
      <c r="HO1282" s="2118"/>
      <c r="HP1282" s="2118"/>
      <c r="HQ1282" s="2118"/>
      <c r="HR1282" s="2118"/>
      <c r="HS1282" s="2118"/>
      <c r="HT1282" s="2118"/>
      <c r="HU1282" s="2118"/>
      <c r="HV1282" s="2118"/>
      <c r="HW1282" s="2118"/>
      <c r="HX1282" s="2118"/>
      <c r="HY1282" s="2118"/>
      <c r="HZ1282" s="2118"/>
      <c r="IA1282" s="2118"/>
      <c r="IB1282" s="2118"/>
      <c r="IC1282" s="2118"/>
      <c r="ID1282" s="2118"/>
      <c r="IE1282" s="2118"/>
      <c r="IF1282" s="2118"/>
      <c r="IG1282" s="2118"/>
      <c r="IH1282" s="2118"/>
      <c r="II1282" s="2118"/>
      <c r="IJ1282" s="2118"/>
      <c r="IK1282" s="2118"/>
      <c r="IL1282" s="2118"/>
      <c r="IM1282" s="2118"/>
      <c r="IN1282" s="2118"/>
      <c r="IO1282" s="2118"/>
      <c r="IP1282" s="2118"/>
      <c r="IQ1282" s="2118"/>
      <c r="IR1282" s="2118"/>
      <c r="IS1282" s="2118"/>
      <c r="IT1282" s="2118"/>
      <c r="IU1282" s="2118"/>
      <c r="IV1282" s="2118"/>
    </row>
    <row r="1283" spans="1:256" s="2100" customFormat="1" ht="25.5">
      <c r="A1283" s="2101"/>
      <c r="B1283" s="2114" t="s">
        <v>2910</v>
      </c>
      <c r="C1283" s="2115"/>
      <c r="D1283" s="2116"/>
      <c r="E1283" s="2231"/>
      <c r="F1283" s="2106"/>
      <c r="G1283" s="2118"/>
      <c r="H1283" s="2118"/>
      <c r="I1283" s="2118"/>
      <c r="J1283" s="2118"/>
      <c r="K1283" s="2118"/>
      <c r="L1283" s="2118"/>
      <c r="M1283" s="2118"/>
      <c r="N1283" s="2118"/>
      <c r="O1283" s="2118"/>
      <c r="P1283" s="2118"/>
      <c r="Q1283" s="2118"/>
      <c r="R1283" s="2118"/>
      <c r="S1283" s="2118"/>
      <c r="T1283" s="2118"/>
      <c r="U1283" s="2118"/>
      <c r="V1283" s="2118"/>
      <c r="W1283" s="2118"/>
      <c r="X1283" s="2118"/>
      <c r="Y1283" s="2118"/>
      <c r="Z1283" s="2118"/>
      <c r="AA1283" s="2118"/>
      <c r="AB1283" s="2118"/>
      <c r="AC1283" s="2118"/>
      <c r="AD1283" s="2118"/>
      <c r="AE1283" s="2118"/>
      <c r="AF1283" s="2118"/>
      <c r="AG1283" s="2118"/>
      <c r="AH1283" s="2118"/>
      <c r="AI1283" s="2118"/>
      <c r="AJ1283" s="2118"/>
      <c r="AK1283" s="2118"/>
      <c r="AL1283" s="2118"/>
      <c r="AM1283" s="2118"/>
      <c r="AN1283" s="2118"/>
      <c r="AO1283" s="2118"/>
      <c r="AP1283" s="2118"/>
      <c r="AQ1283" s="2118"/>
      <c r="AR1283" s="2118"/>
      <c r="AS1283" s="2118"/>
      <c r="AT1283" s="2118"/>
      <c r="AU1283" s="2118"/>
      <c r="AV1283" s="2118"/>
      <c r="AW1283" s="2118"/>
      <c r="AX1283" s="2118"/>
      <c r="AY1283" s="2118"/>
      <c r="AZ1283" s="2118"/>
      <c r="BA1283" s="2118"/>
      <c r="BB1283" s="2118"/>
      <c r="BC1283" s="2118"/>
      <c r="BD1283" s="2118"/>
      <c r="BE1283" s="2118"/>
      <c r="BF1283" s="2118"/>
      <c r="BG1283" s="2118"/>
      <c r="BH1283" s="2118"/>
      <c r="BI1283" s="2118"/>
      <c r="BJ1283" s="2118"/>
      <c r="BK1283" s="2118"/>
      <c r="BL1283" s="2118"/>
      <c r="BM1283" s="2118"/>
      <c r="BN1283" s="2118"/>
      <c r="BO1283" s="2118"/>
      <c r="BP1283" s="2118"/>
      <c r="BQ1283" s="2118"/>
      <c r="BR1283" s="2118"/>
      <c r="BS1283" s="2118"/>
      <c r="BT1283" s="2118"/>
      <c r="BU1283" s="2118"/>
      <c r="BV1283" s="2118"/>
      <c r="BW1283" s="2118"/>
      <c r="BX1283" s="2118"/>
      <c r="BY1283" s="2118"/>
      <c r="BZ1283" s="2118"/>
      <c r="CA1283" s="2118"/>
      <c r="CB1283" s="2118"/>
      <c r="CC1283" s="2118"/>
      <c r="CD1283" s="2118"/>
      <c r="CE1283" s="2118"/>
      <c r="CF1283" s="2118"/>
      <c r="CG1283" s="2118"/>
      <c r="CH1283" s="2118"/>
      <c r="CI1283" s="2118"/>
      <c r="CJ1283" s="2118"/>
      <c r="CK1283" s="2118"/>
      <c r="CL1283" s="2118"/>
      <c r="CM1283" s="2118"/>
      <c r="CN1283" s="2118"/>
      <c r="CO1283" s="2118"/>
      <c r="CP1283" s="2118"/>
      <c r="CQ1283" s="2118"/>
      <c r="CR1283" s="2118"/>
      <c r="CS1283" s="2118"/>
      <c r="CT1283" s="2118"/>
      <c r="CU1283" s="2118"/>
      <c r="CV1283" s="2118"/>
      <c r="CW1283" s="2118"/>
      <c r="CX1283" s="2118"/>
      <c r="CY1283" s="2118"/>
      <c r="CZ1283" s="2118"/>
      <c r="DA1283" s="2118"/>
      <c r="DB1283" s="2118"/>
      <c r="DC1283" s="2118"/>
      <c r="DD1283" s="2118"/>
      <c r="DE1283" s="2118"/>
      <c r="DF1283" s="2118"/>
      <c r="DG1283" s="2118"/>
      <c r="DH1283" s="2118"/>
      <c r="DI1283" s="2118"/>
      <c r="DJ1283" s="2118"/>
      <c r="DK1283" s="2118"/>
      <c r="DL1283" s="2118"/>
      <c r="DM1283" s="2118"/>
      <c r="DN1283" s="2118"/>
      <c r="DO1283" s="2118"/>
      <c r="DP1283" s="2118"/>
      <c r="DQ1283" s="2118"/>
      <c r="DR1283" s="2118"/>
      <c r="DS1283" s="2118"/>
      <c r="DT1283" s="2118"/>
      <c r="DU1283" s="2118"/>
      <c r="DV1283" s="2118"/>
      <c r="DW1283" s="2118"/>
      <c r="DX1283" s="2118"/>
      <c r="DY1283" s="2118"/>
      <c r="DZ1283" s="2118"/>
      <c r="EA1283" s="2118"/>
      <c r="EB1283" s="2118"/>
      <c r="EC1283" s="2118"/>
      <c r="ED1283" s="2118"/>
      <c r="EE1283" s="2118"/>
      <c r="EF1283" s="2118"/>
      <c r="EG1283" s="2118"/>
      <c r="EH1283" s="2118"/>
      <c r="EI1283" s="2118"/>
      <c r="EJ1283" s="2118"/>
      <c r="EK1283" s="2118"/>
      <c r="EL1283" s="2118"/>
      <c r="EM1283" s="2118"/>
      <c r="EN1283" s="2118"/>
      <c r="EO1283" s="2118"/>
      <c r="EP1283" s="2118"/>
      <c r="EQ1283" s="2118"/>
      <c r="ER1283" s="2118"/>
      <c r="ES1283" s="2118"/>
      <c r="ET1283" s="2118"/>
      <c r="EU1283" s="2118"/>
      <c r="EV1283" s="2118"/>
      <c r="EW1283" s="2118"/>
      <c r="EX1283" s="2118"/>
      <c r="EY1283" s="2118"/>
      <c r="EZ1283" s="2118"/>
      <c r="FA1283" s="2118"/>
      <c r="FB1283" s="2118"/>
      <c r="FC1283" s="2118"/>
      <c r="FD1283" s="2118"/>
      <c r="FE1283" s="2118"/>
      <c r="FF1283" s="2118"/>
      <c r="FG1283" s="2118"/>
      <c r="FH1283" s="2118"/>
      <c r="FI1283" s="2118"/>
      <c r="FJ1283" s="2118"/>
      <c r="FK1283" s="2118"/>
      <c r="FL1283" s="2118"/>
      <c r="FM1283" s="2118"/>
      <c r="FN1283" s="2118"/>
      <c r="FO1283" s="2118"/>
      <c r="FP1283" s="2118"/>
      <c r="FQ1283" s="2118"/>
      <c r="FR1283" s="2118"/>
      <c r="FS1283" s="2118"/>
      <c r="FT1283" s="2118"/>
      <c r="FU1283" s="2118"/>
      <c r="FV1283" s="2118"/>
      <c r="FW1283" s="2118"/>
      <c r="FX1283" s="2118"/>
      <c r="FY1283" s="2118"/>
      <c r="FZ1283" s="2118"/>
      <c r="GA1283" s="2118"/>
      <c r="GB1283" s="2118"/>
      <c r="GC1283" s="2118"/>
      <c r="GD1283" s="2118"/>
      <c r="GE1283" s="2118"/>
      <c r="GF1283" s="2118"/>
      <c r="GG1283" s="2118"/>
      <c r="GH1283" s="2118"/>
      <c r="GI1283" s="2118"/>
      <c r="GJ1283" s="2118"/>
      <c r="GK1283" s="2118"/>
      <c r="GL1283" s="2118"/>
      <c r="GM1283" s="2118"/>
      <c r="GN1283" s="2118"/>
      <c r="GO1283" s="2118"/>
      <c r="GP1283" s="2118"/>
      <c r="GQ1283" s="2118"/>
      <c r="GR1283" s="2118"/>
      <c r="GS1283" s="2118"/>
      <c r="GT1283" s="2118"/>
      <c r="GU1283" s="2118"/>
      <c r="GV1283" s="2118"/>
      <c r="GW1283" s="2118"/>
      <c r="GX1283" s="2118"/>
      <c r="GY1283" s="2118"/>
      <c r="GZ1283" s="2118"/>
      <c r="HA1283" s="2118"/>
      <c r="HB1283" s="2118"/>
      <c r="HC1283" s="2118"/>
      <c r="HD1283" s="2118"/>
      <c r="HE1283" s="2118"/>
      <c r="HF1283" s="2118"/>
      <c r="HG1283" s="2118"/>
      <c r="HH1283" s="2118"/>
      <c r="HI1283" s="2118"/>
      <c r="HJ1283" s="2118"/>
      <c r="HK1283" s="2118"/>
      <c r="HL1283" s="2118"/>
      <c r="HM1283" s="2118"/>
      <c r="HN1283" s="2118"/>
      <c r="HO1283" s="2118"/>
      <c r="HP1283" s="2118"/>
      <c r="HQ1283" s="2118"/>
      <c r="HR1283" s="2118"/>
      <c r="HS1283" s="2118"/>
      <c r="HT1283" s="2118"/>
      <c r="HU1283" s="2118"/>
      <c r="HV1283" s="2118"/>
      <c r="HW1283" s="2118"/>
      <c r="HX1283" s="2118"/>
      <c r="HY1283" s="2118"/>
      <c r="HZ1283" s="2118"/>
      <c r="IA1283" s="2118"/>
      <c r="IB1283" s="2118"/>
      <c r="IC1283" s="2118"/>
      <c r="ID1283" s="2118"/>
      <c r="IE1283" s="2118"/>
      <c r="IF1283" s="2118"/>
      <c r="IG1283" s="2118"/>
      <c r="IH1283" s="2118"/>
      <c r="II1283" s="2118"/>
      <c r="IJ1283" s="2118"/>
      <c r="IK1283" s="2118"/>
      <c r="IL1283" s="2118"/>
      <c r="IM1283" s="2118"/>
      <c r="IN1283" s="2118"/>
      <c r="IO1283" s="2118"/>
      <c r="IP1283" s="2118"/>
      <c r="IQ1283" s="2118"/>
      <c r="IR1283" s="2118"/>
      <c r="IS1283" s="2118"/>
      <c r="IT1283" s="2118"/>
      <c r="IU1283" s="2118"/>
      <c r="IV1283" s="2118"/>
    </row>
    <row r="1284" spans="1:256" s="2100" customFormat="1">
      <c r="A1284" s="2119"/>
      <c r="B1284" s="2114" t="s">
        <v>2909</v>
      </c>
      <c r="C1284" s="2103" t="s">
        <v>48</v>
      </c>
      <c r="D1284" s="2104">
        <v>3</v>
      </c>
      <c r="E1284" s="2229"/>
      <c r="F1284" s="2106">
        <f>D1284*E1284</f>
        <v>0</v>
      </c>
      <c r="G1284" s="2118"/>
      <c r="H1284" s="2118"/>
      <c r="I1284" s="2118"/>
      <c r="J1284" s="2118"/>
      <c r="K1284" s="2118"/>
      <c r="L1284" s="2118"/>
      <c r="M1284" s="2118"/>
      <c r="N1284" s="2118"/>
      <c r="O1284" s="2118"/>
      <c r="P1284" s="2118"/>
      <c r="Q1284" s="2118"/>
      <c r="R1284" s="2118"/>
      <c r="S1284" s="2118"/>
      <c r="T1284" s="2118"/>
      <c r="U1284" s="2118"/>
      <c r="V1284" s="2118"/>
      <c r="W1284" s="2118"/>
      <c r="X1284" s="2118"/>
      <c r="Y1284" s="2118"/>
      <c r="Z1284" s="2118"/>
      <c r="AA1284" s="2118"/>
      <c r="AB1284" s="2118"/>
      <c r="AC1284" s="2118"/>
      <c r="AD1284" s="2118"/>
      <c r="AE1284" s="2118"/>
      <c r="AF1284" s="2118"/>
      <c r="AG1284" s="2118"/>
      <c r="AH1284" s="2118"/>
      <c r="AI1284" s="2118"/>
      <c r="AJ1284" s="2118"/>
      <c r="AK1284" s="2118"/>
      <c r="AL1284" s="2118"/>
      <c r="AM1284" s="2118"/>
      <c r="AN1284" s="2118"/>
      <c r="AO1284" s="2118"/>
      <c r="AP1284" s="2118"/>
      <c r="AQ1284" s="2118"/>
      <c r="AR1284" s="2118"/>
      <c r="AS1284" s="2118"/>
      <c r="AT1284" s="2118"/>
      <c r="AU1284" s="2118"/>
      <c r="AV1284" s="2118"/>
      <c r="AW1284" s="2118"/>
      <c r="AX1284" s="2118"/>
      <c r="AY1284" s="2118"/>
      <c r="AZ1284" s="2118"/>
      <c r="BA1284" s="2118"/>
      <c r="BB1284" s="2118"/>
      <c r="BC1284" s="2118"/>
      <c r="BD1284" s="2118"/>
      <c r="BE1284" s="2118"/>
      <c r="BF1284" s="2118"/>
      <c r="BG1284" s="2118"/>
      <c r="BH1284" s="2118"/>
      <c r="BI1284" s="2118"/>
      <c r="BJ1284" s="2118"/>
      <c r="BK1284" s="2118"/>
      <c r="BL1284" s="2118"/>
      <c r="BM1284" s="2118"/>
      <c r="BN1284" s="2118"/>
      <c r="BO1284" s="2118"/>
      <c r="BP1284" s="2118"/>
      <c r="BQ1284" s="2118"/>
      <c r="BR1284" s="2118"/>
      <c r="BS1284" s="2118"/>
      <c r="BT1284" s="2118"/>
      <c r="BU1284" s="2118"/>
      <c r="BV1284" s="2118"/>
      <c r="BW1284" s="2118"/>
      <c r="BX1284" s="2118"/>
      <c r="BY1284" s="2118"/>
      <c r="BZ1284" s="2118"/>
      <c r="CA1284" s="2118"/>
      <c r="CB1284" s="2118"/>
      <c r="CC1284" s="2118"/>
      <c r="CD1284" s="2118"/>
      <c r="CE1284" s="2118"/>
      <c r="CF1284" s="2118"/>
      <c r="CG1284" s="2118"/>
      <c r="CH1284" s="2118"/>
      <c r="CI1284" s="2118"/>
      <c r="CJ1284" s="2118"/>
      <c r="CK1284" s="2118"/>
      <c r="CL1284" s="2118"/>
      <c r="CM1284" s="2118"/>
      <c r="CN1284" s="2118"/>
      <c r="CO1284" s="2118"/>
      <c r="CP1284" s="2118"/>
      <c r="CQ1284" s="2118"/>
      <c r="CR1284" s="2118"/>
      <c r="CS1284" s="2118"/>
      <c r="CT1284" s="2118"/>
      <c r="CU1284" s="2118"/>
      <c r="CV1284" s="2118"/>
      <c r="CW1284" s="2118"/>
      <c r="CX1284" s="2118"/>
      <c r="CY1284" s="2118"/>
      <c r="CZ1284" s="2118"/>
      <c r="DA1284" s="2118"/>
      <c r="DB1284" s="2118"/>
      <c r="DC1284" s="2118"/>
      <c r="DD1284" s="2118"/>
      <c r="DE1284" s="2118"/>
      <c r="DF1284" s="2118"/>
      <c r="DG1284" s="2118"/>
      <c r="DH1284" s="2118"/>
      <c r="DI1284" s="2118"/>
      <c r="DJ1284" s="2118"/>
      <c r="DK1284" s="2118"/>
      <c r="DL1284" s="2118"/>
      <c r="DM1284" s="2118"/>
      <c r="DN1284" s="2118"/>
      <c r="DO1284" s="2118"/>
      <c r="DP1284" s="2118"/>
      <c r="DQ1284" s="2118"/>
      <c r="DR1284" s="2118"/>
      <c r="DS1284" s="2118"/>
      <c r="DT1284" s="2118"/>
      <c r="DU1284" s="2118"/>
      <c r="DV1284" s="2118"/>
      <c r="DW1284" s="2118"/>
      <c r="DX1284" s="2118"/>
      <c r="DY1284" s="2118"/>
      <c r="DZ1284" s="2118"/>
      <c r="EA1284" s="2118"/>
      <c r="EB1284" s="2118"/>
      <c r="EC1284" s="2118"/>
      <c r="ED1284" s="2118"/>
      <c r="EE1284" s="2118"/>
      <c r="EF1284" s="2118"/>
      <c r="EG1284" s="2118"/>
      <c r="EH1284" s="2118"/>
      <c r="EI1284" s="2118"/>
      <c r="EJ1284" s="2118"/>
      <c r="EK1284" s="2118"/>
      <c r="EL1284" s="2118"/>
      <c r="EM1284" s="2118"/>
      <c r="EN1284" s="2118"/>
      <c r="EO1284" s="2118"/>
      <c r="EP1284" s="2118"/>
      <c r="EQ1284" s="2118"/>
      <c r="ER1284" s="2118"/>
      <c r="ES1284" s="2118"/>
      <c r="ET1284" s="2118"/>
      <c r="EU1284" s="2118"/>
      <c r="EV1284" s="2118"/>
      <c r="EW1284" s="2118"/>
      <c r="EX1284" s="2118"/>
      <c r="EY1284" s="2118"/>
      <c r="EZ1284" s="2118"/>
      <c r="FA1284" s="2118"/>
      <c r="FB1284" s="2118"/>
      <c r="FC1284" s="2118"/>
      <c r="FD1284" s="2118"/>
      <c r="FE1284" s="2118"/>
      <c r="FF1284" s="2118"/>
      <c r="FG1284" s="2118"/>
      <c r="FH1284" s="2118"/>
      <c r="FI1284" s="2118"/>
      <c r="FJ1284" s="2118"/>
      <c r="FK1284" s="2118"/>
      <c r="FL1284" s="2118"/>
      <c r="FM1284" s="2118"/>
      <c r="FN1284" s="2118"/>
      <c r="FO1284" s="2118"/>
      <c r="FP1284" s="2118"/>
      <c r="FQ1284" s="2118"/>
      <c r="FR1284" s="2118"/>
      <c r="FS1284" s="2118"/>
      <c r="FT1284" s="2118"/>
      <c r="FU1284" s="2118"/>
      <c r="FV1284" s="2118"/>
      <c r="FW1284" s="2118"/>
      <c r="FX1284" s="2118"/>
      <c r="FY1284" s="2118"/>
      <c r="FZ1284" s="2118"/>
      <c r="GA1284" s="2118"/>
      <c r="GB1284" s="2118"/>
      <c r="GC1284" s="2118"/>
      <c r="GD1284" s="2118"/>
      <c r="GE1284" s="2118"/>
      <c r="GF1284" s="2118"/>
      <c r="GG1284" s="2118"/>
      <c r="GH1284" s="2118"/>
      <c r="GI1284" s="2118"/>
      <c r="GJ1284" s="2118"/>
      <c r="GK1284" s="2118"/>
      <c r="GL1284" s="2118"/>
      <c r="GM1284" s="2118"/>
      <c r="GN1284" s="2118"/>
      <c r="GO1284" s="2118"/>
      <c r="GP1284" s="2118"/>
      <c r="GQ1284" s="2118"/>
      <c r="GR1284" s="2118"/>
      <c r="GS1284" s="2118"/>
      <c r="GT1284" s="2118"/>
      <c r="GU1284" s="2118"/>
      <c r="GV1284" s="2118"/>
      <c r="GW1284" s="2118"/>
      <c r="GX1284" s="2118"/>
      <c r="GY1284" s="2118"/>
      <c r="GZ1284" s="2118"/>
      <c r="HA1284" s="2118"/>
      <c r="HB1284" s="2118"/>
      <c r="HC1284" s="2118"/>
      <c r="HD1284" s="2118"/>
      <c r="HE1284" s="2118"/>
      <c r="HF1284" s="2118"/>
      <c r="HG1284" s="2118"/>
      <c r="HH1284" s="2118"/>
      <c r="HI1284" s="2118"/>
      <c r="HJ1284" s="2118"/>
      <c r="HK1284" s="2118"/>
      <c r="HL1284" s="2118"/>
      <c r="HM1284" s="2118"/>
      <c r="HN1284" s="2118"/>
      <c r="HO1284" s="2118"/>
      <c r="HP1284" s="2118"/>
      <c r="HQ1284" s="2118"/>
      <c r="HR1284" s="2118"/>
      <c r="HS1284" s="2118"/>
      <c r="HT1284" s="2118"/>
      <c r="HU1284" s="2118"/>
      <c r="HV1284" s="2118"/>
      <c r="HW1284" s="2118"/>
      <c r="HX1284" s="2118"/>
      <c r="HY1284" s="2118"/>
      <c r="HZ1284" s="2118"/>
      <c r="IA1284" s="2118"/>
      <c r="IB1284" s="2118"/>
      <c r="IC1284" s="2118"/>
      <c r="ID1284" s="2118"/>
      <c r="IE1284" s="2118"/>
      <c r="IF1284" s="2118"/>
      <c r="IG1284" s="2118"/>
      <c r="IH1284" s="2118"/>
      <c r="II1284" s="2118"/>
      <c r="IJ1284" s="2118"/>
      <c r="IK1284" s="2118"/>
      <c r="IL1284" s="2118"/>
      <c r="IM1284" s="2118"/>
      <c r="IN1284" s="2118"/>
      <c r="IO1284" s="2118"/>
      <c r="IP1284" s="2118"/>
      <c r="IQ1284" s="2118"/>
      <c r="IR1284" s="2118"/>
      <c r="IS1284" s="2118"/>
      <c r="IT1284" s="2118"/>
      <c r="IU1284" s="2118"/>
      <c r="IV1284" s="2118"/>
    </row>
    <row r="1285" spans="1:256" s="2150" customFormat="1">
      <c r="A1285" s="2119"/>
      <c r="B1285" s="2114"/>
      <c r="C1285" s="2103"/>
      <c r="D1285" s="2104"/>
      <c r="E1285" s="2231"/>
      <c r="F1285" s="2106"/>
      <c r="G1285" s="2118"/>
      <c r="H1285" s="2118"/>
      <c r="I1285" s="2118"/>
      <c r="J1285" s="2118"/>
      <c r="K1285" s="2118"/>
      <c r="L1285" s="2118"/>
      <c r="M1285" s="2118"/>
      <c r="N1285" s="2118"/>
      <c r="O1285" s="2118"/>
      <c r="P1285" s="2118"/>
      <c r="Q1285" s="2118"/>
      <c r="R1285" s="2118"/>
      <c r="S1285" s="2118"/>
      <c r="T1285" s="2118"/>
      <c r="U1285" s="2118"/>
      <c r="V1285" s="2118"/>
      <c r="W1285" s="2118"/>
      <c r="X1285" s="2118"/>
      <c r="Y1285" s="2118"/>
      <c r="Z1285" s="2118"/>
      <c r="AA1285" s="2118"/>
      <c r="AB1285" s="2118"/>
      <c r="AC1285" s="2118"/>
      <c r="AD1285" s="2118"/>
      <c r="AE1285" s="2118"/>
      <c r="AF1285" s="2118"/>
      <c r="AG1285" s="2118"/>
      <c r="AH1285" s="2118"/>
      <c r="AI1285" s="2118"/>
      <c r="AJ1285" s="2118"/>
      <c r="AK1285" s="2118"/>
      <c r="AL1285" s="2118"/>
      <c r="AM1285" s="2118"/>
      <c r="AN1285" s="2118"/>
      <c r="AO1285" s="2118"/>
      <c r="AP1285" s="2118"/>
      <c r="AQ1285" s="2118"/>
      <c r="AR1285" s="2118"/>
      <c r="AS1285" s="2118"/>
      <c r="AT1285" s="2118"/>
      <c r="AU1285" s="2118"/>
      <c r="AV1285" s="2118"/>
      <c r="AW1285" s="2118"/>
      <c r="AX1285" s="2118"/>
      <c r="AY1285" s="2118"/>
      <c r="AZ1285" s="2118"/>
      <c r="BA1285" s="2118"/>
      <c r="BB1285" s="2118"/>
      <c r="BC1285" s="2118"/>
      <c r="BD1285" s="2118"/>
      <c r="BE1285" s="2118"/>
      <c r="BF1285" s="2118"/>
      <c r="BG1285" s="2118"/>
      <c r="BH1285" s="2118"/>
      <c r="BI1285" s="2118"/>
      <c r="BJ1285" s="2118"/>
      <c r="BK1285" s="2118"/>
      <c r="BL1285" s="2118"/>
      <c r="BM1285" s="2118"/>
      <c r="BN1285" s="2118"/>
      <c r="BO1285" s="2118"/>
      <c r="BP1285" s="2118"/>
      <c r="BQ1285" s="2118"/>
      <c r="BR1285" s="2118"/>
      <c r="BS1285" s="2118"/>
      <c r="BT1285" s="2118"/>
      <c r="BU1285" s="2118"/>
      <c r="BV1285" s="2118"/>
      <c r="BW1285" s="2118"/>
      <c r="BX1285" s="2118"/>
      <c r="BY1285" s="2118"/>
      <c r="BZ1285" s="2118"/>
      <c r="CA1285" s="2118"/>
      <c r="CB1285" s="2118"/>
      <c r="CC1285" s="2118"/>
      <c r="CD1285" s="2118"/>
      <c r="CE1285" s="2118"/>
      <c r="CF1285" s="2118"/>
      <c r="CG1285" s="2118"/>
      <c r="CH1285" s="2118"/>
      <c r="CI1285" s="2118"/>
      <c r="CJ1285" s="2118"/>
      <c r="CK1285" s="2118"/>
      <c r="CL1285" s="2118"/>
      <c r="CM1285" s="2118"/>
      <c r="CN1285" s="2118"/>
      <c r="CO1285" s="2118"/>
      <c r="CP1285" s="2118"/>
      <c r="CQ1285" s="2118"/>
      <c r="CR1285" s="2118"/>
      <c r="CS1285" s="2118"/>
      <c r="CT1285" s="2118"/>
      <c r="CU1285" s="2118"/>
      <c r="CV1285" s="2118"/>
      <c r="CW1285" s="2118"/>
      <c r="CX1285" s="2118"/>
      <c r="CY1285" s="2118"/>
      <c r="CZ1285" s="2118"/>
      <c r="DA1285" s="2118"/>
      <c r="DB1285" s="2118"/>
      <c r="DC1285" s="2118"/>
      <c r="DD1285" s="2118"/>
      <c r="DE1285" s="2118"/>
      <c r="DF1285" s="2118"/>
      <c r="DG1285" s="2118"/>
      <c r="DH1285" s="2118"/>
      <c r="DI1285" s="2118"/>
      <c r="DJ1285" s="2118"/>
      <c r="DK1285" s="2118"/>
      <c r="DL1285" s="2118"/>
      <c r="DM1285" s="2118"/>
      <c r="DN1285" s="2118"/>
      <c r="DO1285" s="2118"/>
      <c r="DP1285" s="2118"/>
      <c r="DQ1285" s="2118"/>
      <c r="DR1285" s="2118"/>
      <c r="DS1285" s="2118"/>
      <c r="DT1285" s="2118"/>
      <c r="DU1285" s="2118"/>
      <c r="DV1285" s="2118"/>
      <c r="DW1285" s="2118"/>
      <c r="DX1285" s="2118"/>
      <c r="DY1285" s="2118"/>
      <c r="DZ1285" s="2118"/>
      <c r="EA1285" s="2118"/>
      <c r="EB1285" s="2118"/>
      <c r="EC1285" s="2118"/>
      <c r="ED1285" s="2118"/>
      <c r="EE1285" s="2118"/>
      <c r="EF1285" s="2118"/>
      <c r="EG1285" s="2118"/>
      <c r="EH1285" s="2118"/>
      <c r="EI1285" s="2118"/>
      <c r="EJ1285" s="2118"/>
      <c r="EK1285" s="2118"/>
      <c r="EL1285" s="2118"/>
      <c r="EM1285" s="2118"/>
      <c r="EN1285" s="2118"/>
      <c r="EO1285" s="2118"/>
      <c r="EP1285" s="2118"/>
      <c r="EQ1285" s="2118"/>
      <c r="ER1285" s="2118"/>
      <c r="ES1285" s="2118"/>
      <c r="ET1285" s="2118"/>
      <c r="EU1285" s="2118"/>
      <c r="EV1285" s="2118"/>
      <c r="EW1285" s="2118"/>
      <c r="EX1285" s="2118"/>
      <c r="EY1285" s="2118"/>
      <c r="EZ1285" s="2118"/>
      <c r="FA1285" s="2118"/>
      <c r="FB1285" s="2118"/>
      <c r="FC1285" s="2118"/>
      <c r="FD1285" s="2118"/>
      <c r="FE1285" s="2118"/>
      <c r="FF1285" s="2118"/>
      <c r="FG1285" s="2118"/>
      <c r="FH1285" s="2118"/>
      <c r="FI1285" s="2118"/>
      <c r="FJ1285" s="2118"/>
      <c r="FK1285" s="2118"/>
      <c r="FL1285" s="2118"/>
      <c r="FM1285" s="2118"/>
      <c r="FN1285" s="2118"/>
      <c r="FO1285" s="2118"/>
      <c r="FP1285" s="2118"/>
      <c r="FQ1285" s="2118"/>
      <c r="FR1285" s="2118"/>
      <c r="FS1285" s="2118"/>
      <c r="FT1285" s="2118"/>
      <c r="FU1285" s="2118"/>
      <c r="FV1285" s="2118"/>
      <c r="FW1285" s="2118"/>
      <c r="FX1285" s="2118"/>
      <c r="FY1285" s="2118"/>
      <c r="FZ1285" s="2118"/>
      <c r="GA1285" s="2118"/>
      <c r="GB1285" s="2118"/>
      <c r="GC1285" s="2118"/>
      <c r="GD1285" s="2118"/>
      <c r="GE1285" s="2118"/>
      <c r="GF1285" s="2118"/>
      <c r="GG1285" s="2118"/>
      <c r="GH1285" s="2118"/>
      <c r="GI1285" s="2118"/>
      <c r="GJ1285" s="2118"/>
      <c r="GK1285" s="2118"/>
      <c r="GL1285" s="2118"/>
      <c r="GM1285" s="2118"/>
      <c r="GN1285" s="2118"/>
      <c r="GO1285" s="2118"/>
      <c r="GP1285" s="2118"/>
      <c r="GQ1285" s="2118"/>
      <c r="GR1285" s="2118"/>
      <c r="GS1285" s="2118"/>
      <c r="GT1285" s="2118"/>
      <c r="GU1285" s="2118"/>
      <c r="GV1285" s="2118"/>
      <c r="GW1285" s="2118"/>
      <c r="GX1285" s="2118"/>
      <c r="GY1285" s="2118"/>
      <c r="GZ1285" s="2118"/>
      <c r="HA1285" s="2118"/>
      <c r="HB1285" s="2118"/>
      <c r="HC1285" s="2118"/>
      <c r="HD1285" s="2118"/>
      <c r="HE1285" s="2118"/>
      <c r="HF1285" s="2118"/>
      <c r="HG1285" s="2118"/>
      <c r="HH1285" s="2118"/>
      <c r="HI1285" s="2118"/>
      <c r="HJ1285" s="2118"/>
      <c r="HK1285" s="2118"/>
      <c r="HL1285" s="2118"/>
      <c r="HM1285" s="2118"/>
      <c r="HN1285" s="2118"/>
      <c r="HO1285" s="2118"/>
      <c r="HP1285" s="2118"/>
      <c r="HQ1285" s="2118"/>
      <c r="HR1285" s="2118"/>
      <c r="HS1285" s="2118"/>
      <c r="HT1285" s="2118"/>
      <c r="HU1285" s="2118"/>
      <c r="HV1285" s="2118"/>
      <c r="HW1285" s="2118"/>
      <c r="HX1285" s="2118"/>
      <c r="HY1285" s="2118"/>
      <c r="HZ1285" s="2118"/>
      <c r="IA1285" s="2118"/>
      <c r="IB1285" s="2118"/>
      <c r="IC1285" s="2118"/>
      <c r="ID1285" s="2118"/>
      <c r="IE1285" s="2118"/>
      <c r="IF1285" s="2118"/>
      <c r="IG1285" s="2118"/>
      <c r="IH1285" s="2118"/>
      <c r="II1285" s="2118"/>
      <c r="IJ1285" s="2118"/>
      <c r="IK1285" s="2118"/>
      <c r="IL1285" s="2118"/>
      <c r="IM1285" s="2118"/>
      <c r="IN1285" s="2118"/>
      <c r="IO1285" s="2118"/>
      <c r="IP1285" s="2118"/>
      <c r="IQ1285" s="2118"/>
      <c r="IR1285" s="2118"/>
      <c r="IS1285" s="2118"/>
      <c r="IT1285" s="2118"/>
      <c r="IU1285" s="2118"/>
      <c r="IV1285" s="2118"/>
    </row>
    <row r="1286" spans="1:256" s="2142" customFormat="1">
      <c r="A1286" s="2119"/>
      <c r="B1286" s="2114"/>
      <c r="C1286" s="2103"/>
      <c r="D1286" s="2104"/>
      <c r="E1286" s="2229"/>
      <c r="F1286" s="2106"/>
      <c r="G1286" s="2118"/>
      <c r="H1286" s="2118"/>
      <c r="I1286" s="2118"/>
      <c r="J1286" s="2118"/>
      <c r="K1286" s="2118"/>
      <c r="L1286" s="2118"/>
      <c r="M1286" s="2118"/>
      <c r="N1286" s="2118"/>
      <c r="O1286" s="2118"/>
      <c r="P1286" s="2118"/>
      <c r="Q1286" s="2118"/>
      <c r="R1286" s="2118"/>
      <c r="S1286" s="2118"/>
      <c r="T1286" s="2118"/>
      <c r="U1286" s="2118"/>
      <c r="V1286" s="2118"/>
      <c r="W1286" s="2118"/>
      <c r="X1286" s="2118"/>
      <c r="Y1286" s="2118"/>
      <c r="Z1286" s="2118"/>
      <c r="AA1286" s="2118"/>
      <c r="AB1286" s="2118"/>
      <c r="AC1286" s="2118"/>
      <c r="AD1286" s="2118"/>
      <c r="AE1286" s="2118"/>
      <c r="AF1286" s="2118"/>
      <c r="AG1286" s="2118"/>
      <c r="AH1286" s="2118"/>
      <c r="AI1286" s="2118"/>
      <c r="AJ1286" s="2118"/>
      <c r="AK1286" s="2118"/>
      <c r="AL1286" s="2118"/>
      <c r="AM1286" s="2118"/>
      <c r="AN1286" s="2118"/>
      <c r="AO1286" s="2118"/>
      <c r="AP1286" s="2118"/>
      <c r="AQ1286" s="2118"/>
      <c r="AR1286" s="2118"/>
      <c r="AS1286" s="2118"/>
      <c r="AT1286" s="2118"/>
      <c r="AU1286" s="2118"/>
      <c r="AV1286" s="2118"/>
      <c r="AW1286" s="2118"/>
      <c r="AX1286" s="2118"/>
      <c r="AY1286" s="2118"/>
      <c r="AZ1286" s="2118"/>
      <c r="BA1286" s="2118"/>
      <c r="BB1286" s="2118"/>
      <c r="BC1286" s="2118"/>
      <c r="BD1286" s="2118"/>
      <c r="BE1286" s="2118"/>
      <c r="BF1286" s="2118"/>
      <c r="BG1286" s="2118"/>
      <c r="BH1286" s="2118"/>
      <c r="BI1286" s="2118"/>
      <c r="BJ1286" s="2118"/>
      <c r="BK1286" s="2118"/>
      <c r="BL1286" s="2118"/>
      <c r="BM1286" s="2118"/>
      <c r="BN1286" s="2118"/>
      <c r="BO1286" s="2118"/>
      <c r="BP1286" s="2118"/>
      <c r="BQ1286" s="2118"/>
      <c r="BR1286" s="2118"/>
      <c r="BS1286" s="2118"/>
      <c r="BT1286" s="2118"/>
      <c r="BU1286" s="2118"/>
      <c r="BV1286" s="2118"/>
      <c r="BW1286" s="2118"/>
      <c r="BX1286" s="2118"/>
      <c r="BY1286" s="2118"/>
      <c r="BZ1286" s="2118"/>
      <c r="CA1286" s="2118"/>
      <c r="CB1286" s="2118"/>
      <c r="CC1286" s="2118"/>
      <c r="CD1286" s="2118"/>
      <c r="CE1286" s="2118"/>
      <c r="CF1286" s="2118"/>
      <c r="CG1286" s="2118"/>
      <c r="CH1286" s="2118"/>
      <c r="CI1286" s="2118"/>
      <c r="CJ1286" s="2118"/>
      <c r="CK1286" s="2118"/>
      <c r="CL1286" s="2118"/>
      <c r="CM1286" s="2118"/>
      <c r="CN1286" s="2118"/>
      <c r="CO1286" s="2118"/>
      <c r="CP1286" s="2118"/>
      <c r="CQ1286" s="2118"/>
      <c r="CR1286" s="2118"/>
      <c r="CS1286" s="2118"/>
      <c r="CT1286" s="2118"/>
      <c r="CU1286" s="2118"/>
      <c r="CV1286" s="2118"/>
      <c r="CW1286" s="2118"/>
      <c r="CX1286" s="2118"/>
      <c r="CY1286" s="2118"/>
      <c r="CZ1286" s="2118"/>
      <c r="DA1286" s="2118"/>
      <c r="DB1286" s="2118"/>
      <c r="DC1286" s="2118"/>
      <c r="DD1286" s="2118"/>
      <c r="DE1286" s="2118"/>
      <c r="DF1286" s="2118"/>
      <c r="DG1286" s="2118"/>
      <c r="DH1286" s="2118"/>
      <c r="DI1286" s="2118"/>
      <c r="DJ1286" s="2118"/>
      <c r="DK1286" s="2118"/>
      <c r="DL1286" s="2118"/>
      <c r="DM1286" s="2118"/>
      <c r="DN1286" s="2118"/>
      <c r="DO1286" s="2118"/>
      <c r="DP1286" s="2118"/>
      <c r="DQ1286" s="2118"/>
      <c r="DR1286" s="2118"/>
      <c r="DS1286" s="2118"/>
      <c r="DT1286" s="2118"/>
      <c r="DU1286" s="2118"/>
      <c r="DV1286" s="2118"/>
      <c r="DW1286" s="2118"/>
      <c r="DX1286" s="2118"/>
      <c r="DY1286" s="2118"/>
      <c r="DZ1286" s="2118"/>
      <c r="EA1286" s="2118"/>
      <c r="EB1286" s="2118"/>
      <c r="EC1286" s="2118"/>
      <c r="ED1286" s="2118"/>
      <c r="EE1286" s="2118"/>
      <c r="EF1286" s="2118"/>
      <c r="EG1286" s="2118"/>
      <c r="EH1286" s="2118"/>
      <c r="EI1286" s="2118"/>
      <c r="EJ1286" s="2118"/>
      <c r="EK1286" s="2118"/>
      <c r="EL1286" s="2118"/>
      <c r="EM1286" s="2118"/>
      <c r="EN1286" s="2118"/>
      <c r="EO1286" s="2118"/>
      <c r="EP1286" s="2118"/>
      <c r="EQ1286" s="2118"/>
      <c r="ER1286" s="2118"/>
      <c r="ES1286" s="2118"/>
      <c r="ET1286" s="2118"/>
      <c r="EU1286" s="2118"/>
      <c r="EV1286" s="2118"/>
      <c r="EW1286" s="2118"/>
      <c r="EX1286" s="2118"/>
      <c r="EY1286" s="2118"/>
      <c r="EZ1286" s="2118"/>
      <c r="FA1286" s="2118"/>
      <c r="FB1286" s="2118"/>
      <c r="FC1286" s="2118"/>
      <c r="FD1286" s="2118"/>
      <c r="FE1286" s="2118"/>
      <c r="FF1286" s="2118"/>
      <c r="FG1286" s="2118"/>
      <c r="FH1286" s="2118"/>
      <c r="FI1286" s="2118"/>
      <c r="FJ1286" s="2118"/>
      <c r="FK1286" s="2118"/>
      <c r="FL1286" s="2118"/>
      <c r="FM1286" s="2118"/>
      <c r="FN1286" s="2118"/>
      <c r="FO1286" s="2118"/>
      <c r="FP1286" s="2118"/>
      <c r="FQ1286" s="2118"/>
      <c r="FR1286" s="2118"/>
      <c r="FS1286" s="2118"/>
      <c r="FT1286" s="2118"/>
      <c r="FU1286" s="2118"/>
      <c r="FV1286" s="2118"/>
      <c r="FW1286" s="2118"/>
      <c r="FX1286" s="2118"/>
      <c r="FY1286" s="2118"/>
      <c r="FZ1286" s="2118"/>
      <c r="GA1286" s="2118"/>
      <c r="GB1286" s="2118"/>
      <c r="GC1286" s="2118"/>
      <c r="GD1286" s="2118"/>
      <c r="GE1286" s="2118"/>
      <c r="GF1286" s="2118"/>
      <c r="GG1286" s="2118"/>
      <c r="GH1286" s="2118"/>
      <c r="GI1286" s="2118"/>
      <c r="GJ1286" s="2118"/>
      <c r="GK1286" s="2118"/>
      <c r="GL1286" s="2118"/>
      <c r="GM1286" s="2118"/>
      <c r="GN1286" s="2118"/>
      <c r="GO1286" s="2118"/>
      <c r="GP1286" s="2118"/>
      <c r="GQ1286" s="2118"/>
      <c r="GR1286" s="2118"/>
      <c r="GS1286" s="2118"/>
      <c r="GT1286" s="2118"/>
      <c r="GU1286" s="2118"/>
      <c r="GV1286" s="2118"/>
      <c r="GW1286" s="2118"/>
      <c r="GX1286" s="2118"/>
      <c r="GY1286" s="2118"/>
      <c r="GZ1286" s="2118"/>
      <c r="HA1286" s="2118"/>
      <c r="HB1286" s="2118"/>
      <c r="HC1286" s="2118"/>
      <c r="HD1286" s="2118"/>
      <c r="HE1286" s="2118"/>
      <c r="HF1286" s="2118"/>
      <c r="HG1286" s="2118"/>
      <c r="HH1286" s="2118"/>
      <c r="HI1286" s="2118"/>
      <c r="HJ1286" s="2118"/>
      <c r="HK1286" s="2118"/>
      <c r="HL1286" s="2118"/>
      <c r="HM1286" s="2118"/>
      <c r="HN1286" s="2118"/>
      <c r="HO1286" s="2118"/>
      <c r="HP1286" s="2118"/>
      <c r="HQ1286" s="2118"/>
      <c r="HR1286" s="2118"/>
      <c r="HS1286" s="2118"/>
      <c r="HT1286" s="2118"/>
      <c r="HU1286" s="2118"/>
      <c r="HV1286" s="2118"/>
      <c r="HW1286" s="2118"/>
      <c r="HX1286" s="2118"/>
      <c r="HY1286" s="2118"/>
      <c r="HZ1286" s="2118"/>
      <c r="IA1286" s="2118"/>
      <c r="IB1286" s="2118"/>
      <c r="IC1286" s="2118"/>
      <c r="ID1286" s="2118"/>
      <c r="IE1286" s="2118"/>
      <c r="IF1286" s="2118"/>
      <c r="IG1286" s="2118"/>
      <c r="IH1286" s="2118"/>
      <c r="II1286" s="2118"/>
      <c r="IJ1286" s="2118"/>
      <c r="IK1286" s="2118"/>
      <c r="IL1286" s="2118"/>
      <c r="IM1286" s="2118"/>
      <c r="IN1286" s="2118"/>
      <c r="IO1286" s="2118"/>
      <c r="IP1286" s="2118"/>
      <c r="IQ1286" s="2118"/>
      <c r="IR1286" s="2118"/>
      <c r="IS1286" s="2118"/>
      <c r="IT1286" s="2118"/>
      <c r="IU1286" s="2118"/>
      <c r="IV1286" s="2118"/>
    </row>
    <row r="1287" spans="1:256" s="2142" customFormat="1" ht="165.75">
      <c r="A1287" s="2101">
        <f>IF(ISTEXT(B1287),MAX($A$25:$A1286)+1,"")</f>
        <v>55</v>
      </c>
      <c r="B1287" s="2120" t="s">
        <v>2908</v>
      </c>
      <c r="C1287" s="2103"/>
      <c r="D1287" s="2104"/>
      <c r="E1287" s="2229"/>
      <c r="F1287" s="2106"/>
      <c r="G1287" s="2118"/>
      <c r="H1287" s="2118"/>
      <c r="I1287" s="2118"/>
      <c r="J1287" s="2118"/>
      <c r="K1287" s="2118"/>
      <c r="L1287" s="2118"/>
      <c r="M1287" s="2118"/>
      <c r="N1287" s="2118"/>
      <c r="O1287" s="2118"/>
      <c r="P1287" s="2118"/>
      <c r="Q1287" s="2118"/>
      <c r="R1287" s="2118"/>
      <c r="S1287" s="2118"/>
      <c r="T1287" s="2118"/>
      <c r="U1287" s="2118"/>
      <c r="V1287" s="2118"/>
      <c r="W1287" s="2118"/>
      <c r="X1287" s="2118"/>
      <c r="Y1287" s="2118"/>
      <c r="Z1287" s="2118"/>
      <c r="AA1287" s="2118"/>
      <c r="AB1287" s="2118"/>
      <c r="AC1287" s="2118"/>
      <c r="AD1287" s="2118"/>
      <c r="AE1287" s="2118"/>
      <c r="AF1287" s="2118"/>
      <c r="AG1287" s="2118"/>
      <c r="AH1287" s="2118"/>
      <c r="AI1287" s="2118"/>
      <c r="AJ1287" s="2118"/>
      <c r="AK1287" s="2118"/>
      <c r="AL1287" s="2118"/>
      <c r="AM1287" s="2118"/>
      <c r="AN1287" s="2118"/>
      <c r="AO1287" s="2118"/>
      <c r="AP1287" s="2118"/>
      <c r="AQ1287" s="2118"/>
      <c r="AR1287" s="2118"/>
      <c r="AS1287" s="2118"/>
      <c r="AT1287" s="2118"/>
      <c r="AU1287" s="2118"/>
      <c r="AV1287" s="2118"/>
      <c r="AW1287" s="2118"/>
      <c r="AX1287" s="2118"/>
      <c r="AY1287" s="2118"/>
      <c r="AZ1287" s="2118"/>
      <c r="BA1287" s="2118"/>
      <c r="BB1287" s="2118"/>
      <c r="BC1287" s="2118"/>
      <c r="BD1287" s="2118"/>
      <c r="BE1287" s="2118"/>
      <c r="BF1287" s="2118"/>
      <c r="BG1287" s="2118"/>
      <c r="BH1287" s="2118"/>
      <c r="BI1287" s="2118"/>
      <c r="BJ1287" s="2118"/>
      <c r="BK1287" s="2118"/>
      <c r="BL1287" s="2118"/>
      <c r="BM1287" s="2118"/>
      <c r="BN1287" s="2118"/>
      <c r="BO1287" s="2118"/>
      <c r="BP1287" s="2118"/>
      <c r="BQ1287" s="2118"/>
      <c r="BR1287" s="2118"/>
      <c r="BS1287" s="2118"/>
      <c r="BT1287" s="2118"/>
      <c r="BU1287" s="2118"/>
      <c r="BV1287" s="2118"/>
      <c r="BW1287" s="2118"/>
      <c r="BX1287" s="2118"/>
      <c r="BY1287" s="2118"/>
      <c r="BZ1287" s="2118"/>
      <c r="CA1287" s="2118"/>
      <c r="CB1287" s="2118"/>
      <c r="CC1287" s="2118"/>
      <c r="CD1287" s="2118"/>
      <c r="CE1287" s="2118"/>
      <c r="CF1287" s="2118"/>
      <c r="CG1287" s="2118"/>
      <c r="CH1287" s="2118"/>
      <c r="CI1287" s="2118"/>
      <c r="CJ1287" s="2118"/>
      <c r="CK1287" s="2118"/>
      <c r="CL1287" s="2118"/>
      <c r="CM1287" s="2118"/>
      <c r="CN1287" s="2118"/>
      <c r="CO1287" s="2118"/>
      <c r="CP1287" s="2118"/>
      <c r="CQ1287" s="2118"/>
      <c r="CR1287" s="2118"/>
      <c r="CS1287" s="2118"/>
      <c r="CT1287" s="2118"/>
      <c r="CU1287" s="2118"/>
      <c r="CV1287" s="2118"/>
      <c r="CW1287" s="2118"/>
      <c r="CX1287" s="2118"/>
      <c r="CY1287" s="2118"/>
      <c r="CZ1287" s="2118"/>
      <c r="DA1287" s="2118"/>
      <c r="DB1287" s="2118"/>
      <c r="DC1287" s="2118"/>
      <c r="DD1287" s="2118"/>
      <c r="DE1287" s="2118"/>
      <c r="DF1287" s="2118"/>
      <c r="DG1287" s="2118"/>
      <c r="DH1287" s="2118"/>
      <c r="DI1287" s="2118"/>
      <c r="DJ1287" s="2118"/>
      <c r="DK1287" s="2118"/>
      <c r="DL1287" s="2118"/>
      <c r="DM1287" s="2118"/>
      <c r="DN1287" s="2118"/>
      <c r="DO1287" s="2118"/>
      <c r="DP1287" s="2118"/>
      <c r="DQ1287" s="2118"/>
      <c r="DR1287" s="2118"/>
      <c r="DS1287" s="2118"/>
      <c r="DT1287" s="2118"/>
      <c r="DU1287" s="2118"/>
      <c r="DV1287" s="2118"/>
      <c r="DW1287" s="2118"/>
      <c r="DX1287" s="2118"/>
      <c r="DY1287" s="2118"/>
      <c r="DZ1287" s="2118"/>
      <c r="EA1287" s="2118"/>
      <c r="EB1287" s="2118"/>
      <c r="EC1287" s="2118"/>
      <c r="ED1287" s="2118"/>
      <c r="EE1287" s="2118"/>
      <c r="EF1287" s="2118"/>
      <c r="EG1287" s="2118"/>
      <c r="EH1287" s="2118"/>
      <c r="EI1287" s="2118"/>
      <c r="EJ1287" s="2118"/>
      <c r="EK1287" s="2118"/>
      <c r="EL1287" s="2118"/>
      <c r="EM1287" s="2118"/>
      <c r="EN1287" s="2118"/>
      <c r="EO1287" s="2118"/>
      <c r="EP1287" s="2118"/>
      <c r="EQ1287" s="2118"/>
      <c r="ER1287" s="2118"/>
      <c r="ES1287" s="2118"/>
      <c r="ET1287" s="2118"/>
      <c r="EU1287" s="2118"/>
      <c r="EV1287" s="2118"/>
      <c r="EW1287" s="2118"/>
      <c r="EX1287" s="2118"/>
      <c r="EY1287" s="2118"/>
      <c r="EZ1287" s="2118"/>
      <c r="FA1287" s="2118"/>
      <c r="FB1287" s="2118"/>
      <c r="FC1287" s="2118"/>
      <c r="FD1287" s="2118"/>
      <c r="FE1287" s="2118"/>
      <c r="FF1287" s="2118"/>
      <c r="FG1287" s="2118"/>
      <c r="FH1287" s="2118"/>
      <c r="FI1287" s="2118"/>
      <c r="FJ1287" s="2118"/>
      <c r="FK1287" s="2118"/>
      <c r="FL1287" s="2118"/>
      <c r="FM1287" s="2118"/>
      <c r="FN1287" s="2118"/>
      <c r="FO1287" s="2118"/>
      <c r="FP1287" s="2118"/>
      <c r="FQ1287" s="2118"/>
      <c r="FR1287" s="2118"/>
      <c r="FS1287" s="2118"/>
      <c r="FT1287" s="2118"/>
      <c r="FU1287" s="2118"/>
      <c r="FV1287" s="2118"/>
      <c r="FW1287" s="2118"/>
      <c r="FX1287" s="2118"/>
      <c r="FY1287" s="2118"/>
      <c r="FZ1287" s="2118"/>
      <c r="GA1287" s="2118"/>
      <c r="GB1287" s="2118"/>
      <c r="GC1287" s="2118"/>
      <c r="GD1287" s="2118"/>
      <c r="GE1287" s="2118"/>
      <c r="GF1287" s="2118"/>
      <c r="GG1287" s="2118"/>
      <c r="GH1287" s="2118"/>
      <c r="GI1287" s="2118"/>
      <c r="GJ1287" s="2118"/>
      <c r="GK1287" s="2118"/>
      <c r="GL1287" s="2118"/>
      <c r="GM1287" s="2118"/>
      <c r="GN1287" s="2118"/>
      <c r="GO1287" s="2118"/>
      <c r="GP1287" s="2118"/>
      <c r="GQ1287" s="2118"/>
      <c r="GR1287" s="2118"/>
      <c r="GS1287" s="2118"/>
      <c r="GT1287" s="2118"/>
      <c r="GU1287" s="2118"/>
      <c r="GV1287" s="2118"/>
      <c r="GW1287" s="2118"/>
      <c r="GX1287" s="2118"/>
      <c r="GY1287" s="2118"/>
      <c r="GZ1287" s="2118"/>
      <c r="HA1287" s="2118"/>
      <c r="HB1287" s="2118"/>
      <c r="HC1287" s="2118"/>
      <c r="HD1287" s="2118"/>
      <c r="HE1287" s="2118"/>
      <c r="HF1287" s="2118"/>
      <c r="HG1287" s="2118"/>
      <c r="HH1287" s="2118"/>
      <c r="HI1287" s="2118"/>
      <c r="HJ1287" s="2118"/>
      <c r="HK1287" s="2118"/>
      <c r="HL1287" s="2118"/>
      <c r="HM1287" s="2118"/>
      <c r="HN1287" s="2118"/>
      <c r="HO1287" s="2118"/>
      <c r="HP1287" s="2118"/>
      <c r="HQ1287" s="2118"/>
      <c r="HR1287" s="2118"/>
      <c r="HS1287" s="2118"/>
      <c r="HT1287" s="2118"/>
      <c r="HU1287" s="2118"/>
      <c r="HV1287" s="2118"/>
      <c r="HW1287" s="2118"/>
      <c r="HX1287" s="2118"/>
      <c r="HY1287" s="2118"/>
      <c r="HZ1287" s="2118"/>
      <c r="IA1287" s="2118"/>
      <c r="IB1287" s="2118"/>
      <c r="IC1287" s="2118"/>
      <c r="ID1287" s="2118"/>
      <c r="IE1287" s="2118"/>
      <c r="IF1287" s="2118"/>
      <c r="IG1287" s="2118"/>
      <c r="IH1287" s="2118"/>
      <c r="II1287" s="2118"/>
      <c r="IJ1287" s="2118"/>
      <c r="IK1287" s="2118"/>
      <c r="IL1287" s="2118"/>
      <c r="IM1287" s="2118"/>
      <c r="IN1287" s="2118"/>
      <c r="IO1287" s="2118"/>
      <c r="IP1287" s="2118"/>
      <c r="IQ1287" s="2118"/>
      <c r="IR1287" s="2118"/>
      <c r="IS1287" s="2118"/>
      <c r="IT1287" s="2118"/>
      <c r="IU1287" s="2118"/>
      <c r="IV1287" s="2118"/>
    </row>
    <row r="1288" spans="1:256" s="2142" customFormat="1" ht="25.5">
      <c r="A1288" s="2119"/>
      <c r="B1288" s="2120" t="s">
        <v>2907</v>
      </c>
      <c r="C1288" s="2103"/>
      <c r="D1288" s="2104"/>
      <c r="E1288" s="2229"/>
      <c r="F1288" s="2106"/>
      <c r="G1288" s="2118"/>
      <c r="H1288" s="2118"/>
      <c r="I1288" s="2118"/>
      <c r="J1288" s="2118"/>
      <c r="K1288" s="2118"/>
      <c r="L1288" s="2118"/>
      <c r="M1288" s="2118"/>
      <c r="N1288" s="2118"/>
      <c r="O1288" s="2118"/>
      <c r="P1288" s="2118"/>
      <c r="Q1288" s="2118"/>
      <c r="R1288" s="2118"/>
      <c r="S1288" s="2118"/>
      <c r="T1288" s="2118"/>
      <c r="U1288" s="2118"/>
      <c r="V1288" s="2118"/>
      <c r="W1288" s="2118"/>
      <c r="X1288" s="2118"/>
      <c r="Y1288" s="2118"/>
      <c r="Z1288" s="2118"/>
      <c r="AA1288" s="2118"/>
      <c r="AB1288" s="2118"/>
      <c r="AC1288" s="2118"/>
      <c r="AD1288" s="2118"/>
      <c r="AE1288" s="2118"/>
      <c r="AF1288" s="2118"/>
      <c r="AG1288" s="2118"/>
      <c r="AH1288" s="2118"/>
      <c r="AI1288" s="2118"/>
      <c r="AJ1288" s="2118"/>
      <c r="AK1288" s="2118"/>
      <c r="AL1288" s="2118"/>
      <c r="AM1288" s="2118"/>
      <c r="AN1288" s="2118"/>
      <c r="AO1288" s="2118"/>
      <c r="AP1288" s="2118"/>
      <c r="AQ1288" s="2118"/>
      <c r="AR1288" s="2118"/>
      <c r="AS1288" s="2118"/>
      <c r="AT1288" s="2118"/>
      <c r="AU1288" s="2118"/>
      <c r="AV1288" s="2118"/>
      <c r="AW1288" s="2118"/>
      <c r="AX1288" s="2118"/>
      <c r="AY1288" s="2118"/>
      <c r="AZ1288" s="2118"/>
      <c r="BA1288" s="2118"/>
      <c r="BB1288" s="2118"/>
      <c r="BC1288" s="2118"/>
      <c r="BD1288" s="2118"/>
      <c r="BE1288" s="2118"/>
      <c r="BF1288" s="2118"/>
      <c r="BG1288" s="2118"/>
      <c r="BH1288" s="2118"/>
      <c r="BI1288" s="2118"/>
      <c r="BJ1288" s="2118"/>
      <c r="BK1288" s="2118"/>
      <c r="BL1288" s="2118"/>
      <c r="BM1288" s="2118"/>
      <c r="BN1288" s="2118"/>
      <c r="BO1288" s="2118"/>
      <c r="BP1288" s="2118"/>
      <c r="BQ1288" s="2118"/>
      <c r="BR1288" s="2118"/>
      <c r="BS1288" s="2118"/>
      <c r="BT1288" s="2118"/>
      <c r="BU1288" s="2118"/>
      <c r="BV1288" s="2118"/>
      <c r="BW1288" s="2118"/>
      <c r="BX1288" s="2118"/>
      <c r="BY1288" s="2118"/>
      <c r="BZ1288" s="2118"/>
      <c r="CA1288" s="2118"/>
      <c r="CB1288" s="2118"/>
      <c r="CC1288" s="2118"/>
      <c r="CD1288" s="2118"/>
      <c r="CE1288" s="2118"/>
      <c r="CF1288" s="2118"/>
      <c r="CG1288" s="2118"/>
      <c r="CH1288" s="2118"/>
      <c r="CI1288" s="2118"/>
      <c r="CJ1288" s="2118"/>
      <c r="CK1288" s="2118"/>
      <c r="CL1288" s="2118"/>
      <c r="CM1288" s="2118"/>
      <c r="CN1288" s="2118"/>
      <c r="CO1288" s="2118"/>
      <c r="CP1288" s="2118"/>
      <c r="CQ1288" s="2118"/>
      <c r="CR1288" s="2118"/>
      <c r="CS1288" s="2118"/>
      <c r="CT1288" s="2118"/>
      <c r="CU1288" s="2118"/>
      <c r="CV1288" s="2118"/>
      <c r="CW1288" s="2118"/>
      <c r="CX1288" s="2118"/>
      <c r="CY1288" s="2118"/>
      <c r="CZ1288" s="2118"/>
      <c r="DA1288" s="2118"/>
      <c r="DB1288" s="2118"/>
      <c r="DC1288" s="2118"/>
      <c r="DD1288" s="2118"/>
      <c r="DE1288" s="2118"/>
      <c r="DF1288" s="2118"/>
      <c r="DG1288" s="2118"/>
      <c r="DH1288" s="2118"/>
      <c r="DI1288" s="2118"/>
      <c r="DJ1288" s="2118"/>
      <c r="DK1288" s="2118"/>
      <c r="DL1288" s="2118"/>
      <c r="DM1288" s="2118"/>
      <c r="DN1288" s="2118"/>
      <c r="DO1288" s="2118"/>
      <c r="DP1288" s="2118"/>
      <c r="DQ1288" s="2118"/>
      <c r="DR1288" s="2118"/>
      <c r="DS1288" s="2118"/>
      <c r="DT1288" s="2118"/>
      <c r="DU1288" s="2118"/>
      <c r="DV1288" s="2118"/>
      <c r="DW1288" s="2118"/>
      <c r="DX1288" s="2118"/>
      <c r="DY1288" s="2118"/>
      <c r="DZ1288" s="2118"/>
      <c r="EA1288" s="2118"/>
      <c r="EB1288" s="2118"/>
      <c r="EC1288" s="2118"/>
      <c r="ED1288" s="2118"/>
      <c r="EE1288" s="2118"/>
      <c r="EF1288" s="2118"/>
      <c r="EG1288" s="2118"/>
      <c r="EH1288" s="2118"/>
      <c r="EI1288" s="2118"/>
      <c r="EJ1288" s="2118"/>
      <c r="EK1288" s="2118"/>
      <c r="EL1288" s="2118"/>
      <c r="EM1288" s="2118"/>
      <c r="EN1288" s="2118"/>
      <c r="EO1288" s="2118"/>
      <c r="EP1288" s="2118"/>
      <c r="EQ1288" s="2118"/>
      <c r="ER1288" s="2118"/>
      <c r="ES1288" s="2118"/>
      <c r="ET1288" s="2118"/>
      <c r="EU1288" s="2118"/>
      <c r="EV1288" s="2118"/>
      <c r="EW1288" s="2118"/>
      <c r="EX1288" s="2118"/>
      <c r="EY1288" s="2118"/>
      <c r="EZ1288" s="2118"/>
      <c r="FA1288" s="2118"/>
      <c r="FB1288" s="2118"/>
      <c r="FC1288" s="2118"/>
      <c r="FD1288" s="2118"/>
      <c r="FE1288" s="2118"/>
      <c r="FF1288" s="2118"/>
      <c r="FG1288" s="2118"/>
      <c r="FH1288" s="2118"/>
      <c r="FI1288" s="2118"/>
      <c r="FJ1288" s="2118"/>
      <c r="FK1288" s="2118"/>
      <c r="FL1288" s="2118"/>
      <c r="FM1288" s="2118"/>
      <c r="FN1288" s="2118"/>
      <c r="FO1288" s="2118"/>
      <c r="FP1288" s="2118"/>
      <c r="FQ1288" s="2118"/>
      <c r="FR1288" s="2118"/>
      <c r="FS1288" s="2118"/>
      <c r="FT1288" s="2118"/>
      <c r="FU1288" s="2118"/>
      <c r="FV1288" s="2118"/>
      <c r="FW1288" s="2118"/>
      <c r="FX1288" s="2118"/>
      <c r="FY1288" s="2118"/>
      <c r="FZ1288" s="2118"/>
      <c r="GA1288" s="2118"/>
      <c r="GB1288" s="2118"/>
      <c r="GC1288" s="2118"/>
      <c r="GD1288" s="2118"/>
      <c r="GE1288" s="2118"/>
      <c r="GF1288" s="2118"/>
      <c r="GG1288" s="2118"/>
      <c r="GH1288" s="2118"/>
      <c r="GI1288" s="2118"/>
      <c r="GJ1288" s="2118"/>
      <c r="GK1288" s="2118"/>
      <c r="GL1288" s="2118"/>
      <c r="GM1288" s="2118"/>
      <c r="GN1288" s="2118"/>
      <c r="GO1288" s="2118"/>
      <c r="GP1288" s="2118"/>
      <c r="GQ1288" s="2118"/>
      <c r="GR1288" s="2118"/>
      <c r="GS1288" s="2118"/>
      <c r="GT1288" s="2118"/>
      <c r="GU1288" s="2118"/>
      <c r="GV1288" s="2118"/>
      <c r="GW1288" s="2118"/>
      <c r="GX1288" s="2118"/>
      <c r="GY1288" s="2118"/>
      <c r="GZ1288" s="2118"/>
      <c r="HA1288" s="2118"/>
      <c r="HB1288" s="2118"/>
      <c r="HC1288" s="2118"/>
      <c r="HD1288" s="2118"/>
      <c r="HE1288" s="2118"/>
      <c r="HF1288" s="2118"/>
      <c r="HG1288" s="2118"/>
      <c r="HH1288" s="2118"/>
      <c r="HI1288" s="2118"/>
      <c r="HJ1288" s="2118"/>
      <c r="HK1288" s="2118"/>
      <c r="HL1288" s="2118"/>
      <c r="HM1288" s="2118"/>
      <c r="HN1288" s="2118"/>
      <c r="HO1288" s="2118"/>
      <c r="HP1288" s="2118"/>
      <c r="HQ1288" s="2118"/>
      <c r="HR1288" s="2118"/>
      <c r="HS1288" s="2118"/>
      <c r="HT1288" s="2118"/>
      <c r="HU1288" s="2118"/>
      <c r="HV1288" s="2118"/>
      <c r="HW1288" s="2118"/>
      <c r="HX1288" s="2118"/>
      <c r="HY1288" s="2118"/>
      <c r="HZ1288" s="2118"/>
      <c r="IA1288" s="2118"/>
      <c r="IB1288" s="2118"/>
      <c r="IC1288" s="2118"/>
      <c r="ID1288" s="2118"/>
      <c r="IE1288" s="2118"/>
      <c r="IF1288" s="2118"/>
      <c r="IG1288" s="2118"/>
      <c r="IH1288" s="2118"/>
      <c r="II1288" s="2118"/>
      <c r="IJ1288" s="2118"/>
      <c r="IK1288" s="2118"/>
      <c r="IL1288" s="2118"/>
      <c r="IM1288" s="2118"/>
      <c r="IN1288" s="2118"/>
      <c r="IO1288" s="2118"/>
      <c r="IP1288" s="2118"/>
      <c r="IQ1288" s="2118"/>
      <c r="IR1288" s="2118"/>
      <c r="IS1288" s="2118"/>
      <c r="IT1288" s="2118"/>
      <c r="IU1288" s="2118"/>
      <c r="IV1288" s="2118"/>
    </row>
    <row r="1289" spans="1:256" s="2118" customFormat="1">
      <c r="A1289" s="2119"/>
      <c r="B1289" s="2120" t="s">
        <v>2905</v>
      </c>
      <c r="C1289" s="2103" t="s">
        <v>48</v>
      </c>
      <c r="D1289" s="2104">
        <v>2</v>
      </c>
      <c r="E1289" s="2229"/>
      <c r="F1289" s="2106">
        <f>D1289*E1289</f>
        <v>0</v>
      </c>
    </row>
    <row r="1290" spans="1:256" ht="25.5">
      <c r="A1290" s="2119"/>
      <c r="B1290" s="2120" t="s">
        <v>2906</v>
      </c>
      <c r="C1290" s="2103"/>
      <c r="D1290" s="2104"/>
      <c r="E1290" s="2229"/>
      <c r="F1290" s="2106"/>
      <c r="G1290" s="2118"/>
      <c r="H1290" s="2118"/>
      <c r="I1290" s="2118"/>
      <c r="J1290" s="2118"/>
      <c r="K1290" s="2118"/>
      <c r="L1290" s="2118"/>
      <c r="M1290" s="2118"/>
      <c r="N1290" s="2118"/>
      <c r="O1290" s="2118"/>
      <c r="P1290" s="2118"/>
      <c r="Q1290" s="2118"/>
      <c r="R1290" s="2118"/>
      <c r="S1290" s="2118"/>
      <c r="T1290" s="2118"/>
      <c r="U1290" s="2118"/>
      <c r="V1290" s="2118"/>
      <c r="W1290" s="2118"/>
      <c r="X1290" s="2118"/>
      <c r="Y1290" s="2118"/>
      <c r="Z1290" s="2118"/>
      <c r="AA1290" s="2118"/>
      <c r="AB1290" s="2118"/>
      <c r="AC1290" s="2118"/>
      <c r="AD1290" s="2118"/>
      <c r="AE1290" s="2118"/>
      <c r="AF1290" s="2118"/>
      <c r="AG1290" s="2118"/>
      <c r="AH1290" s="2118"/>
      <c r="AI1290" s="2118"/>
      <c r="AJ1290" s="2118"/>
      <c r="AK1290" s="2118"/>
      <c r="AL1290" s="2118"/>
      <c r="AM1290" s="2118"/>
      <c r="AN1290" s="2118"/>
      <c r="AO1290" s="2118"/>
      <c r="AP1290" s="2118"/>
      <c r="AQ1290" s="2118"/>
      <c r="AR1290" s="2118"/>
      <c r="AS1290" s="2118"/>
      <c r="AT1290" s="2118"/>
      <c r="AU1290" s="2118"/>
      <c r="AV1290" s="2118"/>
      <c r="AW1290" s="2118"/>
      <c r="AX1290" s="2118"/>
      <c r="AY1290" s="2118"/>
      <c r="AZ1290" s="2118"/>
      <c r="BA1290" s="2118"/>
      <c r="BB1290" s="2118"/>
      <c r="BC1290" s="2118"/>
      <c r="BD1290" s="2118"/>
      <c r="BE1290" s="2118"/>
      <c r="BF1290" s="2118"/>
      <c r="BG1290" s="2118"/>
      <c r="BH1290" s="2118"/>
      <c r="BI1290" s="2118"/>
      <c r="BJ1290" s="2118"/>
      <c r="BK1290" s="2118"/>
      <c r="BL1290" s="2118"/>
      <c r="BM1290" s="2118"/>
      <c r="BN1290" s="2118"/>
      <c r="BO1290" s="2118"/>
      <c r="BP1290" s="2118"/>
      <c r="BQ1290" s="2118"/>
      <c r="BR1290" s="2118"/>
      <c r="BS1290" s="2118"/>
      <c r="BT1290" s="2118"/>
      <c r="BU1290" s="2118"/>
      <c r="BV1290" s="2118"/>
      <c r="BW1290" s="2118"/>
      <c r="BX1290" s="2118"/>
      <c r="BY1290" s="2118"/>
      <c r="BZ1290" s="2118"/>
      <c r="CA1290" s="2118"/>
      <c r="CB1290" s="2118"/>
      <c r="CC1290" s="2118"/>
      <c r="CD1290" s="2118"/>
      <c r="CE1290" s="2118"/>
      <c r="CF1290" s="2118"/>
      <c r="CG1290" s="2118"/>
      <c r="CH1290" s="2118"/>
      <c r="CI1290" s="2118"/>
      <c r="CJ1290" s="2118"/>
      <c r="CK1290" s="2118"/>
      <c r="CL1290" s="2118"/>
      <c r="CM1290" s="2118"/>
      <c r="CN1290" s="2118"/>
      <c r="CO1290" s="2118"/>
      <c r="CP1290" s="2118"/>
      <c r="CQ1290" s="2118"/>
      <c r="CR1290" s="2118"/>
      <c r="CS1290" s="2118"/>
      <c r="CT1290" s="2118"/>
      <c r="CU1290" s="2118"/>
      <c r="CV1290" s="2118"/>
      <c r="CW1290" s="2118"/>
      <c r="CX1290" s="2118"/>
      <c r="CY1290" s="2118"/>
      <c r="CZ1290" s="2118"/>
      <c r="DA1290" s="2118"/>
      <c r="DB1290" s="2118"/>
      <c r="DC1290" s="2118"/>
      <c r="DD1290" s="2118"/>
      <c r="DE1290" s="2118"/>
      <c r="DF1290" s="2118"/>
      <c r="DG1290" s="2118"/>
      <c r="DH1290" s="2118"/>
      <c r="DI1290" s="2118"/>
      <c r="DJ1290" s="2118"/>
      <c r="DK1290" s="2118"/>
      <c r="DL1290" s="2118"/>
      <c r="DM1290" s="2118"/>
      <c r="DN1290" s="2118"/>
      <c r="DO1290" s="2118"/>
      <c r="DP1290" s="2118"/>
      <c r="DQ1290" s="2118"/>
      <c r="DR1290" s="2118"/>
      <c r="DS1290" s="2118"/>
      <c r="DT1290" s="2118"/>
      <c r="DU1290" s="2118"/>
      <c r="DV1290" s="2118"/>
      <c r="DW1290" s="2118"/>
      <c r="DX1290" s="2118"/>
      <c r="DY1290" s="2118"/>
      <c r="DZ1290" s="2118"/>
      <c r="EA1290" s="2118"/>
      <c r="EB1290" s="2118"/>
      <c r="EC1290" s="2118"/>
      <c r="ED1290" s="2118"/>
      <c r="EE1290" s="2118"/>
      <c r="EF1290" s="2118"/>
      <c r="EG1290" s="2118"/>
      <c r="EH1290" s="2118"/>
      <c r="EI1290" s="2118"/>
      <c r="EJ1290" s="2118"/>
      <c r="EK1290" s="2118"/>
      <c r="EL1290" s="2118"/>
      <c r="EM1290" s="2118"/>
      <c r="EN1290" s="2118"/>
      <c r="EO1290" s="2118"/>
      <c r="EP1290" s="2118"/>
      <c r="EQ1290" s="2118"/>
      <c r="ER1290" s="2118"/>
      <c r="ES1290" s="2118"/>
      <c r="ET1290" s="2118"/>
      <c r="EU1290" s="2118"/>
      <c r="EV1290" s="2118"/>
      <c r="EW1290" s="2118"/>
      <c r="EX1290" s="2118"/>
      <c r="EY1290" s="2118"/>
      <c r="EZ1290" s="2118"/>
      <c r="FA1290" s="2118"/>
      <c r="FB1290" s="2118"/>
      <c r="FC1290" s="2118"/>
      <c r="FD1290" s="2118"/>
      <c r="FE1290" s="2118"/>
      <c r="FF1290" s="2118"/>
      <c r="FG1290" s="2118"/>
      <c r="FH1290" s="2118"/>
      <c r="FI1290" s="2118"/>
      <c r="FJ1290" s="2118"/>
      <c r="FK1290" s="2118"/>
      <c r="FL1290" s="2118"/>
      <c r="FM1290" s="2118"/>
      <c r="FN1290" s="2118"/>
      <c r="FO1290" s="2118"/>
      <c r="FP1290" s="2118"/>
      <c r="FQ1290" s="2118"/>
      <c r="FR1290" s="2118"/>
      <c r="FS1290" s="2118"/>
      <c r="FT1290" s="2118"/>
      <c r="FU1290" s="2118"/>
      <c r="FV1290" s="2118"/>
      <c r="FW1290" s="2118"/>
      <c r="FX1290" s="2118"/>
      <c r="FY1290" s="2118"/>
      <c r="FZ1290" s="2118"/>
      <c r="GA1290" s="2118"/>
      <c r="GB1290" s="2118"/>
      <c r="GC1290" s="2118"/>
      <c r="GD1290" s="2118"/>
      <c r="GE1290" s="2118"/>
      <c r="GF1290" s="2118"/>
      <c r="GG1290" s="2118"/>
      <c r="GH1290" s="2118"/>
      <c r="GI1290" s="2118"/>
      <c r="GJ1290" s="2118"/>
      <c r="GK1290" s="2118"/>
      <c r="GL1290" s="2118"/>
      <c r="GM1290" s="2118"/>
      <c r="GN1290" s="2118"/>
      <c r="GO1290" s="2118"/>
      <c r="GP1290" s="2118"/>
      <c r="GQ1290" s="2118"/>
      <c r="GR1290" s="2118"/>
      <c r="GS1290" s="2118"/>
      <c r="GT1290" s="2118"/>
      <c r="GU1290" s="2118"/>
      <c r="GV1290" s="2118"/>
      <c r="GW1290" s="2118"/>
      <c r="GX1290" s="2118"/>
      <c r="GY1290" s="2118"/>
      <c r="GZ1290" s="2118"/>
      <c r="HA1290" s="2118"/>
      <c r="HB1290" s="2118"/>
      <c r="HC1290" s="2118"/>
      <c r="HD1290" s="2118"/>
      <c r="HE1290" s="2118"/>
      <c r="HF1290" s="2118"/>
      <c r="HG1290" s="2118"/>
      <c r="HH1290" s="2118"/>
      <c r="HI1290" s="2118"/>
      <c r="HJ1290" s="2118"/>
      <c r="HK1290" s="2118"/>
      <c r="HL1290" s="2118"/>
      <c r="HM1290" s="2118"/>
      <c r="HN1290" s="2118"/>
      <c r="HO1290" s="2118"/>
      <c r="HP1290" s="2118"/>
      <c r="HQ1290" s="2118"/>
      <c r="HR1290" s="2118"/>
      <c r="HS1290" s="2118"/>
      <c r="HT1290" s="2118"/>
      <c r="HU1290" s="2118"/>
      <c r="HV1290" s="2118"/>
      <c r="HW1290" s="2118"/>
      <c r="HX1290" s="2118"/>
      <c r="HY1290" s="2118"/>
      <c r="HZ1290" s="2118"/>
      <c r="IA1290" s="2118"/>
      <c r="IB1290" s="2118"/>
      <c r="IC1290" s="2118"/>
      <c r="ID1290" s="2118"/>
      <c r="IE1290" s="2118"/>
      <c r="IF1290" s="2118"/>
      <c r="IG1290" s="2118"/>
      <c r="IH1290" s="2118"/>
      <c r="II1290" s="2118"/>
      <c r="IJ1290" s="2118"/>
      <c r="IK1290" s="2118"/>
      <c r="IL1290" s="2118"/>
      <c r="IM1290" s="2118"/>
      <c r="IN1290" s="2118"/>
      <c r="IO1290" s="2118"/>
      <c r="IP1290" s="2118"/>
      <c r="IQ1290" s="2118"/>
      <c r="IR1290" s="2118"/>
      <c r="IS1290" s="2118"/>
      <c r="IT1290" s="2118"/>
      <c r="IU1290" s="2118"/>
      <c r="IV1290" s="2118"/>
    </row>
    <row r="1291" spans="1:256" s="2191" customFormat="1">
      <c r="A1291" s="2119"/>
      <c r="B1291" s="2120" t="s">
        <v>2905</v>
      </c>
      <c r="C1291" s="2103" t="s">
        <v>48</v>
      </c>
      <c r="D1291" s="2104">
        <v>3</v>
      </c>
      <c r="E1291" s="2229"/>
      <c r="F1291" s="2106">
        <f>D1291*E1291</f>
        <v>0</v>
      </c>
      <c r="G1291" s="2118"/>
      <c r="H1291" s="2118"/>
      <c r="I1291" s="2118"/>
      <c r="J1291" s="2118"/>
      <c r="K1291" s="2118"/>
      <c r="L1291" s="2118"/>
      <c r="M1291" s="2118"/>
      <c r="N1291" s="2118"/>
      <c r="O1291" s="2118"/>
      <c r="P1291" s="2118"/>
      <c r="Q1291" s="2118"/>
      <c r="R1291" s="2118"/>
      <c r="S1291" s="2118"/>
      <c r="T1291" s="2118"/>
      <c r="U1291" s="2118"/>
      <c r="V1291" s="2118"/>
      <c r="W1291" s="2118"/>
      <c r="X1291" s="2118"/>
      <c r="Y1291" s="2118"/>
      <c r="Z1291" s="2118"/>
      <c r="AA1291" s="2118"/>
      <c r="AB1291" s="2118"/>
      <c r="AC1291" s="2118"/>
      <c r="AD1291" s="2118"/>
      <c r="AE1291" s="2118"/>
      <c r="AF1291" s="2118"/>
      <c r="AG1291" s="2118"/>
      <c r="AH1291" s="2118"/>
      <c r="AI1291" s="2118"/>
      <c r="AJ1291" s="2118"/>
      <c r="AK1291" s="2118"/>
      <c r="AL1291" s="2118"/>
      <c r="AM1291" s="2118"/>
      <c r="AN1291" s="2118"/>
      <c r="AO1291" s="2118"/>
      <c r="AP1291" s="2118"/>
      <c r="AQ1291" s="2118"/>
      <c r="AR1291" s="2118"/>
      <c r="AS1291" s="2118"/>
      <c r="AT1291" s="2118"/>
      <c r="AU1291" s="2118"/>
      <c r="AV1291" s="2118"/>
      <c r="AW1291" s="2118"/>
      <c r="AX1291" s="2118"/>
      <c r="AY1291" s="2118"/>
      <c r="AZ1291" s="2118"/>
      <c r="BA1291" s="2118"/>
      <c r="BB1291" s="2118"/>
      <c r="BC1291" s="2118"/>
      <c r="BD1291" s="2118"/>
      <c r="BE1291" s="2118"/>
      <c r="BF1291" s="2118"/>
      <c r="BG1291" s="2118"/>
      <c r="BH1291" s="2118"/>
      <c r="BI1291" s="2118"/>
      <c r="BJ1291" s="2118"/>
      <c r="BK1291" s="2118"/>
      <c r="BL1291" s="2118"/>
      <c r="BM1291" s="2118"/>
      <c r="BN1291" s="2118"/>
      <c r="BO1291" s="2118"/>
      <c r="BP1291" s="2118"/>
      <c r="BQ1291" s="2118"/>
      <c r="BR1291" s="2118"/>
      <c r="BS1291" s="2118"/>
      <c r="BT1291" s="2118"/>
      <c r="BU1291" s="2118"/>
      <c r="BV1291" s="2118"/>
      <c r="BW1291" s="2118"/>
      <c r="BX1291" s="2118"/>
      <c r="BY1291" s="2118"/>
      <c r="BZ1291" s="2118"/>
      <c r="CA1291" s="2118"/>
      <c r="CB1291" s="2118"/>
      <c r="CC1291" s="2118"/>
      <c r="CD1291" s="2118"/>
      <c r="CE1291" s="2118"/>
      <c r="CF1291" s="2118"/>
      <c r="CG1291" s="2118"/>
      <c r="CH1291" s="2118"/>
      <c r="CI1291" s="2118"/>
      <c r="CJ1291" s="2118"/>
      <c r="CK1291" s="2118"/>
      <c r="CL1291" s="2118"/>
      <c r="CM1291" s="2118"/>
      <c r="CN1291" s="2118"/>
      <c r="CO1291" s="2118"/>
      <c r="CP1291" s="2118"/>
      <c r="CQ1291" s="2118"/>
      <c r="CR1291" s="2118"/>
      <c r="CS1291" s="2118"/>
      <c r="CT1291" s="2118"/>
      <c r="CU1291" s="2118"/>
      <c r="CV1291" s="2118"/>
      <c r="CW1291" s="2118"/>
      <c r="CX1291" s="2118"/>
      <c r="CY1291" s="2118"/>
      <c r="CZ1291" s="2118"/>
      <c r="DA1291" s="2118"/>
      <c r="DB1291" s="2118"/>
      <c r="DC1291" s="2118"/>
      <c r="DD1291" s="2118"/>
      <c r="DE1291" s="2118"/>
      <c r="DF1291" s="2118"/>
      <c r="DG1291" s="2118"/>
      <c r="DH1291" s="2118"/>
      <c r="DI1291" s="2118"/>
      <c r="DJ1291" s="2118"/>
      <c r="DK1291" s="2118"/>
      <c r="DL1291" s="2118"/>
      <c r="DM1291" s="2118"/>
      <c r="DN1291" s="2118"/>
      <c r="DO1291" s="2118"/>
      <c r="DP1291" s="2118"/>
      <c r="DQ1291" s="2118"/>
      <c r="DR1291" s="2118"/>
      <c r="DS1291" s="2118"/>
      <c r="DT1291" s="2118"/>
      <c r="DU1291" s="2118"/>
      <c r="DV1291" s="2118"/>
      <c r="DW1291" s="2118"/>
      <c r="DX1291" s="2118"/>
      <c r="DY1291" s="2118"/>
      <c r="DZ1291" s="2118"/>
      <c r="EA1291" s="2118"/>
      <c r="EB1291" s="2118"/>
      <c r="EC1291" s="2118"/>
      <c r="ED1291" s="2118"/>
      <c r="EE1291" s="2118"/>
      <c r="EF1291" s="2118"/>
      <c r="EG1291" s="2118"/>
      <c r="EH1291" s="2118"/>
      <c r="EI1291" s="2118"/>
      <c r="EJ1291" s="2118"/>
      <c r="EK1291" s="2118"/>
      <c r="EL1291" s="2118"/>
      <c r="EM1291" s="2118"/>
      <c r="EN1291" s="2118"/>
      <c r="EO1291" s="2118"/>
      <c r="EP1291" s="2118"/>
      <c r="EQ1291" s="2118"/>
      <c r="ER1291" s="2118"/>
      <c r="ES1291" s="2118"/>
      <c r="ET1291" s="2118"/>
      <c r="EU1291" s="2118"/>
      <c r="EV1291" s="2118"/>
      <c r="EW1291" s="2118"/>
      <c r="EX1291" s="2118"/>
      <c r="EY1291" s="2118"/>
      <c r="EZ1291" s="2118"/>
      <c r="FA1291" s="2118"/>
      <c r="FB1291" s="2118"/>
      <c r="FC1291" s="2118"/>
      <c r="FD1291" s="2118"/>
      <c r="FE1291" s="2118"/>
      <c r="FF1291" s="2118"/>
      <c r="FG1291" s="2118"/>
      <c r="FH1291" s="2118"/>
      <c r="FI1291" s="2118"/>
      <c r="FJ1291" s="2118"/>
      <c r="FK1291" s="2118"/>
      <c r="FL1291" s="2118"/>
      <c r="FM1291" s="2118"/>
      <c r="FN1291" s="2118"/>
      <c r="FO1291" s="2118"/>
      <c r="FP1291" s="2118"/>
      <c r="FQ1291" s="2118"/>
      <c r="FR1291" s="2118"/>
      <c r="FS1291" s="2118"/>
      <c r="FT1291" s="2118"/>
      <c r="FU1291" s="2118"/>
      <c r="FV1291" s="2118"/>
      <c r="FW1291" s="2118"/>
      <c r="FX1291" s="2118"/>
      <c r="FY1291" s="2118"/>
      <c r="FZ1291" s="2118"/>
      <c r="GA1291" s="2118"/>
      <c r="GB1291" s="2118"/>
      <c r="GC1291" s="2118"/>
      <c r="GD1291" s="2118"/>
      <c r="GE1291" s="2118"/>
      <c r="GF1291" s="2118"/>
      <c r="GG1291" s="2118"/>
      <c r="GH1291" s="2118"/>
      <c r="GI1291" s="2118"/>
      <c r="GJ1291" s="2118"/>
      <c r="GK1291" s="2118"/>
      <c r="GL1291" s="2118"/>
      <c r="GM1291" s="2118"/>
      <c r="GN1291" s="2118"/>
      <c r="GO1291" s="2118"/>
      <c r="GP1291" s="2118"/>
      <c r="GQ1291" s="2118"/>
      <c r="GR1291" s="2118"/>
      <c r="GS1291" s="2118"/>
      <c r="GT1291" s="2118"/>
      <c r="GU1291" s="2118"/>
      <c r="GV1291" s="2118"/>
      <c r="GW1291" s="2118"/>
      <c r="GX1291" s="2118"/>
      <c r="GY1291" s="2118"/>
      <c r="GZ1291" s="2118"/>
      <c r="HA1291" s="2118"/>
      <c r="HB1291" s="2118"/>
      <c r="HC1291" s="2118"/>
      <c r="HD1291" s="2118"/>
      <c r="HE1291" s="2118"/>
      <c r="HF1291" s="2118"/>
      <c r="HG1291" s="2118"/>
      <c r="HH1291" s="2118"/>
      <c r="HI1291" s="2118"/>
      <c r="HJ1291" s="2118"/>
      <c r="HK1291" s="2118"/>
      <c r="HL1291" s="2118"/>
      <c r="HM1291" s="2118"/>
      <c r="HN1291" s="2118"/>
      <c r="HO1291" s="2118"/>
      <c r="HP1291" s="2118"/>
      <c r="HQ1291" s="2118"/>
      <c r="HR1291" s="2118"/>
      <c r="HS1291" s="2118"/>
      <c r="HT1291" s="2118"/>
      <c r="HU1291" s="2118"/>
      <c r="HV1291" s="2118"/>
      <c r="HW1291" s="2118"/>
      <c r="HX1291" s="2118"/>
      <c r="HY1291" s="2118"/>
      <c r="HZ1291" s="2118"/>
      <c r="IA1291" s="2118"/>
      <c r="IB1291" s="2118"/>
      <c r="IC1291" s="2118"/>
      <c r="ID1291" s="2118"/>
      <c r="IE1291" s="2118"/>
      <c r="IF1291" s="2118"/>
      <c r="IG1291" s="2118"/>
      <c r="IH1291" s="2118"/>
      <c r="II1291" s="2118"/>
      <c r="IJ1291" s="2118"/>
      <c r="IK1291" s="2118"/>
      <c r="IL1291" s="2118"/>
      <c r="IM1291" s="2118"/>
      <c r="IN1291" s="2118"/>
      <c r="IO1291" s="2118"/>
      <c r="IP1291" s="2118"/>
      <c r="IQ1291" s="2118"/>
      <c r="IR1291" s="2118"/>
      <c r="IS1291" s="2118"/>
      <c r="IT1291" s="2118"/>
      <c r="IU1291" s="2118"/>
      <c r="IV1291" s="2118"/>
    </row>
    <row r="1292" spans="1:256" s="2191" customFormat="1">
      <c r="A1292" s="2119"/>
      <c r="B1292" s="2114"/>
      <c r="C1292" s="2103"/>
      <c r="D1292" s="2104"/>
      <c r="E1292" s="2229"/>
      <c r="F1292" s="2106"/>
      <c r="G1292" s="2118"/>
      <c r="H1292" s="2118"/>
      <c r="I1292" s="2118"/>
      <c r="J1292" s="2118"/>
      <c r="K1292" s="2118"/>
      <c r="L1292" s="2118"/>
      <c r="M1292" s="2118"/>
      <c r="N1292" s="2118"/>
      <c r="O1292" s="2118"/>
      <c r="P1292" s="2118"/>
      <c r="Q1292" s="2118"/>
      <c r="R1292" s="2118"/>
      <c r="S1292" s="2118"/>
      <c r="T1292" s="2118"/>
      <c r="U1292" s="2118"/>
      <c r="V1292" s="2118"/>
      <c r="W1292" s="2118"/>
      <c r="X1292" s="2118"/>
      <c r="Y1292" s="2118"/>
      <c r="Z1292" s="2118"/>
      <c r="AA1292" s="2118"/>
      <c r="AB1292" s="2118"/>
      <c r="AC1292" s="2118"/>
      <c r="AD1292" s="2118"/>
      <c r="AE1292" s="2118"/>
      <c r="AF1292" s="2118"/>
      <c r="AG1292" s="2118"/>
      <c r="AH1292" s="2118"/>
      <c r="AI1292" s="2118"/>
      <c r="AJ1292" s="2118"/>
      <c r="AK1292" s="2118"/>
      <c r="AL1292" s="2118"/>
      <c r="AM1292" s="2118"/>
      <c r="AN1292" s="2118"/>
      <c r="AO1292" s="2118"/>
      <c r="AP1292" s="2118"/>
      <c r="AQ1292" s="2118"/>
      <c r="AR1292" s="2118"/>
      <c r="AS1292" s="2118"/>
      <c r="AT1292" s="2118"/>
      <c r="AU1292" s="2118"/>
      <c r="AV1292" s="2118"/>
      <c r="AW1292" s="2118"/>
      <c r="AX1292" s="2118"/>
      <c r="AY1292" s="2118"/>
      <c r="AZ1292" s="2118"/>
      <c r="BA1292" s="2118"/>
      <c r="BB1292" s="2118"/>
      <c r="BC1292" s="2118"/>
      <c r="BD1292" s="2118"/>
      <c r="BE1292" s="2118"/>
      <c r="BF1292" s="2118"/>
      <c r="BG1292" s="2118"/>
      <c r="BH1292" s="2118"/>
      <c r="BI1292" s="2118"/>
      <c r="BJ1292" s="2118"/>
      <c r="BK1292" s="2118"/>
      <c r="BL1292" s="2118"/>
      <c r="BM1292" s="2118"/>
      <c r="BN1292" s="2118"/>
      <c r="BO1292" s="2118"/>
      <c r="BP1292" s="2118"/>
      <c r="BQ1292" s="2118"/>
      <c r="BR1292" s="2118"/>
      <c r="BS1292" s="2118"/>
      <c r="BT1292" s="2118"/>
      <c r="BU1292" s="2118"/>
      <c r="BV1292" s="2118"/>
      <c r="BW1292" s="2118"/>
      <c r="BX1292" s="2118"/>
      <c r="BY1292" s="2118"/>
      <c r="BZ1292" s="2118"/>
      <c r="CA1292" s="2118"/>
      <c r="CB1292" s="2118"/>
      <c r="CC1292" s="2118"/>
      <c r="CD1292" s="2118"/>
      <c r="CE1292" s="2118"/>
      <c r="CF1292" s="2118"/>
      <c r="CG1292" s="2118"/>
      <c r="CH1292" s="2118"/>
      <c r="CI1292" s="2118"/>
      <c r="CJ1292" s="2118"/>
      <c r="CK1292" s="2118"/>
      <c r="CL1292" s="2118"/>
      <c r="CM1292" s="2118"/>
      <c r="CN1292" s="2118"/>
      <c r="CO1292" s="2118"/>
      <c r="CP1292" s="2118"/>
      <c r="CQ1292" s="2118"/>
      <c r="CR1292" s="2118"/>
      <c r="CS1292" s="2118"/>
      <c r="CT1292" s="2118"/>
      <c r="CU1292" s="2118"/>
      <c r="CV1292" s="2118"/>
      <c r="CW1292" s="2118"/>
      <c r="CX1292" s="2118"/>
      <c r="CY1292" s="2118"/>
      <c r="CZ1292" s="2118"/>
      <c r="DA1292" s="2118"/>
      <c r="DB1292" s="2118"/>
      <c r="DC1292" s="2118"/>
      <c r="DD1292" s="2118"/>
      <c r="DE1292" s="2118"/>
      <c r="DF1292" s="2118"/>
      <c r="DG1292" s="2118"/>
      <c r="DH1292" s="2118"/>
      <c r="DI1292" s="2118"/>
      <c r="DJ1292" s="2118"/>
      <c r="DK1292" s="2118"/>
      <c r="DL1292" s="2118"/>
      <c r="DM1292" s="2118"/>
      <c r="DN1292" s="2118"/>
      <c r="DO1292" s="2118"/>
      <c r="DP1292" s="2118"/>
      <c r="DQ1292" s="2118"/>
      <c r="DR1292" s="2118"/>
      <c r="DS1292" s="2118"/>
      <c r="DT1292" s="2118"/>
      <c r="DU1292" s="2118"/>
      <c r="DV1292" s="2118"/>
      <c r="DW1292" s="2118"/>
      <c r="DX1292" s="2118"/>
      <c r="DY1292" s="2118"/>
      <c r="DZ1292" s="2118"/>
      <c r="EA1292" s="2118"/>
      <c r="EB1292" s="2118"/>
      <c r="EC1292" s="2118"/>
      <c r="ED1292" s="2118"/>
      <c r="EE1292" s="2118"/>
      <c r="EF1292" s="2118"/>
      <c r="EG1292" s="2118"/>
      <c r="EH1292" s="2118"/>
      <c r="EI1292" s="2118"/>
      <c r="EJ1292" s="2118"/>
      <c r="EK1292" s="2118"/>
      <c r="EL1292" s="2118"/>
      <c r="EM1292" s="2118"/>
      <c r="EN1292" s="2118"/>
      <c r="EO1292" s="2118"/>
      <c r="EP1292" s="2118"/>
      <c r="EQ1292" s="2118"/>
      <c r="ER1292" s="2118"/>
      <c r="ES1292" s="2118"/>
      <c r="ET1292" s="2118"/>
      <c r="EU1292" s="2118"/>
      <c r="EV1292" s="2118"/>
      <c r="EW1292" s="2118"/>
      <c r="EX1292" s="2118"/>
      <c r="EY1292" s="2118"/>
      <c r="EZ1292" s="2118"/>
      <c r="FA1292" s="2118"/>
      <c r="FB1292" s="2118"/>
      <c r="FC1292" s="2118"/>
      <c r="FD1292" s="2118"/>
      <c r="FE1292" s="2118"/>
      <c r="FF1292" s="2118"/>
      <c r="FG1292" s="2118"/>
      <c r="FH1292" s="2118"/>
      <c r="FI1292" s="2118"/>
      <c r="FJ1292" s="2118"/>
      <c r="FK1292" s="2118"/>
      <c r="FL1292" s="2118"/>
      <c r="FM1292" s="2118"/>
      <c r="FN1292" s="2118"/>
      <c r="FO1292" s="2118"/>
      <c r="FP1292" s="2118"/>
      <c r="FQ1292" s="2118"/>
      <c r="FR1292" s="2118"/>
      <c r="FS1292" s="2118"/>
      <c r="FT1292" s="2118"/>
      <c r="FU1292" s="2118"/>
      <c r="FV1292" s="2118"/>
      <c r="FW1292" s="2118"/>
      <c r="FX1292" s="2118"/>
      <c r="FY1292" s="2118"/>
      <c r="FZ1292" s="2118"/>
      <c r="GA1292" s="2118"/>
      <c r="GB1292" s="2118"/>
      <c r="GC1292" s="2118"/>
      <c r="GD1292" s="2118"/>
      <c r="GE1292" s="2118"/>
      <c r="GF1292" s="2118"/>
      <c r="GG1292" s="2118"/>
      <c r="GH1292" s="2118"/>
      <c r="GI1292" s="2118"/>
      <c r="GJ1292" s="2118"/>
      <c r="GK1292" s="2118"/>
      <c r="GL1292" s="2118"/>
      <c r="GM1292" s="2118"/>
      <c r="GN1292" s="2118"/>
      <c r="GO1292" s="2118"/>
      <c r="GP1292" s="2118"/>
      <c r="GQ1292" s="2118"/>
      <c r="GR1292" s="2118"/>
      <c r="GS1292" s="2118"/>
      <c r="GT1292" s="2118"/>
      <c r="GU1292" s="2118"/>
      <c r="GV1292" s="2118"/>
      <c r="GW1292" s="2118"/>
      <c r="GX1292" s="2118"/>
      <c r="GY1292" s="2118"/>
      <c r="GZ1292" s="2118"/>
      <c r="HA1292" s="2118"/>
      <c r="HB1292" s="2118"/>
      <c r="HC1292" s="2118"/>
      <c r="HD1292" s="2118"/>
      <c r="HE1292" s="2118"/>
      <c r="HF1292" s="2118"/>
      <c r="HG1292" s="2118"/>
      <c r="HH1292" s="2118"/>
      <c r="HI1292" s="2118"/>
      <c r="HJ1292" s="2118"/>
      <c r="HK1292" s="2118"/>
      <c r="HL1292" s="2118"/>
      <c r="HM1292" s="2118"/>
      <c r="HN1292" s="2118"/>
      <c r="HO1292" s="2118"/>
      <c r="HP1292" s="2118"/>
      <c r="HQ1292" s="2118"/>
      <c r="HR1292" s="2118"/>
      <c r="HS1292" s="2118"/>
      <c r="HT1292" s="2118"/>
      <c r="HU1292" s="2118"/>
      <c r="HV1292" s="2118"/>
      <c r="HW1292" s="2118"/>
      <c r="HX1292" s="2118"/>
      <c r="HY1292" s="2118"/>
      <c r="HZ1292" s="2118"/>
      <c r="IA1292" s="2118"/>
      <c r="IB1292" s="2118"/>
      <c r="IC1292" s="2118"/>
      <c r="ID1292" s="2118"/>
      <c r="IE1292" s="2118"/>
      <c r="IF1292" s="2118"/>
      <c r="IG1292" s="2118"/>
      <c r="IH1292" s="2118"/>
      <c r="II1292" s="2118"/>
      <c r="IJ1292" s="2118"/>
      <c r="IK1292" s="2118"/>
      <c r="IL1292" s="2118"/>
      <c r="IM1292" s="2118"/>
      <c r="IN1292" s="2118"/>
      <c r="IO1292" s="2118"/>
      <c r="IP1292" s="2118"/>
      <c r="IQ1292" s="2118"/>
      <c r="IR1292" s="2118"/>
      <c r="IS1292" s="2118"/>
      <c r="IT1292" s="2118"/>
      <c r="IU1292" s="2118"/>
      <c r="IV1292" s="2118"/>
    </row>
    <row r="1293" spans="1:256" s="2191" customFormat="1">
      <c r="A1293" s="2101"/>
      <c r="B1293" s="2102"/>
      <c r="C1293" s="2103"/>
      <c r="D1293" s="2104"/>
      <c r="E1293" s="2230"/>
      <c r="F1293" s="2105"/>
      <c r="G1293" s="2100"/>
      <c r="H1293" s="2100"/>
      <c r="I1293" s="2100"/>
      <c r="J1293" s="2100"/>
      <c r="K1293" s="2100"/>
      <c r="L1293" s="2100"/>
      <c r="M1293" s="2100"/>
      <c r="N1293" s="2100"/>
      <c r="O1293" s="2100"/>
      <c r="P1293" s="2100"/>
      <c r="Q1293" s="2100"/>
      <c r="R1293" s="2100"/>
      <c r="S1293" s="2100"/>
      <c r="T1293" s="2100"/>
      <c r="U1293" s="2100"/>
      <c r="V1293" s="2100"/>
      <c r="W1293" s="2100"/>
      <c r="X1293" s="2100"/>
      <c r="Y1293" s="2100"/>
      <c r="Z1293" s="2100"/>
      <c r="AA1293" s="2100"/>
      <c r="AB1293" s="2100"/>
      <c r="AC1293" s="2100"/>
      <c r="AD1293" s="2100"/>
      <c r="AE1293" s="2100"/>
      <c r="AF1293" s="2100"/>
      <c r="AG1293" s="2100"/>
      <c r="AH1293" s="2100"/>
      <c r="AI1293" s="2100"/>
      <c r="AJ1293" s="2100"/>
      <c r="AK1293" s="2100"/>
      <c r="AL1293" s="2100"/>
      <c r="AM1293" s="2100"/>
      <c r="AN1293" s="2100"/>
      <c r="AO1293" s="2100"/>
      <c r="AP1293" s="2100"/>
      <c r="AQ1293" s="2100"/>
      <c r="AR1293" s="2100"/>
      <c r="AS1293" s="2100"/>
      <c r="AT1293" s="2100"/>
      <c r="AU1293" s="2100"/>
      <c r="AV1293" s="2100"/>
      <c r="AW1293" s="2100"/>
      <c r="AX1293" s="2100"/>
      <c r="AY1293" s="2100"/>
      <c r="AZ1293" s="2100"/>
      <c r="BA1293" s="2100"/>
      <c r="BB1293" s="2100"/>
      <c r="BC1293" s="2100"/>
      <c r="BD1293" s="2100"/>
      <c r="BE1293" s="2100"/>
      <c r="BF1293" s="2100"/>
      <c r="BG1293" s="2100"/>
      <c r="BH1293" s="2100"/>
      <c r="BI1293" s="2100"/>
      <c r="BJ1293" s="2100"/>
      <c r="BK1293" s="2100"/>
      <c r="BL1293" s="2100"/>
      <c r="BM1293" s="2100"/>
      <c r="BN1293" s="2100"/>
      <c r="BO1293" s="2100"/>
      <c r="BP1293" s="2100"/>
      <c r="BQ1293" s="2100"/>
      <c r="BR1293" s="2100"/>
      <c r="BS1293" s="2100"/>
      <c r="BT1293" s="2100"/>
      <c r="BU1293" s="2100"/>
      <c r="BV1293" s="2100"/>
      <c r="BW1293" s="2100"/>
      <c r="BX1293" s="2100"/>
      <c r="BY1293" s="2100"/>
      <c r="BZ1293" s="2100"/>
      <c r="CA1293" s="2100"/>
      <c r="CB1293" s="2100"/>
      <c r="CC1293" s="2100"/>
      <c r="CD1293" s="2100"/>
      <c r="CE1293" s="2100"/>
      <c r="CF1293" s="2100"/>
      <c r="CG1293" s="2100"/>
      <c r="CH1293" s="2100"/>
      <c r="CI1293" s="2100"/>
      <c r="CJ1293" s="2100"/>
      <c r="CK1293" s="2100"/>
      <c r="CL1293" s="2100"/>
      <c r="CM1293" s="2100"/>
      <c r="CN1293" s="2100"/>
      <c r="CO1293" s="2100"/>
      <c r="CP1293" s="2100"/>
      <c r="CQ1293" s="2100"/>
      <c r="CR1293" s="2100"/>
      <c r="CS1293" s="2100"/>
      <c r="CT1293" s="2100"/>
      <c r="CU1293" s="2100"/>
      <c r="CV1293" s="2100"/>
      <c r="CW1293" s="2100"/>
      <c r="CX1293" s="2100"/>
      <c r="CY1293" s="2100"/>
      <c r="CZ1293" s="2100"/>
      <c r="DA1293" s="2100"/>
      <c r="DB1293" s="2100"/>
      <c r="DC1293" s="2100"/>
      <c r="DD1293" s="2100"/>
      <c r="DE1293" s="2100"/>
      <c r="DF1293" s="2100"/>
      <c r="DG1293" s="2100"/>
      <c r="DH1293" s="2100"/>
      <c r="DI1293" s="2100"/>
      <c r="DJ1293" s="2100"/>
      <c r="DK1293" s="2100"/>
      <c r="DL1293" s="2100"/>
      <c r="DM1293" s="2100"/>
      <c r="DN1293" s="2100"/>
      <c r="DO1293" s="2100"/>
      <c r="DP1293" s="2100"/>
      <c r="DQ1293" s="2100"/>
      <c r="DR1293" s="2100"/>
      <c r="DS1293" s="2100"/>
      <c r="DT1293" s="2100"/>
      <c r="DU1293" s="2100"/>
      <c r="DV1293" s="2100"/>
      <c r="DW1293" s="2100"/>
      <c r="DX1293" s="2100"/>
      <c r="DY1293" s="2100"/>
      <c r="DZ1293" s="2100"/>
      <c r="EA1293" s="2100"/>
      <c r="EB1293" s="2100"/>
      <c r="EC1293" s="2100"/>
      <c r="ED1293" s="2100"/>
      <c r="EE1293" s="2100"/>
      <c r="EF1293" s="2100"/>
      <c r="EG1293" s="2100"/>
      <c r="EH1293" s="2100"/>
      <c r="EI1293" s="2100"/>
      <c r="EJ1293" s="2100"/>
      <c r="EK1293" s="2100"/>
      <c r="EL1293" s="2100"/>
      <c r="EM1293" s="2100"/>
      <c r="EN1293" s="2100"/>
      <c r="EO1293" s="2100"/>
      <c r="EP1293" s="2100"/>
      <c r="EQ1293" s="2100"/>
      <c r="ER1293" s="2100"/>
      <c r="ES1293" s="2100"/>
      <c r="ET1293" s="2100"/>
      <c r="EU1293" s="2100"/>
      <c r="EV1293" s="2100"/>
      <c r="EW1293" s="2100"/>
      <c r="EX1293" s="2100"/>
      <c r="EY1293" s="2100"/>
      <c r="EZ1293" s="2100"/>
      <c r="FA1293" s="2100"/>
      <c r="FB1293" s="2100"/>
      <c r="FC1293" s="2100"/>
      <c r="FD1293" s="2100"/>
      <c r="FE1293" s="2100"/>
      <c r="FF1293" s="2100"/>
      <c r="FG1293" s="2100"/>
      <c r="FH1293" s="2100"/>
      <c r="FI1293" s="2100"/>
      <c r="FJ1293" s="2100"/>
      <c r="FK1293" s="2100"/>
      <c r="FL1293" s="2100"/>
      <c r="FM1293" s="2100"/>
      <c r="FN1293" s="2100"/>
      <c r="FO1293" s="2100"/>
      <c r="FP1293" s="2100"/>
      <c r="FQ1293" s="2100"/>
      <c r="FR1293" s="2100"/>
      <c r="FS1293" s="2100"/>
      <c r="FT1293" s="2100"/>
      <c r="FU1293" s="2100"/>
      <c r="FV1293" s="2100"/>
      <c r="FW1293" s="2100"/>
      <c r="FX1293" s="2100"/>
      <c r="FY1293" s="2100"/>
      <c r="FZ1293" s="2100"/>
      <c r="GA1293" s="2100"/>
      <c r="GB1293" s="2100"/>
      <c r="GC1293" s="2100"/>
      <c r="GD1293" s="2100"/>
      <c r="GE1293" s="2100"/>
      <c r="GF1293" s="2100"/>
      <c r="GG1293" s="2100"/>
      <c r="GH1293" s="2100"/>
      <c r="GI1293" s="2100"/>
      <c r="GJ1293" s="2100"/>
      <c r="GK1293" s="2100"/>
      <c r="GL1293" s="2100"/>
      <c r="GM1293" s="2100"/>
      <c r="GN1293" s="2100"/>
      <c r="GO1293" s="2100"/>
      <c r="GP1293" s="2100"/>
      <c r="GQ1293" s="2100"/>
      <c r="GR1293" s="2100"/>
      <c r="GS1293" s="2100"/>
      <c r="GT1293" s="2100"/>
      <c r="GU1293" s="2100"/>
      <c r="GV1293" s="2100"/>
      <c r="GW1293" s="2100"/>
      <c r="GX1293" s="2100"/>
      <c r="GY1293" s="2100"/>
      <c r="GZ1293" s="2100"/>
      <c r="HA1293" s="2100"/>
      <c r="HB1293" s="2100"/>
      <c r="HC1293" s="2100"/>
      <c r="HD1293" s="2100"/>
      <c r="HE1293" s="2100"/>
      <c r="HF1293" s="2100"/>
      <c r="HG1293" s="2100"/>
      <c r="HH1293" s="2100"/>
      <c r="HI1293" s="2100"/>
      <c r="HJ1293" s="2100"/>
      <c r="HK1293" s="2100"/>
      <c r="HL1293" s="2100"/>
      <c r="HM1293" s="2100"/>
      <c r="HN1293" s="2100"/>
      <c r="HO1293" s="2100"/>
      <c r="HP1293" s="2100"/>
      <c r="HQ1293" s="2100"/>
      <c r="HR1293" s="2100"/>
      <c r="HS1293" s="2100"/>
      <c r="HT1293" s="2100"/>
      <c r="HU1293" s="2100"/>
      <c r="HV1293" s="2100"/>
      <c r="HW1293" s="2100"/>
      <c r="HX1293" s="2100"/>
      <c r="HY1293" s="2100"/>
      <c r="HZ1293" s="2100"/>
      <c r="IA1293" s="2100"/>
      <c r="IB1293" s="2100"/>
      <c r="IC1293" s="2100"/>
      <c r="ID1293" s="2100"/>
      <c r="IE1293" s="2100"/>
      <c r="IF1293" s="2100"/>
      <c r="IG1293" s="2100"/>
      <c r="IH1293" s="2100"/>
      <c r="II1293" s="2100"/>
      <c r="IJ1293" s="2100"/>
      <c r="IK1293" s="2100"/>
      <c r="IL1293" s="2100"/>
      <c r="IM1293" s="2100"/>
      <c r="IN1293" s="2100"/>
      <c r="IO1293" s="2100"/>
      <c r="IP1293" s="2100"/>
      <c r="IQ1293" s="2100"/>
      <c r="IR1293" s="2100"/>
      <c r="IS1293" s="2100"/>
      <c r="IT1293" s="2100"/>
      <c r="IU1293" s="2100"/>
      <c r="IV1293" s="2100"/>
    </row>
    <row r="1294" spans="1:256" s="2142" customFormat="1" ht="76.5">
      <c r="A1294" s="2101">
        <f>IF(ISTEXT(B1294),MAX($A$25:$A1293)+1,"")</f>
        <v>56</v>
      </c>
      <c r="B1294" s="2083" t="s">
        <v>2904</v>
      </c>
      <c r="C1294" s="2083"/>
      <c r="D1294" s="2138"/>
      <c r="E1294" s="2234"/>
      <c r="F1294" s="2140"/>
      <c r="G1294" s="2141"/>
    </row>
    <row r="1295" spans="1:256" s="2142" customFormat="1" ht="51">
      <c r="A1295" s="2143"/>
      <c r="B1295" s="2107" t="s">
        <v>2903</v>
      </c>
      <c r="C1295" s="2107"/>
      <c r="D1295" s="2138"/>
      <c r="E1295" s="2234"/>
      <c r="F1295" s="2140"/>
      <c r="G1295" s="2141"/>
    </row>
    <row r="1296" spans="1:256" s="2142" customFormat="1">
      <c r="A1296" s="2143"/>
      <c r="B1296" s="2107"/>
      <c r="C1296" s="2107"/>
      <c r="D1296" s="2138"/>
      <c r="E1296" s="2234"/>
      <c r="F1296" s="2140"/>
      <c r="G1296" s="2141"/>
    </row>
    <row r="1297" spans="1:7" s="2150" customFormat="1">
      <c r="A1297" s="2144" t="s">
        <v>1130</v>
      </c>
      <c r="B1297" s="2145" t="s">
        <v>2902</v>
      </c>
      <c r="C1297" s="2146" t="s">
        <v>48</v>
      </c>
      <c r="D1297" s="2147">
        <v>3</v>
      </c>
      <c r="E1297" s="2235"/>
      <c r="F1297" s="2148">
        <f>D1297*E1297</f>
        <v>0</v>
      </c>
      <c r="G1297" s="2149"/>
    </row>
    <row r="1298" spans="1:7" s="2150" customFormat="1">
      <c r="A1298" s="2144" t="s">
        <v>1130</v>
      </c>
      <c r="B1298" s="2145" t="s">
        <v>2901</v>
      </c>
      <c r="C1298" s="2146" t="s">
        <v>48</v>
      </c>
      <c r="D1298" s="2147">
        <v>5</v>
      </c>
      <c r="E1298" s="2235"/>
      <c r="F1298" s="2148">
        <f>D1298*E1298</f>
        <v>0</v>
      </c>
      <c r="G1298" s="2149"/>
    </row>
    <row r="1299" spans="1:7" s="2150" customFormat="1">
      <c r="A1299" s="2144"/>
      <c r="B1299" s="2145"/>
      <c r="C1299" s="2145"/>
      <c r="D1299" s="2146"/>
      <c r="E1299" s="486"/>
      <c r="F1299" s="2148"/>
      <c r="G1299" s="2149"/>
    </row>
    <row r="1300" spans="1:7" s="2142" customFormat="1">
      <c r="A1300" s="2143"/>
      <c r="B1300" s="2107" t="s">
        <v>2900</v>
      </c>
      <c r="C1300" s="2107"/>
      <c r="D1300" s="2151"/>
      <c r="E1300" s="485"/>
      <c r="F1300" s="2140"/>
      <c r="G1300" s="2141"/>
    </row>
    <row r="1301" spans="1:7" s="2142" customFormat="1">
      <c r="A1301" s="2143"/>
      <c r="B1301" s="2107"/>
      <c r="C1301" s="2107"/>
      <c r="D1301" s="2151"/>
      <c r="E1301" s="485"/>
      <c r="F1301" s="2140"/>
      <c r="G1301" s="2141"/>
    </row>
    <row r="1302" spans="1:7" s="2142" customFormat="1">
      <c r="A1302" s="2143"/>
      <c r="B1302" s="2107"/>
      <c r="C1302" s="2107"/>
      <c r="D1302" s="2138"/>
      <c r="E1302" s="2234"/>
      <c r="F1302" s="2140"/>
      <c r="G1302" s="2141"/>
    </row>
    <row r="1303" spans="1:7" s="2142" customFormat="1" ht="63.75">
      <c r="A1303" s="2101">
        <f>IF(ISTEXT(B1303),MAX($A$25:$A1302)+1,"")</f>
        <v>57</v>
      </c>
      <c r="B1303" s="2083" t="s">
        <v>2899</v>
      </c>
      <c r="C1303" s="2083"/>
      <c r="D1303" s="2138"/>
      <c r="E1303" s="2234"/>
      <c r="F1303" s="2140"/>
      <c r="G1303" s="2141"/>
    </row>
    <row r="1304" spans="1:7" s="2142" customFormat="1">
      <c r="A1304" s="2101"/>
      <c r="B1304" s="2083"/>
      <c r="C1304" s="2083"/>
      <c r="D1304" s="2138"/>
      <c r="E1304" s="2234"/>
      <c r="F1304" s="2140"/>
      <c r="G1304" s="2141"/>
    </row>
    <row r="1305" spans="1:7" s="2142" customFormat="1">
      <c r="A1305" s="2143"/>
      <c r="B1305" s="2192" t="s">
        <v>2563</v>
      </c>
      <c r="C1305" s="2107"/>
      <c r="D1305" s="2138"/>
      <c r="E1305" s="2234"/>
      <c r="F1305" s="2140"/>
      <c r="G1305" s="2141"/>
    </row>
    <row r="1306" spans="1:7" s="2150" customFormat="1">
      <c r="A1306" s="2144" t="s">
        <v>1130</v>
      </c>
      <c r="B1306" s="2145" t="s">
        <v>2893</v>
      </c>
      <c r="C1306" s="2146"/>
      <c r="D1306" s="2147"/>
      <c r="E1306" s="2235"/>
      <c r="F1306" s="2148"/>
      <c r="G1306" s="2149"/>
    </row>
    <row r="1307" spans="1:7" s="2150" customFormat="1">
      <c r="A1307" s="2144" t="s">
        <v>1130</v>
      </c>
      <c r="B1307" s="2145" t="s">
        <v>2892</v>
      </c>
      <c r="C1307" s="2146"/>
      <c r="D1307" s="2147"/>
      <c r="E1307" s="2235"/>
      <c r="F1307" s="2148"/>
      <c r="G1307" s="2149"/>
    </row>
    <row r="1308" spans="1:7" s="2150" customFormat="1">
      <c r="A1308" s="2144" t="s">
        <v>1130</v>
      </c>
      <c r="B1308" s="2145" t="s">
        <v>2898</v>
      </c>
      <c r="C1308" s="2146"/>
      <c r="D1308" s="2147"/>
      <c r="E1308" s="2235"/>
      <c r="F1308" s="2148"/>
      <c r="G1308" s="2149"/>
    </row>
    <row r="1309" spans="1:7" s="2150" customFormat="1">
      <c r="A1309" s="2144" t="s">
        <v>1130</v>
      </c>
      <c r="B1309" s="2145" t="s">
        <v>2897</v>
      </c>
      <c r="C1309" s="2146"/>
      <c r="D1309" s="2147"/>
      <c r="E1309" s="2235"/>
      <c r="F1309" s="2148"/>
      <c r="G1309" s="2149"/>
    </row>
    <row r="1310" spans="1:7" s="2150" customFormat="1">
      <c r="A1310" s="2144" t="s">
        <v>1130</v>
      </c>
      <c r="B1310" s="2145" t="s">
        <v>2896</v>
      </c>
      <c r="C1310" s="2146"/>
      <c r="D1310" s="2147"/>
      <c r="E1310" s="2235"/>
      <c r="F1310" s="2148"/>
      <c r="G1310" s="2149"/>
    </row>
    <row r="1311" spans="1:7" s="2150" customFormat="1">
      <c r="A1311" s="2144"/>
      <c r="B1311" s="2145"/>
      <c r="C1311" s="2146"/>
      <c r="D1311" s="2147"/>
      <c r="E1311" s="2235"/>
      <c r="F1311" s="2148"/>
      <c r="G1311" s="2149"/>
    </row>
    <row r="1312" spans="1:7" s="2150" customFormat="1">
      <c r="A1312" s="2144"/>
      <c r="B1312" s="2145" t="s">
        <v>2895</v>
      </c>
      <c r="C1312" s="2146" t="s">
        <v>48</v>
      </c>
      <c r="D1312" s="2147">
        <v>2</v>
      </c>
      <c r="E1312" s="2235"/>
      <c r="F1312" s="2148">
        <f>D1312*E1312</f>
        <v>0</v>
      </c>
      <c r="G1312" s="2149"/>
    </row>
    <row r="1313" spans="1:7" s="2150" customFormat="1">
      <c r="A1313" s="2144"/>
      <c r="B1313" s="2145"/>
      <c r="C1313" s="2146"/>
      <c r="D1313" s="2147"/>
      <c r="E1313" s="2235"/>
      <c r="F1313" s="2148"/>
      <c r="G1313" s="2149"/>
    </row>
    <row r="1314" spans="1:7" s="2150" customFormat="1">
      <c r="A1314" s="2144"/>
      <c r="B1314" s="2145"/>
      <c r="C1314" s="2146"/>
      <c r="D1314" s="2147"/>
      <c r="E1314" s="2235"/>
      <c r="F1314" s="2148"/>
      <c r="G1314" s="2149"/>
    </row>
    <row r="1315" spans="1:7" s="2142" customFormat="1" ht="76.5">
      <c r="A1315" s="2101">
        <f>IF(ISTEXT(B1315),MAX($A$25:$A1314)+1,"")</f>
        <v>58</v>
      </c>
      <c r="B1315" s="2083" t="s">
        <v>2894</v>
      </c>
      <c r="C1315" s="2083"/>
      <c r="D1315" s="2138"/>
      <c r="E1315" s="2234"/>
      <c r="F1315" s="2140"/>
      <c r="G1315" s="2141"/>
    </row>
    <row r="1316" spans="1:7" s="2142" customFormat="1">
      <c r="A1316" s="2101"/>
      <c r="B1316" s="2083"/>
      <c r="C1316" s="2083"/>
      <c r="D1316" s="2138"/>
      <c r="E1316" s="2234"/>
      <c r="F1316" s="2140"/>
      <c r="G1316" s="2141"/>
    </row>
    <row r="1317" spans="1:7" s="2142" customFormat="1">
      <c r="A1317" s="2143"/>
      <c r="B1317" s="2192" t="s">
        <v>2563</v>
      </c>
      <c r="C1317" s="2107"/>
      <c r="D1317" s="2138"/>
      <c r="E1317" s="2234"/>
      <c r="F1317" s="2140"/>
      <c r="G1317" s="2141"/>
    </row>
    <row r="1318" spans="1:7" s="2150" customFormat="1">
      <c r="A1318" s="2144" t="s">
        <v>1130</v>
      </c>
      <c r="B1318" s="2145" t="s">
        <v>2893</v>
      </c>
      <c r="C1318" s="2146"/>
      <c r="D1318" s="2147"/>
      <c r="E1318" s="2235"/>
      <c r="F1318" s="2148"/>
      <c r="G1318" s="2149"/>
    </row>
    <row r="1319" spans="1:7" s="2150" customFormat="1">
      <c r="A1319" s="2144" t="s">
        <v>1130</v>
      </c>
      <c r="B1319" s="2145" t="s">
        <v>2892</v>
      </c>
      <c r="C1319" s="2146"/>
      <c r="D1319" s="2147"/>
      <c r="E1319" s="2235"/>
      <c r="F1319" s="2148"/>
      <c r="G1319" s="2149"/>
    </row>
    <row r="1320" spans="1:7" s="2150" customFormat="1" ht="25.5">
      <c r="A1320" s="2144" t="s">
        <v>1130</v>
      </c>
      <c r="B1320" s="2145" t="s">
        <v>2891</v>
      </c>
      <c r="C1320" s="2146"/>
      <c r="D1320" s="2147"/>
      <c r="E1320" s="2235"/>
      <c r="F1320" s="2148"/>
      <c r="G1320" s="2149"/>
    </row>
    <row r="1321" spans="1:7" s="2150" customFormat="1">
      <c r="A1321" s="2144"/>
      <c r="B1321" s="2145"/>
      <c r="C1321" s="2146"/>
      <c r="D1321" s="2147"/>
      <c r="E1321" s="2235"/>
      <c r="F1321" s="2148"/>
      <c r="G1321" s="2149"/>
    </row>
    <row r="1322" spans="1:7" s="2150" customFormat="1" ht="25.5">
      <c r="A1322" s="2144"/>
      <c r="B1322" s="2145" t="s">
        <v>2890</v>
      </c>
      <c r="C1322" s="2146" t="s">
        <v>48</v>
      </c>
      <c r="D1322" s="2147">
        <v>2</v>
      </c>
      <c r="E1322" s="2235"/>
      <c r="F1322" s="2148">
        <f>D1322*E1322</f>
        <v>0</v>
      </c>
      <c r="G1322" s="2149"/>
    </row>
    <row r="1323" spans="1:7" s="2150" customFormat="1">
      <c r="A1323" s="2144"/>
      <c r="B1323" s="2145"/>
      <c r="C1323" s="2146"/>
      <c r="D1323" s="2147"/>
      <c r="E1323" s="2235"/>
      <c r="F1323" s="2148"/>
      <c r="G1323" s="2149"/>
    </row>
    <row r="1324" spans="1:7" s="2150" customFormat="1">
      <c r="A1324" s="2144"/>
      <c r="B1324" s="2145"/>
      <c r="C1324" s="2146"/>
      <c r="D1324" s="2147"/>
      <c r="E1324" s="2235"/>
      <c r="F1324" s="2148"/>
      <c r="G1324" s="2149"/>
    </row>
    <row r="1325" spans="1:7" s="2111" customFormat="1" ht="76.5">
      <c r="A1325" s="2101">
        <f>IF(ISTEXT(B1325),MAX($A$25:$A1319)+1,"")</f>
        <v>59</v>
      </c>
      <c r="B1325" s="2107" t="s">
        <v>2833</v>
      </c>
      <c r="C1325" s="2108"/>
      <c r="D1325" s="2109"/>
      <c r="E1325" s="2229"/>
      <c r="F1325" s="2106"/>
    </row>
    <row r="1326" spans="1:7" s="2111" customFormat="1" ht="25.5">
      <c r="A1326" s="2101"/>
      <c r="B1326" s="2122" t="s">
        <v>2832</v>
      </c>
      <c r="C1326" s="2108"/>
      <c r="D1326" s="2109"/>
      <c r="E1326" s="2229"/>
      <c r="F1326" s="2106"/>
    </row>
    <row r="1327" spans="1:7" s="2111" customFormat="1">
      <c r="A1327" s="2121"/>
      <c r="B1327" s="2122" t="s">
        <v>1431</v>
      </c>
      <c r="C1327" s="2108"/>
      <c r="D1327" s="2109"/>
      <c r="E1327" s="2229"/>
      <c r="F1327" s="2106"/>
    </row>
    <row r="1328" spans="1:7" s="2111" customFormat="1">
      <c r="A1328" s="2121"/>
      <c r="B1328" s="2083" t="s">
        <v>2831</v>
      </c>
      <c r="C1328" s="2108"/>
      <c r="D1328" s="2109"/>
      <c r="E1328" s="2229"/>
      <c r="F1328" s="2106"/>
    </row>
    <row r="1329" spans="1:256" s="2111" customFormat="1">
      <c r="A1329" s="2121"/>
      <c r="B1329" s="2107" t="s">
        <v>2889</v>
      </c>
      <c r="C1329" s="2108" t="s">
        <v>1229</v>
      </c>
      <c r="D1329" s="2109">
        <v>160</v>
      </c>
      <c r="E1329" s="2229"/>
      <c r="F1329" s="2106">
        <f>ROUND((D1329*E1329),2)</f>
        <v>0</v>
      </c>
    </row>
    <row r="1330" spans="1:256">
      <c r="A1330" s="2143"/>
      <c r="B1330" s="2107"/>
      <c r="C1330" s="2107"/>
      <c r="D1330" s="2138"/>
      <c r="E1330" s="2234"/>
      <c r="F1330" s="2140"/>
      <c r="G1330" s="2141"/>
      <c r="H1330" s="2142"/>
      <c r="I1330" s="2142"/>
      <c r="J1330" s="2142"/>
      <c r="K1330" s="2142"/>
      <c r="L1330" s="2142"/>
      <c r="M1330" s="2142"/>
      <c r="N1330" s="2142"/>
      <c r="O1330" s="2142"/>
      <c r="P1330" s="2142"/>
      <c r="Q1330" s="2142"/>
      <c r="R1330" s="2142"/>
      <c r="S1330" s="2142"/>
      <c r="T1330" s="2142"/>
      <c r="U1330" s="2142"/>
      <c r="V1330" s="2142"/>
      <c r="W1330" s="2142"/>
      <c r="X1330" s="2142"/>
      <c r="Y1330" s="2142"/>
      <c r="Z1330" s="2142"/>
      <c r="AA1330" s="2142"/>
      <c r="AB1330" s="2142"/>
      <c r="AC1330" s="2142"/>
      <c r="AD1330" s="2142"/>
      <c r="AE1330" s="2142"/>
      <c r="AF1330" s="2142"/>
      <c r="AG1330" s="2142"/>
      <c r="AH1330" s="2142"/>
      <c r="AI1330" s="2142"/>
      <c r="AJ1330" s="2142"/>
      <c r="AK1330" s="2142"/>
      <c r="AL1330" s="2142"/>
      <c r="AM1330" s="2142"/>
      <c r="AN1330" s="2142"/>
      <c r="AO1330" s="2142"/>
      <c r="AP1330" s="2142"/>
      <c r="AQ1330" s="2142"/>
      <c r="AR1330" s="2142"/>
      <c r="AS1330" s="2142"/>
      <c r="AT1330" s="2142"/>
      <c r="AU1330" s="2142"/>
      <c r="AV1330" s="2142"/>
      <c r="AW1330" s="2142"/>
      <c r="AX1330" s="2142"/>
      <c r="AY1330" s="2142"/>
      <c r="AZ1330" s="2142"/>
      <c r="BA1330" s="2142"/>
      <c r="BB1330" s="2142"/>
      <c r="BC1330" s="2142"/>
      <c r="BD1330" s="2142"/>
      <c r="BE1330" s="2142"/>
      <c r="BF1330" s="2142"/>
      <c r="BG1330" s="2142"/>
      <c r="BH1330" s="2142"/>
      <c r="BI1330" s="2142"/>
      <c r="BJ1330" s="2142"/>
      <c r="BK1330" s="2142"/>
      <c r="BL1330" s="2142"/>
      <c r="BM1330" s="2142"/>
      <c r="BN1330" s="2142"/>
      <c r="BO1330" s="2142"/>
      <c r="BP1330" s="2142"/>
      <c r="BQ1330" s="2142"/>
      <c r="BR1330" s="2142"/>
      <c r="BS1330" s="2142"/>
      <c r="BT1330" s="2142"/>
      <c r="BU1330" s="2142"/>
      <c r="BV1330" s="2142"/>
      <c r="BW1330" s="2142"/>
      <c r="BX1330" s="2142"/>
      <c r="BY1330" s="2142"/>
      <c r="BZ1330" s="2142"/>
      <c r="CA1330" s="2142"/>
      <c r="CB1330" s="2142"/>
      <c r="CC1330" s="2142"/>
      <c r="CD1330" s="2142"/>
      <c r="CE1330" s="2142"/>
      <c r="CF1330" s="2142"/>
      <c r="CG1330" s="2142"/>
      <c r="CH1330" s="2142"/>
      <c r="CI1330" s="2142"/>
      <c r="CJ1330" s="2142"/>
      <c r="CK1330" s="2142"/>
      <c r="CL1330" s="2142"/>
      <c r="CM1330" s="2142"/>
      <c r="CN1330" s="2142"/>
      <c r="CO1330" s="2142"/>
      <c r="CP1330" s="2142"/>
      <c r="CQ1330" s="2142"/>
      <c r="CR1330" s="2142"/>
      <c r="CS1330" s="2142"/>
      <c r="CT1330" s="2142"/>
      <c r="CU1330" s="2142"/>
      <c r="CV1330" s="2142"/>
      <c r="CW1330" s="2142"/>
      <c r="CX1330" s="2142"/>
      <c r="CY1330" s="2142"/>
      <c r="CZ1330" s="2142"/>
      <c r="DA1330" s="2142"/>
      <c r="DB1330" s="2142"/>
      <c r="DC1330" s="2142"/>
      <c r="DD1330" s="2142"/>
      <c r="DE1330" s="2142"/>
      <c r="DF1330" s="2142"/>
      <c r="DG1330" s="2142"/>
      <c r="DH1330" s="2142"/>
      <c r="DI1330" s="2142"/>
      <c r="DJ1330" s="2142"/>
      <c r="DK1330" s="2142"/>
      <c r="DL1330" s="2142"/>
      <c r="DM1330" s="2142"/>
      <c r="DN1330" s="2142"/>
      <c r="DO1330" s="2142"/>
      <c r="DP1330" s="2142"/>
      <c r="DQ1330" s="2142"/>
      <c r="DR1330" s="2142"/>
      <c r="DS1330" s="2142"/>
      <c r="DT1330" s="2142"/>
      <c r="DU1330" s="2142"/>
      <c r="DV1330" s="2142"/>
      <c r="DW1330" s="2142"/>
      <c r="DX1330" s="2142"/>
      <c r="DY1330" s="2142"/>
      <c r="DZ1330" s="2142"/>
      <c r="EA1330" s="2142"/>
      <c r="EB1330" s="2142"/>
      <c r="EC1330" s="2142"/>
      <c r="ED1330" s="2142"/>
      <c r="EE1330" s="2142"/>
      <c r="EF1330" s="2142"/>
      <c r="EG1330" s="2142"/>
      <c r="EH1330" s="2142"/>
      <c r="EI1330" s="2142"/>
      <c r="EJ1330" s="2142"/>
      <c r="EK1330" s="2142"/>
      <c r="EL1330" s="2142"/>
      <c r="EM1330" s="2142"/>
      <c r="EN1330" s="2142"/>
      <c r="EO1330" s="2142"/>
      <c r="EP1330" s="2142"/>
      <c r="EQ1330" s="2142"/>
      <c r="ER1330" s="2142"/>
      <c r="ES1330" s="2142"/>
      <c r="ET1330" s="2142"/>
      <c r="EU1330" s="2142"/>
      <c r="EV1330" s="2142"/>
      <c r="EW1330" s="2142"/>
      <c r="EX1330" s="2142"/>
      <c r="EY1330" s="2142"/>
      <c r="EZ1330" s="2142"/>
      <c r="FA1330" s="2142"/>
      <c r="FB1330" s="2142"/>
      <c r="FC1330" s="2142"/>
      <c r="FD1330" s="2142"/>
      <c r="FE1330" s="2142"/>
      <c r="FF1330" s="2142"/>
      <c r="FG1330" s="2142"/>
      <c r="FH1330" s="2142"/>
      <c r="FI1330" s="2142"/>
      <c r="FJ1330" s="2142"/>
      <c r="FK1330" s="2142"/>
      <c r="FL1330" s="2142"/>
      <c r="FM1330" s="2142"/>
      <c r="FN1330" s="2142"/>
      <c r="FO1330" s="2142"/>
      <c r="FP1330" s="2142"/>
      <c r="FQ1330" s="2142"/>
      <c r="FR1330" s="2142"/>
      <c r="FS1330" s="2142"/>
      <c r="FT1330" s="2142"/>
      <c r="FU1330" s="2142"/>
      <c r="FV1330" s="2142"/>
      <c r="FW1330" s="2142"/>
      <c r="FX1330" s="2142"/>
      <c r="FY1330" s="2142"/>
      <c r="FZ1330" s="2142"/>
      <c r="GA1330" s="2142"/>
      <c r="GB1330" s="2142"/>
      <c r="GC1330" s="2142"/>
      <c r="GD1330" s="2142"/>
      <c r="GE1330" s="2142"/>
      <c r="GF1330" s="2142"/>
      <c r="GG1330" s="2142"/>
      <c r="GH1330" s="2142"/>
      <c r="GI1330" s="2142"/>
      <c r="GJ1330" s="2142"/>
      <c r="GK1330" s="2142"/>
      <c r="GL1330" s="2142"/>
      <c r="GM1330" s="2142"/>
      <c r="GN1330" s="2142"/>
      <c r="GO1330" s="2142"/>
      <c r="GP1330" s="2142"/>
      <c r="GQ1330" s="2142"/>
      <c r="GR1330" s="2142"/>
      <c r="GS1330" s="2142"/>
      <c r="GT1330" s="2142"/>
      <c r="GU1330" s="2142"/>
      <c r="GV1330" s="2142"/>
      <c r="GW1330" s="2142"/>
      <c r="GX1330" s="2142"/>
      <c r="GY1330" s="2142"/>
      <c r="GZ1330" s="2142"/>
      <c r="HA1330" s="2142"/>
      <c r="HB1330" s="2142"/>
      <c r="HC1330" s="2142"/>
      <c r="HD1330" s="2142"/>
      <c r="HE1330" s="2142"/>
      <c r="HF1330" s="2142"/>
      <c r="HG1330" s="2142"/>
      <c r="HH1330" s="2142"/>
      <c r="HI1330" s="2142"/>
      <c r="HJ1330" s="2142"/>
      <c r="HK1330" s="2142"/>
      <c r="HL1330" s="2142"/>
      <c r="HM1330" s="2142"/>
      <c r="HN1330" s="2142"/>
      <c r="HO1330" s="2142"/>
      <c r="HP1330" s="2142"/>
      <c r="HQ1330" s="2142"/>
      <c r="HR1330" s="2142"/>
      <c r="HS1330" s="2142"/>
      <c r="HT1330" s="2142"/>
      <c r="HU1330" s="2142"/>
      <c r="HV1330" s="2142"/>
      <c r="HW1330" s="2142"/>
      <c r="HX1330" s="2142"/>
      <c r="HY1330" s="2142"/>
      <c r="HZ1330" s="2142"/>
      <c r="IA1330" s="2142"/>
      <c r="IB1330" s="2142"/>
      <c r="IC1330" s="2142"/>
      <c r="ID1330" s="2142"/>
      <c r="IE1330" s="2142"/>
      <c r="IF1330" s="2142"/>
      <c r="IG1330" s="2142"/>
      <c r="IH1330" s="2142"/>
      <c r="II1330" s="2142"/>
      <c r="IJ1330" s="2142"/>
      <c r="IK1330" s="2142"/>
      <c r="IL1330" s="2142"/>
      <c r="IM1330" s="2142"/>
      <c r="IN1330" s="2142"/>
      <c r="IO1330" s="2142"/>
      <c r="IP1330" s="2142"/>
      <c r="IQ1330" s="2142"/>
      <c r="IR1330" s="2142"/>
      <c r="IS1330" s="2142"/>
      <c r="IT1330" s="2142"/>
      <c r="IU1330" s="2142"/>
      <c r="IV1330" s="2142"/>
    </row>
    <row r="1331" spans="1:256">
      <c r="A1331" s="2143"/>
      <c r="B1331" s="2107"/>
      <c r="C1331" s="2107"/>
      <c r="D1331" s="2138"/>
      <c r="E1331" s="2234"/>
      <c r="F1331" s="2140"/>
      <c r="G1331" s="2141"/>
      <c r="H1331" s="2142"/>
      <c r="I1331" s="2142"/>
      <c r="J1331" s="2142"/>
      <c r="K1331" s="2142"/>
      <c r="L1331" s="2142"/>
      <c r="M1331" s="2142"/>
      <c r="N1331" s="2142"/>
      <c r="O1331" s="2142"/>
      <c r="P1331" s="2142"/>
      <c r="Q1331" s="2142"/>
      <c r="R1331" s="2142"/>
      <c r="S1331" s="2142"/>
      <c r="T1331" s="2142"/>
      <c r="U1331" s="2142"/>
      <c r="V1331" s="2142"/>
      <c r="W1331" s="2142"/>
      <c r="X1331" s="2142"/>
      <c r="Y1331" s="2142"/>
      <c r="Z1331" s="2142"/>
      <c r="AA1331" s="2142"/>
      <c r="AB1331" s="2142"/>
      <c r="AC1331" s="2142"/>
      <c r="AD1331" s="2142"/>
      <c r="AE1331" s="2142"/>
      <c r="AF1331" s="2142"/>
      <c r="AG1331" s="2142"/>
      <c r="AH1331" s="2142"/>
      <c r="AI1331" s="2142"/>
      <c r="AJ1331" s="2142"/>
      <c r="AK1331" s="2142"/>
      <c r="AL1331" s="2142"/>
      <c r="AM1331" s="2142"/>
      <c r="AN1331" s="2142"/>
      <c r="AO1331" s="2142"/>
      <c r="AP1331" s="2142"/>
      <c r="AQ1331" s="2142"/>
      <c r="AR1331" s="2142"/>
      <c r="AS1331" s="2142"/>
      <c r="AT1331" s="2142"/>
      <c r="AU1331" s="2142"/>
      <c r="AV1331" s="2142"/>
      <c r="AW1331" s="2142"/>
      <c r="AX1331" s="2142"/>
      <c r="AY1331" s="2142"/>
      <c r="AZ1331" s="2142"/>
      <c r="BA1331" s="2142"/>
      <c r="BB1331" s="2142"/>
      <c r="BC1331" s="2142"/>
      <c r="BD1331" s="2142"/>
      <c r="BE1331" s="2142"/>
      <c r="BF1331" s="2142"/>
      <c r="BG1331" s="2142"/>
      <c r="BH1331" s="2142"/>
      <c r="BI1331" s="2142"/>
      <c r="BJ1331" s="2142"/>
      <c r="BK1331" s="2142"/>
      <c r="BL1331" s="2142"/>
      <c r="BM1331" s="2142"/>
      <c r="BN1331" s="2142"/>
      <c r="BO1331" s="2142"/>
      <c r="BP1331" s="2142"/>
      <c r="BQ1331" s="2142"/>
      <c r="BR1331" s="2142"/>
      <c r="BS1331" s="2142"/>
      <c r="BT1331" s="2142"/>
      <c r="BU1331" s="2142"/>
      <c r="BV1331" s="2142"/>
      <c r="BW1331" s="2142"/>
      <c r="BX1331" s="2142"/>
      <c r="BY1331" s="2142"/>
      <c r="BZ1331" s="2142"/>
      <c r="CA1331" s="2142"/>
      <c r="CB1331" s="2142"/>
      <c r="CC1331" s="2142"/>
      <c r="CD1331" s="2142"/>
      <c r="CE1331" s="2142"/>
      <c r="CF1331" s="2142"/>
      <c r="CG1331" s="2142"/>
      <c r="CH1331" s="2142"/>
      <c r="CI1331" s="2142"/>
      <c r="CJ1331" s="2142"/>
      <c r="CK1331" s="2142"/>
      <c r="CL1331" s="2142"/>
      <c r="CM1331" s="2142"/>
      <c r="CN1331" s="2142"/>
      <c r="CO1331" s="2142"/>
      <c r="CP1331" s="2142"/>
      <c r="CQ1331" s="2142"/>
      <c r="CR1331" s="2142"/>
      <c r="CS1331" s="2142"/>
      <c r="CT1331" s="2142"/>
      <c r="CU1331" s="2142"/>
      <c r="CV1331" s="2142"/>
      <c r="CW1331" s="2142"/>
      <c r="CX1331" s="2142"/>
      <c r="CY1331" s="2142"/>
      <c r="CZ1331" s="2142"/>
      <c r="DA1331" s="2142"/>
      <c r="DB1331" s="2142"/>
      <c r="DC1331" s="2142"/>
      <c r="DD1331" s="2142"/>
      <c r="DE1331" s="2142"/>
      <c r="DF1331" s="2142"/>
      <c r="DG1331" s="2142"/>
      <c r="DH1331" s="2142"/>
      <c r="DI1331" s="2142"/>
      <c r="DJ1331" s="2142"/>
      <c r="DK1331" s="2142"/>
      <c r="DL1331" s="2142"/>
      <c r="DM1331" s="2142"/>
      <c r="DN1331" s="2142"/>
      <c r="DO1331" s="2142"/>
      <c r="DP1331" s="2142"/>
      <c r="DQ1331" s="2142"/>
      <c r="DR1331" s="2142"/>
      <c r="DS1331" s="2142"/>
      <c r="DT1331" s="2142"/>
      <c r="DU1331" s="2142"/>
      <c r="DV1331" s="2142"/>
      <c r="DW1331" s="2142"/>
      <c r="DX1331" s="2142"/>
      <c r="DY1331" s="2142"/>
      <c r="DZ1331" s="2142"/>
      <c r="EA1331" s="2142"/>
      <c r="EB1331" s="2142"/>
      <c r="EC1331" s="2142"/>
      <c r="ED1331" s="2142"/>
      <c r="EE1331" s="2142"/>
      <c r="EF1331" s="2142"/>
      <c r="EG1331" s="2142"/>
      <c r="EH1331" s="2142"/>
      <c r="EI1331" s="2142"/>
      <c r="EJ1331" s="2142"/>
      <c r="EK1331" s="2142"/>
      <c r="EL1331" s="2142"/>
      <c r="EM1331" s="2142"/>
      <c r="EN1331" s="2142"/>
      <c r="EO1331" s="2142"/>
      <c r="EP1331" s="2142"/>
      <c r="EQ1331" s="2142"/>
      <c r="ER1331" s="2142"/>
      <c r="ES1331" s="2142"/>
      <c r="ET1331" s="2142"/>
      <c r="EU1331" s="2142"/>
      <c r="EV1331" s="2142"/>
      <c r="EW1331" s="2142"/>
      <c r="EX1331" s="2142"/>
      <c r="EY1331" s="2142"/>
      <c r="EZ1331" s="2142"/>
      <c r="FA1331" s="2142"/>
      <c r="FB1331" s="2142"/>
      <c r="FC1331" s="2142"/>
      <c r="FD1331" s="2142"/>
      <c r="FE1331" s="2142"/>
      <c r="FF1331" s="2142"/>
      <c r="FG1331" s="2142"/>
      <c r="FH1331" s="2142"/>
      <c r="FI1331" s="2142"/>
      <c r="FJ1331" s="2142"/>
      <c r="FK1331" s="2142"/>
      <c r="FL1331" s="2142"/>
      <c r="FM1331" s="2142"/>
      <c r="FN1331" s="2142"/>
      <c r="FO1331" s="2142"/>
      <c r="FP1331" s="2142"/>
      <c r="FQ1331" s="2142"/>
      <c r="FR1331" s="2142"/>
      <c r="FS1331" s="2142"/>
      <c r="FT1331" s="2142"/>
      <c r="FU1331" s="2142"/>
      <c r="FV1331" s="2142"/>
      <c r="FW1331" s="2142"/>
      <c r="FX1331" s="2142"/>
      <c r="FY1331" s="2142"/>
      <c r="FZ1331" s="2142"/>
      <c r="GA1331" s="2142"/>
      <c r="GB1331" s="2142"/>
      <c r="GC1331" s="2142"/>
      <c r="GD1331" s="2142"/>
      <c r="GE1331" s="2142"/>
      <c r="GF1331" s="2142"/>
      <c r="GG1331" s="2142"/>
      <c r="GH1331" s="2142"/>
      <c r="GI1331" s="2142"/>
      <c r="GJ1331" s="2142"/>
      <c r="GK1331" s="2142"/>
      <c r="GL1331" s="2142"/>
      <c r="GM1331" s="2142"/>
      <c r="GN1331" s="2142"/>
      <c r="GO1331" s="2142"/>
      <c r="GP1331" s="2142"/>
      <c r="GQ1331" s="2142"/>
      <c r="GR1331" s="2142"/>
      <c r="GS1331" s="2142"/>
      <c r="GT1331" s="2142"/>
      <c r="GU1331" s="2142"/>
      <c r="GV1331" s="2142"/>
      <c r="GW1331" s="2142"/>
      <c r="GX1331" s="2142"/>
      <c r="GY1331" s="2142"/>
      <c r="GZ1331" s="2142"/>
      <c r="HA1331" s="2142"/>
      <c r="HB1331" s="2142"/>
      <c r="HC1331" s="2142"/>
      <c r="HD1331" s="2142"/>
      <c r="HE1331" s="2142"/>
      <c r="HF1331" s="2142"/>
      <c r="HG1331" s="2142"/>
      <c r="HH1331" s="2142"/>
      <c r="HI1331" s="2142"/>
      <c r="HJ1331" s="2142"/>
      <c r="HK1331" s="2142"/>
      <c r="HL1331" s="2142"/>
      <c r="HM1331" s="2142"/>
      <c r="HN1331" s="2142"/>
      <c r="HO1331" s="2142"/>
      <c r="HP1331" s="2142"/>
      <c r="HQ1331" s="2142"/>
      <c r="HR1331" s="2142"/>
      <c r="HS1331" s="2142"/>
      <c r="HT1331" s="2142"/>
      <c r="HU1331" s="2142"/>
      <c r="HV1331" s="2142"/>
      <c r="HW1331" s="2142"/>
      <c r="HX1331" s="2142"/>
      <c r="HY1331" s="2142"/>
      <c r="HZ1331" s="2142"/>
      <c r="IA1331" s="2142"/>
      <c r="IB1331" s="2142"/>
      <c r="IC1331" s="2142"/>
      <c r="ID1331" s="2142"/>
      <c r="IE1331" s="2142"/>
      <c r="IF1331" s="2142"/>
      <c r="IG1331" s="2142"/>
      <c r="IH1331" s="2142"/>
      <c r="II1331" s="2142"/>
      <c r="IJ1331" s="2142"/>
      <c r="IK1331" s="2142"/>
      <c r="IL1331" s="2142"/>
      <c r="IM1331" s="2142"/>
      <c r="IN1331" s="2142"/>
      <c r="IO1331" s="2142"/>
      <c r="IP1331" s="2142"/>
      <c r="IQ1331" s="2142"/>
      <c r="IR1331" s="2142"/>
      <c r="IS1331" s="2142"/>
      <c r="IT1331" s="2142"/>
      <c r="IU1331" s="2142"/>
      <c r="IV1331" s="2142"/>
    </row>
    <row r="1332" spans="1:256">
      <c r="A1332" s="2095" t="s">
        <v>1411</v>
      </c>
      <c r="B1332" s="2096" t="s">
        <v>2888</v>
      </c>
      <c r="C1332" s="2193"/>
      <c r="D1332" s="2193"/>
      <c r="E1332" s="2239"/>
      <c r="F1332" s="2194"/>
      <c r="G1332" s="2118"/>
      <c r="H1332" s="2118"/>
      <c r="I1332" s="2118"/>
      <c r="J1332" s="2118"/>
      <c r="K1332" s="2118"/>
      <c r="L1332" s="2118"/>
      <c r="M1332" s="2118"/>
      <c r="N1332" s="2118"/>
      <c r="O1332" s="2118"/>
      <c r="P1332" s="2118"/>
      <c r="Q1332" s="2118"/>
      <c r="R1332" s="2118"/>
      <c r="S1332" s="2118"/>
      <c r="T1332" s="2118"/>
      <c r="U1332" s="2118"/>
      <c r="V1332" s="2118"/>
      <c r="W1332" s="2118"/>
      <c r="X1332" s="2118"/>
      <c r="Y1332" s="2118"/>
      <c r="Z1332" s="2118"/>
      <c r="AA1332" s="2118"/>
      <c r="AB1332" s="2118"/>
      <c r="AC1332" s="2118"/>
      <c r="AD1332" s="2118"/>
      <c r="AE1332" s="2118"/>
      <c r="AF1332" s="2118"/>
      <c r="AG1332" s="2118"/>
      <c r="AH1332" s="2118"/>
      <c r="AI1332" s="2118"/>
      <c r="AJ1332" s="2118"/>
      <c r="AK1332" s="2118"/>
      <c r="AL1332" s="2118"/>
      <c r="AM1332" s="2118"/>
      <c r="AN1332" s="2118"/>
      <c r="AO1332" s="2118"/>
      <c r="AP1332" s="2118"/>
      <c r="AQ1332" s="2118"/>
      <c r="AR1332" s="2118"/>
      <c r="AS1332" s="2118"/>
      <c r="AT1332" s="2118"/>
      <c r="AU1332" s="2118"/>
      <c r="AV1332" s="2118"/>
      <c r="AW1332" s="2118"/>
      <c r="AX1332" s="2118"/>
      <c r="AY1332" s="2118"/>
      <c r="AZ1332" s="2118"/>
      <c r="BA1332" s="2118"/>
      <c r="BB1332" s="2118"/>
      <c r="BC1332" s="2118"/>
      <c r="BD1332" s="2118"/>
      <c r="BE1332" s="2118"/>
      <c r="BF1332" s="2118"/>
      <c r="BG1332" s="2118"/>
      <c r="BH1332" s="2118"/>
      <c r="BI1332" s="2118"/>
      <c r="BJ1332" s="2118"/>
      <c r="BK1332" s="2118"/>
      <c r="BL1332" s="2118"/>
      <c r="BM1332" s="2118"/>
      <c r="BN1332" s="2118"/>
      <c r="BO1332" s="2118"/>
      <c r="BP1332" s="2118"/>
      <c r="BQ1332" s="2118"/>
      <c r="BR1332" s="2118"/>
      <c r="BS1332" s="2118"/>
      <c r="BT1332" s="2118"/>
      <c r="BU1332" s="2118"/>
      <c r="BV1332" s="2118"/>
      <c r="BW1332" s="2118"/>
      <c r="BX1332" s="2118"/>
      <c r="BY1332" s="2118"/>
      <c r="BZ1332" s="2118"/>
      <c r="CA1332" s="2118"/>
      <c r="CB1332" s="2118"/>
      <c r="CC1332" s="2118"/>
      <c r="CD1332" s="2118"/>
      <c r="CE1332" s="2118"/>
      <c r="CF1332" s="2118"/>
      <c r="CG1332" s="2118"/>
      <c r="CH1332" s="2118"/>
      <c r="CI1332" s="2118"/>
      <c r="CJ1332" s="2118"/>
      <c r="CK1332" s="2118"/>
      <c r="CL1332" s="2118"/>
      <c r="CM1332" s="2118"/>
      <c r="CN1332" s="2118"/>
      <c r="CO1332" s="2118"/>
      <c r="CP1332" s="2118"/>
      <c r="CQ1332" s="2118"/>
      <c r="CR1332" s="2118"/>
      <c r="CS1332" s="2118"/>
      <c r="CT1332" s="2118"/>
      <c r="CU1332" s="2118"/>
      <c r="CV1332" s="2118"/>
      <c r="CW1332" s="2118"/>
      <c r="CX1332" s="2118"/>
      <c r="CY1332" s="2118"/>
      <c r="CZ1332" s="2118"/>
      <c r="DA1332" s="2118"/>
      <c r="DB1332" s="2118"/>
      <c r="DC1332" s="2118"/>
      <c r="DD1332" s="2118"/>
      <c r="DE1332" s="2118"/>
      <c r="DF1332" s="2118"/>
      <c r="DG1332" s="2118"/>
      <c r="DH1332" s="2118"/>
      <c r="DI1332" s="2118"/>
      <c r="DJ1332" s="2118"/>
      <c r="DK1332" s="2118"/>
      <c r="DL1332" s="2118"/>
      <c r="DM1332" s="2118"/>
      <c r="DN1332" s="2118"/>
      <c r="DO1332" s="2118"/>
      <c r="DP1332" s="2118"/>
      <c r="DQ1332" s="2118"/>
      <c r="DR1332" s="2118"/>
      <c r="DS1332" s="2118"/>
      <c r="DT1332" s="2118"/>
      <c r="DU1332" s="2118"/>
      <c r="DV1332" s="2118"/>
      <c r="DW1332" s="2118"/>
      <c r="DX1332" s="2118"/>
      <c r="DY1332" s="2118"/>
      <c r="DZ1332" s="2118"/>
      <c r="EA1332" s="2118"/>
      <c r="EB1332" s="2118"/>
      <c r="EC1332" s="2118"/>
      <c r="ED1332" s="2118"/>
      <c r="EE1332" s="2118"/>
      <c r="EF1332" s="2118"/>
      <c r="EG1332" s="2118"/>
      <c r="EH1332" s="2118"/>
      <c r="EI1332" s="2118"/>
      <c r="EJ1332" s="2118"/>
      <c r="EK1332" s="2118"/>
      <c r="EL1332" s="2118"/>
      <c r="EM1332" s="2118"/>
      <c r="EN1332" s="2118"/>
      <c r="EO1332" s="2118"/>
      <c r="EP1332" s="2118"/>
      <c r="EQ1332" s="2118"/>
      <c r="ER1332" s="2118"/>
      <c r="ES1332" s="2118"/>
      <c r="ET1332" s="2118"/>
      <c r="EU1332" s="2118"/>
      <c r="EV1332" s="2118"/>
      <c r="EW1332" s="2118"/>
      <c r="EX1332" s="2118"/>
      <c r="EY1332" s="2118"/>
      <c r="EZ1332" s="2118"/>
      <c r="FA1332" s="2118"/>
      <c r="FB1332" s="2118"/>
      <c r="FC1332" s="2118"/>
      <c r="FD1332" s="2118"/>
      <c r="FE1332" s="2118"/>
      <c r="FF1332" s="2118"/>
      <c r="FG1332" s="2118"/>
      <c r="FH1332" s="2118"/>
      <c r="FI1332" s="2118"/>
      <c r="FJ1332" s="2118"/>
      <c r="FK1332" s="2118"/>
      <c r="FL1332" s="2118"/>
      <c r="FM1332" s="2118"/>
      <c r="FN1332" s="2118"/>
      <c r="FO1332" s="2118"/>
      <c r="FP1332" s="2118"/>
      <c r="FQ1332" s="2118"/>
      <c r="FR1332" s="2118"/>
      <c r="FS1332" s="2118"/>
      <c r="FT1332" s="2118"/>
      <c r="FU1332" s="2118"/>
      <c r="FV1332" s="2118"/>
      <c r="FW1332" s="2118"/>
      <c r="FX1332" s="2118"/>
      <c r="FY1332" s="2118"/>
      <c r="FZ1332" s="2118"/>
      <c r="GA1332" s="2118"/>
      <c r="GB1332" s="2118"/>
      <c r="GC1332" s="2118"/>
      <c r="GD1332" s="2118"/>
      <c r="GE1332" s="2118"/>
      <c r="GF1332" s="2118"/>
      <c r="GG1332" s="2118"/>
      <c r="GH1332" s="2118"/>
      <c r="GI1332" s="2118"/>
      <c r="GJ1332" s="2118"/>
      <c r="GK1332" s="2118"/>
      <c r="GL1332" s="2118"/>
      <c r="GM1332" s="2118"/>
      <c r="GN1332" s="2118"/>
      <c r="GO1332" s="2118"/>
      <c r="GP1332" s="2118"/>
      <c r="GQ1332" s="2118"/>
      <c r="GR1332" s="2118"/>
      <c r="GS1332" s="2118"/>
      <c r="GT1332" s="2118"/>
      <c r="GU1332" s="2118"/>
      <c r="GV1332" s="2118"/>
      <c r="GW1332" s="2118"/>
      <c r="GX1332" s="2118"/>
      <c r="GY1332" s="2118"/>
      <c r="GZ1332" s="2118"/>
      <c r="HA1332" s="2118"/>
      <c r="HB1332" s="2118"/>
      <c r="HC1332" s="2118"/>
      <c r="HD1332" s="2118"/>
      <c r="HE1332" s="2118"/>
      <c r="HF1332" s="2118"/>
      <c r="HG1332" s="2118"/>
      <c r="HH1332" s="2118"/>
      <c r="HI1332" s="2118"/>
      <c r="HJ1332" s="2118"/>
      <c r="HK1332" s="2118"/>
      <c r="HL1332" s="2118"/>
      <c r="HM1332" s="2118"/>
      <c r="HN1332" s="2118"/>
      <c r="HO1332" s="2118"/>
      <c r="HP1332" s="2118"/>
      <c r="HQ1332" s="2118"/>
      <c r="HR1332" s="2118"/>
      <c r="HS1332" s="2118"/>
      <c r="HT1332" s="2118"/>
      <c r="HU1332" s="2118"/>
      <c r="HV1332" s="2118"/>
      <c r="HW1332" s="2118"/>
      <c r="HX1332" s="2118"/>
      <c r="HY1332" s="2118"/>
      <c r="HZ1332" s="2118"/>
      <c r="IA1332" s="2118"/>
      <c r="IB1332" s="2118"/>
      <c r="IC1332" s="2118"/>
      <c r="ID1332" s="2118"/>
      <c r="IE1332" s="2118"/>
      <c r="IF1332" s="2118"/>
      <c r="IG1332" s="2118"/>
      <c r="IH1332" s="2118"/>
      <c r="II1332" s="2118"/>
      <c r="IJ1332" s="2118"/>
      <c r="IK1332" s="2118"/>
      <c r="IL1332" s="2118"/>
      <c r="IM1332" s="2118"/>
      <c r="IN1332" s="2118"/>
      <c r="IO1332" s="2118"/>
      <c r="IP1332" s="2118"/>
      <c r="IQ1332" s="2118"/>
      <c r="IR1332" s="2118"/>
      <c r="IS1332" s="2118"/>
      <c r="IT1332" s="2118"/>
      <c r="IU1332" s="2118"/>
      <c r="IV1332" s="2118"/>
    </row>
    <row r="1333" spans="1:256">
      <c r="A1333" s="2157"/>
      <c r="B1333" s="2195"/>
      <c r="C1333" s="2196"/>
      <c r="D1333" s="2197"/>
      <c r="E1333" s="2229"/>
      <c r="F1333" s="2106"/>
    </row>
    <row r="1334" spans="1:256" ht="229.5">
      <c r="A1334" s="2101">
        <f>IF(ISTEXT(B1334),MAX($A$25:$A1333)+1,"")</f>
        <v>60</v>
      </c>
      <c r="B1334" s="2114" t="s">
        <v>2880</v>
      </c>
      <c r="C1334" s="2048"/>
      <c r="D1334" s="2048"/>
      <c r="E1334" s="2240"/>
      <c r="G1334" s="2191"/>
      <c r="H1334" s="2191"/>
      <c r="I1334" s="2191"/>
      <c r="J1334" s="2191"/>
      <c r="K1334" s="2191"/>
      <c r="L1334" s="2191"/>
      <c r="M1334" s="2191"/>
      <c r="N1334" s="2191"/>
      <c r="O1334" s="2191"/>
      <c r="P1334" s="2191"/>
      <c r="Q1334" s="2191"/>
      <c r="R1334" s="2191"/>
      <c r="S1334" s="2191"/>
      <c r="T1334" s="2191"/>
      <c r="U1334" s="2191"/>
      <c r="V1334" s="2191"/>
      <c r="W1334" s="2191"/>
      <c r="X1334" s="2191"/>
      <c r="Y1334" s="2191"/>
      <c r="Z1334" s="2191"/>
      <c r="AA1334" s="2191"/>
      <c r="AB1334" s="2191"/>
      <c r="AC1334" s="2191"/>
      <c r="AD1334" s="2191"/>
      <c r="AE1334" s="2191"/>
      <c r="AF1334" s="2191"/>
      <c r="AG1334" s="2191"/>
      <c r="AH1334" s="2191"/>
      <c r="AI1334" s="2191"/>
      <c r="AJ1334" s="2191"/>
      <c r="AK1334" s="2191"/>
      <c r="AL1334" s="2191"/>
      <c r="AM1334" s="2191"/>
      <c r="AN1334" s="2191"/>
      <c r="AO1334" s="2191"/>
      <c r="AP1334" s="2191"/>
      <c r="AQ1334" s="2191"/>
      <c r="AR1334" s="2191"/>
      <c r="AS1334" s="2191"/>
      <c r="AT1334" s="2191"/>
      <c r="AU1334" s="2191"/>
      <c r="AV1334" s="2191"/>
      <c r="AW1334" s="2191"/>
      <c r="AX1334" s="2191"/>
      <c r="AY1334" s="2191"/>
      <c r="AZ1334" s="2191"/>
      <c r="BA1334" s="2191"/>
      <c r="BB1334" s="2191"/>
      <c r="BC1334" s="2191"/>
      <c r="BD1334" s="2191"/>
      <c r="BE1334" s="2191"/>
      <c r="BF1334" s="2191"/>
      <c r="BG1334" s="2191"/>
      <c r="BH1334" s="2191"/>
      <c r="BI1334" s="2191"/>
      <c r="BJ1334" s="2191"/>
      <c r="BK1334" s="2191"/>
      <c r="BL1334" s="2191"/>
      <c r="BM1334" s="2191"/>
      <c r="BN1334" s="2191"/>
      <c r="BO1334" s="2191"/>
      <c r="BP1334" s="2191"/>
      <c r="BQ1334" s="2191"/>
      <c r="BR1334" s="2191"/>
      <c r="BS1334" s="2191"/>
      <c r="BT1334" s="2191"/>
      <c r="BU1334" s="2191"/>
      <c r="BV1334" s="2191"/>
      <c r="BW1334" s="2191"/>
      <c r="BX1334" s="2191"/>
      <c r="BY1334" s="2191"/>
      <c r="BZ1334" s="2191"/>
      <c r="CA1334" s="2191"/>
      <c r="CB1334" s="2191"/>
      <c r="CC1334" s="2191"/>
      <c r="CD1334" s="2191"/>
      <c r="CE1334" s="2191"/>
      <c r="CF1334" s="2191"/>
      <c r="CG1334" s="2191"/>
      <c r="CH1334" s="2191"/>
      <c r="CI1334" s="2191"/>
      <c r="CJ1334" s="2191"/>
      <c r="CK1334" s="2191"/>
      <c r="CL1334" s="2191"/>
      <c r="CM1334" s="2191"/>
      <c r="CN1334" s="2191"/>
      <c r="CO1334" s="2191"/>
      <c r="CP1334" s="2191"/>
      <c r="CQ1334" s="2191"/>
      <c r="CR1334" s="2191"/>
      <c r="CS1334" s="2191"/>
      <c r="CT1334" s="2191"/>
      <c r="CU1334" s="2191"/>
      <c r="CV1334" s="2191"/>
      <c r="CW1334" s="2191"/>
      <c r="CX1334" s="2191"/>
      <c r="CY1334" s="2191"/>
      <c r="CZ1334" s="2191"/>
      <c r="DA1334" s="2191"/>
      <c r="DB1334" s="2191"/>
      <c r="DC1334" s="2191"/>
      <c r="DD1334" s="2191"/>
      <c r="DE1334" s="2191"/>
      <c r="DF1334" s="2191"/>
      <c r="DG1334" s="2191"/>
      <c r="DH1334" s="2191"/>
      <c r="DI1334" s="2191"/>
      <c r="DJ1334" s="2191"/>
      <c r="DK1334" s="2191"/>
      <c r="DL1334" s="2191"/>
      <c r="DM1334" s="2191"/>
      <c r="DN1334" s="2191"/>
      <c r="DO1334" s="2191"/>
      <c r="DP1334" s="2191"/>
      <c r="DQ1334" s="2191"/>
      <c r="DR1334" s="2191"/>
      <c r="DS1334" s="2191"/>
      <c r="DT1334" s="2191"/>
      <c r="DU1334" s="2191"/>
      <c r="DV1334" s="2191"/>
      <c r="DW1334" s="2191"/>
      <c r="DX1334" s="2191"/>
      <c r="DY1334" s="2191"/>
      <c r="DZ1334" s="2191"/>
      <c r="EA1334" s="2191"/>
      <c r="EB1334" s="2191"/>
      <c r="EC1334" s="2191"/>
      <c r="ED1334" s="2191"/>
      <c r="EE1334" s="2191"/>
      <c r="EF1334" s="2191"/>
      <c r="EG1334" s="2191"/>
      <c r="EH1334" s="2191"/>
      <c r="EI1334" s="2191"/>
      <c r="EJ1334" s="2191"/>
      <c r="EK1334" s="2191"/>
      <c r="EL1334" s="2191"/>
      <c r="EM1334" s="2191"/>
      <c r="EN1334" s="2191"/>
      <c r="EO1334" s="2191"/>
      <c r="EP1334" s="2191"/>
      <c r="EQ1334" s="2191"/>
      <c r="ER1334" s="2191"/>
      <c r="ES1334" s="2191"/>
      <c r="ET1334" s="2191"/>
      <c r="EU1334" s="2191"/>
      <c r="EV1334" s="2191"/>
      <c r="EW1334" s="2191"/>
      <c r="EX1334" s="2191"/>
      <c r="EY1334" s="2191"/>
      <c r="EZ1334" s="2191"/>
      <c r="FA1334" s="2191"/>
      <c r="FB1334" s="2191"/>
      <c r="FC1334" s="2191"/>
      <c r="FD1334" s="2191"/>
      <c r="FE1334" s="2191"/>
      <c r="FF1334" s="2191"/>
      <c r="FG1334" s="2191"/>
      <c r="FH1334" s="2191"/>
      <c r="FI1334" s="2191"/>
      <c r="FJ1334" s="2191"/>
      <c r="FK1334" s="2191"/>
      <c r="FL1334" s="2191"/>
      <c r="FM1334" s="2191"/>
      <c r="FN1334" s="2191"/>
      <c r="FO1334" s="2191"/>
      <c r="FP1334" s="2191"/>
      <c r="FQ1334" s="2191"/>
      <c r="FR1334" s="2191"/>
      <c r="FS1334" s="2191"/>
      <c r="FT1334" s="2191"/>
      <c r="FU1334" s="2191"/>
      <c r="FV1334" s="2191"/>
      <c r="FW1334" s="2191"/>
      <c r="FX1334" s="2191"/>
      <c r="FY1334" s="2191"/>
      <c r="FZ1334" s="2191"/>
      <c r="GA1334" s="2191"/>
      <c r="GB1334" s="2191"/>
      <c r="GC1334" s="2191"/>
      <c r="GD1334" s="2191"/>
      <c r="GE1334" s="2191"/>
      <c r="GF1334" s="2191"/>
      <c r="GG1334" s="2191"/>
      <c r="GH1334" s="2191"/>
      <c r="GI1334" s="2191"/>
      <c r="GJ1334" s="2191"/>
      <c r="GK1334" s="2191"/>
      <c r="GL1334" s="2191"/>
      <c r="GM1334" s="2191"/>
      <c r="GN1334" s="2191"/>
      <c r="GO1334" s="2191"/>
      <c r="GP1334" s="2191"/>
      <c r="GQ1334" s="2191"/>
      <c r="GR1334" s="2191"/>
      <c r="GS1334" s="2191"/>
      <c r="GT1334" s="2191"/>
      <c r="GU1334" s="2191"/>
      <c r="GV1334" s="2191"/>
      <c r="GW1334" s="2191"/>
      <c r="GX1334" s="2191"/>
      <c r="GY1334" s="2191"/>
      <c r="GZ1334" s="2191"/>
      <c r="HA1334" s="2191"/>
      <c r="HB1334" s="2191"/>
      <c r="HC1334" s="2191"/>
      <c r="HD1334" s="2191"/>
      <c r="HE1334" s="2191"/>
      <c r="HF1334" s="2191"/>
      <c r="HG1334" s="2191"/>
      <c r="HH1334" s="2191"/>
      <c r="HI1334" s="2191"/>
      <c r="HJ1334" s="2191"/>
      <c r="HK1334" s="2191"/>
      <c r="HL1334" s="2191"/>
      <c r="HM1334" s="2191"/>
      <c r="HN1334" s="2191"/>
      <c r="HO1334" s="2191"/>
      <c r="HP1334" s="2191"/>
      <c r="HQ1334" s="2191"/>
      <c r="HR1334" s="2191"/>
      <c r="HS1334" s="2191"/>
      <c r="HT1334" s="2191"/>
      <c r="HU1334" s="2191"/>
      <c r="HV1334" s="2191"/>
      <c r="HW1334" s="2191"/>
      <c r="HX1334" s="2191"/>
      <c r="HY1334" s="2191"/>
      <c r="HZ1334" s="2191"/>
      <c r="IA1334" s="2191"/>
      <c r="IB1334" s="2191"/>
      <c r="IC1334" s="2191"/>
      <c r="ID1334" s="2191"/>
      <c r="IE1334" s="2191"/>
      <c r="IF1334" s="2191"/>
      <c r="IG1334" s="2191"/>
      <c r="IH1334" s="2191"/>
      <c r="II1334" s="2191"/>
      <c r="IJ1334" s="2191"/>
      <c r="IK1334" s="2191"/>
      <c r="IL1334" s="2191"/>
      <c r="IM1334" s="2191"/>
      <c r="IN1334" s="2191"/>
      <c r="IO1334" s="2191"/>
      <c r="IP1334" s="2191"/>
      <c r="IQ1334" s="2191"/>
      <c r="IR1334" s="2191"/>
      <c r="IS1334" s="2191"/>
      <c r="IT1334" s="2191"/>
      <c r="IU1334" s="2191"/>
      <c r="IV1334" s="2191"/>
    </row>
    <row r="1335" spans="1:256" ht="15">
      <c r="A1335" s="2114"/>
      <c r="B1335" s="2114" t="s">
        <v>2847</v>
      </c>
      <c r="C1335" s="2114"/>
      <c r="D1335" s="2104"/>
      <c r="E1335" s="2229"/>
      <c r="F1335" s="2106"/>
      <c r="G1335" s="2191"/>
      <c r="H1335" s="2191"/>
      <c r="I1335" s="2191"/>
      <c r="J1335" s="2191"/>
      <c r="K1335" s="2191"/>
      <c r="L1335" s="2191"/>
      <c r="M1335" s="2191"/>
      <c r="N1335" s="2191"/>
      <c r="O1335" s="2191"/>
      <c r="P1335" s="2191"/>
      <c r="Q1335" s="2191"/>
      <c r="R1335" s="2191"/>
      <c r="S1335" s="2191"/>
      <c r="T1335" s="2191"/>
      <c r="U1335" s="2191"/>
      <c r="V1335" s="2191"/>
      <c r="W1335" s="2191"/>
      <c r="X1335" s="2191"/>
      <c r="Y1335" s="2191"/>
      <c r="Z1335" s="2191"/>
      <c r="AA1335" s="2191"/>
      <c r="AB1335" s="2191"/>
      <c r="AC1335" s="2191"/>
      <c r="AD1335" s="2191"/>
      <c r="AE1335" s="2191"/>
      <c r="AF1335" s="2191"/>
      <c r="AG1335" s="2191"/>
      <c r="AH1335" s="2191"/>
      <c r="AI1335" s="2191"/>
      <c r="AJ1335" s="2191"/>
      <c r="AK1335" s="2191"/>
      <c r="AL1335" s="2191"/>
      <c r="AM1335" s="2191"/>
      <c r="AN1335" s="2191"/>
      <c r="AO1335" s="2191"/>
      <c r="AP1335" s="2191"/>
      <c r="AQ1335" s="2191"/>
      <c r="AR1335" s="2191"/>
      <c r="AS1335" s="2191"/>
      <c r="AT1335" s="2191"/>
      <c r="AU1335" s="2191"/>
      <c r="AV1335" s="2191"/>
      <c r="AW1335" s="2191"/>
      <c r="AX1335" s="2191"/>
      <c r="AY1335" s="2191"/>
      <c r="AZ1335" s="2191"/>
      <c r="BA1335" s="2191"/>
      <c r="BB1335" s="2191"/>
      <c r="BC1335" s="2191"/>
      <c r="BD1335" s="2191"/>
      <c r="BE1335" s="2191"/>
      <c r="BF1335" s="2191"/>
      <c r="BG1335" s="2191"/>
      <c r="BH1335" s="2191"/>
      <c r="BI1335" s="2191"/>
      <c r="BJ1335" s="2191"/>
      <c r="BK1335" s="2191"/>
      <c r="BL1335" s="2191"/>
      <c r="BM1335" s="2191"/>
      <c r="BN1335" s="2191"/>
      <c r="BO1335" s="2191"/>
      <c r="BP1335" s="2191"/>
      <c r="BQ1335" s="2191"/>
      <c r="BR1335" s="2191"/>
      <c r="BS1335" s="2191"/>
      <c r="BT1335" s="2191"/>
      <c r="BU1335" s="2191"/>
      <c r="BV1335" s="2191"/>
      <c r="BW1335" s="2191"/>
      <c r="BX1335" s="2191"/>
      <c r="BY1335" s="2191"/>
      <c r="BZ1335" s="2191"/>
      <c r="CA1335" s="2191"/>
      <c r="CB1335" s="2191"/>
      <c r="CC1335" s="2191"/>
      <c r="CD1335" s="2191"/>
      <c r="CE1335" s="2191"/>
      <c r="CF1335" s="2191"/>
      <c r="CG1335" s="2191"/>
      <c r="CH1335" s="2191"/>
      <c r="CI1335" s="2191"/>
      <c r="CJ1335" s="2191"/>
      <c r="CK1335" s="2191"/>
      <c r="CL1335" s="2191"/>
      <c r="CM1335" s="2191"/>
      <c r="CN1335" s="2191"/>
      <c r="CO1335" s="2191"/>
      <c r="CP1335" s="2191"/>
      <c r="CQ1335" s="2191"/>
      <c r="CR1335" s="2191"/>
      <c r="CS1335" s="2191"/>
      <c r="CT1335" s="2191"/>
      <c r="CU1335" s="2191"/>
      <c r="CV1335" s="2191"/>
      <c r="CW1335" s="2191"/>
      <c r="CX1335" s="2191"/>
      <c r="CY1335" s="2191"/>
      <c r="CZ1335" s="2191"/>
      <c r="DA1335" s="2191"/>
      <c r="DB1335" s="2191"/>
      <c r="DC1335" s="2191"/>
      <c r="DD1335" s="2191"/>
      <c r="DE1335" s="2191"/>
      <c r="DF1335" s="2191"/>
      <c r="DG1335" s="2191"/>
      <c r="DH1335" s="2191"/>
      <c r="DI1335" s="2191"/>
      <c r="DJ1335" s="2191"/>
      <c r="DK1335" s="2191"/>
      <c r="DL1335" s="2191"/>
      <c r="DM1335" s="2191"/>
      <c r="DN1335" s="2191"/>
      <c r="DO1335" s="2191"/>
      <c r="DP1335" s="2191"/>
      <c r="DQ1335" s="2191"/>
      <c r="DR1335" s="2191"/>
      <c r="DS1335" s="2191"/>
      <c r="DT1335" s="2191"/>
      <c r="DU1335" s="2191"/>
      <c r="DV1335" s="2191"/>
      <c r="DW1335" s="2191"/>
      <c r="DX1335" s="2191"/>
      <c r="DY1335" s="2191"/>
      <c r="DZ1335" s="2191"/>
      <c r="EA1335" s="2191"/>
      <c r="EB1335" s="2191"/>
      <c r="EC1335" s="2191"/>
      <c r="ED1335" s="2191"/>
      <c r="EE1335" s="2191"/>
      <c r="EF1335" s="2191"/>
      <c r="EG1335" s="2191"/>
      <c r="EH1335" s="2191"/>
      <c r="EI1335" s="2191"/>
      <c r="EJ1335" s="2191"/>
      <c r="EK1335" s="2191"/>
      <c r="EL1335" s="2191"/>
      <c r="EM1335" s="2191"/>
      <c r="EN1335" s="2191"/>
      <c r="EO1335" s="2191"/>
      <c r="EP1335" s="2191"/>
      <c r="EQ1335" s="2191"/>
      <c r="ER1335" s="2191"/>
      <c r="ES1335" s="2191"/>
      <c r="ET1335" s="2191"/>
      <c r="EU1335" s="2191"/>
      <c r="EV1335" s="2191"/>
      <c r="EW1335" s="2191"/>
      <c r="EX1335" s="2191"/>
      <c r="EY1335" s="2191"/>
      <c r="EZ1335" s="2191"/>
      <c r="FA1335" s="2191"/>
      <c r="FB1335" s="2191"/>
      <c r="FC1335" s="2191"/>
      <c r="FD1335" s="2191"/>
      <c r="FE1335" s="2191"/>
      <c r="FF1335" s="2191"/>
      <c r="FG1335" s="2191"/>
      <c r="FH1335" s="2191"/>
      <c r="FI1335" s="2191"/>
      <c r="FJ1335" s="2191"/>
      <c r="FK1335" s="2191"/>
      <c r="FL1335" s="2191"/>
      <c r="FM1335" s="2191"/>
      <c r="FN1335" s="2191"/>
      <c r="FO1335" s="2191"/>
      <c r="FP1335" s="2191"/>
      <c r="FQ1335" s="2191"/>
      <c r="FR1335" s="2191"/>
      <c r="FS1335" s="2191"/>
      <c r="FT1335" s="2191"/>
      <c r="FU1335" s="2191"/>
      <c r="FV1335" s="2191"/>
      <c r="FW1335" s="2191"/>
      <c r="FX1335" s="2191"/>
      <c r="FY1335" s="2191"/>
      <c r="FZ1335" s="2191"/>
      <c r="GA1335" s="2191"/>
      <c r="GB1335" s="2191"/>
      <c r="GC1335" s="2191"/>
      <c r="GD1335" s="2191"/>
      <c r="GE1335" s="2191"/>
      <c r="GF1335" s="2191"/>
      <c r="GG1335" s="2191"/>
      <c r="GH1335" s="2191"/>
      <c r="GI1335" s="2191"/>
      <c r="GJ1335" s="2191"/>
      <c r="GK1335" s="2191"/>
      <c r="GL1335" s="2191"/>
      <c r="GM1335" s="2191"/>
      <c r="GN1335" s="2191"/>
      <c r="GO1335" s="2191"/>
      <c r="GP1335" s="2191"/>
      <c r="GQ1335" s="2191"/>
      <c r="GR1335" s="2191"/>
      <c r="GS1335" s="2191"/>
      <c r="GT1335" s="2191"/>
      <c r="GU1335" s="2191"/>
      <c r="GV1335" s="2191"/>
      <c r="GW1335" s="2191"/>
      <c r="GX1335" s="2191"/>
      <c r="GY1335" s="2191"/>
      <c r="GZ1335" s="2191"/>
      <c r="HA1335" s="2191"/>
      <c r="HB1335" s="2191"/>
      <c r="HC1335" s="2191"/>
      <c r="HD1335" s="2191"/>
      <c r="HE1335" s="2191"/>
      <c r="HF1335" s="2191"/>
      <c r="HG1335" s="2191"/>
      <c r="HH1335" s="2191"/>
      <c r="HI1335" s="2191"/>
      <c r="HJ1335" s="2191"/>
      <c r="HK1335" s="2191"/>
      <c r="HL1335" s="2191"/>
      <c r="HM1335" s="2191"/>
      <c r="HN1335" s="2191"/>
      <c r="HO1335" s="2191"/>
      <c r="HP1335" s="2191"/>
      <c r="HQ1335" s="2191"/>
      <c r="HR1335" s="2191"/>
      <c r="HS1335" s="2191"/>
      <c r="HT1335" s="2191"/>
      <c r="HU1335" s="2191"/>
      <c r="HV1335" s="2191"/>
      <c r="HW1335" s="2191"/>
      <c r="HX1335" s="2191"/>
      <c r="HY1335" s="2191"/>
      <c r="HZ1335" s="2191"/>
      <c r="IA1335" s="2191"/>
      <c r="IB1335" s="2191"/>
      <c r="IC1335" s="2191"/>
      <c r="ID1335" s="2191"/>
      <c r="IE1335" s="2191"/>
      <c r="IF1335" s="2191"/>
      <c r="IG1335" s="2191"/>
      <c r="IH1335" s="2191"/>
      <c r="II1335" s="2191"/>
      <c r="IJ1335" s="2191"/>
      <c r="IK1335" s="2191"/>
      <c r="IL1335" s="2191"/>
      <c r="IM1335" s="2191"/>
      <c r="IN1335" s="2191"/>
      <c r="IO1335" s="2191"/>
      <c r="IP1335" s="2191"/>
      <c r="IQ1335" s="2191"/>
      <c r="IR1335" s="2191"/>
      <c r="IS1335" s="2191"/>
      <c r="IT1335" s="2191"/>
      <c r="IU1335" s="2191"/>
      <c r="IV1335" s="2191"/>
    </row>
    <row r="1336" spans="1:256">
      <c r="A1336" s="2114"/>
      <c r="B1336" s="2114" t="s">
        <v>2846</v>
      </c>
      <c r="C1336" s="2114"/>
      <c r="D1336" s="2104"/>
      <c r="E1336" s="2229"/>
      <c r="F1336" s="2106"/>
      <c r="G1336" s="2191"/>
      <c r="H1336" s="2191"/>
      <c r="I1336" s="2191"/>
      <c r="J1336" s="2191"/>
      <c r="K1336" s="2191"/>
      <c r="L1336" s="2191"/>
      <c r="M1336" s="2191"/>
      <c r="N1336" s="2191"/>
      <c r="O1336" s="2191"/>
      <c r="P1336" s="2191"/>
      <c r="Q1336" s="2191"/>
      <c r="R1336" s="2191"/>
      <c r="S1336" s="2191"/>
      <c r="T1336" s="2191"/>
      <c r="U1336" s="2191"/>
      <c r="V1336" s="2191"/>
      <c r="W1336" s="2191"/>
      <c r="X1336" s="2191"/>
      <c r="Y1336" s="2191"/>
      <c r="Z1336" s="2191"/>
      <c r="AA1336" s="2191"/>
      <c r="AB1336" s="2191"/>
      <c r="AC1336" s="2191"/>
      <c r="AD1336" s="2191"/>
      <c r="AE1336" s="2191"/>
      <c r="AF1336" s="2191"/>
      <c r="AG1336" s="2191"/>
      <c r="AH1336" s="2191"/>
      <c r="AI1336" s="2191"/>
      <c r="AJ1336" s="2191"/>
      <c r="AK1336" s="2191"/>
      <c r="AL1336" s="2191"/>
      <c r="AM1336" s="2191"/>
      <c r="AN1336" s="2191"/>
      <c r="AO1336" s="2191"/>
      <c r="AP1336" s="2191"/>
      <c r="AQ1336" s="2191"/>
      <c r="AR1336" s="2191"/>
      <c r="AS1336" s="2191"/>
      <c r="AT1336" s="2191"/>
      <c r="AU1336" s="2191"/>
      <c r="AV1336" s="2191"/>
      <c r="AW1336" s="2191"/>
      <c r="AX1336" s="2191"/>
      <c r="AY1336" s="2191"/>
      <c r="AZ1336" s="2191"/>
      <c r="BA1336" s="2191"/>
      <c r="BB1336" s="2191"/>
      <c r="BC1336" s="2191"/>
      <c r="BD1336" s="2191"/>
      <c r="BE1336" s="2191"/>
      <c r="BF1336" s="2191"/>
      <c r="BG1336" s="2191"/>
      <c r="BH1336" s="2191"/>
      <c r="BI1336" s="2191"/>
      <c r="BJ1336" s="2191"/>
      <c r="BK1336" s="2191"/>
      <c r="BL1336" s="2191"/>
      <c r="BM1336" s="2191"/>
      <c r="BN1336" s="2191"/>
      <c r="BO1336" s="2191"/>
      <c r="BP1336" s="2191"/>
      <c r="BQ1336" s="2191"/>
      <c r="BR1336" s="2191"/>
      <c r="BS1336" s="2191"/>
      <c r="BT1336" s="2191"/>
      <c r="BU1336" s="2191"/>
      <c r="BV1336" s="2191"/>
      <c r="BW1336" s="2191"/>
      <c r="BX1336" s="2191"/>
      <c r="BY1336" s="2191"/>
      <c r="BZ1336" s="2191"/>
      <c r="CA1336" s="2191"/>
      <c r="CB1336" s="2191"/>
      <c r="CC1336" s="2191"/>
      <c r="CD1336" s="2191"/>
      <c r="CE1336" s="2191"/>
      <c r="CF1336" s="2191"/>
      <c r="CG1336" s="2191"/>
      <c r="CH1336" s="2191"/>
      <c r="CI1336" s="2191"/>
      <c r="CJ1336" s="2191"/>
      <c r="CK1336" s="2191"/>
      <c r="CL1336" s="2191"/>
      <c r="CM1336" s="2191"/>
      <c r="CN1336" s="2191"/>
      <c r="CO1336" s="2191"/>
      <c r="CP1336" s="2191"/>
      <c r="CQ1336" s="2191"/>
      <c r="CR1336" s="2191"/>
      <c r="CS1336" s="2191"/>
      <c r="CT1336" s="2191"/>
      <c r="CU1336" s="2191"/>
      <c r="CV1336" s="2191"/>
      <c r="CW1336" s="2191"/>
      <c r="CX1336" s="2191"/>
      <c r="CY1336" s="2191"/>
      <c r="CZ1336" s="2191"/>
      <c r="DA1336" s="2191"/>
      <c r="DB1336" s="2191"/>
      <c r="DC1336" s="2191"/>
      <c r="DD1336" s="2191"/>
      <c r="DE1336" s="2191"/>
      <c r="DF1336" s="2191"/>
      <c r="DG1336" s="2191"/>
      <c r="DH1336" s="2191"/>
      <c r="DI1336" s="2191"/>
      <c r="DJ1336" s="2191"/>
      <c r="DK1336" s="2191"/>
      <c r="DL1336" s="2191"/>
      <c r="DM1336" s="2191"/>
      <c r="DN1336" s="2191"/>
      <c r="DO1336" s="2191"/>
      <c r="DP1336" s="2191"/>
      <c r="DQ1336" s="2191"/>
      <c r="DR1336" s="2191"/>
      <c r="DS1336" s="2191"/>
      <c r="DT1336" s="2191"/>
      <c r="DU1336" s="2191"/>
      <c r="DV1336" s="2191"/>
      <c r="DW1336" s="2191"/>
      <c r="DX1336" s="2191"/>
      <c r="DY1336" s="2191"/>
      <c r="DZ1336" s="2191"/>
      <c r="EA1336" s="2191"/>
      <c r="EB1336" s="2191"/>
      <c r="EC1336" s="2191"/>
      <c r="ED1336" s="2191"/>
      <c r="EE1336" s="2191"/>
      <c r="EF1336" s="2191"/>
      <c r="EG1336" s="2191"/>
      <c r="EH1336" s="2191"/>
      <c r="EI1336" s="2191"/>
      <c r="EJ1336" s="2191"/>
      <c r="EK1336" s="2191"/>
      <c r="EL1336" s="2191"/>
      <c r="EM1336" s="2191"/>
      <c r="EN1336" s="2191"/>
      <c r="EO1336" s="2191"/>
      <c r="EP1336" s="2191"/>
      <c r="EQ1336" s="2191"/>
      <c r="ER1336" s="2191"/>
      <c r="ES1336" s="2191"/>
      <c r="ET1336" s="2191"/>
      <c r="EU1336" s="2191"/>
      <c r="EV1336" s="2191"/>
      <c r="EW1336" s="2191"/>
      <c r="EX1336" s="2191"/>
      <c r="EY1336" s="2191"/>
      <c r="EZ1336" s="2191"/>
      <c r="FA1336" s="2191"/>
      <c r="FB1336" s="2191"/>
      <c r="FC1336" s="2191"/>
      <c r="FD1336" s="2191"/>
      <c r="FE1336" s="2191"/>
      <c r="FF1336" s="2191"/>
      <c r="FG1336" s="2191"/>
      <c r="FH1336" s="2191"/>
      <c r="FI1336" s="2191"/>
      <c r="FJ1336" s="2191"/>
      <c r="FK1336" s="2191"/>
      <c r="FL1336" s="2191"/>
      <c r="FM1336" s="2191"/>
      <c r="FN1336" s="2191"/>
      <c r="FO1336" s="2191"/>
      <c r="FP1336" s="2191"/>
      <c r="FQ1336" s="2191"/>
      <c r="FR1336" s="2191"/>
      <c r="FS1336" s="2191"/>
      <c r="FT1336" s="2191"/>
      <c r="FU1336" s="2191"/>
      <c r="FV1336" s="2191"/>
      <c r="FW1336" s="2191"/>
      <c r="FX1336" s="2191"/>
      <c r="FY1336" s="2191"/>
      <c r="FZ1336" s="2191"/>
      <c r="GA1336" s="2191"/>
      <c r="GB1336" s="2191"/>
      <c r="GC1336" s="2191"/>
      <c r="GD1336" s="2191"/>
      <c r="GE1336" s="2191"/>
      <c r="GF1336" s="2191"/>
      <c r="GG1336" s="2191"/>
      <c r="GH1336" s="2191"/>
      <c r="GI1336" s="2191"/>
      <c r="GJ1336" s="2191"/>
      <c r="GK1336" s="2191"/>
      <c r="GL1336" s="2191"/>
      <c r="GM1336" s="2191"/>
      <c r="GN1336" s="2191"/>
      <c r="GO1336" s="2191"/>
      <c r="GP1336" s="2191"/>
      <c r="GQ1336" s="2191"/>
      <c r="GR1336" s="2191"/>
      <c r="GS1336" s="2191"/>
      <c r="GT1336" s="2191"/>
      <c r="GU1336" s="2191"/>
      <c r="GV1336" s="2191"/>
      <c r="GW1336" s="2191"/>
      <c r="GX1336" s="2191"/>
      <c r="GY1336" s="2191"/>
      <c r="GZ1336" s="2191"/>
      <c r="HA1336" s="2191"/>
      <c r="HB1336" s="2191"/>
      <c r="HC1336" s="2191"/>
      <c r="HD1336" s="2191"/>
      <c r="HE1336" s="2191"/>
      <c r="HF1336" s="2191"/>
      <c r="HG1336" s="2191"/>
      <c r="HH1336" s="2191"/>
      <c r="HI1336" s="2191"/>
      <c r="HJ1336" s="2191"/>
      <c r="HK1336" s="2191"/>
      <c r="HL1336" s="2191"/>
      <c r="HM1336" s="2191"/>
      <c r="HN1336" s="2191"/>
      <c r="HO1336" s="2191"/>
      <c r="HP1336" s="2191"/>
      <c r="HQ1336" s="2191"/>
      <c r="HR1336" s="2191"/>
      <c r="HS1336" s="2191"/>
      <c r="HT1336" s="2191"/>
      <c r="HU1336" s="2191"/>
      <c r="HV1336" s="2191"/>
      <c r="HW1336" s="2191"/>
      <c r="HX1336" s="2191"/>
      <c r="HY1336" s="2191"/>
      <c r="HZ1336" s="2191"/>
      <c r="IA1336" s="2191"/>
      <c r="IB1336" s="2191"/>
      <c r="IC1336" s="2191"/>
      <c r="ID1336" s="2191"/>
      <c r="IE1336" s="2191"/>
      <c r="IF1336" s="2191"/>
      <c r="IG1336" s="2191"/>
      <c r="IH1336" s="2191"/>
      <c r="II1336" s="2191"/>
      <c r="IJ1336" s="2191"/>
      <c r="IK1336" s="2191"/>
      <c r="IL1336" s="2191"/>
      <c r="IM1336" s="2191"/>
      <c r="IN1336" s="2191"/>
      <c r="IO1336" s="2191"/>
      <c r="IP1336" s="2191"/>
      <c r="IQ1336" s="2191"/>
      <c r="IR1336" s="2191"/>
      <c r="IS1336" s="2191"/>
      <c r="IT1336" s="2191"/>
      <c r="IU1336" s="2191"/>
      <c r="IV1336" s="2191"/>
    </row>
    <row r="1337" spans="1:256">
      <c r="A1337" s="2114"/>
      <c r="B1337" s="2114" t="s">
        <v>2845</v>
      </c>
      <c r="C1337" s="2114"/>
      <c r="D1337" s="2104"/>
      <c r="E1337" s="2229"/>
      <c r="F1337" s="2106"/>
      <c r="G1337" s="2191"/>
      <c r="H1337" s="2191"/>
      <c r="I1337" s="2191"/>
      <c r="J1337" s="2191"/>
      <c r="K1337" s="2191"/>
      <c r="L1337" s="2191"/>
      <c r="M1337" s="2191"/>
      <c r="N1337" s="2191"/>
      <c r="O1337" s="2191"/>
      <c r="P1337" s="2191"/>
      <c r="Q1337" s="2191"/>
      <c r="R1337" s="2191"/>
      <c r="S1337" s="2191"/>
      <c r="T1337" s="2191"/>
      <c r="U1337" s="2191"/>
      <c r="V1337" s="2191"/>
      <c r="W1337" s="2191"/>
      <c r="X1337" s="2191"/>
      <c r="Y1337" s="2191"/>
      <c r="Z1337" s="2191"/>
      <c r="AA1337" s="2191"/>
      <c r="AB1337" s="2191"/>
      <c r="AC1337" s="2191"/>
      <c r="AD1337" s="2191"/>
      <c r="AE1337" s="2191"/>
      <c r="AF1337" s="2191"/>
      <c r="AG1337" s="2191"/>
      <c r="AH1337" s="2191"/>
      <c r="AI1337" s="2191"/>
      <c r="AJ1337" s="2191"/>
      <c r="AK1337" s="2191"/>
      <c r="AL1337" s="2191"/>
      <c r="AM1337" s="2191"/>
      <c r="AN1337" s="2191"/>
      <c r="AO1337" s="2191"/>
      <c r="AP1337" s="2191"/>
      <c r="AQ1337" s="2191"/>
      <c r="AR1337" s="2191"/>
      <c r="AS1337" s="2191"/>
      <c r="AT1337" s="2191"/>
      <c r="AU1337" s="2191"/>
      <c r="AV1337" s="2191"/>
      <c r="AW1337" s="2191"/>
      <c r="AX1337" s="2191"/>
      <c r="AY1337" s="2191"/>
      <c r="AZ1337" s="2191"/>
      <c r="BA1337" s="2191"/>
      <c r="BB1337" s="2191"/>
      <c r="BC1337" s="2191"/>
      <c r="BD1337" s="2191"/>
      <c r="BE1337" s="2191"/>
      <c r="BF1337" s="2191"/>
      <c r="BG1337" s="2191"/>
      <c r="BH1337" s="2191"/>
      <c r="BI1337" s="2191"/>
      <c r="BJ1337" s="2191"/>
      <c r="BK1337" s="2191"/>
      <c r="BL1337" s="2191"/>
      <c r="BM1337" s="2191"/>
      <c r="BN1337" s="2191"/>
      <c r="BO1337" s="2191"/>
      <c r="BP1337" s="2191"/>
      <c r="BQ1337" s="2191"/>
      <c r="BR1337" s="2191"/>
      <c r="BS1337" s="2191"/>
      <c r="BT1337" s="2191"/>
      <c r="BU1337" s="2191"/>
      <c r="BV1337" s="2191"/>
      <c r="BW1337" s="2191"/>
      <c r="BX1337" s="2191"/>
      <c r="BY1337" s="2191"/>
      <c r="BZ1337" s="2191"/>
      <c r="CA1337" s="2191"/>
      <c r="CB1337" s="2191"/>
      <c r="CC1337" s="2191"/>
      <c r="CD1337" s="2191"/>
      <c r="CE1337" s="2191"/>
      <c r="CF1337" s="2191"/>
      <c r="CG1337" s="2191"/>
      <c r="CH1337" s="2191"/>
      <c r="CI1337" s="2191"/>
      <c r="CJ1337" s="2191"/>
      <c r="CK1337" s="2191"/>
      <c r="CL1337" s="2191"/>
      <c r="CM1337" s="2191"/>
      <c r="CN1337" s="2191"/>
      <c r="CO1337" s="2191"/>
      <c r="CP1337" s="2191"/>
      <c r="CQ1337" s="2191"/>
      <c r="CR1337" s="2191"/>
      <c r="CS1337" s="2191"/>
      <c r="CT1337" s="2191"/>
      <c r="CU1337" s="2191"/>
      <c r="CV1337" s="2191"/>
      <c r="CW1337" s="2191"/>
      <c r="CX1337" s="2191"/>
      <c r="CY1337" s="2191"/>
      <c r="CZ1337" s="2191"/>
      <c r="DA1337" s="2191"/>
      <c r="DB1337" s="2191"/>
      <c r="DC1337" s="2191"/>
      <c r="DD1337" s="2191"/>
      <c r="DE1337" s="2191"/>
      <c r="DF1337" s="2191"/>
      <c r="DG1337" s="2191"/>
      <c r="DH1337" s="2191"/>
      <c r="DI1337" s="2191"/>
      <c r="DJ1337" s="2191"/>
      <c r="DK1337" s="2191"/>
      <c r="DL1337" s="2191"/>
      <c r="DM1337" s="2191"/>
      <c r="DN1337" s="2191"/>
      <c r="DO1337" s="2191"/>
      <c r="DP1337" s="2191"/>
      <c r="DQ1337" s="2191"/>
      <c r="DR1337" s="2191"/>
      <c r="DS1337" s="2191"/>
      <c r="DT1337" s="2191"/>
      <c r="DU1337" s="2191"/>
      <c r="DV1337" s="2191"/>
      <c r="DW1337" s="2191"/>
      <c r="DX1337" s="2191"/>
      <c r="DY1337" s="2191"/>
      <c r="DZ1337" s="2191"/>
      <c r="EA1337" s="2191"/>
      <c r="EB1337" s="2191"/>
      <c r="EC1337" s="2191"/>
      <c r="ED1337" s="2191"/>
      <c r="EE1337" s="2191"/>
      <c r="EF1337" s="2191"/>
      <c r="EG1337" s="2191"/>
      <c r="EH1337" s="2191"/>
      <c r="EI1337" s="2191"/>
      <c r="EJ1337" s="2191"/>
      <c r="EK1337" s="2191"/>
      <c r="EL1337" s="2191"/>
      <c r="EM1337" s="2191"/>
      <c r="EN1337" s="2191"/>
      <c r="EO1337" s="2191"/>
      <c r="EP1337" s="2191"/>
      <c r="EQ1337" s="2191"/>
      <c r="ER1337" s="2191"/>
      <c r="ES1337" s="2191"/>
      <c r="ET1337" s="2191"/>
      <c r="EU1337" s="2191"/>
      <c r="EV1337" s="2191"/>
      <c r="EW1337" s="2191"/>
      <c r="EX1337" s="2191"/>
      <c r="EY1337" s="2191"/>
      <c r="EZ1337" s="2191"/>
      <c r="FA1337" s="2191"/>
      <c r="FB1337" s="2191"/>
      <c r="FC1337" s="2191"/>
      <c r="FD1337" s="2191"/>
      <c r="FE1337" s="2191"/>
      <c r="FF1337" s="2191"/>
      <c r="FG1337" s="2191"/>
      <c r="FH1337" s="2191"/>
      <c r="FI1337" s="2191"/>
      <c r="FJ1337" s="2191"/>
      <c r="FK1337" s="2191"/>
      <c r="FL1337" s="2191"/>
      <c r="FM1337" s="2191"/>
      <c r="FN1337" s="2191"/>
      <c r="FO1337" s="2191"/>
      <c r="FP1337" s="2191"/>
      <c r="FQ1337" s="2191"/>
      <c r="FR1337" s="2191"/>
      <c r="FS1337" s="2191"/>
      <c r="FT1337" s="2191"/>
      <c r="FU1337" s="2191"/>
      <c r="FV1337" s="2191"/>
      <c r="FW1337" s="2191"/>
      <c r="FX1337" s="2191"/>
      <c r="FY1337" s="2191"/>
      <c r="FZ1337" s="2191"/>
      <c r="GA1337" s="2191"/>
      <c r="GB1337" s="2191"/>
      <c r="GC1337" s="2191"/>
      <c r="GD1337" s="2191"/>
      <c r="GE1337" s="2191"/>
      <c r="GF1337" s="2191"/>
      <c r="GG1337" s="2191"/>
      <c r="GH1337" s="2191"/>
      <c r="GI1337" s="2191"/>
      <c r="GJ1337" s="2191"/>
      <c r="GK1337" s="2191"/>
      <c r="GL1337" s="2191"/>
      <c r="GM1337" s="2191"/>
      <c r="GN1337" s="2191"/>
      <c r="GO1337" s="2191"/>
      <c r="GP1337" s="2191"/>
      <c r="GQ1337" s="2191"/>
      <c r="GR1337" s="2191"/>
      <c r="GS1337" s="2191"/>
      <c r="GT1337" s="2191"/>
      <c r="GU1337" s="2191"/>
      <c r="GV1337" s="2191"/>
      <c r="GW1337" s="2191"/>
      <c r="GX1337" s="2191"/>
      <c r="GY1337" s="2191"/>
      <c r="GZ1337" s="2191"/>
      <c r="HA1337" s="2191"/>
      <c r="HB1337" s="2191"/>
      <c r="HC1337" s="2191"/>
      <c r="HD1337" s="2191"/>
      <c r="HE1337" s="2191"/>
      <c r="HF1337" s="2191"/>
      <c r="HG1337" s="2191"/>
      <c r="HH1337" s="2191"/>
      <c r="HI1337" s="2191"/>
      <c r="HJ1337" s="2191"/>
      <c r="HK1337" s="2191"/>
      <c r="HL1337" s="2191"/>
      <c r="HM1337" s="2191"/>
      <c r="HN1337" s="2191"/>
      <c r="HO1337" s="2191"/>
      <c r="HP1337" s="2191"/>
      <c r="HQ1337" s="2191"/>
      <c r="HR1337" s="2191"/>
      <c r="HS1337" s="2191"/>
      <c r="HT1337" s="2191"/>
      <c r="HU1337" s="2191"/>
      <c r="HV1337" s="2191"/>
      <c r="HW1337" s="2191"/>
      <c r="HX1337" s="2191"/>
      <c r="HY1337" s="2191"/>
      <c r="HZ1337" s="2191"/>
      <c r="IA1337" s="2191"/>
      <c r="IB1337" s="2191"/>
      <c r="IC1337" s="2191"/>
      <c r="ID1337" s="2191"/>
      <c r="IE1337" s="2191"/>
      <c r="IF1337" s="2191"/>
      <c r="IG1337" s="2191"/>
      <c r="IH1337" s="2191"/>
      <c r="II1337" s="2191"/>
      <c r="IJ1337" s="2191"/>
      <c r="IK1337" s="2191"/>
      <c r="IL1337" s="2191"/>
      <c r="IM1337" s="2191"/>
      <c r="IN1337" s="2191"/>
      <c r="IO1337" s="2191"/>
      <c r="IP1337" s="2191"/>
      <c r="IQ1337" s="2191"/>
      <c r="IR1337" s="2191"/>
      <c r="IS1337" s="2191"/>
      <c r="IT1337" s="2191"/>
      <c r="IU1337" s="2191"/>
      <c r="IV1337" s="2191"/>
    </row>
    <row r="1338" spans="1:256">
      <c r="A1338" s="2114"/>
      <c r="B1338" s="2114" t="s">
        <v>2844</v>
      </c>
      <c r="C1338" s="2114"/>
      <c r="D1338" s="2104"/>
      <c r="E1338" s="2229"/>
      <c r="F1338" s="2106"/>
      <c r="G1338" s="2191"/>
      <c r="H1338" s="2191"/>
      <c r="I1338" s="2191"/>
      <c r="J1338" s="2191"/>
      <c r="K1338" s="2191"/>
      <c r="L1338" s="2191"/>
      <c r="M1338" s="2191"/>
      <c r="N1338" s="2191"/>
      <c r="O1338" s="2191"/>
      <c r="P1338" s="2191"/>
      <c r="Q1338" s="2191"/>
      <c r="R1338" s="2191"/>
      <c r="S1338" s="2191"/>
      <c r="T1338" s="2191"/>
      <c r="U1338" s="2191"/>
      <c r="V1338" s="2191"/>
      <c r="W1338" s="2191"/>
      <c r="X1338" s="2191"/>
      <c r="Y1338" s="2191"/>
      <c r="Z1338" s="2191"/>
      <c r="AA1338" s="2191"/>
      <c r="AB1338" s="2191"/>
      <c r="AC1338" s="2191"/>
      <c r="AD1338" s="2191"/>
      <c r="AE1338" s="2191"/>
      <c r="AF1338" s="2191"/>
      <c r="AG1338" s="2191"/>
      <c r="AH1338" s="2191"/>
      <c r="AI1338" s="2191"/>
      <c r="AJ1338" s="2191"/>
      <c r="AK1338" s="2191"/>
      <c r="AL1338" s="2191"/>
      <c r="AM1338" s="2191"/>
      <c r="AN1338" s="2191"/>
      <c r="AO1338" s="2191"/>
      <c r="AP1338" s="2191"/>
      <c r="AQ1338" s="2191"/>
      <c r="AR1338" s="2191"/>
      <c r="AS1338" s="2191"/>
      <c r="AT1338" s="2191"/>
      <c r="AU1338" s="2191"/>
      <c r="AV1338" s="2191"/>
      <c r="AW1338" s="2191"/>
      <c r="AX1338" s="2191"/>
      <c r="AY1338" s="2191"/>
      <c r="AZ1338" s="2191"/>
      <c r="BA1338" s="2191"/>
      <c r="BB1338" s="2191"/>
      <c r="BC1338" s="2191"/>
      <c r="BD1338" s="2191"/>
      <c r="BE1338" s="2191"/>
      <c r="BF1338" s="2191"/>
      <c r="BG1338" s="2191"/>
      <c r="BH1338" s="2191"/>
      <c r="BI1338" s="2191"/>
      <c r="BJ1338" s="2191"/>
      <c r="BK1338" s="2191"/>
      <c r="BL1338" s="2191"/>
      <c r="BM1338" s="2191"/>
      <c r="BN1338" s="2191"/>
      <c r="BO1338" s="2191"/>
      <c r="BP1338" s="2191"/>
      <c r="BQ1338" s="2191"/>
      <c r="BR1338" s="2191"/>
      <c r="BS1338" s="2191"/>
      <c r="BT1338" s="2191"/>
      <c r="BU1338" s="2191"/>
      <c r="BV1338" s="2191"/>
      <c r="BW1338" s="2191"/>
      <c r="BX1338" s="2191"/>
      <c r="BY1338" s="2191"/>
      <c r="BZ1338" s="2191"/>
      <c r="CA1338" s="2191"/>
      <c r="CB1338" s="2191"/>
      <c r="CC1338" s="2191"/>
      <c r="CD1338" s="2191"/>
      <c r="CE1338" s="2191"/>
      <c r="CF1338" s="2191"/>
      <c r="CG1338" s="2191"/>
      <c r="CH1338" s="2191"/>
      <c r="CI1338" s="2191"/>
      <c r="CJ1338" s="2191"/>
      <c r="CK1338" s="2191"/>
      <c r="CL1338" s="2191"/>
      <c r="CM1338" s="2191"/>
      <c r="CN1338" s="2191"/>
      <c r="CO1338" s="2191"/>
      <c r="CP1338" s="2191"/>
      <c r="CQ1338" s="2191"/>
      <c r="CR1338" s="2191"/>
      <c r="CS1338" s="2191"/>
      <c r="CT1338" s="2191"/>
      <c r="CU1338" s="2191"/>
      <c r="CV1338" s="2191"/>
      <c r="CW1338" s="2191"/>
      <c r="CX1338" s="2191"/>
      <c r="CY1338" s="2191"/>
      <c r="CZ1338" s="2191"/>
      <c r="DA1338" s="2191"/>
      <c r="DB1338" s="2191"/>
      <c r="DC1338" s="2191"/>
      <c r="DD1338" s="2191"/>
      <c r="DE1338" s="2191"/>
      <c r="DF1338" s="2191"/>
      <c r="DG1338" s="2191"/>
      <c r="DH1338" s="2191"/>
      <c r="DI1338" s="2191"/>
      <c r="DJ1338" s="2191"/>
      <c r="DK1338" s="2191"/>
      <c r="DL1338" s="2191"/>
      <c r="DM1338" s="2191"/>
      <c r="DN1338" s="2191"/>
      <c r="DO1338" s="2191"/>
      <c r="DP1338" s="2191"/>
      <c r="DQ1338" s="2191"/>
      <c r="DR1338" s="2191"/>
      <c r="DS1338" s="2191"/>
      <c r="DT1338" s="2191"/>
      <c r="DU1338" s="2191"/>
      <c r="DV1338" s="2191"/>
      <c r="DW1338" s="2191"/>
      <c r="DX1338" s="2191"/>
      <c r="DY1338" s="2191"/>
      <c r="DZ1338" s="2191"/>
      <c r="EA1338" s="2191"/>
      <c r="EB1338" s="2191"/>
      <c r="EC1338" s="2191"/>
      <c r="ED1338" s="2191"/>
      <c r="EE1338" s="2191"/>
      <c r="EF1338" s="2191"/>
      <c r="EG1338" s="2191"/>
      <c r="EH1338" s="2191"/>
      <c r="EI1338" s="2191"/>
      <c r="EJ1338" s="2191"/>
      <c r="EK1338" s="2191"/>
      <c r="EL1338" s="2191"/>
      <c r="EM1338" s="2191"/>
      <c r="EN1338" s="2191"/>
      <c r="EO1338" s="2191"/>
      <c r="EP1338" s="2191"/>
      <c r="EQ1338" s="2191"/>
      <c r="ER1338" s="2191"/>
      <c r="ES1338" s="2191"/>
      <c r="ET1338" s="2191"/>
      <c r="EU1338" s="2191"/>
      <c r="EV1338" s="2191"/>
      <c r="EW1338" s="2191"/>
      <c r="EX1338" s="2191"/>
      <c r="EY1338" s="2191"/>
      <c r="EZ1338" s="2191"/>
      <c r="FA1338" s="2191"/>
      <c r="FB1338" s="2191"/>
      <c r="FC1338" s="2191"/>
      <c r="FD1338" s="2191"/>
      <c r="FE1338" s="2191"/>
      <c r="FF1338" s="2191"/>
      <c r="FG1338" s="2191"/>
      <c r="FH1338" s="2191"/>
      <c r="FI1338" s="2191"/>
      <c r="FJ1338" s="2191"/>
      <c r="FK1338" s="2191"/>
      <c r="FL1338" s="2191"/>
      <c r="FM1338" s="2191"/>
      <c r="FN1338" s="2191"/>
      <c r="FO1338" s="2191"/>
      <c r="FP1338" s="2191"/>
      <c r="FQ1338" s="2191"/>
      <c r="FR1338" s="2191"/>
      <c r="FS1338" s="2191"/>
      <c r="FT1338" s="2191"/>
      <c r="FU1338" s="2191"/>
      <c r="FV1338" s="2191"/>
      <c r="FW1338" s="2191"/>
      <c r="FX1338" s="2191"/>
      <c r="FY1338" s="2191"/>
      <c r="FZ1338" s="2191"/>
      <c r="GA1338" s="2191"/>
      <c r="GB1338" s="2191"/>
      <c r="GC1338" s="2191"/>
      <c r="GD1338" s="2191"/>
      <c r="GE1338" s="2191"/>
      <c r="GF1338" s="2191"/>
      <c r="GG1338" s="2191"/>
      <c r="GH1338" s="2191"/>
      <c r="GI1338" s="2191"/>
      <c r="GJ1338" s="2191"/>
      <c r="GK1338" s="2191"/>
      <c r="GL1338" s="2191"/>
      <c r="GM1338" s="2191"/>
      <c r="GN1338" s="2191"/>
      <c r="GO1338" s="2191"/>
      <c r="GP1338" s="2191"/>
      <c r="GQ1338" s="2191"/>
      <c r="GR1338" s="2191"/>
      <c r="GS1338" s="2191"/>
      <c r="GT1338" s="2191"/>
      <c r="GU1338" s="2191"/>
      <c r="GV1338" s="2191"/>
      <c r="GW1338" s="2191"/>
      <c r="GX1338" s="2191"/>
      <c r="GY1338" s="2191"/>
      <c r="GZ1338" s="2191"/>
      <c r="HA1338" s="2191"/>
      <c r="HB1338" s="2191"/>
      <c r="HC1338" s="2191"/>
      <c r="HD1338" s="2191"/>
      <c r="HE1338" s="2191"/>
      <c r="HF1338" s="2191"/>
      <c r="HG1338" s="2191"/>
      <c r="HH1338" s="2191"/>
      <c r="HI1338" s="2191"/>
      <c r="HJ1338" s="2191"/>
      <c r="HK1338" s="2191"/>
      <c r="HL1338" s="2191"/>
      <c r="HM1338" s="2191"/>
      <c r="HN1338" s="2191"/>
      <c r="HO1338" s="2191"/>
      <c r="HP1338" s="2191"/>
      <c r="HQ1338" s="2191"/>
      <c r="HR1338" s="2191"/>
      <c r="HS1338" s="2191"/>
      <c r="HT1338" s="2191"/>
      <c r="HU1338" s="2191"/>
      <c r="HV1338" s="2191"/>
      <c r="HW1338" s="2191"/>
      <c r="HX1338" s="2191"/>
      <c r="HY1338" s="2191"/>
      <c r="HZ1338" s="2191"/>
      <c r="IA1338" s="2191"/>
      <c r="IB1338" s="2191"/>
      <c r="IC1338" s="2191"/>
      <c r="ID1338" s="2191"/>
      <c r="IE1338" s="2191"/>
      <c r="IF1338" s="2191"/>
      <c r="IG1338" s="2191"/>
      <c r="IH1338" s="2191"/>
      <c r="II1338" s="2191"/>
      <c r="IJ1338" s="2191"/>
      <c r="IK1338" s="2191"/>
      <c r="IL1338" s="2191"/>
      <c r="IM1338" s="2191"/>
      <c r="IN1338" s="2191"/>
      <c r="IO1338" s="2191"/>
      <c r="IP1338" s="2191"/>
      <c r="IQ1338" s="2191"/>
      <c r="IR1338" s="2191"/>
      <c r="IS1338" s="2191"/>
      <c r="IT1338" s="2191"/>
      <c r="IU1338" s="2191"/>
      <c r="IV1338" s="2191"/>
    </row>
    <row r="1339" spans="1:256">
      <c r="A1339" s="2114"/>
      <c r="B1339" s="2114" t="s">
        <v>2843</v>
      </c>
      <c r="C1339" s="2114"/>
      <c r="D1339" s="2104"/>
      <c r="E1339" s="2229"/>
      <c r="F1339" s="2106"/>
      <c r="G1339" s="2191"/>
      <c r="H1339" s="2191"/>
      <c r="I1339" s="2191"/>
      <c r="J1339" s="2191"/>
      <c r="K1339" s="2191"/>
      <c r="L1339" s="2191"/>
      <c r="M1339" s="2191"/>
      <c r="N1339" s="2191"/>
      <c r="O1339" s="2191"/>
      <c r="P1339" s="2191"/>
      <c r="Q1339" s="2191"/>
      <c r="R1339" s="2191"/>
      <c r="S1339" s="2191"/>
      <c r="T1339" s="2191"/>
      <c r="U1339" s="2191"/>
      <c r="V1339" s="2191"/>
      <c r="W1339" s="2191"/>
      <c r="X1339" s="2191"/>
      <c r="Y1339" s="2191"/>
      <c r="Z1339" s="2191"/>
      <c r="AA1339" s="2191"/>
      <c r="AB1339" s="2191"/>
      <c r="AC1339" s="2191"/>
      <c r="AD1339" s="2191"/>
      <c r="AE1339" s="2191"/>
      <c r="AF1339" s="2191"/>
      <c r="AG1339" s="2191"/>
      <c r="AH1339" s="2191"/>
      <c r="AI1339" s="2191"/>
      <c r="AJ1339" s="2191"/>
      <c r="AK1339" s="2191"/>
      <c r="AL1339" s="2191"/>
      <c r="AM1339" s="2191"/>
      <c r="AN1339" s="2191"/>
      <c r="AO1339" s="2191"/>
      <c r="AP1339" s="2191"/>
      <c r="AQ1339" s="2191"/>
      <c r="AR1339" s="2191"/>
      <c r="AS1339" s="2191"/>
      <c r="AT1339" s="2191"/>
      <c r="AU1339" s="2191"/>
      <c r="AV1339" s="2191"/>
      <c r="AW1339" s="2191"/>
      <c r="AX1339" s="2191"/>
      <c r="AY1339" s="2191"/>
      <c r="AZ1339" s="2191"/>
      <c r="BA1339" s="2191"/>
      <c r="BB1339" s="2191"/>
      <c r="BC1339" s="2191"/>
      <c r="BD1339" s="2191"/>
      <c r="BE1339" s="2191"/>
      <c r="BF1339" s="2191"/>
      <c r="BG1339" s="2191"/>
      <c r="BH1339" s="2191"/>
      <c r="BI1339" s="2191"/>
      <c r="BJ1339" s="2191"/>
      <c r="BK1339" s="2191"/>
      <c r="BL1339" s="2191"/>
      <c r="BM1339" s="2191"/>
      <c r="BN1339" s="2191"/>
      <c r="BO1339" s="2191"/>
      <c r="BP1339" s="2191"/>
      <c r="BQ1339" s="2191"/>
      <c r="BR1339" s="2191"/>
      <c r="BS1339" s="2191"/>
      <c r="BT1339" s="2191"/>
      <c r="BU1339" s="2191"/>
      <c r="BV1339" s="2191"/>
      <c r="BW1339" s="2191"/>
      <c r="BX1339" s="2191"/>
      <c r="BY1339" s="2191"/>
      <c r="BZ1339" s="2191"/>
      <c r="CA1339" s="2191"/>
      <c r="CB1339" s="2191"/>
      <c r="CC1339" s="2191"/>
      <c r="CD1339" s="2191"/>
      <c r="CE1339" s="2191"/>
      <c r="CF1339" s="2191"/>
      <c r="CG1339" s="2191"/>
      <c r="CH1339" s="2191"/>
      <c r="CI1339" s="2191"/>
      <c r="CJ1339" s="2191"/>
      <c r="CK1339" s="2191"/>
      <c r="CL1339" s="2191"/>
      <c r="CM1339" s="2191"/>
      <c r="CN1339" s="2191"/>
      <c r="CO1339" s="2191"/>
      <c r="CP1339" s="2191"/>
      <c r="CQ1339" s="2191"/>
      <c r="CR1339" s="2191"/>
      <c r="CS1339" s="2191"/>
      <c r="CT1339" s="2191"/>
      <c r="CU1339" s="2191"/>
      <c r="CV1339" s="2191"/>
      <c r="CW1339" s="2191"/>
      <c r="CX1339" s="2191"/>
      <c r="CY1339" s="2191"/>
      <c r="CZ1339" s="2191"/>
      <c r="DA1339" s="2191"/>
      <c r="DB1339" s="2191"/>
      <c r="DC1339" s="2191"/>
      <c r="DD1339" s="2191"/>
      <c r="DE1339" s="2191"/>
      <c r="DF1339" s="2191"/>
      <c r="DG1339" s="2191"/>
      <c r="DH1339" s="2191"/>
      <c r="DI1339" s="2191"/>
      <c r="DJ1339" s="2191"/>
      <c r="DK1339" s="2191"/>
      <c r="DL1339" s="2191"/>
      <c r="DM1339" s="2191"/>
      <c r="DN1339" s="2191"/>
      <c r="DO1339" s="2191"/>
      <c r="DP1339" s="2191"/>
      <c r="DQ1339" s="2191"/>
      <c r="DR1339" s="2191"/>
      <c r="DS1339" s="2191"/>
      <c r="DT1339" s="2191"/>
      <c r="DU1339" s="2191"/>
      <c r="DV1339" s="2191"/>
      <c r="DW1339" s="2191"/>
      <c r="DX1339" s="2191"/>
      <c r="DY1339" s="2191"/>
      <c r="DZ1339" s="2191"/>
      <c r="EA1339" s="2191"/>
      <c r="EB1339" s="2191"/>
      <c r="EC1339" s="2191"/>
      <c r="ED1339" s="2191"/>
      <c r="EE1339" s="2191"/>
      <c r="EF1339" s="2191"/>
      <c r="EG1339" s="2191"/>
      <c r="EH1339" s="2191"/>
      <c r="EI1339" s="2191"/>
      <c r="EJ1339" s="2191"/>
      <c r="EK1339" s="2191"/>
      <c r="EL1339" s="2191"/>
      <c r="EM1339" s="2191"/>
      <c r="EN1339" s="2191"/>
      <c r="EO1339" s="2191"/>
      <c r="EP1339" s="2191"/>
      <c r="EQ1339" s="2191"/>
      <c r="ER1339" s="2191"/>
      <c r="ES1339" s="2191"/>
      <c r="ET1339" s="2191"/>
      <c r="EU1339" s="2191"/>
      <c r="EV1339" s="2191"/>
      <c r="EW1339" s="2191"/>
      <c r="EX1339" s="2191"/>
      <c r="EY1339" s="2191"/>
      <c r="EZ1339" s="2191"/>
      <c r="FA1339" s="2191"/>
      <c r="FB1339" s="2191"/>
      <c r="FC1339" s="2191"/>
      <c r="FD1339" s="2191"/>
      <c r="FE1339" s="2191"/>
      <c r="FF1339" s="2191"/>
      <c r="FG1339" s="2191"/>
      <c r="FH1339" s="2191"/>
      <c r="FI1339" s="2191"/>
      <c r="FJ1339" s="2191"/>
      <c r="FK1339" s="2191"/>
      <c r="FL1339" s="2191"/>
      <c r="FM1339" s="2191"/>
      <c r="FN1339" s="2191"/>
      <c r="FO1339" s="2191"/>
      <c r="FP1339" s="2191"/>
      <c r="FQ1339" s="2191"/>
      <c r="FR1339" s="2191"/>
      <c r="FS1339" s="2191"/>
      <c r="FT1339" s="2191"/>
      <c r="FU1339" s="2191"/>
      <c r="FV1339" s="2191"/>
      <c r="FW1339" s="2191"/>
      <c r="FX1339" s="2191"/>
      <c r="FY1339" s="2191"/>
      <c r="FZ1339" s="2191"/>
      <c r="GA1339" s="2191"/>
      <c r="GB1339" s="2191"/>
      <c r="GC1339" s="2191"/>
      <c r="GD1339" s="2191"/>
      <c r="GE1339" s="2191"/>
      <c r="GF1339" s="2191"/>
      <c r="GG1339" s="2191"/>
      <c r="GH1339" s="2191"/>
      <c r="GI1339" s="2191"/>
      <c r="GJ1339" s="2191"/>
      <c r="GK1339" s="2191"/>
      <c r="GL1339" s="2191"/>
      <c r="GM1339" s="2191"/>
      <c r="GN1339" s="2191"/>
      <c r="GO1339" s="2191"/>
      <c r="GP1339" s="2191"/>
      <c r="GQ1339" s="2191"/>
      <c r="GR1339" s="2191"/>
      <c r="GS1339" s="2191"/>
      <c r="GT1339" s="2191"/>
      <c r="GU1339" s="2191"/>
      <c r="GV1339" s="2191"/>
      <c r="GW1339" s="2191"/>
      <c r="GX1339" s="2191"/>
      <c r="GY1339" s="2191"/>
      <c r="GZ1339" s="2191"/>
      <c r="HA1339" s="2191"/>
      <c r="HB1339" s="2191"/>
      <c r="HC1339" s="2191"/>
      <c r="HD1339" s="2191"/>
      <c r="HE1339" s="2191"/>
      <c r="HF1339" s="2191"/>
      <c r="HG1339" s="2191"/>
      <c r="HH1339" s="2191"/>
      <c r="HI1339" s="2191"/>
      <c r="HJ1339" s="2191"/>
      <c r="HK1339" s="2191"/>
      <c r="HL1339" s="2191"/>
      <c r="HM1339" s="2191"/>
      <c r="HN1339" s="2191"/>
      <c r="HO1339" s="2191"/>
      <c r="HP1339" s="2191"/>
      <c r="HQ1339" s="2191"/>
      <c r="HR1339" s="2191"/>
      <c r="HS1339" s="2191"/>
      <c r="HT1339" s="2191"/>
      <c r="HU1339" s="2191"/>
      <c r="HV1339" s="2191"/>
      <c r="HW1339" s="2191"/>
      <c r="HX1339" s="2191"/>
      <c r="HY1339" s="2191"/>
      <c r="HZ1339" s="2191"/>
      <c r="IA1339" s="2191"/>
      <c r="IB1339" s="2191"/>
      <c r="IC1339" s="2191"/>
      <c r="ID1339" s="2191"/>
      <c r="IE1339" s="2191"/>
      <c r="IF1339" s="2191"/>
      <c r="IG1339" s="2191"/>
      <c r="IH1339" s="2191"/>
      <c r="II1339" s="2191"/>
      <c r="IJ1339" s="2191"/>
      <c r="IK1339" s="2191"/>
      <c r="IL1339" s="2191"/>
      <c r="IM1339" s="2191"/>
      <c r="IN1339" s="2191"/>
      <c r="IO1339" s="2191"/>
      <c r="IP1339" s="2191"/>
      <c r="IQ1339" s="2191"/>
      <c r="IR1339" s="2191"/>
      <c r="IS1339" s="2191"/>
      <c r="IT1339" s="2191"/>
      <c r="IU1339" s="2191"/>
      <c r="IV1339" s="2191"/>
    </row>
    <row r="1340" spans="1:256">
      <c r="A1340" s="2114"/>
      <c r="B1340" s="2114" t="s">
        <v>2842</v>
      </c>
      <c r="C1340" s="2114"/>
      <c r="D1340" s="2104"/>
      <c r="E1340" s="2229"/>
      <c r="F1340" s="2106"/>
      <c r="G1340" s="2191"/>
      <c r="H1340" s="2191"/>
      <c r="I1340" s="2191"/>
      <c r="J1340" s="2191"/>
      <c r="K1340" s="2191"/>
      <c r="L1340" s="2191"/>
      <c r="M1340" s="2191"/>
      <c r="N1340" s="2191"/>
      <c r="O1340" s="2191"/>
      <c r="P1340" s="2191"/>
      <c r="Q1340" s="2191"/>
      <c r="R1340" s="2191"/>
      <c r="S1340" s="2191"/>
      <c r="T1340" s="2191"/>
      <c r="U1340" s="2191"/>
      <c r="V1340" s="2191"/>
      <c r="W1340" s="2191"/>
      <c r="X1340" s="2191"/>
      <c r="Y1340" s="2191"/>
      <c r="Z1340" s="2191"/>
      <c r="AA1340" s="2191"/>
      <c r="AB1340" s="2191"/>
      <c r="AC1340" s="2191"/>
      <c r="AD1340" s="2191"/>
      <c r="AE1340" s="2191"/>
      <c r="AF1340" s="2191"/>
      <c r="AG1340" s="2191"/>
      <c r="AH1340" s="2191"/>
      <c r="AI1340" s="2191"/>
      <c r="AJ1340" s="2191"/>
      <c r="AK1340" s="2191"/>
      <c r="AL1340" s="2191"/>
      <c r="AM1340" s="2191"/>
      <c r="AN1340" s="2191"/>
      <c r="AO1340" s="2191"/>
      <c r="AP1340" s="2191"/>
      <c r="AQ1340" s="2191"/>
      <c r="AR1340" s="2191"/>
      <c r="AS1340" s="2191"/>
      <c r="AT1340" s="2191"/>
      <c r="AU1340" s="2191"/>
      <c r="AV1340" s="2191"/>
      <c r="AW1340" s="2191"/>
      <c r="AX1340" s="2191"/>
      <c r="AY1340" s="2191"/>
      <c r="AZ1340" s="2191"/>
      <c r="BA1340" s="2191"/>
      <c r="BB1340" s="2191"/>
      <c r="BC1340" s="2191"/>
      <c r="BD1340" s="2191"/>
      <c r="BE1340" s="2191"/>
      <c r="BF1340" s="2191"/>
      <c r="BG1340" s="2191"/>
      <c r="BH1340" s="2191"/>
      <c r="BI1340" s="2191"/>
      <c r="BJ1340" s="2191"/>
      <c r="BK1340" s="2191"/>
      <c r="BL1340" s="2191"/>
      <c r="BM1340" s="2191"/>
      <c r="BN1340" s="2191"/>
      <c r="BO1340" s="2191"/>
      <c r="BP1340" s="2191"/>
      <c r="BQ1340" s="2191"/>
      <c r="BR1340" s="2191"/>
      <c r="BS1340" s="2191"/>
      <c r="BT1340" s="2191"/>
      <c r="BU1340" s="2191"/>
      <c r="BV1340" s="2191"/>
      <c r="BW1340" s="2191"/>
      <c r="BX1340" s="2191"/>
      <c r="BY1340" s="2191"/>
      <c r="BZ1340" s="2191"/>
      <c r="CA1340" s="2191"/>
      <c r="CB1340" s="2191"/>
      <c r="CC1340" s="2191"/>
      <c r="CD1340" s="2191"/>
      <c r="CE1340" s="2191"/>
      <c r="CF1340" s="2191"/>
      <c r="CG1340" s="2191"/>
      <c r="CH1340" s="2191"/>
      <c r="CI1340" s="2191"/>
      <c r="CJ1340" s="2191"/>
      <c r="CK1340" s="2191"/>
      <c r="CL1340" s="2191"/>
      <c r="CM1340" s="2191"/>
      <c r="CN1340" s="2191"/>
      <c r="CO1340" s="2191"/>
      <c r="CP1340" s="2191"/>
      <c r="CQ1340" s="2191"/>
      <c r="CR1340" s="2191"/>
      <c r="CS1340" s="2191"/>
      <c r="CT1340" s="2191"/>
      <c r="CU1340" s="2191"/>
      <c r="CV1340" s="2191"/>
      <c r="CW1340" s="2191"/>
      <c r="CX1340" s="2191"/>
      <c r="CY1340" s="2191"/>
      <c r="CZ1340" s="2191"/>
      <c r="DA1340" s="2191"/>
      <c r="DB1340" s="2191"/>
      <c r="DC1340" s="2191"/>
      <c r="DD1340" s="2191"/>
      <c r="DE1340" s="2191"/>
      <c r="DF1340" s="2191"/>
      <c r="DG1340" s="2191"/>
      <c r="DH1340" s="2191"/>
      <c r="DI1340" s="2191"/>
      <c r="DJ1340" s="2191"/>
      <c r="DK1340" s="2191"/>
      <c r="DL1340" s="2191"/>
      <c r="DM1340" s="2191"/>
      <c r="DN1340" s="2191"/>
      <c r="DO1340" s="2191"/>
      <c r="DP1340" s="2191"/>
      <c r="DQ1340" s="2191"/>
      <c r="DR1340" s="2191"/>
      <c r="DS1340" s="2191"/>
      <c r="DT1340" s="2191"/>
      <c r="DU1340" s="2191"/>
      <c r="DV1340" s="2191"/>
      <c r="DW1340" s="2191"/>
      <c r="DX1340" s="2191"/>
      <c r="DY1340" s="2191"/>
      <c r="DZ1340" s="2191"/>
      <c r="EA1340" s="2191"/>
      <c r="EB1340" s="2191"/>
      <c r="EC1340" s="2191"/>
      <c r="ED1340" s="2191"/>
      <c r="EE1340" s="2191"/>
      <c r="EF1340" s="2191"/>
      <c r="EG1340" s="2191"/>
      <c r="EH1340" s="2191"/>
      <c r="EI1340" s="2191"/>
      <c r="EJ1340" s="2191"/>
      <c r="EK1340" s="2191"/>
      <c r="EL1340" s="2191"/>
      <c r="EM1340" s="2191"/>
      <c r="EN1340" s="2191"/>
      <c r="EO1340" s="2191"/>
      <c r="EP1340" s="2191"/>
      <c r="EQ1340" s="2191"/>
      <c r="ER1340" s="2191"/>
      <c r="ES1340" s="2191"/>
      <c r="ET1340" s="2191"/>
      <c r="EU1340" s="2191"/>
      <c r="EV1340" s="2191"/>
      <c r="EW1340" s="2191"/>
      <c r="EX1340" s="2191"/>
      <c r="EY1340" s="2191"/>
      <c r="EZ1340" s="2191"/>
      <c r="FA1340" s="2191"/>
      <c r="FB1340" s="2191"/>
      <c r="FC1340" s="2191"/>
      <c r="FD1340" s="2191"/>
      <c r="FE1340" s="2191"/>
      <c r="FF1340" s="2191"/>
      <c r="FG1340" s="2191"/>
      <c r="FH1340" s="2191"/>
      <c r="FI1340" s="2191"/>
      <c r="FJ1340" s="2191"/>
      <c r="FK1340" s="2191"/>
      <c r="FL1340" s="2191"/>
      <c r="FM1340" s="2191"/>
      <c r="FN1340" s="2191"/>
      <c r="FO1340" s="2191"/>
      <c r="FP1340" s="2191"/>
      <c r="FQ1340" s="2191"/>
      <c r="FR1340" s="2191"/>
      <c r="FS1340" s="2191"/>
      <c r="FT1340" s="2191"/>
      <c r="FU1340" s="2191"/>
      <c r="FV1340" s="2191"/>
      <c r="FW1340" s="2191"/>
      <c r="FX1340" s="2191"/>
      <c r="FY1340" s="2191"/>
      <c r="FZ1340" s="2191"/>
      <c r="GA1340" s="2191"/>
      <c r="GB1340" s="2191"/>
      <c r="GC1340" s="2191"/>
      <c r="GD1340" s="2191"/>
      <c r="GE1340" s="2191"/>
      <c r="GF1340" s="2191"/>
      <c r="GG1340" s="2191"/>
      <c r="GH1340" s="2191"/>
      <c r="GI1340" s="2191"/>
      <c r="GJ1340" s="2191"/>
      <c r="GK1340" s="2191"/>
      <c r="GL1340" s="2191"/>
      <c r="GM1340" s="2191"/>
      <c r="GN1340" s="2191"/>
      <c r="GO1340" s="2191"/>
      <c r="GP1340" s="2191"/>
      <c r="GQ1340" s="2191"/>
      <c r="GR1340" s="2191"/>
      <c r="GS1340" s="2191"/>
      <c r="GT1340" s="2191"/>
      <c r="GU1340" s="2191"/>
      <c r="GV1340" s="2191"/>
      <c r="GW1340" s="2191"/>
      <c r="GX1340" s="2191"/>
      <c r="GY1340" s="2191"/>
      <c r="GZ1340" s="2191"/>
      <c r="HA1340" s="2191"/>
      <c r="HB1340" s="2191"/>
      <c r="HC1340" s="2191"/>
      <c r="HD1340" s="2191"/>
      <c r="HE1340" s="2191"/>
      <c r="HF1340" s="2191"/>
      <c r="HG1340" s="2191"/>
      <c r="HH1340" s="2191"/>
      <c r="HI1340" s="2191"/>
      <c r="HJ1340" s="2191"/>
      <c r="HK1340" s="2191"/>
      <c r="HL1340" s="2191"/>
      <c r="HM1340" s="2191"/>
      <c r="HN1340" s="2191"/>
      <c r="HO1340" s="2191"/>
      <c r="HP1340" s="2191"/>
      <c r="HQ1340" s="2191"/>
      <c r="HR1340" s="2191"/>
      <c r="HS1340" s="2191"/>
      <c r="HT1340" s="2191"/>
      <c r="HU1340" s="2191"/>
      <c r="HV1340" s="2191"/>
      <c r="HW1340" s="2191"/>
      <c r="HX1340" s="2191"/>
      <c r="HY1340" s="2191"/>
      <c r="HZ1340" s="2191"/>
      <c r="IA1340" s="2191"/>
      <c r="IB1340" s="2191"/>
      <c r="IC1340" s="2191"/>
      <c r="ID1340" s="2191"/>
      <c r="IE1340" s="2191"/>
      <c r="IF1340" s="2191"/>
      <c r="IG1340" s="2191"/>
      <c r="IH1340" s="2191"/>
      <c r="II1340" s="2191"/>
      <c r="IJ1340" s="2191"/>
      <c r="IK1340" s="2191"/>
      <c r="IL1340" s="2191"/>
      <c r="IM1340" s="2191"/>
      <c r="IN1340" s="2191"/>
      <c r="IO1340" s="2191"/>
      <c r="IP1340" s="2191"/>
      <c r="IQ1340" s="2191"/>
      <c r="IR1340" s="2191"/>
      <c r="IS1340" s="2191"/>
      <c r="IT1340" s="2191"/>
      <c r="IU1340" s="2191"/>
      <c r="IV1340" s="2191"/>
    </row>
    <row r="1341" spans="1:256">
      <c r="A1341" s="2114"/>
      <c r="B1341" s="2114" t="s">
        <v>2841</v>
      </c>
      <c r="C1341" s="2103" t="s">
        <v>48</v>
      </c>
      <c r="D1341" s="2104">
        <v>5</v>
      </c>
      <c r="E1341" s="2229"/>
      <c r="F1341" s="2106">
        <f>D1341*E1341</f>
        <v>0</v>
      </c>
      <c r="G1341" s="2191"/>
      <c r="H1341" s="2191"/>
      <c r="I1341" s="2191"/>
      <c r="J1341" s="2191"/>
      <c r="K1341" s="2191"/>
      <c r="L1341" s="2191"/>
      <c r="M1341" s="2191"/>
      <c r="N1341" s="2191"/>
      <c r="O1341" s="2191"/>
      <c r="P1341" s="2191"/>
      <c r="Q1341" s="2191"/>
      <c r="R1341" s="2191"/>
      <c r="S1341" s="2191"/>
      <c r="T1341" s="2191"/>
      <c r="U1341" s="2191"/>
      <c r="V1341" s="2191"/>
      <c r="W1341" s="2191"/>
      <c r="X1341" s="2191"/>
      <c r="Y1341" s="2191"/>
      <c r="Z1341" s="2191"/>
      <c r="AA1341" s="2191"/>
      <c r="AB1341" s="2191"/>
      <c r="AC1341" s="2191"/>
      <c r="AD1341" s="2191"/>
      <c r="AE1341" s="2191"/>
      <c r="AF1341" s="2191"/>
      <c r="AG1341" s="2191"/>
      <c r="AH1341" s="2191"/>
      <c r="AI1341" s="2191"/>
      <c r="AJ1341" s="2191"/>
      <c r="AK1341" s="2191"/>
      <c r="AL1341" s="2191"/>
      <c r="AM1341" s="2191"/>
      <c r="AN1341" s="2191"/>
      <c r="AO1341" s="2191"/>
      <c r="AP1341" s="2191"/>
      <c r="AQ1341" s="2191"/>
      <c r="AR1341" s="2191"/>
      <c r="AS1341" s="2191"/>
      <c r="AT1341" s="2191"/>
      <c r="AU1341" s="2191"/>
      <c r="AV1341" s="2191"/>
      <c r="AW1341" s="2191"/>
      <c r="AX1341" s="2191"/>
      <c r="AY1341" s="2191"/>
      <c r="AZ1341" s="2191"/>
      <c r="BA1341" s="2191"/>
      <c r="BB1341" s="2191"/>
      <c r="BC1341" s="2191"/>
      <c r="BD1341" s="2191"/>
      <c r="BE1341" s="2191"/>
      <c r="BF1341" s="2191"/>
      <c r="BG1341" s="2191"/>
      <c r="BH1341" s="2191"/>
      <c r="BI1341" s="2191"/>
      <c r="BJ1341" s="2191"/>
      <c r="BK1341" s="2191"/>
      <c r="BL1341" s="2191"/>
      <c r="BM1341" s="2191"/>
      <c r="BN1341" s="2191"/>
      <c r="BO1341" s="2191"/>
      <c r="BP1341" s="2191"/>
      <c r="BQ1341" s="2191"/>
      <c r="BR1341" s="2191"/>
      <c r="BS1341" s="2191"/>
      <c r="BT1341" s="2191"/>
      <c r="BU1341" s="2191"/>
      <c r="BV1341" s="2191"/>
      <c r="BW1341" s="2191"/>
      <c r="BX1341" s="2191"/>
      <c r="BY1341" s="2191"/>
      <c r="BZ1341" s="2191"/>
      <c r="CA1341" s="2191"/>
      <c r="CB1341" s="2191"/>
      <c r="CC1341" s="2191"/>
      <c r="CD1341" s="2191"/>
      <c r="CE1341" s="2191"/>
      <c r="CF1341" s="2191"/>
      <c r="CG1341" s="2191"/>
      <c r="CH1341" s="2191"/>
      <c r="CI1341" s="2191"/>
      <c r="CJ1341" s="2191"/>
      <c r="CK1341" s="2191"/>
      <c r="CL1341" s="2191"/>
      <c r="CM1341" s="2191"/>
      <c r="CN1341" s="2191"/>
      <c r="CO1341" s="2191"/>
      <c r="CP1341" s="2191"/>
      <c r="CQ1341" s="2191"/>
      <c r="CR1341" s="2191"/>
      <c r="CS1341" s="2191"/>
      <c r="CT1341" s="2191"/>
      <c r="CU1341" s="2191"/>
      <c r="CV1341" s="2191"/>
      <c r="CW1341" s="2191"/>
      <c r="CX1341" s="2191"/>
      <c r="CY1341" s="2191"/>
      <c r="CZ1341" s="2191"/>
      <c r="DA1341" s="2191"/>
      <c r="DB1341" s="2191"/>
      <c r="DC1341" s="2191"/>
      <c r="DD1341" s="2191"/>
      <c r="DE1341" s="2191"/>
      <c r="DF1341" s="2191"/>
      <c r="DG1341" s="2191"/>
      <c r="DH1341" s="2191"/>
      <c r="DI1341" s="2191"/>
      <c r="DJ1341" s="2191"/>
      <c r="DK1341" s="2191"/>
      <c r="DL1341" s="2191"/>
      <c r="DM1341" s="2191"/>
      <c r="DN1341" s="2191"/>
      <c r="DO1341" s="2191"/>
      <c r="DP1341" s="2191"/>
      <c r="DQ1341" s="2191"/>
      <c r="DR1341" s="2191"/>
      <c r="DS1341" s="2191"/>
      <c r="DT1341" s="2191"/>
      <c r="DU1341" s="2191"/>
      <c r="DV1341" s="2191"/>
      <c r="DW1341" s="2191"/>
      <c r="DX1341" s="2191"/>
      <c r="DY1341" s="2191"/>
      <c r="DZ1341" s="2191"/>
      <c r="EA1341" s="2191"/>
      <c r="EB1341" s="2191"/>
      <c r="EC1341" s="2191"/>
      <c r="ED1341" s="2191"/>
      <c r="EE1341" s="2191"/>
      <c r="EF1341" s="2191"/>
      <c r="EG1341" s="2191"/>
      <c r="EH1341" s="2191"/>
      <c r="EI1341" s="2191"/>
      <c r="EJ1341" s="2191"/>
      <c r="EK1341" s="2191"/>
      <c r="EL1341" s="2191"/>
      <c r="EM1341" s="2191"/>
      <c r="EN1341" s="2191"/>
      <c r="EO1341" s="2191"/>
      <c r="EP1341" s="2191"/>
      <c r="EQ1341" s="2191"/>
      <c r="ER1341" s="2191"/>
      <c r="ES1341" s="2191"/>
      <c r="ET1341" s="2191"/>
      <c r="EU1341" s="2191"/>
      <c r="EV1341" s="2191"/>
      <c r="EW1341" s="2191"/>
      <c r="EX1341" s="2191"/>
      <c r="EY1341" s="2191"/>
      <c r="EZ1341" s="2191"/>
      <c r="FA1341" s="2191"/>
      <c r="FB1341" s="2191"/>
      <c r="FC1341" s="2191"/>
      <c r="FD1341" s="2191"/>
      <c r="FE1341" s="2191"/>
      <c r="FF1341" s="2191"/>
      <c r="FG1341" s="2191"/>
      <c r="FH1341" s="2191"/>
      <c r="FI1341" s="2191"/>
      <c r="FJ1341" s="2191"/>
      <c r="FK1341" s="2191"/>
      <c r="FL1341" s="2191"/>
      <c r="FM1341" s="2191"/>
      <c r="FN1341" s="2191"/>
      <c r="FO1341" s="2191"/>
      <c r="FP1341" s="2191"/>
      <c r="FQ1341" s="2191"/>
      <c r="FR1341" s="2191"/>
      <c r="FS1341" s="2191"/>
      <c r="FT1341" s="2191"/>
      <c r="FU1341" s="2191"/>
      <c r="FV1341" s="2191"/>
      <c r="FW1341" s="2191"/>
      <c r="FX1341" s="2191"/>
      <c r="FY1341" s="2191"/>
      <c r="FZ1341" s="2191"/>
      <c r="GA1341" s="2191"/>
      <c r="GB1341" s="2191"/>
      <c r="GC1341" s="2191"/>
      <c r="GD1341" s="2191"/>
      <c r="GE1341" s="2191"/>
      <c r="GF1341" s="2191"/>
      <c r="GG1341" s="2191"/>
      <c r="GH1341" s="2191"/>
      <c r="GI1341" s="2191"/>
      <c r="GJ1341" s="2191"/>
      <c r="GK1341" s="2191"/>
      <c r="GL1341" s="2191"/>
      <c r="GM1341" s="2191"/>
      <c r="GN1341" s="2191"/>
      <c r="GO1341" s="2191"/>
      <c r="GP1341" s="2191"/>
      <c r="GQ1341" s="2191"/>
      <c r="GR1341" s="2191"/>
      <c r="GS1341" s="2191"/>
      <c r="GT1341" s="2191"/>
      <c r="GU1341" s="2191"/>
      <c r="GV1341" s="2191"/>
      <c r="GW1341" s="2191"/>
      <c r="GX1341" s="2191"/>
      <c r="GY1341" s="2191"/>
      <c r="GZ1341" s="2191"/>
      <c r="HA1341" s="2191"/>
      <c r="HB1341" s="2191"/>
      <c r="HC1341" s="2191"/>
      <c r="HD1341" s="2191"/>
      <c r="HE1341" s="2191"/>
      <c r="HF1341" s="2191"/>
      <c r="HG1341" s="2191"/>
      <c r="HH1341" s="2191"/>
      <c r="HI1341" s="2191"/>
      <c r="HJ1341" s="2191"/>
      <c r="HK1341" s="2191"/>
      <c r="HL1341" s="2191"/>
      <c r="HM1341" s="2191"/>
      <c r="HN1341" s="2191"/>
      <c r="HO1341" s="2191"/>
      <c r="HP1341" s="2191"/>
      <c r="HQ1341" s="2191"/>
      <c r="HR1341" s="2191"/>
      <c r="HS1341" s="2191"/>
      <c r="HT1341" s="2191"/>
      <c r="HU1341" s="2191"/>
      <c r="HV1341" s="2191"/>
      <c r="HW1341" s="2191"/>
      <c r="HX1341" s="2191"/>
      <c r="HY1341" s="2191"/>
      <c r="HZ1341" s="2191"/>
      <c r="IA1341" s="2191"/>
      <c r="IB1341" s="2191"/>
      <c r="IC1341" s="2191"/>
      <c r="ID1341" s="2191"/>
      <c r="IE1341" s="2191"/>
      <c r="IF1341" s="2191"/>
      <c r="IG1341" s="2191"/>
      <c r="IH1341" s="2191"/>
      <c r="II1341" s="2191"/>
      <c r="IJ1341" s="2191"/>
      <c r="IK1341" s="2191"/>
      <c r="IL1341" s="2191"/>
      <c r="IM1341" s="2191"/>
      <c r="IN1341" s="2191"/>
      <c r="IO1341" s="2191"/>
      <c r="IP1341" s="2191"/>
      <c r="IQ1341" s="2191"/>
      <c r="IR1341" s="2191"/>
      <c r="IS1341" s="2191"/>
      <c r="IT1341" s="2191"/>
      <c r="IU1341" s="2191"/>
      <c r="IV1341" s="2191"/>
    </row>
    <row r="1342" spans="1:256">
      <c r="A1342" s="2114"/>
      <c r="B1342" s="2114"/>
      <c r="C1342" s="2114"/>
      <c r="D1342" s="2104"/>
      <c r="E1342" s="2229"/>
      <c r="F1342" s="2106"/>
      <c r="G1342" s="2191"/>
      <c r="H1342" s="2191"/>
      <c r="I1342" s="2191"/>
      <c r="J1342" s="2191"/>
      <c r="K1342" s="2191"/>
      <c r="L1342" s="2191"/>
      <c r="M1342" s="2191"/>
      <c r="N1342" s="2191"/>
      <c r="O1342" s="2191"/>
      <c r="P1342" s="2191"/>
      <c r="Q1342" s="2191"/>
      <c r="R1342" s="2191"/>
      <c r="S1342" s="2191"/>
      <c r="T1342" s="2191"/>
      <c r="U1342" s="2191"/>
      <c r="V1342" s="2191"/>
      <c r="W1342" s="2191"/>
      <c r="X1342" s="2191"/>
      <c r="Y1342" s="2191"/>
      <c r="Z1342" s="2191"/>
      <c r="AA1342" s="2191"/>
      <c r="AB1342" s="2191"/>
      <c r="AC1342" s="2191"/>
      <c r="AD1342" s="2191"/>
      <c r="AE1342" s="2191"/>
      <c r="AF1342" s="2191"/>
      <c r="AG1342" s="2191"/>
      <c r="AH1342" s="2191"/>
      <c r="AI1342" s="2191"/>
      <c r="AJ1342" s="2191"/>
      <c r="AK1342" s="2191"/>
      <c r="AL1342" s="2191"/>
      <c r="AM1342" s="2191"/>
      <c r="AN1342" s="2191"/>
      <c r="AO1342" s="2191"/>
      <c r="AP1342" s="2191"/>
      <c r="AQ1342" s="2191"/>
      <c r="AR1342" s="2191"/>
      <c r="AS1342" s="2191"/>
      <c r="AT1342" s="2191"/>
      <c r="AU1342" s="2191"/>
      <c r="AV1342" s="2191"/>
      <c r="AW1342" s="2191"/>
      <c r="AX1342" s="2191"/>
      <c r="AY1342" s="2191"/>
      <c r="AZ1342" s="2191"/>
      <c r="BA1342" s="2191"/>
      <c r="BB1342" s="2191"/>
      <c r="BC1342" s="2191"/>
      <c r="BD1342" s="2191"/>
      <c r="BE1342" s="2191"/>
      <c r="BF1342" s="2191"/>
      <c r="BG1342" s="2191"/>
      <c r="BH1342" s="2191"/>
      <c r="BI1342" s="2191"/>
      <c r="BJ1342" s="2191"/>
      <c r="BK1342" s="2191"/>
      <c r="BL1342" s="2191"/>
      <c r="BM1342" s="2191"/>
      <c r="BN1342" s="2191"/>
      <c r="BO1342" s="2191"/>
      <c r="BP1342" s="2191"/>
      <c r="BQ1342" s="2191"/>
      <c r="BR1342" s="2191"/>
      <c r="BS1342" s="2191"/>
      <c r="BT1342" s="2191"/>
      <c r="BU1342" s="2191"/>
      <c r="BV1342" s="2191"/>
      <c r="BW1342" s="2191"/>
      <c r="BX1342" s="2191"/>
      <c r="BY1342" s="2191"/>
      <c r="BZ1342" s="2191"/>
      <c r="CA1342" s="2191"/>
      <c r="CB1342" s="2191"/>
      <c r="CC1342" s="2191"/>
      <c r="CD1342" s="2191"/>
      <c r="CE1342" s="2191"/>
      <c r="CF1342" s="2191"/>
      <c r="CG1342" s="2191"/>
      <c r="CH1342" s="2191"/>
      <c r="CI1342" s="2191"/>
      <c r="CJ1342" s="2191"/>
      <c r="CK1342" s="2191"/>
      <c r="CL1342" s="2191"/>
      <c r="CM1342" s="2191"/>
      <c r="CN1342" s="2191"/>
      <c r="CO1342" s="2191"/>
      <c r="CP1342" s="2191"/>
      <c r="CQ1342" s="2191"/>
      <c r="CR1342" s="2191"/>
      <c r="CS1342" s="2191"/>
      <c r="CT1342" s="2191"/>
      <c r="CU1342" s="2191"/>
      <c r="CV1342" s="2191"/>
      <c r="CW1342" s="2191"/>
      <c r="CX1342" s="2191"/>
      <c r="CY1342" s="2191"/>
      <c r="CZ1342" s="2191"/>
      <c r="DA1342" s="2191"/>
      <c r="DB1342" s="2191"/>
      <c r="DC1342" s="2191"/>
      <c r="DD1342" s="2191"/>
      <c r="DE1342" s="2191"/>
      <c r="DF1342" s="2191"/>
      <c r="DG1342" s="2191"/>
      <c r="DH1342" s="2191"/>
      <c r="DI1342" s="2191"/>
      <c r="DJ1342" s="2191"/>
      <c r="DK1342" s="2191"/>
      <c r="DL1342" s="2191"/>
      <c r="DM1342" s="2191"/>
      <c r="DN1342" s="2191"/>
      <c r="DO1342" s="2191"/>
      <c r="DP1342" s="2191"/>
      <c r="DQ1342" s="2191"/>
      <c r="DR1342" s="2191"/>
      <c r="DS1342" s="2191"/>
      <c r="DT1342" s="2191"/>
      <c r="DU1342" s="2191"/>
      <c r="DV1342" s="2191"/>
      <c r="DW1342" s="2191"/>
      <c r="DX1342" s="2191"/>
      <c r="DY1342" s="2191"/>
      <c r="DZ1342" s="2191"/>
      <c r="EA1342" s="2191"/>
      <c r="EB1342" s="2191"/>
      <c r="EC1342" s="2191"/>
      <c r="ED1342" s="2191"/>
      <c r="EE1342" s="2191"/>
      <c r="EF1342" s="2191"/>
      <c r="EG1342" s="2191"/>
      <c r="EH1342" s="2191"/>
      <c r="EI1342" s="2191"/>
      <c r="EJ1342" s="2191"/>
      <c r="EK1342" s="2191"/>
      <c r="EL1342" s="2191"/>
      <c r="EM1342" s="2191"/>
      <c r="EN1342" s="2191"/>
      <c r="EO1342" s="2191"/>
      <c r="EP1342" s="2191"/>
      <c r="EQ1342" s="2191"/>
      <c r="ER1342" s="2191"/>
      <c r="ES1342" s="2191"/>
      <c r="ET1342" s="2191"/>
      <c r="EU1342" s="2191"/>
      <c r="EV1342" s="2191"/>
      <c r="EW1342" s="2191"/>
      <c r="EX1342" s="2191"/>
      <c r="EY1342" s="2191"/>
      <c r="EZ1342" s="2191"/>
      <c r="FA1342" s="2191"/>
      <c r="FB1342" s="2191"/>
      <c r="FC1342" s="2191"/>
      <c r="FD1342" s="2191"/>
      <c r="FE1342" s="2191"/>
      <c r="FF1342" s="2191"/>
      <c r="FG1342" s="2191"/>
      <c r="FH1342" s="2191"/>
      <c r="FI1342" s="2191"/>
      <c r="FJ1342" s="2191"/>
      <c r="FK1342" s="2191"/>
      <c r="FL1342" s="2191"/>
      <c r="FM1342" s="2191"/>
      <c r="FN1342" s="2191"/>
      <c r="FO1342" s="2191"/>
      <c r="FP1342" s="2191"/>
      <c r="FQ1342" s="2191"/>
      <c r="FR1342" s="2191"/>
      <c r="FS1342" s="2191"/>
      <c r="FT1342" s="2191"/>
      <c r="FU1342" s="2191"/>
      <c r="FV1342" s="2191"/>
      <c r="FW1342" s="2191"/>
      <c r="FX1342" s="2191"/>
      <c r="FY1342" s="2191"/>
      <c r="FZ1342" s="2191"/>
      <c r="GA1342" s="2191"/>
      <c r="GB1342" s="2191"/>
      <c r="GC1342" s="2191"/>
      <c r="GD1342" s="2191"/>
      <c r="GE1342" s="2191"/>
      <c r="GF1342" s="2191"/>
      <c r="GG1342" s="2191"/>
      <c r="GH1342" s="2191"/>
      <c r="GI1342" s="2191"/>
      <c r="GJ1342" s="2191"/>
      <c r="GK1342" s="2191"/>
      <c r="GL1342" s="2191"/>
      <c r="GM1342" s="2191"/>
      <c r="GN1342" s="2191"/>
      <c r="GO1342" s="2191"/>
      <c r="GP1342" s="2191"/>
      <c r="GQ1342" s="2191"/>
      <c r="GR1342" s="2191"/>
      <c r="GS1342" s="2191"/>
      <c r="GT1342" s="2191"/>
      <c r="GU1342" s="2191"/>
      <c r="GV1342" s="2191"/>
      <c r="GW1342" s="2191"/>
      <c r="GX1342" s="2191"/>
      <c r="GY1342" s="2191"/>
      <c r="GZ1342" s="2191"/>
      <c r="HA1342" s="2191"/>
      <c r="HB1342" s="2191"/>
      <c r="HC1342" s="2191"/>
      <c r="HD1342" s="2191"/>
      <c r="HE1342" s="2191"/>
      <c r="HF1342" s="2191"/>
      <c r="HG1342" s="2191"/>
      <c r="HH1342" s="2191"/>
      <c r="HI1342" s="2191"/>
      <c r="HJ1342" s="2191"/>
      <c r="HK1342" s="2191"/>
      <c r="HL1342" s="2191"/>
      <c r="HM1342" s="2191"/>
      <c r="HN1342" s="2191"/>
      <c r="HO1342" s="2191"/>
      <c r="HP1342" s="2191"/>
      <c r="HQ1342" s="2191"/>
      <c r="HR1342" s="2191"/>
      <c r="HS1342" s="2191"/>
      <c r="HT1342" s="2191"/>
      <c r="HU1342" s="2191"/>
      <c r="HV1342" s="2191"/>
      <c r="HW1342" s="2191"/>
      <c r="HX1342" s="2191"/>
      <c r="HY1342" s="2191"/>
      <c r="HZ1342" s="2191"/>
      <c r="IA1342" s="2191"/>
      <c r="IB1342" s="2191"/>
      <c r="IC1342" s="2191"/>
      <c r="ID1342" s="2191"/>
      <c r="IE1342" s="2191"/>
      <c r="IF1342" s="2191"/>
      <c r="IG1342" s="2191"/>
      <c r="IH1342" s="2191"/>
      <c r="II1342" s="2191"/>
      <c r="IJ1342" s="2191"/>
      <c r="IK1342" s="2191"/>
      <c r="IL1342" s="2191"/>
      <c r="IM1342" s="2191"/>
      <c r="IN1342" s="2191"/>
      <c r="IO1342" s="2191"/>
      <c r="IP1342" s="2191"/>
      <c r="IQ1342" s="2191"/>
      <c r="IR1342" s="2191"/>
      <c r="IS1342" s="2191"/>
      <c r="IT1342" s="2191"/>
      <c r="IU1342" s="2191"/>
      <c r="IV1342" s="2191"/>
    </row>
    <row r="1343" spans="1:256">
      <c r="A1343" s="2199"/>
      <c r="B1343" s="2102"/>
      <c r="C1343" s="2103"/>
      <c r="D1343" s="2104"/>
      <c r="E1343" s="2229"/>
      <c r="F1343" s="2106"/>
      <c r="G1343" s="2191"/>
      <c r="H1343" s="2191"/>
      <c r="I1343" s="2191"/>
      <c r="J1343" s="2191"/>
      <c r="K1343" s="2191"/>
      <c r="L1343" s="2191"/>
      <c r="M1343" s="2191"/>
      <c r="N1343" s="2191"/>
      <c r="O1343" s="2191"/>
      <c r="P1343" s="2191"/>
      <c r="Q1343" s="2191"/>
      <c r="R1343" s="2191"/>
      <c r="S1343" s="2191"/>
      <c r="T1343" s="2191"/>
      <c r="U1343" s="2191"/>
      <c r="V1343" s="2191"/>
      <c r="W1343" s="2191"/>
      <c r="X1343" s="2191"/>
      <c r="Y1343" s="2191"/>
      <c r="Z1343" s="2191"/>
      <c r="AA1343" s="2191"/>
      <c r="AB1343" s="2191"/>
      <c r="AC1343" s="2191"/>
      <c r="AD1343" s="2191"/>
      <c r="AE1343" s="2191"/>
      <c r="AF1343" s="2191"/>
      <c r="AG1343" s="2191"/>
      <c r="AH1343" s="2191"/>
      <c r="AI1343" s="2191"/>
      <c r="AJ1343" s="2191"/>
      <c r="AK1343" s="2191"/>
      <c r="AL1343" s="2191"/>
      <c r="AM1343" s="2191"/>
      <c r="AN1343" s="2191"/>
      <c r="AO1343" s="2191"/>
      <c r="AP1343" s="2191"/>
      <c r="AQ1343" s="2191"/>
      <c r="AR1343" s="2191"/>
      <c r="AS1343" s="2191"/>
      <c r="AT1343" s="2191"/>
      <c r="AU1343" s="2191"/>
      <c r="AV1343" s="2191"/>
      <c r="AW1343" s="2191"/>
      <c r="AX1343" s="2191"/>
      <c r="AY1343" s="2191"/>
      <c r="AZ1343" s="2191"/>
      <c r="BA1343" s="2191"/>
      <c r="BB1343" s="2191"/>
      <c r="BC1343" s="2191"/>
      <c r="BD1343" s="2191"/>
      <c r="BE1343" s="2191"/>
      <c r="BF1343" s="2191"/>
      <c r="BG1343" s="2191"/>
      <c r="BH1343" s="2191"/>
      <c r="BI1343" s="2191"/>
      <c r="BJ1343" s="2191"/>
      <c r="BK1343" s="2191"/>
      <c r="BL1343" s="2191"/>
      <c r="BM1343" s="2191"/>
      <c r="BN1343" s="2191"/>
      <c r="BO1343" s="2191"/>
      <c r="BP1343" s="2191"/>
      <c r="BQ1343" s="2191"/>
      <c r="BR1343" s="2191"/>
      <c r="BS1343" s="2191"/>
      <c r="BT1343" s="2191"/>
      <c r="BU1343" s="2191"/>
      <c r="BV1343" s="2191"/>
      <c r="BW1343" s="2191"/>
      <c r="BX1343" s="2191"/>
      <c r="BY1343" s="2191"/>
      <c r="BZ1343" s="2191"/>
      <c r="CA1343" s="2191"/>
      <c r="CB1343" s="2191"/>
      <c r="CC1343" s="2191"/>
      <c r="CD1343" s="2191"/>
      <c r="CE1343" s="2191"/>
      <c r="CF1343" s="2191"/>
      <c r="CG1343" s="2191"/>
      <c r="CH1343" s="2191"/>
      <c r="CI1343" s="2191"/>
      <c r="CJ1343" s="2191"/>
      <c r="CK1343" s="2191"/>
      <c r="CL1343" s="2191"/>
      <c r="CM1343" s="2191"/>
      <c r="CN1343" s="2191"/>
      <c r="CO1343" s="2191"/>
      <c r="CP1343" s="2191"/>
      <c r="CQ1343" s="2191"/>
      <c r="CR1343" s="2191"/>
      <c r="CS1343" s="2191"/>
      <c r="CT1343" s="2191"/>
      <c r="CU1343" s="2191"/>
      <c r="CV1343" s="2191"/>
      <c r="CW1343" s="2191"/>
      <c r="CX1343" s="2191"/>
      <c r="CY1343" s="2191"/>
      <c r="CZ1343" s="2191"/>
      <c r="DA1343" s="2191"/>
      <c r="DB1343" s="2191"/>
      <c r="DC1343" s="2191"/>
      <c r="DD1343" s="2191"/>
      <c r="DE1343" s="2191"/>
      <c r="DF1343" s="2191"/>
      <c r="DG1343" s="2191"/>
      <c r="DH1343" s="2191"/>
      <c r="DI1343" s="2191"/>
      <c r="DJ1343" s="2191"/>
      <c r="DK1343" s="2191"/>
      <c r="DL1343" s="2191"/>
      <c r="DM1343" s="2191"/>
      <c r="DN1343" s="2191"/>
      <c r="DO1343" s="2191"/>
      <c r="DP1343" s="2191"/>
      <c r="DQ1343" s="2191"/>
      <c r="DR1343" s="2191"/>
      <c r="DS1343" s="2191"/>
      <c r="DT1343" s="2191"/>
      <c r="DU1343" s="2191"/>
      <c r="DV1343" s="2191"/>
      <c r="DW1343" s="2191"/>
      <c r="DX1343" s="2191"/>
      <c r="DY1343" s="2191"/>
      <c r="DZ1343" s="2191"/>
      <c r="EA1343" s="2191"/>
      <c r="EB1343" s="2191"/>
      <c r="EC1343" s="2191"/>
      <c r="ED1343" s="2191"/>
      <c r="EE1343" s="2191"/>
      <c r="EF1343" s="2191"/>
      <c r="EG1343" s="2191"/>
      <c r="EH1343" s="2191"/>
      <c r="EI1343" s="2191"/>
      <c r="EJ1343" s="2191"/>
      <c r="EK1343" s="2191"/>
      <c r="EL1343" s="2191"/>
      <c r="EM1343" s="2191"/>
      <c r="EN1343" s="2191"/>
      <c r="EO1343" s="2191"/>
      <c r="EP1343" s="2191"/>
      <c r="EQ1343" s="2191"/>
      <c r="ER1343" s="2191"/>
      <c r="ES1343" s="2191"/>
      <c r="ET1343" s="2191"/>
      <c r="EU1343" s="2191"/>
      <c r="EV1343" s="2191"/>
      <c r="EW1343" s="2191"/>
      <c r="EX1343" s="2191"/>
      <c r="EY1343" s="2191"/>
      <c r="EZ1343" s="2191"/>
      <c r="FA1343" s="2191"/>
      <c r="FB1343" s="2191"/>
      <c r="FC1343" s="2191"/>
      <c r="FD1343" s="2191"/>
      <c r="FE1343" s="2191"/>
      <c r="FF1343" s="2191"/>
      <c r="FG1343" s="2191"/>
      <c r="FH1343" s="2191"/>
      <c r="FI1343" s="2191"/>
      <c r="FJ1343" s="2191"/>
      <c r="FK1343" s="2191"/>
      <c r="FL1343" s="2191"/>
      <c r="FM1343" s="2191"/>
      <c r="FN1343" s="2191"/>
      <c r="FO1343" s="2191"/>
      <c r="FP1343" s="2191"/>
      <c r="FQ1343" s="2191"/>
      <c r="FR1343" s="2191"/>
      <c r="FS1343" s="2191"/>
      <c r="FT1343" s="2191"/>
      <c r="FU1343" s="2191"/>
      <c r="FV1343" s="2191"/>
      <c r="FW1343" s="2191"/>
      <c r="FX1343" s="2191"/>
      <c r="FY1343" s="2191"/>
      <c r="FZ1343" s="2191"/>
      <c r="GA1343" s="2191"/>
      <c r="GB1343" s="2191"/>
      <c r="GC1343" s="2191"/>
      <c r="GD1343" s="2191"/>
      <c r="GE1343" s="2191"/>
      <c r="GF1343" s="2191"/>
      <c r="GG1343" s="2191"/>
      <c r="GH1343" s="2191"/>
      <c r="GI1343" s="2191"/>
      <c r="GJ1343" s="2191"/>
      <c r="GK1343" s="2191"/>
      <c r="GL1343" s="2191"/>
      <c r="GM1343" s="2191"/>
      <c r="GN1343" s="2191"/>
      <c r="GO1343" s="2191"/>
      <c r="GP1343" s="2191"/>
      <c r="GQ1343" s="2191"/>
      <c r="GR1343" s="2191"/>
      <c r="GS1343" s="2191"/>
      <c r="GT1343" s="2191"/>
      <c r="GU1343" s="2191"/>
      <c r="GV1343" s="2191"/>
      <c r="GW1343" s="2191"/>
      <c r="GX1343" s="2191"/>
      <c r="GY1343" s="2191"/>
      <c r="GZ1343" s="2191"/>
      <c r="HA1343" s="2191"/>
      <c r="HB1343" s="2191"/>
      <c r="HC1343" s="2191"/>
      <c r="HD1343" s="2191"/>
      <c r="HE1343" s="2191"/>
      <c r="HF1343" s="2191"/>
      <c r="HG1343" s="2191"/>
      <c r="HH1343" s="2191"/>
      <c r="HI1343" s="2191"/>
      <c r="HJ1343" s="2191"/>
      <c r="HK1343" s="2191"/>
      <c r="HL1343" s="2191"/>
      <c r="HM1343" s="2191"/>
      <c r="HN1343" s="2191"/>
      <c r="HO1343" s="2191"/>
      <c r="HP1343" s="2191"/>
      <c r="HQ1343" s="2191"/>
      <c r="HR1343" s="2191"/>
      <c r="HS1343" s="2191"/>
      <c r="HT1343" s="2191"/>
      <c r="HU1343" s="2191"/>
      <c r="HV1343" s="2191"/>
      <c r="HW1343" s="2191"/>
      <c r="HX1343" s="2191"/>
      <c r="HY1343" s="2191"/>
      <c r="HZ1343" s="2191"/>
      <c r="IA1343" s="2191"/>
      <c r="IB1343" s="2191"/>
      <c r="IC1343" s="2191"/>
      <c r="ID1343" s="2191"/>
      <c r="IE1343" s="2191"/>
      <c r="IF1343" s="2191"/>
      <c r="IG1343" s="2191"/>
      <c r="IH1343" s="2191"/>
      <c r="II1343" s="2191"/>
      <c r="IJ1343" s="2191"/>
      <c r="IK1343" s="2191"/>
      <c r="IL1343" s="2191"/>
      <c r="IM1343" s="2191"/>
      <c r="IN1343" s="2191"/>
      <c r="IO1343" s="2191"/>
      <c r="IP1343" s="2191"/>
      <c r="IQ1343" s="2191"/>
      <c r="IR1343" s="2191"/>
      <c r="IS1343" s="2191"/>
      <c r="IT1343" s="2191"/>
      <c r="IU1343" s="2191"/>
      <c r="IV1343" s="2191"/>
    </row>
    <row r="1344" spans="1:256" s="2118" customFormat="1">
      <c r="A1344" s="2101">
        <f>IF(ISTEXT(B1344),MAX($A$25:$A1341)+1,"")</f>
        <v>61</v>
      </c>
      <c r="B1344" s="2102" t="s">
        <v>2887</v>
      </c>
      <c r="C1344" s="2115"/>
      <c r="D1344" s="2116"/>
      <c r="E1344" s="2231"/>
      <c r="F1344" s="2106"/>
    </row>
    <row r="1345" spans="1:256" s="2118" customFormat="1" ht="25.5">
      <c r="A1345" s="2101"/>
      <c r="B1345" s="2114" t="s">
        <v>2839</v>
      </c>
      <c r="C1345" s="2115"/>
      <c r="D1345" s="2116"/>
      <c r="E1345" s="2231"/>
      <c r="F1345" s="2106"/>
    </row>
    <row r="1346" spans="1:256" s="2118" customFormat="1" ht="25.5">
      <c r="A1346" s="2101"/>
      <c r="B1346" s="2114" t="s">
        <v>2838</v>
      </c>
      <c r="C1346" s="2115"/>
      <c r="D1346" s="2116"/>
      <c r="E1346" s="2231"/>
      <c r="F1346" s="2106"/>
    </row>
    <row r="1347" spans="1:256" s="2118" customFormat="1">
      <c r="A1347" s="2119"/>
      <c r="B1347" s="2114" t="s">
        <v>2837</v>
      </c>
      <c r="C1347" s="2103" t="s">
        <v>48</v>
      </c>
      <c r="D1347" s="2104">
        <v>5</v>
      </c>
      <c r="E1347" s="2229"/>
      <c r="F1347" s="2106">
        <f>D1347*E1347</f>
        <v>0</v>
      </c>
    </row>
    <row r="1348" spans="1:256" s="2118" customFormat="1">
      <c r="A1348" s="2119"/>
      <c r="B1348" s="2114"/>
      <c r="C1348" s="2103"/>
      <c r="D1348" s="2104"/>
      <c r="E1348" s="2231"/>
      <c r="F1348" s="2106"/>
    </row>
    <row r="1349" spans="1:256" s="2118" customFormat="1">
      <c r="A1349" s="2119"/>
      <c r="B1349" s="2114"/>
      <c r="C1349" s="2103"/>
      <c r="D1349" s="2104"/>
      <c r="E1349" s="2229"/>
      <c r="F1349" s="2106"/>
    </row>
    <row r="1350" spans="1:256" s="2118" customFormat="1">
      <c r="A1350" s="2101">
        <f>IF(ISTEXT(B1350),MAX($A$25:$A1347)+1,"")</f>
        <v>62</v>
      </c>
      <c r="B1350" s="2102" t="s">
        <v>2836</v>
      </c>
      <c r="C1350" s="2115"/>
      <c r="D1350" s="2116"/>
      <c r="E1350" s="2231"/>
      <c r="F1350" s="2106"/>
    </row>
    <row r="1351" spans="1:256" s="2118" customFormat="1" ht="38.25">
      <c r="A1351" s="2101"/>
      <c r="B1351" s="2114" t="s">
        <v>2835</v>
      </c>
      <c r="C1351" s="2115"/>
      <c r="D1351" s="2116"/>
      <c r="E1351" s="2231"/>
      <c r="F1351" s="2106"/>
    </row>
    <row r="1352" spans="1:256" s="2118" customFormat="1">
      <c r="A1352" s="2119"/>
      <c r="B1352" s="2114" t="s">
        <v>2834</v>
      </c>
      <c r="C1352" s="2103" t="s">
        <v>48</v>
      </c>
      <c r="D1352" s="2104">
        <v>5</v>
      </c>
      <c r="E1352" s="2229"/>
      <c r="F1352" s="2106">
        <f>D1352*E1352</f>
        <v>0</v>
      </c>
    </row>
    <row r="1353" spans="1:256" s="2118" customFormat="1">
      <c r="A1353" s="2119"/>
      <c r="B1353" s="2114"/>
      <c r="C1353" s="2103"/>
      <c r="D1353" s="2104"/>
      <c r="E1353" s="2231"/>
      <c r="F1353" s="2106"/>
    </row>
    <row r="1354" spans="1:256" s="2118" customFormat="1">
      <c r="A1354" s="2119"/>
      <c r="B1354" s="2114"/>
      <c r="C1354" s="2103"/>
      <c r="D1354" s="2104"/>
      <c r="E1354" s="2229"/>
      <c r="F1354" s="2106"/>
    </row>
    <row r="1355" spans="1:256" s="2111" customFormat="1" ht="76.5">
      <c r="A1355" s="2101">
        <f>IF(ISTEXT(B1355),MAX($A$25:$A1352)+1,"")</f>
        <v>63</v>
      </c>
      <c r="B1355" s="2107" t="s">
        <v>2833</v>
      </c>
      <c r="C1355" s="2108"/>
      <c r="D1355" s="2109"/>
      <c r="E1355" s="2229"/>
      <c r="F1355" s="2106"/>
    </row>
    <row r="1356" spans="1:256" s="2111" customFormat="1" ht="25.5">
      <c r="A1356" s="2101"/>
      <c r="B1356" s="2122" t="s">
        <v>2832</v>
      </c>
      <c r="C1356" s="2108"/>
      <c r="D1356" s="2109"/>
      <c r="E1356" s="2229"/>
      <c r="F1356" s="2106"/>
    </row>
    <row r="1357" spans="1:256" s="2111" customFormat="1">
      <c r="A1357" s="2121"/>
      <c r="B1357" s="2122" t="s">
        <v>1431</v>
      </c>
      <c r="C1357" s="2108"/>
      <c r="D1357" s="2109"/>
      <c r="E1357" s="2229"/>
      <c r="F1357" s="2106"/>
    </row>
    <row r="1358" spans="1:256" s="2111" customFormat="1">
      <c r="A1358" s="2121"/>
      <c r="B1358" s="2083" t="s">
        <v>2831</v>
      </c>
      <c r="C1358" s="2108"/>
      <c r="D1358" s="2109"/>
      <c r="E1358" s="2229"/>
      <c r="F1358" s="2106"/>
    </row>
    <row r="1359" spans="1:256" s="2111" customFormat="1">
      <c r="A1359" s="2121"/>
      <c r="B1359" s="2107" t="s">
        <v>2830</v>
      </c>
      <c r="C1359" s="2108" t="s">
        <v>1229</v>
      </c>
      <c r="D1359" s="2109">
        <v>170</v>
      </c>
      <c r="E1359" s="2229"/>
      <c r="F1359" s="2106">
        <f>ROUND((D1359*E1359),2)</f>
        <v>0</v>
      </c>
    </row>
    <row r="1360" spans="1:256">
      <c r="A1360" s="2143"/>
      <c r="B1360" s="2107"/>
      <c r="C1360" s="2107"/>
      <c r="D1360" s="2138"/>
      <c r="E1360" s="2234"/>
      <c r="F1360" s="2140"/>
      <c r="G1360" s="2141"/>
      <c r="H1360" s="2142"/>
      <c r="I1360" s="2142"/>
      <c r="J1360" s="2142"/>
      <c r="K1360" s="2142"/>
      <c r="L1360" s="2142"/>
      <c r="M1360" s="2142"/>
      <c r="N1360" s="2142"/>
      <c r="O1360" s="2142"/>
      <c r="P1360" s="2142"/>
      <c r="Q1360" s="2142"/>
      <c r="R1360" s="2142"/>
      <c r="S1360" s="2142"/>
      <c r="T1360" s="2142"/>
      <c r="U1360" s="2142"/>
      <c r="V1360" s="2142"/>
      <c r="W1360" s="2142"/>
      <c r="X1360" s="2142"/>
      <c r="Y1360" s="2142"/>
      <c r="Z1360" s="2142"/>
      <c r="AA1360" s="2142"/>
      <c r="AB1360" s="2142"/>
      <c r="AC1360" s="2142"/>
      <c r="AD1360" s="2142"/>
      <c r="AE1360" s="2142"/>
      <c r="AF1360" s="2142"/>
      <c r="AG1360" s="2142"/>
      <c r="AH1360" s="2142"/>
      <c r="AI1360" s="2142"/>
      <c r="AJ1360" s="2142"/>
      <c r="AK1360" s="2142"/>
      <c r="AL1360" s="2142"/>
      <c r="AM1360" s="2142"/>
      <c r="AN1360" s="2142"/>
      <c r="AO1360" s="2142"/>
      <c r="AP1360" s="2142"/>
      <c r="AQ1360" s="2142"/>
      <c r="AR1360" s="2142"/>
      <c r="AS1360" s="2142"/>
      <c r="AT1360" s="2142"/>
      <c r="AU1360" s="2142"/>
      <c r="AV1360" s="2142"/>
      <c r="AW1360" s="2142"/>
      <c r="AX1360" s="2142"/>
      <c r="AY1360" s="2142"/>
      <c r="AZ1360" s="2142"/>
      <c r="BA1360" s="2142"/>
      <c r="BB1360" s="2142"/>
      <c r="BC1360" s="2142"/>
      <c r="BD1360" s="2142"/>
      <c r="BE1360" s="2142"/>
      <c r="BF1360" s="2142"/>
      <c r="BG1360" s="2142"/>
      <c r="BH1360" s="2142"/>
      <c r="BI1360" s="2142"/>
      <c r="BJ1360" s="2142"/>
      <c r="BK1360" s="2142"/>
      <c r="BL1360" s="2142"/>
      <c r="BM1360" s="2142"/>
      <c r="BN1360" s="2142"/>
      <c r="BO1360" s="2142"/>
      <c r="BP1360" s="2142"/>
      <c r="BQ1360" s="2142"/>
      <c r="BR1360" s="2142"/>
      <c r="BS1360" s="2142"/>
      <c r="BT1360" s="2142"/>
      <c r="BU1360" s="2142"/>
      <c r="BV1360" s="2142"/>
      <c r="BW1360" s="2142"/>
      <c r="BX1360" s="2142"/>
      <c r="BY1360" s="2142"/>
      <c r="BZ1360" s="2142"/>
      <c r="CA1360" s="2142"/>
      <c r="CB1360" s="2142"/>
      <c r="CC1360" s="2142"/>
      <c r="CD1360" s="2142"/>
      <c r="CE1360" s="2142"/>
      <c r="CF1360" s="2142"/>
      <c r="CG1360" s="2142"/>
      <c r="CH1360" s="2142"/>
      <c r="CI1360" s="2142"/>
      <c r="CJ1360" s="2142"/>
      <c r="CK1360" s="2142"/>
      <c r="CL1360" s="2142"/>
      <c r="CM1360" s="2142"/>
      <c r="CN1360" s="2142"/>
      <c r="CO1360" s="2142"/>
      <c r="CP1360" s="2142"/>
      <c r="CQ1360" s="2142"/>
      <c r="CR1360" s="2142"/>
      <c r="CS1360" s="2142"/>
      <c r="CT1360" s="2142"/>
      <c r="CU1360" s="2142"/>
      <c r="CV1360" s="2142"/>
      <c r="CW1360" s="2142"/>
      <c r="CX1360" s="2142"/>
      <c r="CY1360" s="2142"/>
      <c r="CZ1360" s="2142"/>
      <c r="DA1360" s="2142"/>
      <c r="DB1360" s="2142"/>
      <c r="DC1360" s="2142"/>
      <c r="DD1360" s="2142"/>
      <c r="DE1360" s="2142"/>
      <c r="DF1360" s="2142"/>
      <c r="DG1360" s="2142"/>
      <c r="DH1360" s="2142"/>
      <c r="DI1360" s="2142"/>
      <c r="DJ1360" s="2142"/>
      <c r="DK1360" s="2142"/>
      <c r="DL1360" s="2142"/>
      <c r="DM1360" s="2142"/>
      <c r="DN1360" s="2142"/>
      <c r="DO1360" s="2142"/>
      <c r="DP1360" s="2142"/>
      <c r="DQ1360" s="2142"/>
      <c r="DR1360" s="2142"/>
      <c r="DS1360" s="2142"/>
      <c r="DT1360" s="2142"/>
      <c r="DU1360" s="2142"/>
      <c r="DV1360" s="2142"/>
      <c r="DW1360" s="2142"/>
      <c r="DX1360" s="2142"/>
      <c r="DY1360" s="2142"/>
      <c r="DZ1360" s="2142"/>
      <c r="EA1360" s="2142"/>
      <c r="EB1360" s="2142"/>
      <c r="EC1360" s="2142"/>
      <c r="ED1360" s="2142"/>
      <c r="EE1360" s="2142"/>
      <c r="EF1360" s="2142"/>
      <c r="EG1360" s="2142"/>
      <c r="EH1360" s="2142"/>
      <c r="EI1360" s="2142"/>
      <c r="EJ1360" s="2142"/>
      <c r="EK1360" s="2142"/>
      <c r="EL1360" s="2142"/>
      <c r="EM1360" s="2142"/>
      <c r="EN1360" s="2142"/>
      <c r="EO1360" s="2142"/>
      <c r="EP1360" s="2142"/>
      <c r="EQ1360" s="2142"/>
      <c r="ER1360" s="2142"/>
      <c r="ES1360" s="2142"/>
      <c r="ET1360" s="2142"/>
      <c r="EU1360" s="2142"/>
      <c r="EV1360" s="2142"/>
      <c r="EW1360" s="2142"/>
      <c r="EX1360" s="2142"/>
      <c r="EY1360" s="2142"/>
      <c r="EZ1360" s="2142"/>
      <c r="FA1360" s="2142"/>
      <c r="FB1360" s="2142"/>
      <c r="FC1360" s="2142"/>
      <c r="FD1360" s="2142"/>
      <c r="FE1360" s="2142"/>
      <c r="FF1360" s="2142"/>
      <c r="FG1360" s="2142"/>
      <c r="FH1360" s="2142"/>
      <c r="FI1360" s="2142"/>
      <c r="FJ1360" s="2142"/>
      <c r="FK1360" s="2142"/>
      <c r="FL1360" s="2142"/>
      <c r="FM1360" s="2142"/>
      <c r="FN1360" s="2142"/>
      <c r="FO1360" s="2142"/>
      <c r="FP1360" s="2142"/>
      <c r="FQ1360" s="2142"/>
      <c r="FR1360" s="2142"/>
      <c r="FS1360" s="2142"/>
      <c r="FT1360" s="2142"/>
      <c r="FU1360" s="2142"/>
      <c r="FV1360" s="2142"/>
      <c r="FW1360" s="2142"/>
      <c r="FX1360" s="2142"/>
      <c r="FY1360" s="2142"/>
      <c r="FZ1360" s="2142"/>
      <c r="GA1360" s="2142"/>
      <c r="GB1360" s="2142"/>
      <c r="GC1360" s="2142"/>
      <c r="GD1360" s="2142"/>
      <c r="GE1360" s="2142"/>
      <c r="GF1360" s="2142"/>
      <c r="GG1360" s="2142"/>
      <c r="GH1360" s="2142"/>
      <c r="GI1360" s="2142"/>
      <c r="GJ1360" s="2142"/>
      <c r="GK1360" s="2142"/>
      <c r="GL1360" s="2142"/>
      <c r="GM1360" s="2142"/>
      <c r="GN1360" s="2142"/>
      <c r="GO1360" s="2142"/>
      <c r="GP1360" s="2142"/>
      <c r="GQ1360" s="2142"/>
      <c r="GR1360" s="2142"/>
      <c r="GS1360" s="2142"/>
      <c r="GT1360" s="2142"/>
      <c r="GU1360" s="2142"/>
      <c r="GV1360" s="2142"/>
      <c r="GW1360" s="2142"/>
      <c r="GX1360" s="2142"/>
      <c r="GY1360" s="2142"/>
      <c r="GZ1360" s="2142"/>
      <c r="HA1360" s="2142"/>
      <c r="HB1360" s="2142"/>
      <c r="HC1360" s="2142"/>
      <c r="HD1360" s="2142"/>
      <c r="HE1360" s="2142"/>
      <c r="HF1360" s="2142"/>
      <c r="HG1360" s="2142"/>
      <c r="HH1360" s="2142"/>
      <c r="HI1360" s="2142"/>
      <c r="HJ1360" s="2142"/>
      <c r="HK1360" s="2142"/>
      <c r="HL1360" s="2142"/>
      <c r="HM1360" s="2142"/>
      <c r="HN1360" s="2142"/>
      <c r="HO1360" s="2142"/>
      <c r="HP1360" s="2142"/>
      <c r="HQ1360" s="2142"/>
      <c r="HR1360" s="2142"/>
      <c r="HS1360" s="2142"/>
      <c r="HT1360" s="2142"/>
      <c r="HU1360" s="2142"/>
      <c r="HV1360" s="2142"/>
      <c r="HW1360" s="2142"/>
      <c r="HX1360" s="2142"/>
      <c r="HY1360" s="2142"/>
      <c r="HZ1360" s="2142"/>
      <c r="IA1360" s="2142"/>
      <c r="IB1360" s="2142"/>
      <c r="IC1360" s="2142"/>
      <c r="ID1360" s="2142"/>
      <c r="IE1360" s="2142"/>
      <c r="IF1360" s="2142"/>
      <c r="IG1360" s="2142"/>
      <c r="IH1360" s="2142"/>
      <c r="II1360" s="2142"/>
      <c r="IJ1360" s="2142"/>
      <c r="IK1360" s="2142"/>
      <c r="IL1360" s="2142"/>
      <c r="IM1360" s="2142"/>
      <c r="IN1360" s="2142"/>
      <c r="IO1360" s="2142"/>
      <c r="IP1360" s="2142"/>
      <c r="IQ1360" s="2142"/>
      <c r="IR1360" s="2142"/>
      <c r="IS1360" s="2142"/>
      <c r="IT1360" s="2142"/>
      <c r="IU1360" s="2142"/>
      <c r="IV1360" s="2142"/>
    </row>
    <row r="1361" spans="1:256">
      <c r="A1361" s="2143"/>
      <c r="B1361" s="2107"/>
      <c r="C1361" s="2107"/>
      <c r="D1361" s="2138"/>
      <c r="E1361" s="2234"/>
      <c r="F1361" s="2140"/>
      <c r="G1361" s="2141"/>
      <c r="H1361" s="2142"/>
      <c r="I1361" s="2142"/>
      <c r="J1361" s="2142"/>
      <c r="K1361" s="2142"/>
      <c r="L1361" s="2142"/>
      <c r="M1361" s="2142"/>
      <c r="N1361" s="2142"/>
      <c r="O1361" s="2142"/>
      <c r="P1361" s="2142"/>
      <c r="Q1361" s="2142"/>
      <c r="R1361" s="2142"/>
      <c r="S1361" s="2142"/>
      <c r="T1361" s="2142"/>
      <c r="U1361" s="2142"/>
      <c r="V1361" s="2142"/>
      <c r="W1361" s="2142"/>
      <c r="X1361" s="2142"/>
      <c r="Y1361" s="2142"/>
      <c r="Z1361" s="2142"/>
      <c r="AA1361" s="2142"/>
      <c r="AB1361" s="2142"/>
      <c r="AC1361" s="2142"/>
      <c r="AD1361" s="2142"/>
      <c r="AE1361" s="2142"/>
      <c r="AF1361" s="2142"/>
      <c r="AG1361" s="2142"/>
      <c r="AH1361" s="2142"/>
      <c r="AI1361" s="2142"/>
      <c r="AJ1361" s="2142"/>
      <c r="AK1361" s="2142"/>
      <c r="AL1361" s="2142"/>
      <c r="AM1361" s="2142"/>
      <c r="AN1361" s="2142"/>
      <c r="AO1361" s="2142"/>
      <c r="AP1361" s="2142"/>
      <c r="AQ1361" s="2142"/>
      <c r="AR1361" s="2142"/>
      <c r="AS1361" s="2142"/>
      <c r="AT1361" s="2142"/>
      <c r="AU1361" s="2142"/>
      <c r="AV1361" s="2142"/>
      <c r="AW1361" s="2142"/>
      <c r="AX1361" s="2142"/>
      <c r="AY1361" s="2142"/>
      <c r="AZ1361" s="2142"/>
      <c r="BA1361" s="2142"/>
      <c r="BB1361" s="2142"/>
      <c r="BC1361" s="2142"/>
      <c r="BD1361" s="2142"/>
      <c r="BE1361" s="2142"/>
      <c r="BF1361" s="2142"/>
      <c r="BG1361" s="2142"/>
      <c r="BH1361" s="2142"/>
      <c r="BI1361" s="2142"/>
      <c r="BJ1361" s="2142"/>
      <c r="BK1361" s="2142"/>
      <c r="BL1361" s="2142"/>
      <c r="BM1361" s="2142"/>
      <c r="BN1361" s="2142"/>
      <c r="BO1361" s="2142"/>
      <c r="BP1361" s="2142"/>
      <c r="BQ1361" s="2142"/>
      <c r="BR1361" s="2142"/>
      <c r="BS1361" s="2142"/>
      <c r="BT1361" s="2142"/>
      <c r="BU1361" s="2142"/>
      <c r="BV1361" s="2142"/>
      <c r="BW1361" s="2142"/>
      <c r="BX1361" s="2142"/>
      <c r="BY1361" s="2142"/>
      <c r="BZ1361" s="2142"/>
      <c r="CA1361" s="2142"/>
      <c r="CB1361" s="2142"/>
      <c r="CC1361" s="2142"/>
      <c r="CD1361" s="2142"/>
      <c r="CE1361" s="2142"/>
      <c r="CF1361" s="2142"/>
      <c r="CG1361" s="2142"/>
      <c r="CH1361" s="2142"/>
      <c r="CI1361" s="2142"/>
      <c r="CJ1361" s="2142"/>
      <c r="CK1361" s="2142"/>
      <c r="CL1361" s="2142"/>
      <c r="CM1361" s="2142"/>
      <c r="CN1361" s="2142"/>
      <c r="CO1361" s="2142"/>
      <c r="CP1361" s="2142"/>
      <c r="CQ1361" s="2142"/>
      <c r="CR1361" s="2142"/>
      <c r="CS1361" s="2142"/>
      <c r="CT1361" s="2142"/>
      <c r="CU1361" s="2142"/>
      <c r="CV1361" s="2142"/>
      <c r="CW1361" s="2142"/>
      <c r="CX1361" s="2142"/>
      <c r="CY1361" s="2142"/>
      <c r="CZ1361" s="2142"/>
      <c r="DA1361" s="2142"/>
      <c r="DB1361" s="2142"/>
      <c r="DC1361" s="2142"/>
      <c r="DD1361" s="2142"/>
      <c r="DE1361" s="2142"/>
      <c r="DF1361" s="2142"/>
      <c r="DG1361" s="2142"/>
      <c r="DH1361" s="2142"/>
      <c r="DI1361" s="2142"/>
      <c r="DJ1361" s="2142"/>
      <c r="DK1361" s="2142"/>
      <c r="DL1361" s="2142"/>
      <c r="DM1361" s="2142"/>
      <c r="DN1361" s="2142"/>
      <c r="DO1361" s="2142"/>
      <c r="DP1361" s="2142"/>
      <c r="DQ1361" s="2142"/>
      <c r="DR1361" s="2142"/>
      <c r="DS1361" s="2142"/>
      <c r="DT1361" s="2142"/>
      <c r="DU1361" s="2142"/>
      <c r="DV1361" s="2142"/>
      <c r="DW1361" s="2142"/>
      <c r="DX1361" s="2142"/>
      <c r="DY1361" s="2142"/>
      <c r="DZ1361" s="2142"/>
      <c r="EA1361" s="2142"/>
      <c r="EB1361" s="2142"/>
      <c r="EC1361" s="2142"/>
      <c r="ED1361" s="2142"/>
      <c r="EE1361" s="2142"/>
      <c r="EF1361" s="2142"/>
      <c r="EG1361" s="2142"/>
      <c r="EH1361" s="2142"/>
      <c r="EI1361" s="2142"/>
      <c r="EJ1361" s="2142"/>
      <c r="EK1361" s="2142"/>
      <c r="EL1361" s="2142"/>
      <c r="EM1361" s="2142"/>
      <c r="EN1361" s="2142"/>
      <c r="EO1361" s="2142"/>
      <c r="EP1361" s="2142"/>
      <c r="EQ1361" s="2142"/>
      <c r="ER1361" s="2142"/>
      <c r="ES1361" s="2142"/>
      <c r="ET1361" s="2142"/>
      <c r="EU1361" s="2142"/>
      <c r="EV1361" s="2142"/>
      <c r="EW1361" s="2142"/>
      <c r="EX1361" s="2142"/>
      <c r="EY1361" s="2142"/>
      <c r="EZ1361" s="2142"/>
      <c r="FA1361" s="2142"/>
      <c r="FB1361" s="2142"/>
      <c r="FC1361" s="2142"/>
      <c r="FD1361" s="2142"/>
      <c r="FE1361" s="2142"/>
      <c r="FF1361" s="2142"/>
      <c r="FG1361" s="2142"/>
      <c r="FH1361" s="2142"/>
      <c r="FI1361" s="2142"/>
      <c r="FJ1361" s="2142"/>
      <c r="FK1361" s="2142"/>
      <c r="FL1361" s="2142"/>
      <c r="FM1361" s="2142"/>
      <c r="FN1361" s="2142"/>
      <c r="FO1361" s="2142"/>
      <c r="FP1361" s="2142"/>
      <c r="FQ1361" s="2142"/>
      <c r="FR1361" s="2142"/>
      <c r="FS1361" s="2142"/>
      <c r="FT1361" s="2142"/>
      <c r="FU1361" s="2142"/>
      <c r="FV1361" s="2142"/>
      <c r="FW1361" s="2142"/>
      <c r="FX1361" s="2142"/>
      <c r="FY1361" s="2142"/>
      <c r="FZ1361" s="2142"/>
      <c r="GA1361" s="2142"/>
      <c r="GB1361" s="2142"/>
      <c r="GC1361" s="2142"/>
      <c r="GD1361" s="2142"/>
      <c r="GE1361" s="2142"/>
      <c r="GF1361" s="2142"/>
      <c r="GG1361" s="2142"/>
      <c r="GH1361" s="2142"/>
      <c r="GI1361" s="2142"/>
      <c r="GJ1361" s="2142"/>
      <c r="GK1361" s="2142"/>
      <c r="GL1361" s="2142"/>
      <c r="GM1361" s="2142"/>
      <c r="GN1361" s="2142"/>
      <c r="GO1361" s="2142"/>
      <c r="GP1361" s="2142"/>
      <c r="GQ1361" s="2142"/>
      <c r="GR1361" s="2142"/>
      <c r="GS1361" s="2142"/>
      <c r="GT1361" s="2142"/>
      <c r="GU1361" s="2142"/>
      <c r="GV1361" s="2142"/>
      <c r="GW1361" s="2142"/>
      <c r="GX1361" s="2142"/>
      <c r="GY1361" s="2142"/>
      <c r="GZ1361" s="2142"/>
      <c r="HA1361" s="2142"/>
      <c r="HB1361" s="2142"/>
      <c r="HC1361" s="2142"/>
      <c r="HD1361" s="2142"/>
      <c r="HE1361" s="2142"/>
      <c r="HF1361" s="2142"/>
      <c r="HG1361" s="2142"/>
      <c r="HH1361" s="2142"/>
      <c r="HI1361" s="2142"/>
      <c r="HJ1361" s="2142"/>
      <c r="HK1361" s="2142"/>
      <c r="HL1361" s="2142"/>
      <c r="HM1361" s="2142"/>
      <c r="HN1361" s="2142"/>
      <c r="HO1361" s="2142"/>
      <c r="HP1361" s="2142"/>
      <c r="HQ1361" s="2142"/>
      <c r="HR1361" s="2142"/>
      <c r="HS1361" s="2142"/>
      <c r="HT1361" s="2142"/>
      <c r="HU1361" s="2142"/>
      <c r="HV1361" s="2142"/>
      <c r="HW1361" s="2142"/>
      <c r="HX1361" s="2142"/>
      <c r="HY1361" s="2142"/>
      <c r="HZ1361" s="2142"/>
      <c r="IA1361" s="2142"/>
      <c r="IB1361" s="2142"/>
      <c r="IC1361" s="2142"/>
      <c r="ID1361" s="2142"/>
      <c r="IE1361" s="2142"/>
      <c r="IF1361" s="2142"/>
      <c r="IG1361" s="2142"/>
      <c r="IH1361" s="2142"/>
      <c r="II1361" s="2142"/>
      <c r="IJ1361" s="2142"/>
      <c r="IK1361" s="2142"/>
      <c r="IL1361" s="2142"/>
      <c r="IM1361" s="2142"/>
      <c r="IN1361" s="2142"/>
      <c r="IO1361" s="2142"/>
      <c r="IP1361" s="2142"/>
      <c r="IQ1361" s="2142"/>
      <c r="IR1361" s="2142"/>
      <c r="IS1361" s="2142"/>
      <c r="IT1361" s="2142"/>
      <c r="IU1361" s="2142"/>
      <c r="IV1361" s="2142"/>
    </row>
    <row r="1362" spans="1:256">
      <c r="A1362" s="2095" t="s">
        <v>10</v>
      </c>
      <c r="B1362" s="2096" t="s">
        <v>2886</v>
      </c>
      <c r="C1362" s="2193"/>
      <c r="D1362" s="2193"/>
      <c r="E1362" s="2239"/>
      <c r="F1362" s="2194"/>
      <c r="G1362" s="2118"/>
      <c r="H1362" s="2118"/>
      <c r="I1362" s="2118"/>
      <c r="J1362" s="2118"/>
      <c r="K1362" s="2118"/>
      <c r="L1362" s="2118"/>
      <c r="M1362" s="2118"/>
      <c r="N1362" s="2118"/>
      <c r="O1362" s="2118"/>
      <c r="P1362" s="2118"/>
      <c r="Q1362" s="2118"/>
      <c r="R1362" s="2118"/>
      <c r="S1362" s="2118"/>
      <c r="T1362" s="2118"/>
      <c r="U1362" s="2118"/>
      <c r="V1362" s="2118"/>
      <c r="W1362" s="2118"/>
      <c r="X1362" s="2118"/>
      <c r="Y1362" s="2118"/>
      <c r="Z1362" s="2118"/>
      <c r="AA1362" s="2118"/>
      <c r="AB1362" s="2118"/>
      <c r="AC1362" s="2118"/>
      <c r="AD1362" s="2118"/>
      <c r="AE1362" s="2118"/>
      <c r="AF1362" s="2118"/>
      <c r="AG1362" s="2118"/>
      <c r="AH1362" s="2118"/>
      <c r="AI1362" s="2118"/>
      <c r="AJ1362" s="2118"/>
      <c r="AK1362" s="2118"/>
      <c r="AL1362" s="2118"/>
      <c r="AM1362" s="2118"/>
      <c r="AN1362" s="2118"/>
      <c r="AO1362" s="2118"/>
      <c r="AP1362" s="2118"/>
      <c r="AQ1362" s="2118"/>
      <c r="AR1362" s="2118"/>
      <c r="AS1362" s="2118"/>
      <c r="AT1362" s="2118"/>
      <c r="AU1362" s="2118"/>
      <c r="AV1362" s="2118"/>
      <c r="AW1362" s="2118"/>
      <c r="AX1362" s="2118"/>
      <c r="AY1362" s="2118"/>
      <c r="AZ1362" s="2118"/>
      <c r="BA1362" s="2118"/>
      <c r="BB1362" s="2118"/>
      <c r="BC1362" s="2118"/>
      <c r="BD1362" s="2118"/>
      <c r="BE1362" s="2118"/>
      <c r="BF1362" s="2118"/>
      <c r="BG1362" s="2118"/>
      <c r="BH1362" s="2118"/>
      <c r="BI1362" s="2118"/>
      <c r="BJ1362" s="2118"/>
      <c r="BK1362" s="2118"/>
      <c r="BL1362" s="2118"/>
      <c r="BM1362" s="2118"/>
      <c r="BN1362" s="2118"/>
      <c r="BO1362" s="2118"/>
      <c r="BP1362" s="2118"/>
      <c r="BQ1362" s="2118"/>
      <c r="BR1362" s="2118"/>
      <c r="BS1362" s="2118"/>
      <c r="BT1362" s="2118"/>
      <c r="BU1362" s="2118"/>
      <c r="BV1362" s="2118"/>
      <c r="BW1362" s="2118"/>
      <c r="BX1362" s="2118"/>
      <c r="BY1362" s="2118"/>
      <c r="BZ1362" s="2118"/>
      <c r="CA1362" s="2118"/>
      <c r="CB1362" s="2118"/>
      <c r="CC1362" s="2118"/>
      <c r="CD1362" s="2118"/>
      <c r="CE1362" s="2118"/>
      <c r="CF1362" s="2118"/>
      <c r="CG1362" s="2118"/>
      <c r="CH1362" s="2118"/>
      <c r="CI1362" s="2118"/>
      <c r="CJ1362" s="2118"/>
      <c r="CK1362" s="2118"/>
      <c r="CL1362" s="2118"/>
      <c r="CM1362" s="2118"/>
      <c r="CN1362" s="2118"/>
      <c r="CO1362" s="2118"/>
      <c r="CP1362" s="2118"/>
      <c r="CQ1362" s="2118"/>
      <c r="CR1362" s="2118"/>
      <c r="CS1362" s="2118"/>
      <c r="CT1362" s="2118"/>
      <c r="CU1362" s="2118"/>
      <c r="CV1362" s="2118"/>
      <c r="CW1362" s="2118"/>
      <c r="CX1362" s="2118"/>
      <c r="CY1362" s="2118"/>
      <c r="CZ1362" s="2118"/>
      <c r="DA1362" s="2118"/>
      <c r="DB1362" s="2118"/>
      <c r="DC1362" s="2118"/>
      <c r="DD1362" s="2118"/>
      <c r="DE1362" s="2118"/>
      <c r="DF1362" s="2118"/>
      <c r="DG1362" s="2118"/>
      <c r="DH1362" s="2118"/>
      <c r="DI1362" s="2118"/>
      <c r="DJ1362" s="2118"/>
      <c r="DK1362" s="2118"/>
      <c r="DL1362" s="2118"/>
      <c r="DM1362" s="2118"/>
      <c r="DN1362" s="2118"/>
      <c r="DO1362" s="2118"/>
      <c r="DP1362" s="2118"/>
      <c r="DQ1362" s="2118"/>
      <c r="DR1362" s="2118"/>
      <c r="DS1362" s="2118"/>
      <c r="DT1362" s="2118"/>
      <c r="DU1362" s="2118"/>
      <c r="DV1362" s="2118"/>
      <c r="DW1362" s="2118"/>
      <c r="DX1362" s="2118"/>
      <c r="DY1362" s="2118"/>
      <c r="DZ1362" s="2118"/>
      <c r="EA1362" s="2118"/>
      <c r="EB1362" s="2118"/>
      <c r="EC1362" s="2118"/>
      <c r="ED1362" s="2118"/>
      <c r="EE1362" s="2118"/>
      <c r="EF1362" s="2118"/>
      <c r="EG1362" s="2118"/>
      <c r="EH1362" s="2118"/>
      <c r="EI1362" s="2118"/>
      <c r="EJ1362" s="2118"/>
      <c r="EK1362" s="2118"/>
      <c r="EL1362" s="2118"/>
      <c r="EM1362" s="2118"/>
      <c r="EN1362" s="2118"/>
      <c r="EO1362" s="2118"/>
      <c r="EP1362" s="2118"/>
      <c r="EQ1362" s="2118"/>
      <c r="ER1362" s="2118"/>
      <c r="ES1362" s="2118"/>
      <c r="ET1362" s="2118"/>
      <c r="EU1362" s="2118"/>
      <c r="EV1362" s="2118"/>
      <c r="EW1362" s="2118"/>
      <c r="EX1362" s="2118"/>
      <c r="EY1362" s="2118"/>
      <c r="EZ1362" s="2118"/>
      <c r="FA1362" s="2118"/>
      <c r="FB1362" s="2118"/>
      <c r="FC1362" s="2118"/>
      <c r="FD1362" s="2118"/>
      <c r="FE1362" s="2118"/>
      <c r="FF1362" s="2118"/>
      <c r="FG1362" s="2118"/>
      <c r="FH1362" s="2118"/>
      <c r="FI1362" s="2118"/>
      <c r="FJ1362" s="2118"/>
      <c r="FK1362" s="2118"/>
      <c r="FL1362" s="2118"/>
      <c r="FM1362" s="2118"/>
      <c r="FN1362" s="2118"/>
      <c r="FO1362" s="2118"/>
      <c r="FP1362" s="2118"/>
      <c r="FQ1362" s="2118"/>
      <c r="FR1362" s="2118"/>
      <c r="FS1362" s="2118"/>
      <c r="FT1362" s="2118"/>
      <c r="FU1362" s="2118"/>
      <c r="FV1362" s="2118"/>
      <c r="FW1362" s="2118"/>
      <c r="FX1362" s="2118"/>
      <c r="FY1362" s="2118"/>
      <c r="FZ1362" s="2118"/>
      <c r="GA1362" s="2118"/>
      <c r="GB1362" s="2118"/>
      <c r="GC1362" s="2118"/>
      <c r="GD1362" s="2118"/>
      <c r="GE1362" s="2118"/>
      <c r="GF1362" s="2118"/>
      <c r="GG1362" s="2118"/>
      <c r="GH1362" s="2118"/>
      <c r="GI1362" s="2118"/>
      <c r="GJ1362" s="2118"/>
      <c r="GK1362" s="2118"/>
      <c r="GL1362" s="2118"/>
      <c r="GM1362" s="2118"/>
      <c r="GN1362" s="2118"/>
      <c r="GO1362" s="2118"/>
      <c r="GP1362" s="2118"/>
      <c r="GQ1362" s="2118"/>
      <c r="GR1362" s="2118"/>
      <c r="GS1362" s="2118"/>
      <c r="GT1362" s="2118"/>
      <c r="GU1362" s="2118"/>
      <c r="GV1362" s="2118"/>
      <c r="GW1362" s="2118"/>
      <c r="GX1362" s="2118"/>
      <c r="GY1362" s="2118"/>
      <c r="GZ1362" s="2118"/>
      <c r="HA1362" s="2118"/>
      <c r="HB1362" s="2118"/>
      <c r="HC1362" s="2118"/>
      <c r="HD1362" s="2118"/>
      <c r="HE1362" s="2118"/>
      <c r="HF1362" s="2118"/>
      <c r="HG1362" s="2118"/>
      <c r="HH1362" s="2118"/>
      <c r="HI1362" s="2118"/>
      <c r="HJ1362" s="2118"/>
      <c r="HK1362" s="2118"/>
      <c r="HL1362" s="2118"/>
      <c r="HM1362" s="2118"/>
      <c r="HN1362" s="2118"/>
      <c r="HO1362" s="2118"/>
      <c r="HP1362" s="2118"/>
      <c r="HQ1362" s="2118"/>
      <c r="HR1362" s="2118"/>
      <c r="HS1362" s="2118"/>
      <c r="HT1362" s="2118"/>
      <c r="HU1362" s="2118"/>
      <c r="HV1362" s="2118"/>
      <c r="HW1362" s="2118"/>
      <c r="HX1362" s="2118"/>
      <c r="HY1362" s="2118"/>
      <c r="HZ1362" s="2118"/>
      <c r="IA1362" s="2118"/>
      <c r="IB1362" s="2118"/>
      <c r="IC1362" s="2118"/>
      <c r="ID1362" s="2118"/>
      <c r="IE1362" s="2118"/>
      <c r="IF1362" s="2118"/>
      <c r="IG1362" s="2118"/>
      <c r="IH1362" s="2118"/>
      <c r="II1362" s="2118"/>
      <c r="IJ1362" s="2118"/>
      <c r="IK1362" s="2118"/>
      <c r="IL1362" s="2118"/>
      <c r="IM1362" s="2118"/>
      <c r="IN1362" s="2118"/>
      <c r="IO1362" s="2118"/>
      <c r="IP1362" s="2118"/>
      <c r="IQ1362" s="2118"/>
      <c r="IR1362" s="2118"/>
      <c r="IS1362" s="2118"/>
      <c r="IT1362" s="2118"/>
      <c r="IU1362" s="2118"/>
      <c r="IV1362" s="2118"/>
    </row>
    <row r="1363" spans="1:256">
      <c r="A1363" s="2157"/>
      <c r="B1363" s="2195"/>
      <c r="C1363" s="2196"/>
      <c r="D1363" s="2197"/>
      <c r="E1363" s="2229"/>
      <c r="F1363" s="2106"/>
    </row>
    <row r="1364" spans="1:256" ht="229.5">
      <c r="A1364" s="2101">
        <f>IF(ISTEXT(B1364),MAX($A$25:$A1361)+1,"")</f>
        <v>64</v>
      </c>
      <c r="B1364" s="2114" t="s">
        <v>2880</v>
      </c>
      <c r="C1364" s="2048"/>
      <c r="D1364" s="2048"/>
      <c r="E1364" s="2240"/>
      <c r="G1364" s="2191"/>
      <c r="H1364" s="2191"/>
      <c r="I1364" s="2191"/>
      <c r="J1364" s="2191"/>
      <c r="K1364" s="2191"/>
      <c r="L1364" s="2191"/>
      <c r="M1364" s="2191"/>
      <c r="N1364" s="2191"/>
      <c r="O1364" s="2191"/>
      <c r="P1364" s="2191"/>
      <c r="Q1364" s="2191"/>
      <c r="R1364" s="2191"/>
      <c r="S1364" s="2191"/>
      <c r="T1364" s="2191"/>
      <c r="U1364" s="2191"/>
      <c r="V1364" s="2191"/>
      <c r="W1364" s="2191"/>
      <c r="X1364" s="2191"/>
      <c r="Y1364" s="2191"/>
      <c r="Z1364" s="2191"/>
      <c r="AA1364" s="2191"/>
      <c r="AB1364" s="2191"/>
      <c r="AC1364" s="2191"/>
      <c r="AD1364" s="2191"/>
      <c r="AE1364" s="2191"/>
      <c r="AF1364" s="2191"/>
      <c r="AG1364" s="2191"/>
      <c r="AH1364" s="2191"/>
      <c r="AI1364" s="2191"/>
      <c r="AJ1364" s="2191"/>
      <c r="AK1364" s="2191"/>
      <c r="AL1364" s="2191"/>
      <c r="AM1364" s="2191"/>
      <c r="AN1364" s="2191"/>
      <c r="AO1364" s="2191"/>
      <c r="AP1364" s="2191"/>
      <c r="AQ1364" s="2191"/>
      <c r="AR1364" s="2191"/>
      <c r="AS1364" s="2191"/>
      <c r="AT1364" s="2191"/>
      <c r="AU1364" s="2191"/>
      <c r="AV1364" s="2191"/>
      <c r="AW1364" s="2191"/>
      <c r="AX1364" s="2191"/>
      <c r="AY1364" s="2191"/>
      <c r="AZ1364" s="2191"/>
      <c r="BA1364" s="2191"/>
      <c r="BB1364" s="2191"/>
      <c r="BC1364" s="2191"/>
      <c r="BD1364" s="2191"/>
      <c r="BE1364" s="2191"/>
      <c r="BF1364" s="2191"/>
      <c r="BG1364" s="2191"/>
      <c r="BH1364" s="2191"/>
      <c r="BI1364" s="2191"/>
      <c r="BJ1364" s="2191"/>
      <c r="BK1364" s="2191"/>
      <c r="BL1364" s="2191"/>
      <c r="BM1364" s="2191"/>
      <c r="BN1364" s="2191"/>
      <c r="BO1364" s="2191"/>
      <c r="BP1364" s="2191"/>
      <c r="BQ1364" s="2191"/>
      <c r="BR1364" s="2191"/>
      <c r="BS1364" s="2191"/>
      <c r="BT1364" s="2191"/>
      <c r="BU1364" s="2191"/>
      <c r="BV1364" s="2191"/>
      <c r="BW1364" s="2191"/>
      <c r="BX1364" s="2191"/>
      <c r="BY1364" s="2191"/>
      <c r="BZ1364" s="2191"/>
      <c r="CA1364" s="2191"/>
      <c r="CB1364" s="2191"/>
      <c r="CC1364" s="2191"/>
      <c r="CD1364" s="2191"/>
      <c r="CE1364" s="2191"/>
      <c r="CF1364" s="2191"/>
      <c r="CG1364" s="2191"/>
      <c r="CH1364" s="2191"/>
      <c r="CI1364" s="2191"/>
      <c r="CJ1364" s="2191"/>
      <c r="CK1364" s="2191"/>
      <c r="CL1364" s="2191"/>
      <c r="CM1364" s="2191"/>
      <c r="CN1364" s="2191"/>
      <c r="CO1364" s="2191"/>
      <c r="CP1364" s="2191"/>
      <c r="CQ1364" s="2191"/>
      <c r="CR1364" s="2191"/>
      <c r="CS1364" s="2191"/>
      <c r="CT1364" s="2191"/>
      <c r="CU1364" s="2191"/>
      <c r="CV1364" s="2191"/>
      <c r="CW1364" s="2191"/>
      <c r="CX1364" s="2191"/>
      <c r="CY1364" s="2191"/>
      <c r="CZ1364" s="2191"/>
      <c r="DA1364" s="2191"/>
      <c r="DB1364" s="2191"/>
      <c r="DC1364" s="2191"/>
      <c r="DD1364" s="2191"/>
      <c r="DE1364" s="2191"/>
      <c r="DF1364" s="2191"/>
      <c r="DG1364" s="2191"/>
      <c r="DH1364" s="2191"/>
      <c r="DI1364" s="2191"/>
      <c r="DJ1364" s="2191"/>
      <c r="DK1364" s="2191"/>
      <c r="DL1364" s="2191"/>
      <c r="DM1364" s="2191"/>
      <c r="DN1364" s="2191"/>
      <c r="DO1364" s="2191"/>
      <c r="DP1364" s="2191"/>
      <c r="DQ1364" s="2191"/>
      <c r="DR1364" s="2191"/>
      <c r="DS1364" s="2191"/>
      <c r="DT1364" s="2191"/>
      <c r="DU1364" s="2191"/>
      <c r="DV1364" s="2191"/>
      <c r="DW1364" s="2191"/>
      <c r="DX1364" s="2191"/>
      <c r="DY1364" s="2191"/>
      <c r="DZ1364" s="2191"/>
      <c r="EA1364" s="2191"/>
      <c r="EB1364" s="2191"/>
      <c r="EC1364" s="2191"/>
      <c r="ED1364" s="2191"/>
      <c r="EE1364" s="2191"/>
      <c r="EF1364" s="2191"/>
      <c r="EG1364" s="2191"/>
      <c r="EH1364" s="2191"/>
      <c r="EI1364" s="2191"/>
      <c r="EJ1364" s="2191"/>
      <c r="EK1364" s="2191"/>
      <c r="EL1364" s="2191"/>
      <c r="EM1364" s="2191"/>
      <c r="EN1364" s="2191"/>
      <c r="EO1364" s="2191"/>
      <c r="EP1364" s="2191"/>
      <c r="EQ1364" s="2191"/>
      <c r="ER1364" s="2191"/>
      <c r="ES1364" s="2191"/>
      <c r="ET1364" s="2191"/>
      <c r="EU1364" s="2191"/>
      <c r="EV1364" s="2191"/>
      <c r="EW1364" s="2191"/>
      <c r="EX1364" s="2191"/>
      <c r="EY1364" s="2191"/>
      <c r="EZ1364" s="2191"/>
      <c r="FA1364" s="2191"/>
      <c r="FB1364" s="2191"/>
      <c r="FC1364" s="2191"/>
      <c r="FD1364" s="2191"/>
      <c r="FE1364" s="2191"/>
      <c r="FF1364" s="2191"/>
      <c r="FG1364" s="2191"/>
      <c r="FH1364" s="2191"/>
      <c r="FI1364" s="2191"/>
      <c r="FJ1364" s="2191"/>
      <c r="FK1364" s="2191"/>
      <c r="FL1364" s="2191"/>
      <c r="FM1364" s="2191"/>
      <c r="FN1364" s="2191"/>
      <c r="FO1364" s="2191"/>
      <c r="FP1364" s="2191"/>
      <c r="FQ1364" s="2191"/>
      <c r="FR1364" s="2191"/>
      <c r="FS1364" s="2191"/>
      <c r="FT1364" s="2191"/>
      <c r="FU1364" s="2191"/>
      <c r="FV1364" s="2191"/>
      <c r="FW1364" s="2191"/>
      <c r="FX1364" s="2191"/>
      <c r="FY1364" s="2191"/>
      <c r="FZ1364" s="2191"/>
      <c r="GA1364" s="2191"/>
      <c r="GB1364" s="2191"/>
      <c r="GC1364" s="2191"/>
      <c r="GD1364" s="2191"/>
      <c r="GE1364" s="2191"/>
      <c r="GF1364" s="2191"/>
      <c r="GG1364" s="2191"/>
      <c r="GH1364" s="2191"/>
      <c r="GI1364" s="2191"/>
      <c r="GJ1364" s="2191"/>
      <c r="GK1364" s="2191"/>
      <c r="GL1364" s="2191"/>
      <c r="GM1364" s="2191"/>
      <c r="GN1364" s="2191"/>
      <c r="GO1364" s="2191"/>
      <c r="GP1364" s="2191"/>
      <c r="GQ1364" s="2191"/>
      <c r="GR1364" s="2191"/>
      <c r="GS1364" s="2191"/>
      <c r="GT1364" s="2191"/>
      <c r="GU1364" s="2191"/>
      <c r="GV1364" s="2191"/>
      <c r="GW1364" s="2191"/>
      <c r="GX1364" s="2191"/>
      <c r="GY1364" s="2191"/>
      <c r="GZ1364" s="2191"/>
      <c r="HA1364" s="2191"/>
      <c r="HB1364" s="2191"/>
      <c r="HC1364" s="2191"/>
      <c r="HD1364" s="2191"/>
      <c r="HE1364" s="2191"/>
      <c r="HF1364" s="2191"/>
      <c r="HG1364" s="2191"/>
      <c r="HH1364" s="2191"/>
      <c r="HI1364" s="2191"/>
      <c r="HJ1364" s="2191"/>
      <c r="HK1364" s="2191"/>
      <c r="HL1364" s="2191"/>
      <c r="HM1364" s="2191"/>
      <c r="HN1364" s="2191"/>
      <c r="HO1364" s="2191"/>
      <c r="HP1364" s="2191"/>
      <c r="HQ1364" s="2191"/>
      <c r="HR1364" s="2191"/>
      <c r="HS1364" s="2191"/>
      <c r="HT1364" s="2191"/>
      <c r="HU1364" s="2191"/>
      <c r="HV1364" s="2191"/>
      <c r="HW1364" s="2191"/>
      <c r="HX1364" s="2191"/>
      <c r="HY1364" s="2191"/>
      <c r="HZ1364" s="2191"/>
      <c r="IA1364" s="2191"/>
      <c r="IB1364" s="2191"/>
      <c r="IC1364" s="2191"/>
      <c r="ID1364" s="2191"/>
      <c r="IE1364" s="2191"/>
      <c r="IF1364" s="2191"/>
      <c r="IG1364" s="2191"/>
      <c r="IH1364" s="2191"/>
      <c r="II1364" s="2191"/>
      <c r="IJ1364" s="2191"/>
      <c r="IK1364" s="2191"/>
      <c r="IL1364" s="2191"/>
      <c r="IM1364" s="2191"/>
      <c r="IN1364" s="2191"/>
      <c r="IO1364" s="2191"/>
      <c r="IP1364" s="2191"/>
      <c r="IQ1364" s="2191"/>
      <c r="IR1364" s="2191"/>
      <c r="IS1364" s="2191"/>
      <c r="IT1364" s="2191"/>
      <c r="IU1364" s="2191"/>
      <c r="IV1364" s="2191"/>
    </row>
    <row r="1365" spans="1:256" ht="15">
      <c r="A1365" s="2114"/>
      <c r="B1365" s="2114" t="s">
        <v>2847</v>
      </c>
      <c r="C1365" s="2114"/>
      <c r="D1365" s="2104"/>
      <c r="E1365" s="2229"/>
      <c r="F1365" s="2106"/>
      <c r="G1365" s="2191"/>
      <c r="H1365" s="2191"/>
      <c r="I1365" s="2191"/>
      <c r="J1365" s="2191"/>
      <c r="K1365" s="2191"/>
      <c r="L1365" s="2191"/>
      <c r="M1365" s="2191"/>
      <c r="N1365" s="2191"/>
      <c r="O1365" s="2191"/>
      <c r="P1365" s="2191"/>
      <c r="Q1365" s="2191"/>
      <c r="R1365" s="2191"/>
      <c r="S1365" s="2191"/>
      <c r="T1365" s="2191"/>
      <c r="U1365" s="2191"/>
      <c r="V1365" s="2191"/>
      <c r="W1365" s="2191"/>
      <c r="X1365" s="2191"/>
      <c r="Y1365" s="2191"/>
      <c r="Z1365" s="2191"/>
      <c r="AA1365" s="2191"/>
      <c r="AB1365" s="2191"/>
      <c r="AC1365" s="2191"/>
      <c r="AD1365" s="2191"/>
      <c r="AE1365" s="2191"/>
      <c r="AF1365" s="2191"/>
      <c r="AG1365" s="2191"/>
      <c r="AH1365" s="2191"/>
      <c r="AI1365" s="2191"/>
      <c r="AJ1365" s="2191"/>
      <c r="AK1365" s="2191"/>
      <c r="AL1365" s="2191"/>
      <c r="AM1365" s="2191"/>
      <c r="AN1365" s="2191"/>
      <c r="AO1365" s="2191"/>
      <c r="AP1365" s="2191"/>
      <c r="AQ1365" s="2191"/>
      <c r="AR1365" s="2191"/>
      <c r="AS1365" s="2191"/>
      <c r="AT1365" s="2191"/>
      <c r="AU1365" s="2191"/>
      <c r="AV1365" s="2191"/>
      <c r="AW1365" s="2191"/>
      <c r="AX1365" s="2191"/>
      <c r="AY1365" s="2191"/>
      <c r="AZ1365" s="2191"/>
      <c r="BA1365" s="2191"/>
      <c r="BB1365" s="2191"/>
      <c r="BC1365" s="2191"/>
      <c r="BD1365" s="2191"/>
      <c r="BE1365" s="2191"/>
      <c r="BF1365" s="2191"/>
      <c r="BG1365" s="2191"/>
      <c r="BH1365" s="2191"/>
      <c r="BI1365" s="2191"/>
      <c r="BJ1365" s="2191"/>
      <c r="BK1365" s="2191"/>
      <c r="BL1365" s="2191"/>
      <c r="BM1365" s="2191"/>
      <c r="BN1365" s="2191"/>
      <c r="BO1365" s="2191"/>
      <c r="BP1365" s="2191"/>
      <c r="BQ1365" s="2191"/>
      <c r="BR1365" s="2191"/>
      <c r="BS1365" s="2191"/>
      <c r="BT1365" s="2191"/>
      <c r="BU1365" s="2191"/>
      <c r="BV1365" s="2191"/>
      <c r="BW1365" s="2191"/>
      <c r="BX1365" s="2191"/>
      <c r="BY1365" s="2191"/>
      <c r="BZ1365" s="2191"/>
      <c r="CA1365" s="2191"/>
      <c r="CB1365" s="2191"/>
      <c r="CC1365" s="2191"/>
      <c r="CD1365" s="2191"/>
      <c r="CE1365" s="2191"/>
      <c r="CF1365" s="2191"/>
      <c r="CG1365" s="2191"/>
      <c r="CH1365" s="2191"/>
      <c r="CI1365" s="2191"/>
      <c r="CJ1365" s="2191"/>
      <c r="CK1365" s="2191"/>
      <c r="CL1365" s="2191"/>
      <c r="CM1365" s="2191"/>
      <c r="CN1365" s="2191"/>
      <c r="CO1365" s="2191"/>
      <c r="CP1365" s="2191"/>
      <c r="CQ1365" s="2191"/>
      <c r="CR1365" s="2191"/>
      <c r="CS1365" s="2191"/>
      <c r="CT1365" s="2191"/>
      <c r="CU1365" s="2191"/>
      <c r="CV1365" s="2191"/>
      <c r="CW1365" s="2191"/>
      <c r="CX1365" s="2191"/>
      <c r="CY1365" s="2191"/>
      <c r="CZ1365" s="2191"/>
      <c r="DA1365" s="2191"/>
      <c r="DB1365" s="2191"/>
      <c r="DC1365" s="2191"/>
      <c r="DD1365" s="2191"/>
      <c r="DE1365" s="2191"/>
      <c r="DF1365" s="2191"/>
      <c r="DG1365" s="2191"/>
      <c r="DH1365" s="2191"/>
      <c r="DI1365" s="2191"/>
      <c r="DJ1365" s="2191"/>
      <c r="DK1365" s="2191"/>
      <c r="DL1365" s="2191"/>
      <c r="DM1365" s="2191"/>
      <c r="DN1365" s="2191"/>
      <c r="DO1365" s="2191"/>
      <c r="DP1365" s="2191"/>
      <c r="DQ1365" s="2191"/>
      <c r="DR1365" s="2191"/>
      <c r="DS1365" s="2191"/>
      <c r="DT1365" s="2191"/>
      <c r="DU1365" s="2191"/>
      <c r="DV1365" s="2191"/>
      <c r="DW1365" s="2191"/>
      <c r="DX1365" s="2191"/>
      <c r="DY1365" s="2191"/>
      <c r="DZ1365" s="2191"/>
      <c r="EA1365" s="2191"/>
      <c r="EB1365" s="2191"/>
      <c r="EC1365" s="2191"/>
      <c r="ED1365" s="2191"/>
      <c r="EE1365" s="2191"/>
      <c r="EF1365" s="2191"/>
      <c r="EG1365" s="2191"/>
      <c r="EH1365" s="2191"/>
      <c r="EI1365" s="2191"/>
      <c r="EJ1365" s="2191"/>
      <c r="EK1365" s="2191"/>
      <c r="EL1365" s="2191"/>
      <c r="EM1365" s="2191"/>
      <c r="EN1365" s="2191"/>
      <c r="EO1365" s="2191"/>
      <c r="EP1365" s="2191"/>
      <c r="EQ1365" s="2191"/>
      <c r="ER1365" s="2191"/>
      <c r="ES1365" s="2191"/>
      <c r="ET1365" s="2191"/>
      <c r="EU1365" s="2191"/>
      <c r="EV1365" s="2191"/>
      <c r="EW1365" s="2191"/>
      <c r="EX1365" s="2191"/>
      <c r="EY1365" s="2191"/>
      <c r="EZ1365" s="2191"/>
      <c r="FA1365" s="2191"/>
      <c r="FB1365" s="2191"/>
      <c r="FC1365" s="2191"/>
      <c r="FD1365" s="2191"/>
      <c r="FE1365" s="2191"/>
      <c r="FF1365" s="2191"/>
      <c r="FG1365" s="2191"/>
      <c r="FH1365" s="2191"/>
      <c r="FI1365" s="2191"/>
      <c r="FJ1365" s="2191"/>
      <c r="FK1365" s="2191"/>
      <c r="FL1365" s="2191"/>
      <c r="FM1365" s="2191"/>
      <c r="FN1365" s="2191"/>
      <c r="FO1365" s="2191"/>
      <c r="FP1365" s="2191"/>
      <c r="FQ1365" s="2191"/>
      <c r="FR1365" s="2191"/>
      <c r="FS1365" s="2191"/>
      <c r="FT1365" s="2191"/>
      <c r="FU1365" s="2191"/>
      <c r="FV1365" s="2191"/>
      <c r="FW1365" s="2191"/>
      <c r="FX1365" s="2191"/>
      <c r="FY1365" s="2191"/>
      <c r="FZ1365" s="2191"/>
      <c r="GA1365" s="2191"/>
      <c r="GB1365" s="2191"/>
      <c r="GC1365" s="2191"/>
      <c r="GD1365" s="2191"/>
      <c r="GE1365" s="2191"/>
      <c r="GF1365" s="2191"/>
      <c r="GG1365" s="2191"/>
      <c r="GH1365" s="2191"/>
      <c r="GI1365" s="2191"/>
      <c r="GJ1365" s="2191"/>
      <c r="GK1365" s="2191"/>
      <c r="GL1365" s="2191"/>
      <c r="GM1365" s="2191"/>
      <c r="GN1365" s="2191"/>
      <c r="GO1365" s="2191"/>
      <c r="GP1365" s="2191"/>
      <c r="GQ1365" s="2191"/>
      <c r="GR1365" s="2191"/>
      <c r="GS1365" s="2191"/>
      <c r="GT1365" s="2191"/>
      <c r="GU1365" s="2191"/>
      <c r="GV1365" s="2191"/>
      <c r="GW1365" s="2191"/>
      <c r="GX1365" s="2191"/>
      <c r="GY1365" s="2191"/>
      <c r="GZ1365" s="2191"/>
      <c r="HA1365" s="2191"/>
      <c r="HB1365" s="2191"/>
      <c r="HC1365" s="2191"/>
      <c r="HD1365" s="2191"/>
      <c r="HE1365" s="2191"/>
      <c r="HF1365" s="2191"/>
      <c r="HG1365" s="2191"/>
      <c r="HH1365" s="2191"/>
      <c r="HI1365" s="2191"/>
      <c r="HJ1365" s="2191"/>
      <c r="HK1365" s="2191"/>
      <c r="HL1365" s="2191"/>
      <c r="HM1365" s="2191"/>
      <c r="HN1365" s="2191"/>
      <c r="HO1365" s="2191"/>
      <c r="HP1365" s="2191"/>
      <c r="HQ1365" s="2191"/>
      <c r="HR1365" s="2191"/>
      <c r="HS1365" s="2191"/>
      <c r="HT1365" s="2191"/>
      <c r="HU1365" s="2191"/>
      <c r="HV1365" s="2191"/>
      <c r="HW1365" s="2191"/>
      <c r="HX1365" s="2191"/>
      <c r="HY1365" s="2191"/>
      <c r="HZ1365" s="2191"/>
      <c r="IA1365" s="2191"/>
      <c r="IB1365" s="2191"/>
      <c r="IC1365" s="2191"/>
      <c r="ID1365" s="2191"/>
      <c r="IE1365" s="2191"/>
      <c r="IF1365" s="2191"/>
      <c r="IG1365" s="2191"/>
      <c r="IH1365" s="2191"/>
      <c r="II1365" s="2191"/>
      <c r="IJ1365" s="2191"/>
      <c r="IK1365" s="2191"/>
      <c r="IL1365" s="2191"/>
      <c r="IM1365" s="2191"/>
      <c r="IN1365" s="2191"/>
      <c r="IO1365" s="2191"/>
      <c r="IP1365" s="2191"/>
      <c r="IQ1365" s="2191"/>
      <c r="IR1365" s="2191"/>
      <c r="IS1365" s="2191"/>
      <c r="IT1365" s="2191"/>
      <c r="IU1365" s="2191"/>
      <c r="IV1365" s="2191"/>
    </row>
    <row r="1366" spans="1:256">
      <c r="A1366" s="2114"/>
      <c r="B1366" s="2114" t="s">
        <v>2846</v>
      </c>
      <c r="C1366" s="2114"/>
      <c r="D1366" s="2104"/>
      <c r="E1366" s="2229"/>
      <c r="F1366" s="2106"/>
      <c r="G1366" s="2191"/>
      <c r="H1366" s="2191"/>
      <c r="I1366" s="2191"/>
      <c r="J1366" s="2191"/>
      <c r="K1366" s="2191"/>
      <c r="L1366" s="2191"/>
      <c r="M1366" s="2191"/>
      <c r="N1366" s="2191"/>
      <c r="O1366" s="2191"/>
      <c r="P1366" s="2191"/>
      <c r="Q1366" s="2191"/>
      <c r="R1366" s="2191"/>
      <c r="S1366" s="2191"/>
      <c r="T1366" s="2191"/>
      <c r="U1366" s="2191"/>
      <c r="V1366" s="2191"/>
      <c r="W1366" s="2191"/>
      <c r="X1366" s="2191"/>
      <c r="Y1366" s="2191"/>
      <c r="Z1366" s="2191"/>
      <c r="AA1366" s="2191"/>
      <c r="AB1366" s="2191"/>
      <c r="AC1366" s="2191"/>
      <c r="AD1366" s="2191"/>
      <c r="AE1366" s="2191"/>
      <c r="AF1366" s="2191"/>
      <c r="AG1366" s="2191"/>
      <c r="AH1366" s="2191"/>
      <c r="AI1366" s="2191"/>
      <c r="AJ1366" s="2191"/>
      <c r="AK1366" s="2191"/>
      <c r="AL1366" s="2191"/>
      <c r="AM1366" s="2191"/>
      <c r="AN1366" s="2191"/>
      <c r="AO1366" s="2191"/>
      <c r="AP1366" s="2191"/>
      <c r="AQ1366" s="2191"/>
      <c r="AR1366" s="2191"/>
      <c r="AS1366" s="2191"/>
      <c r="AT1366" s="2191"/>
      <c r="AU1366" s="2191"/>
      <c r="AV1366" s="2191"/>
      <c r="AW1366" s="2191"/>
      <c r="AX1366" s="2191"/>
      <c r="AY1366" s="2191"/>
      <c r="AZ1366" s="2191"/>
      <c r="BA1366" s="2191"/>
      <c r="BB1366" s="2191"/>
      <c r="BC1366" s="2191"/>
      <c r="BD1366" s="2191"/>
      <c r="BE1366" s="2191"/>
      <c r="BF1366" s="2191"/>
      <c r="BG1366" s="2191"/>
      <c r="BH1366" s="2191"/>
      <c r="BI1366" s="2191"/>
      <c r="BJ1366" s="2191"/>
      <c r="BK1366" s="2191"/>
      <c r="BL1366" s="2191"/>
      <c r="BM1366" s="2191"/>
      <c r="BN1366" s="2191"/>
      <c r="BO1366" s="2191"/>
      <c r="BP1366" s="2191"/>
      <c r="BQ1366" s="2191"/>
      <c r="BR1366" s="2191"/>
      <c r="BS1366" s="2191"/>
      <c r="BT1366" s="2191"/>
      <c r="BU1366" s="2191"/>
      <c r="BV1366" s="2191"/>
      <c r="BW1366" s="2191"/>
      <c r="BX1366" s="2191"/>
      <c r="BY1366" s="2191"/>
      <c r="BZ1366" s="2191"/>
      <c r="CA1366" s="2191"/>
      <c r="CB1366" s="2191"/>
      <c r="CC1366" s="2191"/>
      <c r="CD1366" s="2191"/>
      <c r="CE1366" s="2191"/>
      <c r="CF1366" s="2191"/>
      <c r="CG1366" s="2191"/>
      <c r="CH1366" s="2191"/>
      <c r="CI1366" s="2191"/>
      <c r="CJ1366" s="2191"/>
      <c r="CK1366" s="2191"/>
      <c r="CL1366" s="2191"/>
      <c r="CM1366" s="2191"/>
      <c r="CN1366" s="2191"/>
      <c r="CO1366" s="2191"/>
      <c r="CP1366" s="2191"/>
      <c r="CQ1366" s="2191"/>
      <c r="CR1366" s="2191"/>
      <c r="CS1366" s="2191"/>
      <c r="CT1366" s="2191"/>
      <c r="CU1366" s="2191"/>
      <c r="CV1366" s="2191"/>
      <c r="CW1366" s="2191"/>
      <c r="CX1366" s="2191"/>
      <c r="CY1366" s="2191"/>
      <c r="CZ1366" s="2191"/>
      <c r="DA1366" s="2191"/>
      <c r="DB1366" s="2191"/>
      <c r="DC1366" s="2191"/>
      <c r="DD1366" s="2191"/>
      <c r="DE1366" s="2191"/>
      <c r="DF1366" s="2191"/>
      <c r="DG1366" s="2191"/>
      <c r="DH1366" s="2191"/>
      <c r="DI1366" s="2191"/>
      <c r="DJ1366" s="2191"/>
      <c r="DK1366" s="2191"/>
      <c r="DL1366" s="2191"/>
      <c r="DM1366" s="2191"/>
      <c r="DN1366" s="2191"/>
      <c r="DO1366" s="2191"/>
      <c r="DP1366" s="2191"/>
      <c r="DQ1366" s="2191"/>
      <c r="DR1366" s="2191"/>
      <c r="DS1366" s="2191"/>
      <c r="DT1366" s="2191"/>
      <c r="DU1366" s="2191"/>
      <c r="DV1366" s="2191"/>
      <c r="DW1366" s="2191"/>
      <c r="DX1366" s="2191"/>
      <c r="DY1366" s="2191"/>
      <c r="DZ1366" s="2191"/>
      <c r="EA1366" s="2191"/>
      <c r="EB1366" s="2191"/>
      <c r="EC1366" s="2191"/>
      <c r="ED1366" s="2191"/>
      <c r="EE1366" s="2191"/>
      <c r="EF1366" s="2191"/>
      <c r="EG1366" s="2191"/>
      <c r="EH1366" s="2191"/>
      <c r="EI1366" s="2191"/>
      <c r="EJ1366" s="2191"/>
      <c r="EK1366" s="2191"/>
      <c r="EL1366" s="2191"/>
      <c r="EM1366" s="2191"/>
      <c r="EN1366" s="2191"/>
      <c r="EO1366" s="2191"/>
      <c r="EP1366" s="2191"/>
      <c r="EQ1366" s="2191"/>
      <c r="ER1366" s="2191"/>
      <c r="ES1366" s="2191"/>
      <c r="ET1366" s="2191"/>
      <c r="EU1366" s="2191"/>
      <c r="EV1366" s="2191"/>
      <c r="EW1366" s="2191"/>
      <c r="EX1366" s="2191"/>
      <c r="EY1366" s="2191"/>
      <c r="EZ1366" s="2191"/>
      <c r="FA1366" s="2191"/>
      <c r="FB1366" s="2191"/>
      <c r="FC1366" s="2191"/>
      <c r="FD1366" s="2191"/>
      <c r="FE1366" s="2191"/>
      <c r="FF1366" s="2191"/>
      <c r="FG1366" s="2191"/>
      <c r="FH1366" s="2191"/>
      <c r="FI1366" s="2191"/>
      <c r="FJ1366" s="2191"/>
      <c r="FK1366" s="2191"/>
      <c r="FL1366" s="2191"/>
      <c r="FM1366" s="2191"/>
      <c r="FN1366" s="2191"/>
      <c r="FO1366" s="2191"/>
      <c r="FP1366" s="2191"/>
      <c r="FQ1366" s="2191"/>
      <c r="FR1366" s="2191"/>
      <c r="FS1366" s="2191"/>
      <c r="FT1366" s="2191"/>
      <c r="FU1366" s="2191"/>
      <c r="FV1366" s="2191"/>
      <c r="FW1366" s="2191"/>
      <c r="FX1366" s="2191"/>
      <c r="FY1366" s="2191"/>
      <c r="FZ1366" s="2191"/>
      <c r="GA1366" s="2191"/>
      <c r="GB1366" s="2191"/>
      <c r="GC1366" s="2191"/>
      <c r="GD1366" s="2191"/>
      <c r="GE1366" s="2191"/>
      <c r="GF1366" s="2191"/>
      <c r="GG1366" s="2191"/>
      <c r="GH1366" s="2191"/>
      <c r="GI1366" s="2191"/>
      <c r="GJ1366" s="2191"/>
      <c r="GK1366" s="2191"/>
      <c r="GL1366" s="2191"/>
      <c r="GM1366" s="2191"/>
      <c r="GN1366" s="2191"/>
      <c r="GO1366" s="2191"/>
      <c r="GP1366" s="2191"/>
      <c r="GQ1366" s="2191"/>
      <c r="GR1366" s="2191"/>
      <c r="GS1366" s="2191"/>
      <c r="GT1366" s="2191"/>
      <c r="GU1366" s="2191"/>
      <c r="GV1366" s="2191"/>
      <c r="GW1366" s="2191"/>
      <c r="GX1366" s="2191"/>
      <c r="GY1366" s="2191"/>
      <c r="GZ1366" s="2191"/>
      <c r="HA1366" s="2191"/>
      <c r="HB1366" s="2191"/>
      <c r="HC1366" s="2191"/>
      <c r="HD1366" s="2191"/>
      <c r="HE1366" s="2191"/>
      <c r="HF1366" s="2191"/>
      <c r="HG1366" s="2191"/>
      <c r="HH1366" s="2191"/>
      <c r="HI1366" s="2191"/>
      <c r="HJ1366" s="2191"/>
      <c r="HK1366" s="2191"/>
      <c r="HL1366" s="2191"/>
      <c r="HM1366" s="2191"/>
      <c r="HN1366" s="2191"/>
      <c r="HO1366" s="2191"/>
      <c r="HP1366" s="2191"/>
      <c r="HQ1366" s="2191"/>
      <c r="HR1366" s="2191"/>
      <c r="HS1366" s="2191"/>
      <c r="HT1366" s="2191"/>
      <c r="HU1366" s="2191"/>
      <c r="HV1366" s="2191"/>
      <c r="HW1366" s="2191"/>
      <c r="HX1366" s="2191"/>
      <c r="HY1366" s="2191"/>
      <c r="HZ1366" s="2191"/>
      <c r="IA1366" s="2191"/>
      <c r="IB1366" s="2191"/>
      <c r="IC1366" s="2191"/>
      <c r="ID1366" s="2191"/>
      <c r="IE1366" s="2191"/>
      <c r="IF1366" s="2191"/>
      <c r="IG1366" s="2191"/>
      <c r="IH1366" s="2191"/>
      <c r="II1366" s="2191"/>
      <c r="IJ1366" s="2191"/>
      <c r="IK1366" s="2191"/>
      <c r="IL1366" s="2191"/>
      <c r="IM1366" s="2191"/>
      <c r="IN1366" s="2191"/>
      <c r="IO1366" s="2191"/>
      <c r="IP1366" s="2191"/>
      <c r="IQ1366" s="2191"/>
      <c r="IR1366" s="2191"/>
      <c r="IS1366" s="2191"/>
      <c r="IT1366" s="2191"/>
      <c r="IU1366" s="2191"/>
      <c r="IV1366" s="2191"/>
    </row>
    <row r="1367" spans="1:256">
      <c r="A1367" s="2114"/>
      <c r="B1367" s="2114" t="s">
        <v>2845</v>
      </c>
      <c r="C1367" s="2114"/>
      <c r="D1367" s="2104"/>
      <c r="E1367" s="2229"/>
      <c r="F1367" s="2106"/>
      <c r="G1367" s="2191"/>
      <c r="H1367" s="2191"/>
      <c r="I1367" s="2191"/>
      <c r="J1367" s="2191"/>
      <c r="K1367" s="2191"/>
      <c r="L1367" s="2191"/>
      <c r="M1367" s="2191"/>
      <c r="N1367" s="2191"/>
      <c r="O1367" s="2191"/>
      <c r="P1367" s="2191"/>
      <c r="Q1367" s="2191"/>
      <c r="R1367" s="2191"/>
      <c r="S1367" s="2191"/>
      <c r="T1367" s="2191"/>
      <c r="U1367" s="2191"/>
      <c r="V1367" s="2191"/>
      <c r="W1367" s="2191"/>
      <c r="X1367" s="2191"/>
      <c r="Y1367" s="2191"/>
      <c r="Z1367" s="2191"/>
      <c r="AA1367" s="2191"/>
      <c r="AB1367" s="2191"/>
      <c r="AC1367" s="2191"/>
      <c r="AD1367" s="2191"/>
      <c r="AE1367" s="2191"/>
      <c r="AF1367" s="2191"/>
      <c r="AG1367" s="2191"/>
      <c r="AH1367" s="2191"/>
      <c r="AI1367" s="2191"/>
      <c r="AJ1367" s="2191"/>
      <c r="AK1367" s="2191"/>
      <c r="AL1367" s="2191"/>
      <c r="AM1367" s="2191"/>
      <c r="AN1367" s="2191"/>
      <c r="AO1367" s="2191"/>
      <c r="AP1367" s="2191"/>
      <c r="AQ1367" s="2191"/>
      <c r="AR1367" s="2191"/>
      <c r="AS1367" s="2191"/>
      <c r="AT1367" s="2191"/>
      <c r="AU1367" s="2191"/>
      <c r="AV1367" s="2191"/>
      <c r="AW1367" s="2191"/>
      <c r="AX1367" s="2191"/>
      <c r="AY1367" s="2191"/>
      <c r="AZ1367" s="2191"/>
      <c r="BA1367" s="2191"/>
      <c r="BB1367" s="2191"/>
      <c r="BC1367" s="2191"/>
      <c r="BD1367" s="2191"/>
      <c r="BE1367" s="2191"/>
      <c r="BF1367" s="2191"/>
      <c r="BG1367" s="2191"/>
      <c r="BH1367" s="2191"/>
      <c r="BI1367" s="2191"/>
      <c r="BJ1367" s="2191"/>
      <c r="BK1367" s="2191"/>
      <c r="BL1367" s="2191"/>
      <c r="BM1367" s="2191"/>
      <c r="BN1367" s="2191"/>
      <c r="BO1367" s="2191"/>
      <c r="BP1367" s="2191"/>
      <c r="BQ1367" s="2191"/>
      <c r="BR1367" s="2191"/>
      <c r="BS1367" s="2191"/>
      <c r="BT1367" s="2191"/>
      <c r="BU1367" s="2191"/>
      <c r="BV1367" s="2191"/>
      <c r="BW1367" s="2191"/>
      <c r="BX1367" s="2191"/>
      <c r="BY1367" s="2191"/>
      <c r="BZ1367" s="2191"/>
      <c r="CA1367" s="2191"/>
      <c r="CB1367" s="2191"/>
      <c r="CC1367" s="2191"/>
      <c r="CD1367" s="2191"/>
      <c r="CE1367" s="2191"/>
      <c r="CF1367" s="2191"/>
      <c r="CG1367" s="2191"/>
      <c r="CH1367" s="2191"/>
      <c r="CI1367" s="2191"/>
      <c r="CJ1367" s="2191"/>
      <c r="CK1367" s="2191"/>
      <c r="CL1367" s="2191"/>
      <c r="CM1367" s="2191"/>
      <c r="CN1367" s="2191"/>
      <c r="CO1367" s="2191"/>
      <c r="CP1367" s="2191"/>
      <c r="CQ1367" s="2191"/>
      <c r="CR1367" s="2191"/>
      <c r="CS1367" s="2191"/>
      <c r="CT1367" s="2191"/>
      <c r="CU1367" s="2191"/>
      <c r="CV1367" s="2191"/>
      <c r="CW1367" s="2191"/>
      <c r="CX1367" s="2191"/>
      <c r="CY1367" s="2191"/>
      <c r="CZ1367" s="2191"/>
      <c r="DA1367" s="2191"/>
      <c r="DB1367" s="2191"/>
      <c r="DC1367" s="2191"/>
      <c r="DD1367" s="2191"/>
      <c r="DE1367" s="2191"/>
      <c r="DF1367" s="2191"/>
      <c r="DG1367" s="2191"/>
      <c r="DH1367" s="2191"/>
      <c r="DI1367" s="2191"/>
      <c r="DJ1367" s="2191"/>
      <c r="DK1367" s="2191"/>
      <c r="DL1367" s="2191"/>
      <c r="DM1367" s="2191"/>
      <c r="DN1367" s="2191"/>
      <c r="DO1367" s="2191"/>
      <c r="DP1367" s="2191"/>
      <c r="DQ1367" s="2191"/>
      <c r="DR1367" s="2191"/>
      <c r="DS1367" s="2191"/>
      <c r="DT1367" s="2191"/>
      <c r="DU1367" s="2191"/>
      <c r="DV1367" s="2191"/>
      <c r="DW1367" s="2191"/>
      <c r="DX1367" s="2191"/>
      <c r="DY1367" s="2191"/>
      <c r="DZ1367" s="2191"/>
      <c r="EA1367" s="2191"/>
      <c r="EB1367" s="2191"/>
      <c r="EC1367" s="2191"/>
      <c r="ED1367" s="2191"/>
      <c r="EE1367" s="2191"/>
      <c r="EF1367" s="2191"/>
      <c r="EG1367" s="2191"/>
      <c r="EH1367" s="2191"/>
      <c r="EI1367" s="2191"/>
      <c r="EJ1367" s="2191"/>
      <c r="EK1367" s="2191"/>
      <c r="EL1367" s="2191"/>
      <c r="EM1367" s="2191"/>
      <c r="EN1367" s="2191"/>
      <c r="EO1367" s="2191"/>
      <c r="EP1367" s="2191"/>
      <c r="EQ1367" s="2191"/>
      <c r="ER1367" s="2191"/>
      <c r="ES1367" s="2191"/>
      <c r="ET1367" s="2191"/>
      <c r="EU1367" s="2191"/>
      <c r="EV1367" s="2191"/>
      <c r="EW1367" s="2191"/>
      <c r="EX1367" s="2191"/>
      <c r="EY1367" s="2191"/>
      <c r="EZ1367" s="2191"/>
      <c r="FA1367" s="2191"/>
      <c r="FB1367" s="2191"/>
      <c r="FC1367" s="2191"/>
      <c r="FD1367" s="2191"/>
      <c r="FE1367" s="2191"/>
      <c r="FF1367" s="2191"/>
      <c r="FG1367" s="2191"/>
      <c r="FH1367" s="2191"/>
      <c r="FI1367" s="2191"/>
      <c r="FJ1367" s="2191"/>
      <c r="FK1367" s="2191"/>
      <c r="FL1367" s="2191"/>
      <c r="FM1367" s="2191"/>
      <c r="FN1367" s="2191"/>
      <c r="FO1367" s="2191"/>
      <c r="FP1367" s="2191"/>
      <c r="FQ1367" s="2191"/>
      <c r="FR1367" s="2191"/>
      <c r="FS1367" s="2191"/>
      <c r="FT1367" s="2191"/>
      <c r="FU1367" s="2191"/>
      <c r="FV1367" s="2191"/>
      <c r="FW1367" s="2191"/>
      <c r="FX1367" s="2191"/>
      <c r="FY1367" s="2191"/>
      <c r="FZ1367" s="2191"/>
      <c r="GA1367" s="2191"/>
      <c r="GB1367" s="2191"/>
      <c r="GC1367" s="2191"/>
      <c r="GD1367" s="2191"/>
      <c r="GE1367" s="2191"/>
      <c r="GF1367" s="2191"/>
      <c r="GG1367" s="2191"/>
      <c r="GH1367" s="2191"/>
      <c r="GI1367" s="2191"/>
      <c r="GJ1367" s="2191"/>
      <c r="GK1367" s="2191"/>
      <c r="GL1367" s="2191"/>
      <c r="GM1367" s="2191"/>
      <c r="GN1367" s="2191"/>
      <c r="GO1367" s="2191"/>
      <c r="GP1367" s="2191"/>
      <c r="GQ1367" s="2191"/>
      <c r="GR1367" s="2191"/>
      <c r="GS1367" s="2191"/>
      <c r="GT1367" s="2191"/>
      <c r="GU1367" s="2191"/>
      <c r="GV1367" s="2191"/>
      <c r="GW1367" s="2191"/>
      <c r="GX1367" s="2191"/>
      <c r="GY1367" s="2191"/>
      <c r="GZ1367" s="2191"/>
      <c r="HA1367" s="2191"/>
      <c r="HB1367" s="2191"/>
      <c r="HC1367" s="2191"/>
      <c r="HD1367" s="2191"/>
      <c r="HE1367" s="2191"/>
      <c r="HF1367" s="2191"/>
      <c r="HG1367" s="2191"/>
      <c r="HH1367" s="2191"/>
      <c r="HI1367" s="2191"/>
      <c r="HJ1367" s="2191"/>
      <c r="HK1367" s="2191"/>
      <c r="HL1367" s="2191"/>
      <c r="HM1367" s="2191"/>
      <c r="HN1367" s="2191"/>
      <c r="HO1367" s="2191"/>
      <c r="HP1367" s="2191"/>
      <c r="HQ1367" s="2191"/>
      <c r="HR1367" s="2191"/>
      <c r="HS1367" s="2191"/>
      <c r="HT1367" s="2191"/>
      <c r="HU1367" s="2191"/>
      <c r="HV1367" s="2191"/>
      <c r="HW1367" s="2191"/>
      <c r="HX1367" s="2191"/>
      <c r="HY1367" s="2191"/>
      <c r="HZ1367" s="2191"/>
      <c r="IA1367" s="2191"/>
      <c r="IB1367" s="2191"/>
      <c r="IC1367" s="2191"/>
      <c r="ID1367" s="2191"/>
      <c r="IE1367" s="2191"/>
      <c r="IF1367" s="2191"/>
      <c r="IG1367" s="2191"/>
      <c r="IH1367" s="2191"/>
      <c r="II1367" s="2191"/>
      <c r="IJ1367" s="2191"/>
      <c r="IK1367" s="2191"/>
      <c r="IL1367" s="2191"/>
      <c r="IM1367" s="2191"/>
      <c r="IN1367" s="2191"/>
      <c r="IO1367" s="2191"/>
      <c r="IP1367" s="2191"/>
      <c r="IQ1367" s="2191"/>
      <c r="IR1367" s="2191"/>
      <c r="IS1367" s="2191"/>
      <c r="IT1367" s="2191"/>
      <c r="IU1367" s="2191"/>
      <c r="IV1367" s="2191"/>
    </row>
    <row r="1368" spans="1:256">
      <c r="A1368" s="2114"/>
      <c r="B1368" s="2114" t="s">
        <v>2844</v>
      </c>
      <c r="C1368" s="2114"/>
      <c r="D1368" s="2104"/>
      <c r="E1368" s="2229"/>
      <c r="F1368" s="2106"/>
      <c r="G1368" s="2191"/>
      <c r="H1368" s="2191"/>
      <c r="I1368" s="2191"/>
      <c r="J1368" s="2191"/>
      <c r="K1368" s="2191"/>
      <c r="L1368" s="2191"/>
      <c r="M1368" s="2191"/>
      <c r="N1368" s="2191"/>
      <c r="O1368" s="2191"/>
      <c r="P1368" s="2191"/>
      <c r="Q1368" s="2191"/>
      <c r="R1368" s="2191"/>
      <c r="S1368" s="2191"/>
      <c r="T1368" s="2191"/>
      <c r="U1368" s="2191"/>
      <c r="V1368" s="2191"/>
      <c r="W1368" s="2191"/>
      <c r="X1368" s="2191"/>
      <c r="Y1368" s="2191"/>
      <c r="Z1368" s="2191"/>
      <c r="AA1368" s="2191"/>
      <c r="AB1368" s="2191"/>
      <c r="AC1368" s="2191"/>
      <c r="AD1368" s="2191"/>
      <c r="AE1368" s="2191"/>
      <c r="AF1368" s="2191"/>
      <c r="AG1368" s="2191"/>
      <c r="AH1368" s="2191"/>
      <c r="AI1368" s="2191"/>
      <c r="AJ1368" s="2191"/>
      <c r="AK1368" s="2191"/>
      <c r="AL1368" s="2191"/>
      <c r="AM1368" s="2191"/>
      <c r="AN1368" s="2191"/>
      <c r="AO1368" s="2191"/>
      <c r="AP1368" s="2191"/>
      <c r="AQ1368" s="2191"/>
      <c r="AR1368" s="2191"/>
      <c r="AS1368" s="2191"/>
      <c r="AT1368" s="2191"/>
      <c r="AU1368" s="2191"/>
      <c r="AV1368" s="2191"/>
      <c r="AW1368" s="2191"/>
      <c r="AX1368" s="2191"/>
      <c r="AY1368" s="2191"/>
      <c r="AZ1368" s="2191"/>
      <c r="BA1368" s="2191"/>
      <c r="BB1368" s="2191"/>
      <c r="BC1368" s="2191"/>
      <c r="BD1368" s="2191"/>
      <c r="BE1368" s="2191"/>
      <c r="BF1368" s="2191"/>
      <c r="BG1368" s="2191"/>
      <c r="BH1368" s="2191"/>
      <c r="BI1368" s="2191"/>
      <c r="BJ1368" s="2191"/>
      <c r="BK1368" s="2191"/>
      <c r="BL1368" s="2191"/>
      <c r="BM1368" s="2191"/>
      <c r="BN1368" s="2191"/>
      <c r="BO1368" s="2191"/>
      <c r="BP1368" s="2191"/>
      <c r="BQ1368" s="2191"/>
      <c r="BR1368" s="2191"/>
      <c r="BS1368" s="2191"/>
      <c r="BT1368" s="2191"/>
      <c r="BU1368" s="2191"/>
      <c r="BV1368" s="2191"/>
      <c r="BW1368" s="2191"/>
      <c r="BX1368" s="2191"/>
      <c r="BY1368" s="2191"/>
      <c r="BZ1368" s="2191"/>
      <c r="CA1368" s="2191"/>
      <c r="CB1368" s="2191"/>
      <c r="CC1368" s="2191"/>
      <c r="CD1368" s="2191"/>
      <c r="CE1368" s="2191"/>
      <c r="CF1368" s="2191"/>
      <c r="CG1368" s="2191"/>
      <c r="CH1368" s="2191"/>
      <c r="CI1368" s="2191"/>
      <c r="CJ1368" s="2191"/>
      <c r="CK1368" s="2191"/>
      <c r="CL1368" s="2191"/>
      <c r="CM1368" s="2191"/>
      <c r="CN1368" s="2191"/>
      <c r="CO1368" s="2191"/>
      <c r="CP1368" s="2191"/>
      <c r="CQ1368" s="2191"/>
      <c r="CR1368" s="2191"/>
      <c r="CS1368" s="2191"/>
      <c r="CT1368" s="2191"/>
      <c r="CU1368" s="2191"/>
      <c r="CV1368" s="2191"/>
      <c r="CW1368" s="2191"/>
      <c r="CX1368" s="2191"/>
      <c r="CY1368" s="2191"/>
      <c r="CZ1368" s="2191"/>
      <c r="DA1368" s="2191"/>
      <c r="DB1368" s="2191"/>
      <c r="DC1368" s="2191"/>
      <c r="DD1368" s="2191"/>
      <c r="DE1368" s="2191"/>
      <c r="DF1368" s="2191"/>
      <c r="DG1368" s="2191"/>
      <c r="DH1368" s="2191"/>
      <c r="DI1368" s="2191"/>
      <c r="DJ1368" s="2191"/>
      <c r="DK1368" s="2191"/>
      <c r="DL1368" s="2191"/>
      <c r="DM1368" s="2191"/>
      <c r="DN1368" s="2191"/>
      <c r="DO1368" s="2191"/>
      <c r="DP1368" s="2191"/>
      <c r="DQ1368" s="2191"/>
      <c r="DR1368" s="2191"/>
      <c r="DS1368" s="2191"/>
      <c r="DT1368" s="2191"/>
      <c r="DU1368" s="2191"/>
      <c r="DV1368" s="2191"/>
      <c r="DW1368" s="2191"/>
      <c r="DX1368" s="2191"/>
      <c r="DY1368" s="2191"/>
      <c r="DZ1368" s="2191"/>
      <c r="EA1368" s="2191"/>
      <c r="EB1368" s="2191"/>
      <c r="EC1368" s="2191"/>
      <c r="ED1368" s="2191"/>
      <c r="EE1368" s="2191"/>
      <c r="EF1368" s="2191"/>
      <c r="EG1368" s="2191"/>
      <c r="EH1368" s="2191"/>
      <c r="EI1368" s="2191"/>
      <c r="EJ1368" s="2191"/>
      <c r="EK1368" s="2191"/>
      <c r="EL1368" s="2191"/>
      <c r="EM1368" s="2191"/>
      <c r="EN1368" s="2191"/>
      <c r="EO1368" s="2191"/>
      <c r="EP1368" s="2191"/>
      <c r="EQ1368" s="2191"/>
      <c r="ER1368" s="2191"/>
      <c r="ES1368" s="2191"/>
      <c r="ET1368" s="2191"/>
      <c r="EU1368" s="2191"/>
      <c r="EV1368" s="2191"/>
      <c r="EW1368" s="2191"/>
      <c r="EX1368" s="2191"/>
      <c r="EY1368" s="2191"/>
      <c r="EZ1368" s="2191"/>
      <c r="FA1368" s="2191"/>
      <c r="FB1368" s="2191"/>
      <c r="FC1368" s="2191"/>
      <c r="FD1368" s="2191"/>
      <c r="FE1368" s="2191"/>
      <c r="FF1368" s="2191"/>
      <c r="FG1368" s="2191"/>
      <c r="FH1368" s="2191"/>
      <c r="FI1368" s="2191"/>
      <c r="FJ1368" s="2191"/>
      <c r="FK1368" s="2191"/>
      <c r="FL1368" s="2191"/>
      <c r="FM1368" s="2191"/>
      <c r="FN1368" s="2191"/>
      <c r="FO1368" s="2191"/>
      <c r="FP1368" s="2191"/>
      <c r="FQ1368" s="2191"/>
      <c r="FR1368" s="2191"/>
      <c r="FS1368" s="2191"/>
      <c r="FT1368" s="2191"/>
      <c r="FU1368" s="2191"/>
      <c r="FV1368" s="2191"/>
      <c r="FW1368" s="2191"/>
      <c r="FX1368" s="2191"/>
      <c r="FY1368" s="2191"/>
      <c r="FZ1368" s="2191"/>
      <c r="GA1368" s="2191"/>
      <c r="GB1368" s="2191"/>
      <c r="GC1368" s="2191"/>
      <c r="GD1368" s="2191"/>
      <c r="GE1368" s="2191"/>
      <c r="GF1368" s="2191"/>
      <c r="GG1368" s="2191"/>
      <c r="GH1368" s="2191"/>
      <c r="GI1368" s="2191"/>
      <c r="GJ1368" s="2191"/>
      <c r="GK1368" s="2191"/>
      <c r="GL1368" s="2191"/>
      <c r="GM1368" s="2191"/>
      <c r="GN1368" s="2191"/>
      <c r="GO1368" s="2191"/>
      <c r="GP1368" s="2191"/>
      <c r="GQ1368" s="2191"/>
      <c r="GR1368" s="2191"/>
      <c r="GS1368" s="2191"/>
      <c r="GT1368" s="2191"/>
      <c r="GU1368" s="2191"/>
      <c r="GV1368" s="2191"/>
      <c r="GW1368" s="2191"/>
      <c r="GX1368" s="2191"/>
      <c r="GY1368" s="2191"/>
      <c r="GZ1368" s="2191"/>
      <c r="HA1368" s="2191"/>
      <c r="HB1368" s="2191"/>
      <c r="HC1368" s="2191"/>
      <c r="HD1368" s="2191"/>
      <c r="HE1368" s="2191"/>
      <c r="HF1368" s="2191"/>
      <c r="HG1368" s="2191"/>
      <c r="HH1368" s="2191"/>
      <c r="HI1368" s="2191"/>
      <c r="HJ1368" s="2191"/>
      <c r="HK1368" s="2191"/>
      <c r="HL1368" s="2191"/>
      <c r="HM1368" s="2191"/>
      <c r="HN1368" s="2191"/>
      <c r="HO1368" s="2191"/>
      <c r="HP1368" s="2191"/>
      <c r="HQ1368" s="2191"/>
      <c r="HR1368" s="2191"/>
      <c r="HS1368" s="2191"/>
      <c r="HT1368" s="2191"/>
      <c r="HU1368" s="2191"/>
      <c r="HV1368" s="2191"/>
      <c r="HW1368" s="2191"/>
      <c r="HX1368" s="2191"/>
      <c r="HY1368" s="2191"/>
      <c r="HZ1368" s="2191"/>
      <c r="IA1368" s="2191"/>
      <c r="IB1368" s="2191"/>
      <c r="IC1368" s="2191"/>
      <c r="ID1368" s="2191"/>
      <c r="IE1368" s="2191"/>
      <c r="IF1368" s="2191"/>
      <c r="IG1368" s="2191"/>
      <c r="IH1368" s="2191"/>
      <c r="II1368" s="2191"/>
      <c r="IJ1368" s="2191"/>
      <c r="IK1368" s="2191"/>
      <c r="IL1368" s="2191"/>
      <c r="IM1368" s="2191"/>
      <c r="IN1368" s="2191"/>
      <c r="IO1368" s="2191"/>
      <c r="IP1368" s="2191"/>
      <c r="IQ1368" s="2191"/>
      <c r="IR1368" s="2191"/>
      <c r="IS1368" s="2191"/>
      <c r="IT1368" s="2191"/>
      <c r="IU1368" s="2191"/>
      <c r="IV1368" s="2191"/>
    </row>
    <row r="1369" spans="1:256">
      <c r="A1369" s="2114"/>
      <c r="B1369" s="2114" t="s">
        <v>2843</v>
      </c>
      <c r="C1369" s="2114"/>
      <c r="D1369" s="2104"/>
      <c r="E1369" s="2229"/>
      <c r="F1369" s="2106"/>
      <c r="G1369" s="2191"/>
      <c r="H1369" s="2191"/>
      <c r="I1369" s="2191"/>
      <c r="J1369" s="2191"/>
      <c r="K1369" s="2191"/>
      <c r="L1369" s="2191"/>
      <c r="M1369" s="2191"/>
      <c r="N1369" s="2191"/>
      <c r="O1369" s="2191"/>
      <c r="P1369" s="2191"/>
      <c r="Q1369" s="2191"/>
      <c r="R1369" s="2191"/>
      <c r="S1369" s="2191"/>
      <c r="T1369" s="2191"/>
      <c r="U1369" s="2191"/>
      <c r="V1369" s="2191"/>
      <c r="W1369" s="2191"/>
      <c r="X1369" s="2191"/>
      <c r="Y1369" s="2191"/>
      <c r="Z1369" s="2191"/>
      <c r="AA1369" s="2191"/>
      <c r="AB1369" s="2191"/>
      <c r="AC1369" s="2191"/>
      <c r="AD1369" s="2191"/>
      <c r="AE1369" s="2191"/>
      <c r="AF1369" s="2191"/>
      <c r="AG1369" s="2191"/>
      <c r="AH1369" s="2191"/>
      <c r="AI1369" s="2191"/>
      <c r="AJ1369" s="2191"/>
      <c r="AK1369" s="2191"/>
      <c r="AL1369" s="2191"/>
      <c r="AM1369" s="2191"/>
      <c r="AN1369" s="2191"/>
      <c r="AO1369" s="2191"/>
      <c r="AP1369" s="2191"/>
      <c r="AQ1369" s="2191"/>
      <c r="AR1369" s="2191"/>
      <c r="AS1369" s="2191"/>
      <c r="AT1369" s="2191"/>
      <c r="AU1369" s="2191"/>
      <c r="AV1369" s="2191"/>
      <c r="AW1369" s="2191"/>
      <c r="AX1369" s="2191"/>
      <c r="AY1369" s="2191"/>
      <c r="AZ1369" s="2191"/>
      <c r="BA1369" s="2191"/>
      <c r="BB1369" s="2191"/>
      <c r="BC1369" s="2191"/>
      <c r="BD1369" s="2191"/>
      <c r="BE1369" s="2191"/>
      <c r="BF1369" s="2191"/>
      <c r="BG1369" s="2191"/>
      <c r="BH1369" s="2191"/>
      <c r="BI1369" s="2191"/>
      <c r="BJ1369" s="2191"/>
      <c r="BK1369" s="2191"/>
      <c r="BL1369" s="2191"/>
      <c r="BM1369" s="2191"/>
      <c r="BN1369" s="2191"/>
      <c r="BO1369" s="2191"/>
      <c r="BP1369" s="2191"/>
      <c r="BQ1369" s="2191"/>
      <c r="BR1369" s="2191"/>
      <c r="BS1369" s="2191"/>
      <c r="BT1369" s="2191"/>
      <c r="BU1369" s="2191"/>
      <c r="BV1369" s="2191"/>
      <c r="BW1369" s="2191"/>
      <c r="BX1369" s="2191"/>
      <c r="BY1369" s="2191"/>
      <c r="BZ1369" s="2191"/>
      <c r="CA1369" s="2191"/>
      <c r="CB1369" s="2191"/>
      <c r="CC1369" s="2191"/>
      <c r="CD1369" s="2191"/>
      <c r="CE1369" s="2191"/>
      <c r="CF1369" s="2191"/>
      <c r="CG1369" s="2191"/>
      <c r="CH1369" s="2191"/>
      <c r="CI1369" s="2191"/>
      <c r="CJ1369" s="2191"/>
      <c r="CK1369" s="2191"/>
      <c r="CL1369" s="2191"/>
      <c r="CM1369" s="2191"/>
      <c r="CN1369" s="2191"/>
      <c r="CO1369" s="2191"/>
      <c r="CP1369" s="2191"/>
      <c r="CQ1369" s="2191"/>
      <c r="CR1369" s="2191"/>
      <c r="CS1369" s="2191"/>
      <c r="CT1369" s="2191"/>
      <c r="CU1369" s="2191"/>
      <c r="CV1369" s="2191"/>
      <c r="CW1369" s="2191"/>
      <c r="CX1369" s="2191"/>
      <c r="CY1369" s="2191"/>
      <c r="CZ1369" s="2191"/>
      <c r="DA1369" s="2191"/>
      <c r="DB1369" s="2191"/>
      <c r="DC1369" s="2191"/>
      <c r="DD1369" s="2191"/>
      <c r="DE1369" s="2191"/>
      <c r="DF1369" s="2191"/>
      <c r="DG1369" s="2191"/>
      <c r="DH1369" s="2191"/>
      <c r="DI1369" s="2191"/>
      <c r="DJ1369" s="2191"/>
      <c r="DK1369" s="2191"/>
      <c r="DL1369" s="2191"/>
      <c r="DM1369" s="2191"/>
      <c r="DN1369" s="2191"/>
      <c r="DO1369" s="2191"/>
      <c r="DP1369" s="2191"/>
      <c r="DQ1369" s="2191"/>
      <c r="DR1369" s="2191"/>
      <c r="DS1369" s="2191"/>
      <c r="DT1369" s="2191"/>
      <c r="DU1369" s="2191"/>
      <c r="DV1369" s="2191"/>
      <c r="DW1369" s="2191"/>
      <c r="DX1369" s="2191"/>
      <c r="DY1369" s="2191"/>
      <c r="DZ1369" s="2191"/>
      <c r="EA1369" s="2191"/>
      <c r="EB1369" s="2191"/>
      <c r="EC1369" s="2191"/>
      <c r="ED1369" s="2191"/>
      <c r="EE1369" s="2191"/>
      <c r="EF1369" s="2191"/>
      <c r="EG1369" s="2191"/>
      <c r="EH1369" s="2191"/>
      <c r="EI1369" s="2191"/>
      <c r="EJ1369" s="2191"/>
      <c r="EK1369" s="2191"/>
      <c r="EL1369" s="2191"/>
      <c r="EM1369" s="2191"/>
      <c r="EN1369" s="2191"/>
      <c r="EO1369" s="2191"/>
      <c r="EP1369" s="2191"/>
      <c r="EQ1369" s="2191"/>
      <c r="ER1369" s="2191"/>
      <c r="ES1369" s="2191"/>
      <c r="ET1369" s="2191"/>
      <c r="EU1369" s="2191"/>
      <c r="EV1369" s="2191"/>
      <c r="EW1369" s="2191"/>
      <c r="EX1369" s="2191"/>
      <c r="EY1369" s="2191"/>
      <c r="EZ1369" s="2191"/>
      <c r="FA1369" s="2191"/>
      <c r="FB1369" s="2191"/>
      <c r="FC1369" s="2191"/>
      <c r="FD1369" s="2191"/>
      <c r="FE1369" s="2191"/>
      <c r="FF1369" s="2191"/>
      <c r="FG1369" s="2191"/>
      <c r="FH1369" s="2191"/>
      <c r="FI1369" s="2191"/>
      <c r="FJ1369" s="2191"/>
      <c r="FK1369" s="2191"/>
      <c r="FL1369" s="2191"/>
      <c r="FM1369" s="2191"/>
      <c r="FN1369" s="2191"/>
      <c r="FO1369" s="2191"/>
      <c r="FP1369" s="2191"/>
      <c r="FQ1369" s="2191"/>
      <c r="FR1369" s="2191"/>
      <c r="FS1369" s="2191"/>
      <c r="FT1369" s="2191"/>
      <c r="FU1369" s="2191"/>
      <c r="FV1369" s="2191"/>
      <c r="FW1369" s="2191"/>
      <c r="FX1369" s="2191"/>
      <c r="FY1369" s="2191"/>
      <c r="FZ1369" s="2191"/>
      <c r="GA1369" s="2191"/>
      <c r="GB1369" s="2191"/>
      <c r="GC1369" s="2191"/>
      <c r="GD1369" s="2191"/>
      <c r="GE1369" s="2191"/>
      <c r="GF1369" s="2191"/>
      <c r="GG1369" s="2191"/>
      <c r="GH1369" s="2191"/>
      <c r="GI1369" s="2191"/>
      <c r="GJ1369" s="2191"/>
      <c r="GK1369" s="2191"/>
      <c r="GL1369" s="2191"/>
      <c r="GM1369" s="2191"/>
      <c r="GN1369" s="2191"/>
      <c r="GO1369" s="2191"/>
      <c r="GP1369" s="2191"/>
      <c r="GQ1369" s="2191"/>
      <c r="GR1369" s="2191"/>
      <c r="GS1369" s="2191"/>
      <c r="GT1369" s="2191"/>
      <c r="GU1369" s="2191"/>
      <c r="GV1369" s="2191"/>
      <c r="GW1369" s="2191"/>
      <c r="GX1369" s="2191"/>
      <c r="GY1369" s="2191"/>
      <c r="GZ1369" s="2191"/>
      <c r="HA1369" s="2191"/>
      <c r="HB1369" s="2191"/>
      <c r="HC1369" s="2191"/>
      <c r="HD1369" s="2191"/>
      <c r="HE1369" s="2191"/>
      <c r="HF1369" s="2191"/>
      <c r="HG1369" s="2191"/>
      <c r="HH1369" s="2191"/>
      <c r="HI1369" s="2191"/>
      <c r="HJ1369" s="2191"/>
      <c r="HK1369" s="2191"/>
      <c r="HL1369" s="2191"/>
      <c r="HM1369" s="2191"/>
      <c r="HN1369" s="2191"/>
      <c r="HO1369" s="2191"/>
      <c r="HP1369" s="2191"/>
      <c r="HQ1369" s="2191"/>
      <c r="HR1369" s="2191"/>
      <c r="HS1369" s="2191"/>
      <c r="HT1369" s="2191"/>
      <c r="HU1369" s="2191"/>
      <c r="HV1369" s="2191"/>
      <c r="HW1369" s="2191"/>
      <c r="HX1369" s="2191"/>
      <c r="HY1369" s="2191"/>
      <c r="HZ1369" s="2191"/>
      <c r="IA1369" s="2191"/>
      <c r="IB1369" s="2191"/>
      <c r="IC1369" s="2191"/>
      <c r="ID1369" s="2191"/>
      <c r="IE1369" s="2191"/>
      <c r="IF1369" s="2191"/>
      <c r="IG1369" s="2191"/>
      <c r="IH1369" s="2191"/>
      <c r="II1369" s="2191"/>
      <c r="IJ1369" s="2191"/>
      <c r="IK1369" s="2191"/>
      <c r="IL1369" s="2191"/>
      <c r="IM1369" s="2191"/>
      <c r="IN1369" s="2191"/>
      <c r="IO1369" s="2191"/>
      <c r="IP1369" s="2191"/>
      <c r="IQ1369" s="2191"/>
      <c r="IR1369" s="2191"/>
      <c r="IS1369" s="2191"/>
      <c r="IT1369" s="2191"/>
      <c r="IU1369" s="2191"/>
      <c r="IV1369" s="2191"/>
    </row>
    <row r="1370" spans="1:256">
      <c r="A1370" s="2114"/>
      <c r="B1370" s="2114" t="s">
        <v>2842</v>
      </c>
      <c r="C1370" s="2114"/>
      <c r="D1370" s="2104"/>
      <c r="E1370" s="2229"/>
      <c r="F1370" s="2106"/>
      <c r="G1370" s="2191"/>
      <c r="H1370" s="2191"/>
      <c r="I1370" s="2191"/>
      <c r="J1370" s="2191"/>
      <c r="K1370" s="2191"/>
      <c r="L1370" s="2191"/>
      <c r="M1370" s="2191"/>
      <c r="N1370" s="2191"/>
      <c r="O1370" s="2191"/>
      <c r="P1370" s="2191"/>
      <c r="Q1370" s="2191"/>
      <c r="R1370" s="2191"/>
      <c r="S1370" s="2191"/>
      <c r="T1370" s="2191"/>
      <c r="U1370" s="2191"/>
      <c r="V1370" s="2191"/>
      <c r="W1370" s="2191"/>
      <c r="X1370" s="2191"/>
      <c r="Y1370" s="2191"/>
      <c r="Z1370" s="2191"/>
      <c r="AA1370" s="2191"/>
      <c r="AB1370" s="2191"/>
      <c r="AC1370" s="2191"/>
      <c r="AD1370" s="2191"/>
      <c r="AE1370" s="2191"/>
      <c r="AF1370" s="2191"/>
      <c r="AG1370" s="2191"/>
      <c r="AH1370" s="2191"/>
      <c r="AI1370" s="2191"/>
      <c r="AJ1370" s="2191"/>
      <c r="AK1370" s="2191"/>
      <c r="AL1370" s="2191"/>
      <c r="AM1370" s="2191"/>
      <c r="AN1370" s="2191"/>
      <c r="AO1370" s="2191"/>
      <c r="AP1370" s="2191"/>
      <c r="AQ1370" s="2191"/>
      <c r="AR1370" s="2191"/>
      <c r="AS1370" s="2191"/>
      <c r="AT1370" s="2191"/>
      <c r="AU1370" s="2191"/>
      <c r="AV1370" s="2191"/>
      <c r="AW1370" s="2191"/>
      <c r="AX1370" s="2191"/>
      <c r="AY1370" s="2191"/>
      <c r="AZ1370" s="2191"/>
      <c r="BA1370" s="2191"/>
      <c r="BB1370" s="2191"/>
      <c r="BC1370" s="2191"/>
      <c r="BD1370" s="2191"/>
      <c r="BE1370" s="2191"/>
      <c r="BF1370" s="2191"/>
      <c r="BG1370" s="2191"/>
      <c r="BH1370" s="2191"/>
      <c r="BI1370" s="2191"/>
      <c r="BJ1370" s="2191"/>
      <c r="BK1370" s="2191"/>
      <c r="BL1370" s="2191"/>
      <c r="BM1370" s="2191"/>
      <c r="BN1370" s="2191"/>
      <c r="BO1370" s="2191"/>
      <c r="BP1370" s="2191"/>
      <c r="BQ1370" s="2191"/>
      <c r="BR1370" s="2191"/>
      <c r="BS1370" s="2191"/>
      <c r="BT1370" s="2191"/>
      <c r="BU1370" s="2191"/>
      <c r="BV1370" s="2191"/>
      <c r="BW1370" s="2191"/>
      <c r="BX1370" s="2191"/>
      <c r="BY1370" s="2191"/>
      <c r="BZ1370" s="2191"/>
      <c r="CA1370" s="2191"/>
      <c r="CB1370" s="2191"/>
      <c r="CC1370" s="2191"/>
      <c r="CD1370" s="2191"/>
      <c r="CE1370" s="2191"/>
      <c r="CF1370" s="2191"/>
      <c r="CG1370" s="2191"/>
      <c r="CH1370" s="2191"/>
      <c r="CI1370" s="2191"/>
      <c r="CJ1370" s="2191"/>
      <c r="CK1370" s="2191"/>
      <c r="CL1370" s="2191"/>
      <c r="CM1370" s="2191"/>
      <c r="CN1370" s="2191"/>
      <c r="CO1370" s="2191"/>
      <c r="CP1370" s="2191"/>
      <c r="CQ1370" s="2191"/>
      <c r="CR1370" s="2191"/>
      <c r="CS1370" s="2191"/>
      <c r="CT1370" s="2191"/>
      <c r="CU1370" s="2191"/>
      <c r="CV1370" s="2191"/>
      <c r="CW1370" s="2191"/>
      <c r="CX1370" s="2191"/>
      <c r="CY1370" s="2191"/>
      <c r="CZ1370" s="2191"/>
      <c r="DA1370" s="2191"/>
      <c r="DB1370" s="2191"/>
      <c r="DC1370" s="2191"/>
      <c r="DD1370" s="2191"/>
      <c r="DE1370" s="2191"/>
      <c r="DF1370" s="2191"/>
      <c r="DG1370" s="2191"/>
      <c r="DH1370" s="2191"/>
      <c r="DI1370" s="2191"/>
      <c r="DJ1370" s="2191"/>
      <c r="DK1370" s="2191"/>
      <c r="DL1370" s="2191"/>
      <c r="DM1370" s="2191"/>
      <c r="DN1370" s="2191"/>
      <c r="DO1370" s="2191"/>
      <c r="DP1370" s="2191"/>
      <c r="DQ1370" s="2191"/>
      <c r="DR1370" s="2191"/>
      <c r="DS1370" s="2191"/>
      <c r="DT1370" s="2191"/>
      <c r="DU1370" s="2191"/>
      <c r="DV1370" s="2191"/>
      <c r="DW1370" s="2191"/>
      <c r="DX1370" s="2191"/>
      <c r="DY1370" s="2191"/>
      <c r="DZ1370" s="2191"/>
      <c r="EA1370" s="2191"/>
      <c r="EB1370" s="2191"/>
      <c r="EC1370" s="2191"/>
      <c r="ED1370" s="2191"/>
      <c r="EE1370" s="2191"/>
      <c r="EF1370" s="2191"/>
      <c r="EG1370" s="2191"/>
      <c r="EH1370" s="2191"/>
      <c r="EI1370" s="2191"/>
      <c r="EJ1370" s="2191"/>
      <c r="EK1370" s="2191"/>
      <c r="EL1370" s="2191"/>
      <c r="EM1370" s="2191"/>
      <c r="EN1370" s="2191"/>
      <c r="EO1370" s="2191"/>
      <c r="EP1370" s="2191"/>
      <c r="EQ1370" s="2191"/>
      <c r="ER1370" s="2191"/>
      <c r="ES1370" s="2191"/>
      <c r="ET1370" s="2191"/>
      <c r="EU1370" s="2191"/>
      <c r="EV1370" s="2191"/>
      <c r="EW1370" s="2191"/>
      <c r="EX1370" s="2191"/>
      <c r="EY1370" s="2191"/>
      <c r="EZ1370" s="2191"/>
      <c r="FA1370" s="2191"/>
      <c r="FB1370" s="2191"/>
      <c r="FC1370" s="2191"/>
      <c r="FD1370" s="2191"/>
      <c r="FE1370" s="2191"/>
      <c r="FF1370" s="2191"/>
      <c r="FG1370" s="2191"/>
      <c r="FH1370" s="2191"/>
      <c r="FI1370" s="2191"/>
      <c r="FJ1370" s="2191"/>
      <c r="FK1370" s="2191"/>
      <c r="FL1370" s="2191"/>
      <c r="FM1370" s="2191"/>
      <c r="FN1370" s="2191"/>
      <c r="FO1370" s="2191"/>
      <c r="FP1370" s="2191"/>
      <c r="FQ1370" s="2191"/>
      <c r="FR1370" s="2191"/>
      <c r="FS1370" s="2191"/>
      <c r="FT1370" s="2191"/>
      <c r="FU1370" s="2191"/>
      <c r="FV1370" s="2191"/>
      <c r="FW1370" s="2191"/>
      <c r="FX1370" s="2191"/>
      <c r="FY1370" s="2191"/>
      <c r="FZ1370" s="2191"/>
      <c r="GA1370" s="2191"/>
      <c r="GB1370" s="2191"/>
      <c r="GC1370" s="2191"/>
      <c r="GD1370" s="2191"/>
      <c r="GE1370" s="2191"/>
      <c r="GF1370" s="2191"/>
      <c r="GG1370" s="2191"/>
      <c r="GH1370" s="2191"/>
      <c r="GI1370" s="2191"/>
      <c r="GJ1370" s="2191"/>
      <c r="GK1370" s="2191"/>
      <c r="GL1370" s="2191"/>
      <c r="GM1370" s="2191"/>
      <c r="GN1370" s="2191"/>
      <c r="GO1370" s="2191"/>
      <c r="GP1370" s="2191"/>
      <c r="GQ1370" s="2191"/>
      <c r="GR1370" s="2191"/>
      <c r="GS1370" s="2191"/>
      <c r="GT1370" s="2191"/>
      <c r="GU1370" s="2191"/>
      <c r="GV1370" s="2191"/>
      <c r="GW1370" s="2191"/>
      <c r="GX1370" s="2191"/>
      <c r="GY1370" s="2191"/>
      <c r="GZ1370" s="2191"/>
      <c r="HA1370" s="2191"/>
      <c r="HB1370" s="2191"/>
      <c r="HC1370" s="2191"/>
      <c r="HD1370" s="2191"/>
      <c r="HE1370" s="2191"/>
      <c r="HF1370" s="2191"/>
      <c r="HG1370" s="2191"/>
      <c r="HH1370" s="2191"/>
      <c r="HI1370" s="2191"/>
      <c r="HJ1370" s="2191"/>
      <c r="HK1370" s="2191"/>
      <c r="HL1370" s="2191"/>
      <c r="HM1370" s="2191"/>
      <c r="HN1370" s="2191"/>
      <c r="HO1370" s="2191"/>
      <c r="HP1370" s="2191"/>
      <c r="HQ1370" s="2191"/>
      <c r="HR1370" s="2191"/>
      <c r="HS1370" s="2191"/>
      <c r="HT1370" s="2191"/>
      <c r="HU1370" s="2191"/>
      <c r="HV1370" s="2191"/>
      <c r="HW1370" s="2191"/>
      <c r="HX1370" s="2191"/>
      <c r="HY1370" s="2191"/>
      <c r="HZ1370" s="2191"/>
      <c r="IA1370" s="2191"/>
      <c r="IB1370" s="2191"/>
      <c r="IC1370" s="2191"/>
      <c r="ID1370" s="2191"/>
      <c r="IE1370" s="2191"/>
      <c r="IF1370" s="2191"/>
      <c r="IG1370" s="2191"/>
      <c r="IH1370" s="2191"/>
      <c r="II1370" s="2191"/>
      <c r="IJ1370" s="2191"/>
      <c r="IK1370" s="2191"/>
      <c r="IL1370" s="2191"/>
      <c r="IM1370" s="2191"/>
      <c r="IN1370" s="2191"/>
      <c r="IO1370" s="2191"/>
      <c r="IP1370" s="2191"/>
      <c r="IQ1370" s="2191"/>
      <c r="IR1370" s="2191"/>
      <c r="IS1370" s="2191"/>
      <c r="IT1370" s="2191"/>
      <c r="IU1370" s="2191"/>
      <c r="IV1370" s="2191"/>
    </row>
    <row r="1371" spans="1:256">
      <c r="A1371" s="2114"/>
      <c r="B1371" s="2114" t="s">
        <v>2841</v>
      </c>
      <c r="C1371" s="2103" t="s">
        <v>48</v>
      </c>
      <c r="D1371" s="2104">
        <v>12</v>
      </c>
      <c r="E1371" s="2229"/>
      <c r="F1371" s="2106">
        <f>D1371*E1371</f>
        <v>0</v>
      </c>
      <c r="G1371" s="2191"/>
      <c r="H1371" s="2191"/>
      <c r="I1371" s="2191"/>
      <c r="J1371" s="2191"/>
      <c r="K1371" s="2191"/>
      <c r="L1371" s="2191"/>
      <c r="M1371" s="2191"/>
      <c r="N1371" s="2191"/>
      <c r="O1371" s="2191"/>
      <c r="P1371" s="2191"/>
      <c r="Q1371" s="2191"/>
      <c r="R1371" s="2191"/>
      <c r="S1371" s="2191"/>
      <c r="T1371" s="2191"/>
      <c r="U1371" s="2191"/>
      <c r="V1371" s="2191"/>
      <c r="W1371" s="2191"/>
      <c r="X1371" s="2191"/>
      <c r="Y1371" s="2191"/>
      <c r="Z1371" s="2191"/>
      <c r="AA1371" s="2191"/>
      <c r="AB1371" s="2191"/>
      <c r="AC1371" s="2191"/>
      <c r="AD1371" s="2191"/>
      <c r="AE1371" s="2191"/>
      <c r="AF1371" s="2191"/>
      <c r="AG1371" s="2191"/>
      <c r="AH1371" s="2191"/>
      <c r="AI1371" s="2191"/>
      <c r="AJ1371" s="2191"/>
      <c r="AK1371" s="2191"/>
      <c r="AL1371" s="2191"/>
      <c r="AM1371" s="2191"/>
      <c r="AN1371" s="2191"/>
      <c r="AO1371" s="2191"/>
      <c r="AP1371" s="2191"/>
      <c r="AQ1371" s="2191"/>
      <c r="AR1371" s="2191"/>
      <c r="AS1371" s="2191"/>
      <c r="AT1371" s="2191"/>
      <c r="AU1371" s="2191"/>
      <c r="AV1371" s="2191"/>
      <c r="AW1371" s="2191"/>
      <c r="AX1371" s="2191"/>
      <c r="AY1371" s="2191"/>
      <c r="AZ1371" s="2191"/>
      <c r="BA1371" s="2191"/>
      <c r="BB1371" s="2191"/>
      <c r="BC1371" s="2191"/>
      <c r="BD1371" s="2191"/>
      <c r="BE1371" s="2191"/>
      <c r="BF1371" s="2191"/>
      <c r="BG1371" s="2191"/>
      <c r="BH1371" s="2191"/>
      <c r="BI1371" s="2191"/>
      <c r="BJ1371" s="2191"/>
      <c r="BK1371" s="2191"/>
      <c r="BL1371" s="2191"/>
      <c r="BM1371" s="2191"/>
      <c r="BN1371" s="2191"/>
      <c r="BO1371" s="2191"/>
      <c r="BP1371" s="2191"/>
      <c r="BQ1371" s="2191"/>
      <c r="BR1371" s="2191"/>
      <c r="BS1371" s="2191"/>
      <c r="BT1371" s="2191"/>
      <c r="BU1371" s="2191"/>
      <c r="BV1371" s="2191"/>
      <c r="BW1371" s="2191"/>
      <c r="BX1371" s="2191"/>
      <c r="BY1371" s="2191"/>
      <c r="BZ1371" s="2191"/>
      <c r="CA1371" s="2191"/>
      <c r="CB1371" s="2191"/>
      <c r="CC1371" s="2191"/>
      <c r="CD1371" s="2191"/>
      <c r="CE1371" s="2191"/>
      <c r="CF1371" s="2191"/>
      <c r="CG1371" s="2191"/>
      <c r="CH1371" s="2191"/>
      <c r="CI1371" s="2191"/>
      <c r="CJ1371" s="2191"/>
      <c r="CK1371" s="2191"/>
      <c r="CL1371" s="2191"/>
      <c r="CM1371" s="2191"/>
      <c r="CN1371" s="2191"/>
      <c r="CO1371" s="2191"/>
      <c r="CP1371" s="2191"/>
      <c r="CQ1371" s="2191"/>
      <c r="CR1371" s="2191"/>
      <c r="CS1371" s="2191"/>
      <c r="CT1371" s="2191"/>
      <c r="CU1371" s="2191"/>
      <c r="CV1371" s="2191"/>
      <c r="CW1371" s="2191"/>
      <c r="CX1371" s="2191"/>
      <c r="CY1371" s="2191"/>
      <c r="CZ1371" s="2191"/>
      <c r="DA1371" s="2191"/>
      <c r="DB1371" s="2191"/>
      <c r="DC1371" s="2191"/>
      <c r="DD1371" s="2191"/>
      <c r="DE1371" s="2191"/>
      <c r="DF1371" s="2191"/>
      <c r="DG1371" s="2191"/>
      <c r="DH1371" s="2191"/>
      <c r="DI1371" s="2191"/>
      <c r="DJ1371" s="2191"/>
      <c r="DK1371" s="2191"/>
      <c r="DL1371" s="2191"/>
      <c r="DM1371" s="2191"/>
      <c r="DN1371" s="2191"/>
      <c r="DO1371" s="2191"/>
      <c r="DP1371" s="2191"/>
      <c r="DQ1371" s="2191"/>
      <c r="DR1371" s="2191"/>
      <c r="DS1371" s="2191"/>
      <c r="DT1371" s="2191"/>
      <c r="DU1371" s="2191"/>
      <c r="DV1371" s="2191"/>
      <c r="DW1371" s="2191"/>
      <c r="DX1371" s="2191"/>
      <c r="DY1371" s="2191"/>
      <c r="DZ1371" s="2191"/>
      <c r="EA1371" s="2191"/>
      <c r="EB1371" s="2191"/>
      <c r="EC1371" s="2191"/>
      <c r="ED1371" s="2191"/>
      <c r="EE1371" s="2191"/>
      <c r="EF1371" s="2191"/>
      <c r="EG1371" s="2191"/>
      <c r="EH1371" s="2191"/>
      <c r="EI1371" s="2191"/>
      <c r="EJ1371" s="2191"/>
      <c r="EK1371" s="2191"/>
      <c r="EL1371" s="2191"/>
      <c r="EM1371" s="2191"/>
      <c r="EN1371" s="2191"/>
      <c r="EO1371" s="2191"/>
      <c r="EP1371" s="2191"/>
      <c r="EQ1371" s="2191"/>
      <c r="ER1371" s="2191"/>
      <c r="ES1371" s="2191"/>
      <c r="ET1371" s="2191"/>
      <c r="EU1371" s="2191"/>
      <c r="EV1371" s="2191"/>
      <c r="EW1371" s="2191"/>
      <c r="EX1371" s="2191"/>
      <c r="EY1371" s="2191"/>
      <c r="EZ1371" s="2191"/>
      <c r="FA1371" s="2191"/>
      <c r="FB1371" s="2191"/>
      <c r="FC1371" s="2191"/>
      <c r="FD1371" s="2191"/>
      <c r="FE1371" s="2191"/>
      <c r="FF1371" s="2191"/>
      <c r="FG1371" s="2191"/>
      <c r="FH1371" s="2191"/>
      <c r="FI1371" s="2191"/>
      <c r="FJ1371" s="2191"/>
      <c r="FK1371" s="2191"/>
      <c r="FL1371" s="2191"/>
      <c r="FM1371" s="2191"/>
      <c r="FN1371" s="2191"/>
      <c r="FO1371" s="2191"/>
      <c r="FP1371" s="2191"/>
      <c r="FQ1371" s="2191"/>
      <c r="FR1371" s="2191"/>
      <c r="FS1371" s="2191"/>
      <c r="FT1371" s="2191"/>
      <c r="FU1371" s="2191"/>
      <c r="FV1371" s="2191"/>
      <c r="FW1371" s="2191"/>
      <c r="FX1371" s="2191"/>
      <c r="FY1371" s="2191"/>
      <c r="FZ1371" s="2191"/>
      <c r="GA1371" s="2191"/>
      <c r="GB1371" s="2191"/>
      <c r="GC1371" s="2191"/>
      <c r="GD1371" s="2191"/>
      <c r="GE1371" s="2191"/>
      <c r="GF1371" s="2191"/>
      <c r="GG1371" s="2191"/>
      <c r="GH1371" s="2191"/>
      <c r="GI1371" s="2191"/>
      <c r="GJ1371" s="2191"/>
      <c r="GK1371" s="2191"/>
      <c r="GL1371" s="2191"/>
      <c r="GM1371" s="2191"/>
      <c r="GN1371" s="2191"/>
      <c r="GO1371" s="2191"/>
      <c r="GP1371" s="2191"/>
      <c r="GQ1371" s="2191"/>
      <c r="GR1371" s="2191"/>
      <c r="GS1371" s="2191"/>
      <c r="GT1371" s="2191"/>
      <c r="GU1371" s="2191"/>
      <c r="GV1371" s="2191"/>
      <c r="GW1371" s="2191"/>
      <c r="GX1371" s="2191"/>
      <c r="GY1371" s="2191"/>
      <c r="GZ1371" s="2191"/>
      <c r="HA1371" s="2191"/>
      <c r="HB1371" s="2191"/>
      <c r="HC1371" s="2191"/>
      <c r="HD1371" s="2191"/>
      <c r="HE1371" s="2191"/>
      <c r="HF1371" s="2191"/>
      <c r="HG1371" s="2191"/>
      <c r="HH1371" s="2191"/>
      <c r="HI1371" s="2191"/>
      <c r="HJ1371" s="2191"/>
      <c r="HK1371" s="2191"/>
      <c r="HL1371" s="2191"/>
      <c r="HM1371" s="2191"/>
      <c r="HN1371" s="2191"/>
      <c r="HO1371" s="2191"/>
      <c r="HP1371" s="2191"/>
      <c r="HQ1371" s="2191"/>
      <c r="HR1371" s="2191"/>
      <c r="HS1371" s="2191"/>
      <c r="HT1371" s="2191"/>
      <c r="HU1371" s="2191"/>
      <c r="HV1371" s="2191"/>
      <c r="HW1371" s="2191"/>
      <c r="HX1371" s="2191"/>
      <c r="HY1371" s="2191"/>
      <c r="HZ1371" s="2191"/>
      <c r="IA1371" s="2191"/>
      <c r="IB1371" s="2191"/>
      <c r="IC1371" s="2191"/>
      <c r="ID1371" s="2191"/>
      <c r="IE1371" s="2191"/>
      <c r="IF1371" s="2191"/>
      <c r="IG1371" s="2191"/>
      <c r="IH1371" s="2191"/>
      <c r="II1371" s="2191"/>
      <c r="IJ1371" s="2191"/>
      <c r="IK1371" s="2191"/>
      <c r="IL1371" s="2191"/>
      <c r="IM1371" s="2191"/>
      <c r="IN1371" s="2191"/>
      <c r="IO1371" s="2191"/>
      <c r="IP1371" s="2191"/>
      <c r="IQ1371" s="2191"/>
      <c r="IR1371" s="2191"/>
      <c r="IS1371" s="2191"/>
      <c r="IT1371" s="2191"/>
      <c r="IU1371" s="2191"/>
      <c r="IV1371" s="2191"/>
    </row>
    <row r="1372" spans="1:256">
      <c r="A1372" s="2114"/>
      <c r="B1372" s="2114"/>
      <c r="C1372" s="2114"/>
      <c r="D1372" s="2104"/>
      <c r="E1372" s="2229"/>
      <c r="F1372" s="2106"/>
      <c r="G1372" s="2191"/>
      <c r="H1372" s="2191"/>
      <c r="I1372" s="2191"/>
      <c r="J1372" s="2191"/>
      <c r="K1372" s="2191"/>
      <c r="L1372" s="2191"/>
      <c r="M1372" s="2191"/>
      <c r="N1372" s="2191"/>
      <c r="O1372" s="2191"/>
      <c r="P1372" s="2191"/>
      <c r="Q1372" s="2191"/>
      <c r="R1372" s="2191"/>
      <c r="S1372" s="2191"/>
      <c r="T1372" s="2191"/>
      <c r="U1372" s="2191"/>
      <c r="V1372" s="2191"/>
      <c r="W1372" s="2191"/>
      <c r="X1372" s="2191"/>
      <c r="Y1372" s="2191"/>
      <c r="Z1372" s="2191"/>
      <c r="AA1372" s="2191"/>
      <c r="AB1372" s="2191"/>
      <c r="AC1372" s="2191"/>
      <c r="AD1372" s="2191"/>
      <c r="AE1372" s="2191"/>
      <c r="AF1372" s="2191"/>
      <c r="AG1372" s="2191"/>
      <c r="AH1372" s="2191"/>
      <c r="AI1372" s="2191"/>
      <c r="AJ1372" s="2191"/>
      <c r="AK1372" s="2191"/>
      <c r="AL1372" s="2191"/>
      <c r="AM1372" s="2191"/>
      <c r="AN1372" s="2191"/>
      <c r="AO1372" s="2191"/>
      <c r="AP1372" s="2191"/>
      <c r="AQ1372" s="2191"/>
      <c r="AR1372" s="2191"/>
      <c r="AS1372" s="2191"/>
      <c r="AT1372" s="2191"/>
      <c r="AU1372" s="2191"/>
      <c r="AV1372" s="2191"/>
      <c r="AW1372" s="2191"/>
      <c r="AX1372" s="2191"/>
      <c r="AY1372" s="2191"/>
      <c r="AZ1372" s="2191"/>
      <c r="BA1372" s="2191"/>
      <c r="BB1372" s="2191"/>
      <c r="BC1372" s="2191"/>
      <c r="BD1372" s="2191"/>
      <c r="BE1372" s="2191"/>
      <c r="BF1372" s="2191"/>
      <c r="BG1372" s="2191"/>
      <c r="BH1372" s="2191"/>
      <c r="BI1372" s="2191"/>
      <c r="BJ1372" s="2191"/>
      <c r="BK1372" s="2191"/>
      <c r="BL1372" s="2191"/>
      <c r="BM1372" s="2191"/>
      <c r="BN1372" s="2191"/>
      <c r="BO1372" s="2191"/>
      <c r="BP1372" s="2191"/>
      <c r="BQ1372" s="2191"/>
      <c r="BR1372" s="2191"/>
      <c r="BS1372" s="2191"/>
      <c r="BT1372" s="2191"/>
      <c r="BU1372" s="2191"/>
      <c r="BV1372" s="2191"/>
      <c r="BW1372" s="2191"/>
      <c r="BX1372" s="2191"/>
      <c r="BY1372" s="2191"/>
      <c r="BZ1372" s="2191"/>
      <c r="CA1372" s="2191"/>
      <c r="CB1372" s="2191"/>
      <c r="CC1372" s="2191"/>
      <c r="CD1372" s="2191"/>
      <c r="CE1372" s="2191"/>
      <c r="CF1372" s="2191"/>
      <c r="CG1372" s="2191"/>
      <c r="CH1372" s="2191"/>
      <c r="CI1372" s="2191"/>
      <c r="CJ1372" s="2191"/>
      <c r="CK1372" s="2191"/>
      <c r="CL1372" s="2191"/>
      <c r="CM1372" s="2191"/>
      <c r="CN1372" s="2191"/>
      <c r="CO1372" s="2191"/>
      <c r="CP1372" s="2191"/>
      <c r="CQ1372" s="2191"/>
      <c r="CR1372" s="2191"/>
      <c r="CS1372" s="2191"/>
      <c r="CT1372" s="2191"/>
      <c r="CU1372" s="2191"/>
      <c r="CV1372" s="2191"/>
      <c r="CW1372" s="2191"/>
      <c r="CX1372" s="2191"/>
      <c r="CY1372" s="2191"/>
      <c r="CZ1372" s="2191"/>
      <c r="DA1372" s="2191"/>
      <c r="DB1372" s="2191"/>
      <c r="DC1372" s="2191"/>
      <c r="DD1372" s="2191"/>
      <c r="DE1372" s="2191"/>
      <c r="DF1372" s="2191"/>
      <c r="DG1372" s="2191"/>
      <c r="DH1372" s="2191"/>
      <c r="DI1372" s="2191"/>
      <c r="DJ1372" s="2191"/>
      <c r="DK1372" s="2191"/>
      <c r="DL1372" s="2191"/>
      <c r="DM1372" s="2191"/>
      <c r="DN1372" s="2191"/>
      <c r="DO1372" s="2191"/>
      <c r="DP1372" s="2191"/>
      <c r="DQ1372" s="2191"/>
      <c r="DR1372" s="2191"/>
      <c r="DS1372" s="2191"/>
      <c r="DT1372" s="2191"/>
      <c r="DU1372" s="2191"/>
      <c r="DV1372" s="2191"/>
      <c r="DW1372" s="2191"/>
      <c r="DX1372" s="2191"/>
      <c r="DY1372" s="2191"/>
      <c r="DZ1372" s="2191"/>
      <c r="EA1372" s="2191"/>
      <c r="EB1372" s="2191"/>
      <c r="EC1372" s="2191"/>
      <c r="ED1372" s="2191"/>
      <c r="EE1372" s="2191"/>
      <c r="EF1372" s="2191"/>
      <c r="EG1372" s="2191"/>
      <c r="EH1372" s="2191"/>
      <c r="EI1372" s="2191"/>
      <c r="EJ1372" s="2191"/>
      <c r="EK1372" s="2191"/>
      <c r="EL1372" s="2191"/>
      <c r="EM1372" s="2191"/>
      <c r="EN1372" s="2191"/>
      <c r="EO1372" s="2191"/>
      <c r="EP1372" s="2191"/>
      <c r="EQ1372" s="2191"/>
      <c r="ER1372" s="2191"/>
      <c r="ES1372" s="2191"/>
      <c r="ET1372" s="2191"/>
      <c r="EU1372" s="2191"/>
      <c r="EV1372" s="2191"/>
      <c r="EW1372" s="2191"/>
      <c r="EX1372" s="2191"/>
      <c r="EY1372" s="2191"/>
      <c r="EZ1372" s="2191"/>
      <c r="FA1372" s="2191"/>
      <c r="FB1372" s="2191"/>
      <c r="FC1372" s="2191"/>
      <c r="FD1372" s="2191"/>
      <c r="FE1372" s="2191"/>
      <c r="FF1372" s="2191"/>
      <c r="FG1372" s="2191"/>
      <c r="FH1372" s="2191"/>
      <c r="FI1372" s="2191"/>
      <c r="FJ1372" s="2191"/>
      <c r="FK1372" s="2191"/>
      <c r="FL1372" s="2191"/>
      <c r="FM1372" s="2191"/>
      <c r="FN1372" s="2191"/>
      <c r="FO1372" s="2191"/>
      <c r="FP1372" s="2191"/>
      <c r="FQ1372" s="2191"/>
      <c r="FR1372" s="2191"/>
      <c r="FS1372" s="2191"/>
      <c r="FT1372" s="2191"/>
      <c r="FU1372" s="2191"/>
      <c r="FV1372" s="2191"/>
      <c r="FW1372" s="2191"/>
      <c r="FX1372" s="2191"/>
      <c r="FY1372" s="2191"/>
      <c r="FZ1372" s="2191"/>
      <c r="GA1372" s="2191"/>
      <c r="GB1372" s="2191"/>
      <c r="GC1372" s="2191"/>
      <c r="GD1372" s="2191"/>
      <c r="GE1372" s="2191"/>
      <c r="GF1372" s="2191"/>
      <c r="GG1372" s="2191"/>
      <c r="GH1372" s="2191"/>
      <c r="GI1372" s="2191"/>
      <c r="GJ1372" s="2191"/>
      <c r="GK1372" s="2191"/>
      <c r="GL1372" s="2191"/>
      <c r="GM1372" s="2191"/>
      <c r="GN1372" s="2191"/>
      <c r="GO1372" s="2191"/>
      <c r="GP1372" s="2191"/>
      <c r="GQ1372" s="2191"/>
      <c r="GR1372" s="2191"/>
      <c r="GS1372" s="2191"/>
      <c r="GT1372" s="2191"/>
      <c r="GU1372" s="2191"/>
      <c r="GV1372" s="2191"/>
      <c r="GW1372" s="2191"/>
      <c r="GX1372" s="2191"/>
      <c r="GY1372" s="2191"/>
      <c r="GZ1372" s="2191"/>
      <c r="HA1372" s="2191"/>
      <c r="HB1372" s="2191"/>
      <c r="HC1372" s="2191"/>
      <c r="HD1372" s="2191"/>
      <c r="HE1372" s="2191"/>
      <c r="HF1372" s="2191"/>
      <c r="HG1372" s="2191"/>
      <c r="HH1372" s="2191"/>
      <c r="HI1372" s="2191"/>
      <c r="HJ1372" s="2191"/>
      <c r="HK1372" s="2191"/>
      <c r="HL1372" s="2191"/>
      <c r="HM1372" s="2191"/>
      <c r="HN1372" s="2191"/>
      <c r="HO1372" s="2191"/>
      <c r="HP1372" s="2191"/>
      <c r="HQ1372" s="2191"/>
      <c r="HR1372" s="2191"/>
      <c r="HS1372" s="2191"/>
      <c r="HT1372" s="2191"/>
      <c r="HU1372" s="2191"/>
      <c r="HV1372" s="2191"/>
      <c r="HW1372" s="2191"/>
      <c r="HX1372" s="2191"/>
      <c r="HY1372" s="2191"/>
      <c r="HZ1372" s="2191"/>
      <c r="IA1372" s="2191"/>
      <c r="IB1372" s="2191"/>
      <c r="IC1372" s="2191"/>
      <c r="ID1372" s="2191"/>
      <c r="IE1372" s="2191"/>
      <c r="IF1372" s="2191"/>
      <c r="IG1372" s="2191"/>
      <c r="IH1372" s="2191"/>
      <c r="II1372" s="2191"/>
      <c r="IJ1372" s="2191"/>
      <c r="IK1372" s="2191"/>
      <c r="IL1372" s="2191"/>
      <c r="IM1372" s="2191"/>
      <c r="IN1372" s="2191"/>
      <c r="IO1372" s="2191"/>
      <c r="IP1372" s="2191"/>
      <c r="IQ1372" s="2191"/>
      <c r="IR1372" s="2191"/>
      <c r="IS1372" s="2191"/>
      <c r="IT1372" s="2191"/>
      <c r="IU1372" s="2191"/>
      <c r="IV1372" s="2191"/>
    </row>
    <row r="1373" spans="1:256">
      <c r="A1373" s="2199"/>
      <c r="B1373" s="2102"/>
      <c r="C1373" s="2103"/>
      <c r="D1373" s="2104"/>
      <c r="E1373" s="2229"/>
      <c r="F1373" s="2106"/>
      <c r="G1373" s="2191"/>
      <c r="H1373" s="2191"/>
      <c r="I1373" s="2191"/>
      <c r="J1373" s="2191"/>
      <c r="K1373" s="2191"/>
      <c r="L1373" s="2191"/>
      <c r="M1373" s="2191"/>
      <c r="N1373" s="2191"/>
      <c r="O1373" s="2191"/>
      <c r="P1373" s="2191"/>
      <c r="Q1373" s="2191"/>
      <c r="R1373" s="2191"/>
      <c r="S1373" s="2191"/>
      <c r="T1373" s="2191"/>
      <c r="U1373" s="2191"/>
      <c r="V1373" s="2191"/>
      <c r="W1373" s="2191"/>
      <c r="X1373" s="2191"/>
      <c r="Y1373" s="2191"/>
      <c r="Z1373" s="2191"/>
      <c r="AA1373" s="2191"/>
      <c r="AB1373" s="2191"/>
      <c r="AC1373" s="2191"/>
      <c r="AD1373" s="2191"/>
      <c r="AE1373" s="2191"/>
      <c r="AF1373" s="2191"/>
      <c r="AG1373" s="2191"/>
      <c r="AH1373" s="2191"/>
      <c r="AI1373" s="2191"/>
      <c r="AJ1373" s="2191"/>
      <c r="AK1373" s="2191"/>
      <c r="AL1373" s="2191"/>
      <c r="AM1373" s="2191"/>
      <c r="AN1373" s="2191"/>
      <c r="AO1373" s="2191"/>
      <c r="AP1373" s="2191"/>
      <c r="AQ1373" s="2191"/>
      <c r="AR1373" s="2191"/>
      <c r="AS1373" s="2191"/>
      <c r="AT1373" s="2191"/>
      <c r="AU1373" s="2191"/>
      <c r="AV1373" s="2191"/>
      <c r="AW1373" s="2191"/>
      <c r="AX1373" s="2191"/>
      <c r="AY1373" s="2191"/>
      <c r="AZ1373" s="2191"/>
      <c r="BA1373" s="2191"/>
      <c r="BB1373" s="2191"/>
      <c r="BC1373" s="2191"/>
      <c r="BD1373" s="2191"/>
      <c r="BE1373" s="2191"/>
      <c r="BF1373" s="2191"/>
      <c r="BG1373" s="2191"/>
      <c r="BH1373" s="2191"/>
      <c r="BI1373" s="2191"/>
      <c r="BJ1373" s="2191"/>
      <c r="BK1373" s="2191"/>
      <c r="BL1373" s="2191"/>
      <c r="BM1373" s="2191"/>
      <c r="BN1373" s="2191"/>
      <c r="BO1373" s="2191"/>
      <c r="BP1373" s="2191"/>
      <c r="BQ1373" s="2191"/>
      <c r="BR1373" s="2191"/>
      <c r="BS1373" s="2191"/>
      <c r="BT1373" s="2191"/>
      <c r="BU1373" s="2191"/>
      <c r="BV1373" s="2191"/>
      <c r="BW1373" s="2191"/>
      <c r="BX1373" s="2191"/>
      <c r="BY1373" s="2191"/>
      <c r="BZ1373" s="2191"/>
      <c r="CA1373" s="2191"/>
      <c r="CB1373" s="2191"/>
      <c r="CC1373" s="2191"/>
      <c r="CD1373" s="2191"/>
      <c r="CE1373" s="2191"/>
      <c r="CF1373" s="2191"/>
      <c r="CG1373" s="2191"/>
      <c r="CH1373" s="2191"/>
      <c r="CI1373" s="2191"/>
      <c r="CJ1373" s="2191"/>
      <c r="CK1373" s="2191"/>
      <c r="CL1373" s="2191"/>
      <c r="CM1373" s="2191"/>
      <c r="CN1373" s="2191"/>
      <c r="CO1373" s="2191"/>
      <c r="CP1373" s="2191"/>
      <c r="CQ1373" s="2191"/>
      <c r="CR1373" s="2191"/>
      <c r="CS1373" s="2191"/>
      <c r="CT1373" s="2191"/>
      <c r="CU1373" s="2191"/>
      <c r="CV1373" s="2191"/>
      <c r="CW1373" s="2191"/>
      <c r="CX1373" s="2191"/>
      <c r="CY1373" s="2191"/>
      <c r="CZ1373" s="2191"/>
      <c r="DA1373" s="2191"/>
      <c r="DB1373" s="2191"/>
      <c r="DC1373" s="2191"/>
      <c r="DD1373" s="2191"/>
      <c r="DE1373" s="2191"/>
      <c r="DF1373" s="2191"/>
      <c r="DG1373" s="2191"/>
      <c r="DH1373" s="2191"/>
      <c r="DI1373" s="2191"/>
      <c r="DJ1373" s="2191"/>
      <c r="DK1373" s="2191"/>
      <c r="DL1373" s="2191"/>
      <c r="DM1373" s="2191"/>
      <c r="DN1373" s="2191"/>
      <c r="DO1373" s="2191"/>
      <c r="DP1373" s="2191"/>
      <c r="DQ1373" s="2191"/>
      <c r="DR1373" s="2191"/>
      <c r="DS1373" s="2191"/>
      <c r="DT1373" s="2191"/>
      <c r="DU1373" s="2191"/>
      <c r="DV1373" s="2191"/>
      <c r="DW1373" s="2191"/>
      <c r="DX1373" s="2191"/>
      <c r="DY1373" s="2191"/>
      <c r="DZ1373" s="2191"/>
      <c r="EA1373" s="2191"/>
      <c r="EB1373" s="2191"/>
      <c r="EC1373" s="2191"/>
      <c r="ED1373" s="2191"/>
      <c r="EE1373" s="2191"/>
      <c r="EF1373" s="2191"/>
      <c r="EG1373" s="2191"/>
      <c r="EH1373" s="2191"/>
      <c r="EI1373" s="2191"/>
      <c r="EJ1373" s="2191"/>
      <c r="EK1373" s="2191"/>
      <c r="EL1373" s="2191"/>
      <c r="EM1373" s="2191"/>
      <c r="EN1373" s="2191"/>
      <c r="EO1373" s="2191"/>
      <c r="EP1373" s="2191"/>
      <c r="EQ1373" s="2191"/>
      <c r="ER1373" s="2191"/>
      <c r="ES1373" s="2191"/>
      <c r="ET1373" s="2191"/>
      <c r="EU1373" s="2191"/>
      <c r="EV1373" s="2191"/>
      <c r="EW1373" s="2191"/>
      <c r="EX1373" s="2191"/>
      <c r="EY1373" s="2191"/>
      <c r="EZ1373" s="2191"/>
      <c r="FA1373" s="2191"/>
      <c r="FB1373" s="2191"/>
      <c r="FC1373" s="2191"/>
      <c r="FD1373" s="2191"/>
      <c r="FE1373" s="2191"/>
      <c r="FF1373" s="2191"/>
      <c r="FG1373" s="2191"/>
      <c r="FH1373" s="2191"/>
      <c r="FI1373" s="2191"/>
      <c r="FJ1373" s="2191"/>
      <c r="FK1373" s="2191"/>
      <c r="FL1373" s="2191"/>
      <c r="FM1373" s="2191"/>
      <c r="FN1373" s="2191"/>
      <c r="FO1373" s="2191"/>
      <c r="FP1373" s="2191"/>
      <c r="FQ1373" s="2191"/>
      <c r="FR1373" s="2191"/>
      <c r="FS1373" s="2191"/>
      <c r="FT1373" s="2191"/>
      <c r="FU1373" s="2191"/>
      <c r="FV1373" s="2191"/>
      <c r="FW1373" s="2191"/>
      <c r="FX1373" s="2191"/>
      <c r="FY1373" s="2191"/>
      <c r="FZ1373" s="2191"/>
      <c r="GA1373" s="2191"/>
      <c r="GB1373" s="2191"/>
      <c r="GC1373" s="2191"/>
      <c r="GD1373" s="2191"/>
      <c r="GE1373" s="2191"/>
      <c r="GF1373" s="2191"/>
      <c r="GG1373" s="2191"/>
      <c r="GH1373" s="2191"/>
      <c r="GI1373" s="2191"/>
      <c r="GJ1373" s="2191"/>
      <c r="GK1373" s="2191"/>
      <c r="GL1373" s="2191"/>
      <c r="GM1373" s="2191"/>
      <c r="GN1373" s="2191"/>
      <c r="GO1373" s="2191"/>
      <c r="GP1373" s="2191"/>
      <c r="GQ1373" s="2191"/>
      <c r="GR1373" s="2191"/>
      <c r="GS1373" s="2191"/>
      <c r="GT1373" s="2191"/>
      <c r="GU1373" s="2191"/>
      <c r="GV1373" s="2191"/>
      <c r="GW1373" s="2191"/>
      <c r="GX1373" s="2191"/>
      <c r="GY1373" s="2191"/>
      <c r="GZ1373" s="2191"/>
      <c r="HA1373" s="2191"/>
      <c r="HB1373" s="2191"/>
      <c r="HC1373" s="2191"/>
      <c r="HD1373" s="2191"/>
      <c r="HE1373" s="2191"/>
      <c r="HF1373" s="2191"/>
      <c r="HG1373" s="2191"/>
      <c r="HH1373" s="2191"/>
      <c r="HI1373" s="2191"/>
      <c r="HJ1373" s="2191"/>
      <c r="HK1373" s="2191"/>
      <c r="HL1373" s="2191"/>
      <c r="HM1373" s="2191"/>
      <c r="HN1373" s="2191"/>
      <c r="HO1373" s="2191"/>
      <c r="HP1373" s="2191"/>
      <c r="HQ1373" s="2191"/>
      <c r="HR1373" s="2191"/>
      <c r="HS1373" s="2191"/>
      <c r="HT1373" s="2191"/>
      <c r="HU1373" s="2191"/>
      <c r="HV1373" s="2191"/>
      <c r="HW1373" s="2191"/>
      <c r="HX1373" s="2191"/>
      <c r="HY1373" s="2191"/>
      <c r="HZ1373" s="2191"/>
      <c r="IA1373" s="2191"/>
      <c r="IB1373" s="2191"/>
      <c r="IC1373" s="2191"/>
      <c r="ID1373" s="2191"/>
      <c r="IE1373" s="2191"/>
      <c r="IF1373" s="2191"/>
      <c r="IG1373" s="2191"/>
      <c r="IH1373" s="2191"/>
      <c r="II1373" s="2191"/>
      <c r="IJ1373" s="2191"/>
      <c r="IK1373" s="2191"/>
      <c r="IL1373" s="2191"/>
      <c r="IM1373" s="2191"/>
      <c r="IN1373" s="2191"/>
      <c r="IO1373" s="2191"/>
      <c r="IP1373" s="2191"/>
      <c r="IQ1373" s="2191"/>
      <c r="IR1373" s="2191"/>
      <c r="IS1373" s="2191"/>
      <c r="IT1373" s="2191"/>
      <c r="IU1373" s="2191"/>
      <c r="IV1373" s="2191"/>
    </row>
    <row r="1374" spans="1:256" s="2118" customFormat="1">
      <c r="A1374" s="2101">
        <f>IF(ISTEXT(B1374),MAX($A$25:$A1371)+1,"")</f>
        <v>65</v>
      </c>
      <c r="B1374" s="2102" t="s">
        <v>2885</v>
      </c>
      <c r="C1374" s="2115"/>
      <c r="D1374" s="2116"/>
      <c r="E1374" s="2231"/>
      <c r="F1374" s="2106"/>
    </row>
    <row r="1375" spans="1:256" s="2118" customFormat="1" ht="25.5">
      <c r="A1375" s="2101"/>
      <c r="B1375" s="2114" t="s">
        <v>2839</v>
      </c>
      <c r="C1375" s="2115"/>
      <c r="D1375" s="2116"/>
      <c r="E1375" s="2231"/>
      <c r="F1375" s="2106"/>
    </row>
    <row r="1376" spans="1:256" s="2118" customFormat="1" ht="25.5">
      <c r="A1376" s="2101"/>
      <c r="B1376" s="2114" t="s">
        <v>2838</v>
      </c>
      <c r="C1376" s="2115"/>
      <c r="D1376" s="2116"/>
      <c r="E1376" s="2231"/>
      <c r="F1376" s="2106"/>
    </row>
    <row r="1377" spans="1:6" s="2118" customFormat="1">
      <c r="A1377" s="2119"/>
      <c r="B1377" s="2114" t="s">
        <v>2837</v>
      </c>
      <c r="C1377" s="2103" t="s">
        <v>48</v>
      </c>
      <c r="D1377" s="2104">
        <v>12</v>
      </c>
      <c r="E1377" s="2229"/>
      <c r="F1377" s="2106">
        <f>D1377*E1377</f>
        <v>0</v>
      </c>
    </row>
    <row r="1378" spans="1:6" s="2118" customFormat="1">
      <c r="A1378" s="2119"/>
      <c r="B1378" s="2114"/>
      <c r="C1378" s="2103"/>
      <c r="D1378" s="2104"/>
      <c r="E1378" s="2231"/>
      <c r="F1378" s="2106"/>
    </row>
    <row r="1379" spans="1:6" s="2118" customFormat="1">
      <c r="A1379" s="2119"/>
      <c r="B1379" s="2114"/>
      <c r="C1379" s="2103"/>
      <c r="D1379" s="2104"/>
      <c r="E1379" s="2229"/>
      <c r="F1379" s="2106"/>
    </row>
    <row r="1380" spans="1:6" s="2118" customFormat="1">
      <c r="A1380" s="2101">
        <f>IF(ISTEXT(B1380),MAX($A$25:$A1377)+1,"")</f>
        <v>66</v>
      </c>
      <c r="B1380" s="2102" t="s">
        <v>2836</v>
      </c>
      <c r="C1380" s="2115"/>
      <c r="D1380" s="2116"/>
      <c r="E1380" s="2231"/>
      <c r="F1380" s="2106"/>
    </row>
    <row r="1381" spans="1:6" s="2118" customFormat="1" ht="38.25">
      <c r="A1381" s="2101"/>
      <c r="B1381" s="2114" t="s">
        <v>2835</v>
      </c>
      <c r="C1381" s="2115"/>
      <c r="D1381" s="2116"/>
      <c r="E1381" s="2231"/>
      <c r="F1381" s="2106"/>
    </row>
    <row r="1382" spans="1:6" s="2118" customFormat="1">
      <c r="A1382" s="2119"/>
      <c r="B1382" s="2114" t="s">
        <v>2834</v>
      </c>
      <c r="C1382" s="2103" t="s">
        <v>48</v>
      </c>
      <c r="D1382" s="2104">
        <v>4</v>
      </c>
      <c r="E1382" s="2229"/>
      <c r="F1382" s="2106">
        <f>D1382*E1382</f>
        <v>0</v>
      </c>
    </row>
    <row r="1383" spans="1:6" s="2118" customFormat="1">
      <c r="A1383" s="2119"/>
      <c r="B1383" s="2114"/>
      <c r="C1383" s="2103"/>
      <c r="D1383" s="2104"/>
      <c r="E1383" s="2231"/>
      <c r="F1383" s="2106"/>
    </row>
    <row r="1384" spans="1:6" s="2118" customFormat="1">
      <c r="A1384" s="2119"/>
      <c r="B1384" s="2114"/>
      <c r="C1384" s="2103"/>
      <c r="D1384" s="2104"/>
      <c r="E1384" s="2229"/>
      <c r="F1384" s="2106"/>
    </row>
    <row r="1385" spans="1:6" s="2118" customFormat="1">
      <c r="A1385" s="2101">
        <f>IF(ISTEXT(B1385),MAX($A$25:$A1382)+1,"")</f>
        <v>67</v>
      </c>
      <c r="B1385" s="2102" t="s">
        <v>2884</v>
      </c>
      <c r="C1385" s="2115"/>
      <c r="D1385" s="2116"/>
      <c r="E1385" s="2231"/>
      <c r="F1385" s="2106"/>
    </row>
    <row r="1386" spans="1:6" s="2118" customFormat="1" ht="38.25">
      <c r="A1386" s="2101"/>
      <c r="B1386" s="2114" t="s">
        <v>2883</v>
      </c>
      <c r="C1386" s="2115"/>
      <c r="D1386" s="2116"/>
      <c r="E1386" s="2231"/>
      <c r="F1386" s="2106"/>
    </row>
    <row r="1387" spans="1:6" s="2118" customFormat="1">
      <c r="A1387" s="2119"/>
      <c r="B1387" s="2120" t="s">
        <v>2882</v>
      </c>
      <c r="C1387" s="2103" t="s">
        <v>48</v>
      </c>
      <c r="D1387" s="2104">
        <v>8</v>
      </c>
      <c r="E1387" s="2229"/>
      <c r="F1387" s="2106">
        <f>D1387*E1387</f>
        <v>0</v>
      </c>
    </row>
    <row r="1388" spans="1:6" s="2118" customFormat="1">
      <c r="A1388" s="2119"/>
      <c r="B1388" s="2114"/>
      <c r="C1388" s="2103"/>
      <c r="D1388" s="2104"/>
      <c r="E1388" s="2231"/>
      <c r="F1388" s="2106"/>
    </row>
    <row r="1389" spans="1:6" s="2118" customFormat="1">
      <c r="A1389" s="2119"/>
      <c r="B1389" s="2114"/>
      <c r="C1389" s="2103"/>
      <c r="D1389" s="2104"/>
      <c r="E1389" s="2229"/>
      <c r="F1389" s="2106"/>
    </row>
    <row r="1390" spans="1:6" s="2111" customFormat="1" ht="76.5">
      <c r="A1390" s="2101">
        <f>IF(ISTEXT(B1390),MAX($A$25:$A1387)+1,"")</f>
        <v>68</v>
      </c>
      <c r="B1390" s="2107" t="s">
        <v>2833</v>
      </c>
      <c r="C1390" s="2108"/>
      <c r="D1390" s="2109"/>
      <c r="E1390" s="2229"/>
      <c r="F1390" s="2106"/>
    </row>
    <row r="1391" spans="1:6" s="2111" customFormat="1" ht="25.5">
      <c r="A1391" s="2101"/>
      <c r="B1391" s="2122" t="s">
        <v>2832</v>
      </c>
      <c r="C1391" s="2108"/>
      <c r="D1391" s="2109"/>
      <c r="E1391" s="2229"/>
      <c r="F1391" s="2106"/>
    </row>
    <row r="1392" spans="1:6" s="2111" customFormat="1">
      <c r="A1392" s="2121"/>
      <c r="B1392" s="2122" t="s">
        <v>1431</v>
      </c>
      <c r="C1392" s="2108"/>
      <c r="D1392" s="2109"/>
      <c r="E1392" s="2229"/>
      <c r="F1392" s="2106"/>
    </row>
    <row r="1393" spans="1:256" s="2111" customFormat="1">
      <c r="A1393" s="2121"/>
      <c r="B1393" s="2083" t="s">
        <v>2831</v>
      </c>
      <c r="C1393" s="2108"/>
      <c r="D1393" s="2109"/>
      <c r="E1393" s="2229"/>
      <c r="F1393" s="2106"/>
    </row>
    <row r="1394" spans="1:256" s="2111" customFormat="1">
      <c r="A1394" s="2121"/>
      <c r="B1394" s="2107" t="s">
        <v>2830</v>
      </c>
      <c r="C1394" s="2108" t="s">
        <v>1229</v>
      </c>
      <c r="D1394" s="2109">
        <v>231</v>
      </c>
      <c r="E1394" s="2229"/>
      <c r="F1394" s="2106">
        <f>ROUND((D1394*E1394),2)</f>
        <v>0</v>
      </c>
    </row>
    <row r="1395" spans="1:256">
      <c r="A1395" s="2143"/>
      <c r="B1395" s="2107"/>
      <c r="C1395" s="2107"/>
      <c r="D1395" s="2138"/>
      <c r="E1395" s="2234"/>
      <c r="F1395" s="2140"/>
      <c r="G1395" s="2141"/>
      <c r="H1395" s="2142"/>
      <c r="I1395" s="2142"/>
      <c r="J1395" s="2142"/>
      <c r="K1395" s="2142"/>
      <c r="L1395" s="2142"/>
      <c r="M1395" s="2142"/>
      <c r="N1395" s="2142"/>
      <c r="O1395" s="2142"/>
      <c r="P1395" s="2142"/>
      <c r="Q1395" s="2142"/>
      <c r="R1395" s="2142"/>
      <c r="S1395" s="2142"/>
      <c r="T1395" s="2142"/>
      <c r="U1395" s="2142"/>
      <c r="V1395" s="2142"/>
      <c r="W1395" s="2142"/>
      <c r="X1395" s="2142"/>
      <c r="Y1395" s="2142"/>
      <c r="Z1395" s="2142"/>
      <c r="AA1395" s="2142"/>
      <c r="AB1395" s="2142"/>
      <c r="AC1395" s="2142"/>
      <c r="AD1395" s="2142"/>
      <c r="AE1395" s="2142"/>
      <c r="AF1395" s="2142"/>
      <c r="AG1395" s="2142"/>
      <c r="AH1395" s="2142"/>
      <c r="AI1395" s="2142"/>
      <c r="AJ1395" s="2142"/>
      <c r="AK1395" s="2142"/>
      <c r="AL1395" s="2142"/>
      <c r="AM1395" s="2142"/>
      <c r="AN1395" s="2142"/>
      <c r="AO1395" s="2142"/>
      <c r="AP1395" s="2142"/>
      <c r="AQ1395" s="2142"/>
      <c r="AR1395" s="2142"/>
      <c r="AS1395" s="2142"/>
      <c r="AT1395" s="2142"/>
      <c r="AU1395" s="2142"/>
      <c r="AV1395" s="2142"/>
      <c r="AW1395" s="2142"/>
      <c r="AX1395" s="2142"/>
      <c r="AY1395" s="2142"/>
      <c r="AZ1395" s="2142"/>
      <c r="BA1395" s="2142"/>
      <c r="BB1395" s="2142"/>
      <c r="BC1395" s="2142"/>
      <c r="BD1395" s="2142"/>
      <c r="BE1395" s="2142"/>
      <c r="BF1395" s="2142"/>
      <c r="BG1395" s="2142"/>
      <c r="BH1395" s="2142"/>
      <c r="BI1395" s="2142"/>
      <c r="BJ1395" s="2142"/>
      <c r="BK1395" s="2142"/>
      <c r="BL1395" s="2142"/>
      <c r="BM1395" s="2142"/>
      <c r="BN1395" s="2142"/>
      <c r="BO1395" s="2142"/>
      <c r="BP1395" s="2142"/>
      <c r="BQ1395" s="2142"/>
      <c r="BR1395" s="2142"/>
      <c r="BS1395" s="2142"/>
      <c r="BT1395" s="2142"/>
      <c r="BU1395" s="2142"/>
      <c r="BV1395" s="2142"/>
      <c r="BW1395" s="2142"/>
      <c r="BX1395" s="2142"/>
      <c r="BY1395" s="2142"/>
      <c r="BZ1395" s="2142"/>
      <c r="CA1395" s="2142"/>
      <c r="CB1395" s="2142"/>
      <c r="CC1395" s="2142"/>
      <c r="CD1395" s="2142"/>
      <c r="CE1395" s="2142"/>
      <c r="CF1395" s="2142"/>
      <c r="CG1395" s="2142"/>
      <c r="CH1395" s="2142"/>
      <c r="CI1395" s="2142"/>
      <c r="CJ1395" s="2142"/>
      <c r="CK1395" s="2142"/>
      <c r="CL1395" s="2142"/>
      <c r="CM1395" s="2142"/>
      <c r="CN1395" s="2142"/>
      <c r="CO1395" s="2142"/>
      <c r="CP1395" s="2142"/>
      <c r="CQ1395" s="2142"/>
      <c r="CR1395" s="2142"/>
      <c r="CS1395" s="2142"/>
      <c r="CT1395" s="2142"/>
      <c r="CU1395" s="2142"/>
      <c r="CV1395" s="2142"/>
      <c r="CW1395" s="2142"/>
      <c r="CX1395" s="2142"/>
      <c r="CY1395" s="2142"/>
      <c r="CZ1395" s="2142"/>
      <c r="DA1395" s="2142"/>
      <c r="DB1395" s="2142"/>
      <c r="DC1395" s="2142"/>
      <c r="DD1395" s="2142"/>
      <c r="DE1395" s="2142"/>
      <c r="DF1395" s="2142"/>
      <c r="DG1395" s="2142"/>
      <c r="DH1395" s="2142"/>
      <c r="DI1395" s="2142"/>
      <c r="DJ1395" s="2142"/>
      <c r="DK1395" s="2142"/>
      <c r="DL1395" s="2142"/>
      <c r="DM1395" s="2142"/>
      <c r="DN1395" s="2142"/>
      <c r="DO1395" s="2142"/>
      <c r="DP1395" s="2142"/>
      <c r="DQ1395" s="2142"/>
      <c r="DR1395" s="2142"/>
      <c r="DS1395" s="2142"/>
      <c r="DT1395" s="2142"/>
      <c r="DU1395" s="2142"/>
      <c r="DV1395" s="2142"/>
      <c r="DW1395" s="2142"/>
      <c r="DX1395" s="2142"/>
      <c r="DY1395" s="2142"/>
      <c r="DZ1395" s="2142"/>
      <c r="EA1395" s="2142"/>
      <c r="EB1395" s="2142"/>
      <c r="EC1395" s="2142"/>
      <c r="ED1395" s="2142"/>
      <c r="EE1395" s="2142"/>
      <c r="EF1395" s="2142"/>
      <c r="EG1395" s="2142"/>
      <c r="EH1395" s="2142"/>
      <c r="EI1395" s="2142"/>
      <c r="EJ1395" s="2142"/>
      <c r="EK1395" s="2142"/>
      <c r="EL1395" s="2142"/>
      <c r="EM1395" s="2142"/>
      <c r="EN1395" s="2142"/>
      <c r="EO1395" s="2142"/>
      <c r="EP1395" s="2142"/>
      <c r="EQ1395" s="2142"/>
      <c r="ER1395" s="2142"/>
      <c r="ES1395" s="2142"/>
      <c r="ET1395" s="2142"/>
      <c r="EU1395" s="2142"/>
      <c r="EV1395" s="2142"/>
      <c r="EW1395" s="2142"/>
      <c r="EX1395" s="2142"/>
      <c r="EY1395" s="2142"/>
      <c r="EZ1395" s="2142"/>
      <c r="FA1395" s="2142"/>
      <c r="FB1395" s="2142"/>
      <c r="FC1395" s="2142"/>
      <c r="FD1395" s="2142"/>
      <c r="FE1395" s="2142"/>
      <c r="FF1395" s="2142"/>
      <c r="FG1395" s="2142"/>
      <c r="FH1395" s="2142"/>
      <c r="FI1395" s="2142"/>
      <c r="FJ1395" s="2142"/>
      <c r="FK1395" s="2142"/>
      <c r="FL1395" s="2142"/>
      <c r="FM1395" s="2142"/>
      <c r="FN1395" s="2142"/>
      <c r="FO1395" s="2142"/>
      <c r="FP1395" s="2142"/>
      <c r="FQ1395" s="2142"/>
      <c r="FR1395" s="2142"/>
      <c r="FS1395" s="2142"/>
      <c r="FT1395" s="2142"/>
      <c r="FU1395" s="2142"/>
      <c r="FV1395" s="2142"/>
      <c r="FW1395" s="2142"/>
      <c r="FX1395" s="2142"/>
      <c r="FY1395" s="2142"/>
      <c r="FZ1395" s="2142"/>
      <c r="GA1395" s="2142"/>
      <c r="GB1395" s="2142"/>
      <c r="GC1395" s="2142"/>
      <c r="GD1395" s="2142"/>
      <c r="GE1395" s="2142"/>
      <c r="GF1395" s="2142"/>
      <c r="GG1395" s="2142"/>
      <c r="GH1395" s="2142"/>
      <c r="GI1395" s="2142"/>
      <c r="GJ1395" s="2142"/>
      <c r="GK1395" s="2142"/>
      <c r="GL1395" s="2142"/>
      <c r="GM1395" s="2142"/>
      <c r="GN1395" s="2142"/>
      <c r="GO1395" s="2142"/>
      <c r="GP1395" s="2142"/>
      <c r="GQ1395" s="2142"/>
      <c r="GR1395" s="2142"/>
      <c r="GS1395" s="2142"/>
      <c r="GT1395" s="2142"/>
      <c r="GU1395" s="2142"/>
      <c r="GV1395" s="2142"/>
      <c r="GW1395" s="2142"/>
      <c r="GX1395" s="2142"/>
      <c r="GY1395" s="2142"/>
      <c r="GZ1395" s="2142"/>
      <c r="HA1395" s="2142"/>
      <c r="HB1395" s="2142"/>
      <c r="HC1395" s="2142"/>
      <c r="HD1395" s="2142"/>
      <c r="HE1395" s="2142"/>
      <c r="HF1395" s="2142"/>
      <c r="HG1395" s="2142"/>
      <c r="HH1395" s="2142"/>
      <c r="HI1395" s="2142"/>
      <c r="HJ1395" s="2142"/>
      <c r="HK1395" s="2142"/>
      <c r="HL1395" s="2142"/>
      <c r="HM1395" s="2142"/>
      <c r="HN1395" s="2142"/>
      <c r="HO1395" s="2142"/>
      <c r="HP1395" s="2142"/>
      <c r="HQ1395" s="2142"/>
      <c r="HR1395" s="2142"/>
      <c r="HS1395" s="2142"/>
      <c r="HT1395" s="2142"/>
      <c r="HU1395" s="2142"/>
      <c r="HV1395" s="2142"/>
      <c r="HW1395" s="2142"/>
      <c r="HX1395" s="2142"/>
      <c r="HY1395" s="2142"/>
      <c r="HZ1395" s="2142"/>
      <c r="IA1395" s="2142"/>
      <c r="IB1395" s="2142"/>
      <c r="IC1395" s="2142"/>
      <c r="ID1395" s="2142"/>
      <c r="IE1395" s="2142"/>
      <c r="IF1395" s="2142"/>
      <c r="IG1395" s="2142"/>
      <c r="IH1395" s="2142"/>
      <c r="II1395" s="2142"/>
      <c r="IJ1395" s="2142"/>
      <c r="IK1395" s="2142"/>
      <c r="IL1395" s="2142"/>
      <c r="IM1395" s="2142"/>
      <c r="IN1395" s="2142"/>
      <c r="IO1395" s="2142"/>
      <c r="IP1395" s="2142"/>
      <c r="IQ1395" s="2142"/>
      <c r="IR1395" s="2142"/>
      <c r="IS1395" s="2142"/>
      <c r="IT1395" s="2142"/>
      <c r="IU1395" s="2142"/>
      <c r="IV1395" s="2142"/>
    </row>
    <row r="1396" spans="1:256">
      <c r="A1396" s="2143"/>
      <c r="B1396" s="2107"/>
      <c r="C1396" s="2107"/>
      <c r="D1396" s="2138"/>
      <c r="E1396" s="2234"/>
      <c r="F1396" s="2140"/>
      <c r="G1396" s="2141"/>
      <c r="H1396" s="2142"/>
      <c r="I1396" s="2142"/>
      <c r="J1396" s="2142"/>
      <c r="K1396" s="2142"/>
      <c r="L1396" s="2142"/>
      <c r="M1396" s="2142"/>
      <c r="N1396" s="2142"/>
      <c r="O1396" s="2142"/>
      <c r="P1396" s="2142"/>
      <c r="Q1396" s="2142"/>
      <c r="R1396" s="2142"/>
      <c r="S1396" s="2142"/>
      <c r="T1396" s="2142"/>
      <c r="U1396" s="2142"/>
      <c r="V1396" s="2142"/>
      <c r="W1396" s="2142"/>
      <c r="X1396" s="2142"/>
      <c r="Y1396" s="2142"/>
      <c r="Z1396" s="2142"/>
      <c r="AA1396" s="2142"/>
      <c r="AB1396" s="2142"/>
      <c r="AC1396" s="2142"/>
      <c r="AD1396" s="2142"/>
      <c r="AE1396" s="2142"/>
      <c r="AF1396" s="2142"/>
      <c r="AG1396" s="2142"/>
      <c r="AH1396" s="2142"/>
      <c r="AI1396" s="2142"/>
      <c r="AJ1396" s="2142"/>
      <c r="AK1396" s="2142"/>
      <c r="AL1396" s="2142"/>
      <c r="AM1396" s="2142"/>
      <c r="AN1396" s="2142"/>
      <c r="AO1396" s="2142"/>
      <c r="AP1396" s="2142"/>
      <c r="AQ1396" s="2142"/>
      <c r="AR1396" s="2142"/>
      <c r="AS1396" s="2142"/>
      <c r="AT1396" s="2142"/>
      <c r="AU1396" s="2142"/>
      <c r="AV1396" s="2142"/>
      <c r="AW1396" s="2142"/>
      <c r="AX1396" s="2142"/>
      <c r="AY1396" s="2142"/>
      <c r="AZ1396" s="2142"/>
      <c r="BA1396" s="2142"/>
      <c r="BB1396" s="2142"/>
      <c r="BC1396" s="2142"/>
      <c r="BD1396" s="2142"/>
      <c r="BE1396" s="2142"/>
      <c r="BF1396" s="2142"/>
      <c r="BG1396" s="2142"/>
      <c r="BH1396" s="2142"/>
      <c r="BI1396" s="2142"/>
      <c r="BJ1396" s="2142"/>
      <c r="BK1396" s="2142"/>
      <c r="BL1396" s="2142"/>
      <c r="BM1396" s="2142"/>
      <c r="BN1396" s="2142"/>
      <c r="BO1396" s="2142"/>
      <c r="BP1396" s="2142"/>
      <c r="BQ1396" s="2142"/>
      <c r="BR1396" s="2142"/>
      <c r="BS1396" s="2142"/>
      <c r="BT1396" s="2142"/>
      <c r="BU1396" s="2142"/>
      <c r="BV1396" s="2142"/>
      <c r="BW1396" s="2142"/>
      <c r="BX1396" s="2142"/>
      <c r="BY1396" s="2142"/>
      <c r="BZ1396" s="2142"/>
      <c r="CA1396" s="2142"/>
      <c r="CB1396" s="2142"/>
      <c r="CC1396" s="2142"/>
      <c r="CD1396" s="2142"/>
      <c r="CE1396" s="2142"/>
      <c r="CF1396" s="2142"/>
      <c r="CG1396" s="2142"/>
      <c r="CH1396" s="2142"/>
      <c r="CI1396" s="2142"/>
      <c r="CJ1396" s="2142"/>
      <c r="CK1396" s="2142"/>
      <c r="CL1396" s="2142"/>
      <c r="CM1396" s="2142"/>
      <c r="CN1396" s="2142"/>
      <c r="CO1396" s="2142"/>
      <c r="CP1396" s="2142"/>
      <c r="CQ1396" s="2142"/>
      <c r="CR1396" s="2142"/>
      <c r="CS1396" s="2142"/>
      <c r="CT1396" s="2142"/>
      <c r="CU1396" s="2142"/>
      <c r="CV1396" s="2142"/>
      <c r="CW1396" s="2142"/>
      <c r="CX1396" s="2142"/>
      <c r="CY1396" s="2142"/>
      <c r="CZ1396" s="2142"/>
      <c r="DA1396" s="2142"/>
      <c r="DB1396" s="2142"/>
      <c r="DC1396" s="2142"/>
      <c r="DD1396" s="2142"/>
      <c r="DE1396" s="2142"/>
      <c r="DF1396" s="2142"/>
      <c r="DG1396" s="2142"/>
      <c r="DH1396" s="2142"/>
      <c r="DI1396" s="2142"/>
      <c r="DJ1396" s="2142"/>
      <c r="DK1396" s="2142"/>
      <c r="DL1396" s="2142"/>
      <c r="DM1396" s="2142"/>
      <c r="DN1396" s="2142"/>
      <c r="DO1396" s="2142"/>
      <c r="DP1396" s="2142"/>
      <c r="DQ1396" s="2142"/>
      <c r="DR1396" s="2142"/>
      <c r="DS1396" s="2142"/>
      <c r="DT1396" s="2142"/>
      <c r="DU1396" s="2142"/>
      <c r="DV1396" s="2142"/>
      <c r="DW1396" s="2142"/>
      <c r="DX1396" s="2142"/>
      <c r="DY1396" s="2142"/>
      <c r="DZ1396" s="2142"/>
      <c r="EA1396" s="2142"/>
      <c r="EB1396" s="2142"/>
      <c r="EC1396" s="2142"/>
      <c r="ED1396" s="2142"/>
      <c r="EE1396" s="2142"/>
      <c r="EF1396" s="2142"/>
      <c r="EG1396" s="2142"/>
      <c r="EH1396" s="2142"/>
      <c r="EI1396" s="2142"/>
      <c r="EJ1396" s="2142"/>
      <c r="EK1396" s="2142"/>
      <c r="EL1396" s="2142"/>
      <c r="EM1396" s="2142"/>
      <c r="EN1396" s="2142"/>
      <c r="EO1396" s="2142"/>
      <c r="EP1396" s="2142"/>
      <c r="EQ1396" s="2142"/>
      <c r="ER1396" s="2142"/>
      <c r="ES1396" s="2142"/>
      <c r="ET1396" s="2142"/>
      <c r="EU1396" s="2142"/>
      <c r="EV1396" s="2142"/>
      <c r="EW1396" s="2142"/>
      <c r="EX1396" s="2142"/>
      <c r="EY1396" s="2142"/>
      <c r="EZ1396" s="2142"/>
      <c r="FA1396" s="2142"/>
      <c r="FB1396" s="2142"/>
      <c r="FC1396" s="2142"/>
      <c r="FD1396" s="2142"/>
      <c r="FE1396" s="2142"/>
      <c r="FF1396" s="2142"/>
      <c r="FG1396" s="2142"/>
      <c r="FH1396" s="2142"/>
      <c r="FI1396" s="2142"/>
      <c r="FJ1396" s="2142"/>
      <c r="FK1396" s="2142"/>
      <c r="FL1396" s="2142"/>
      <c r="FM1396" s="2142"/>
      <c r="FN1396" s="2142"/>
      <c r="FO1396" s="2142"/>
      <c r="FP1396" s="2142"/>
      <c r="FQ1396" s="2142"/>
      <c r="FR1396" s="2142"/>
      <c r="FS1396" s="2142"/>
      <c r="FT1396" s="2142"/>
      <c r="FU1396" s="2142"/>
      <c r="FV1396" s="2142"/>
      <c r="FW1396" s="2142"/>
      <c r="FX1396" s="2142"/>
      <c r="FY1396" s="2142"/>
      <c r="FZ1396" s="2142"/>
      <c r="GA1396" s="2142"/>
      <c r="GB1396" s="2142"/>
      <c r="GC1396" s="2142"/>
      <c r="GD1396" s="2142"/>
      <c r="GE1396" s="2142"/>
      <c r="GF1396" s="2142"/>
      <c r="GG1396" s="2142"/>
      <c r="GH1396" s="2142"/>
      <c r="GI1396" s="2142"/>
      <c r="GJ1396" s="2142"/>
      <c r="GK1396" s="2142"/>
      <c r="GL1396" s="2142"/>
      <c r="GM1396" s="2142"/>
      <c r="GN1396" s="2142"/>
      <c r="GO1396" s="2142"/>
      <c r="GP1396" s="2142"/>
      <c r="GQ1396" s="2142"/>
      <c r="GR1396" s="2142"/>
      <c r="GS1396" s="2142"/>
      <c r="GT1396" s="2142"/>
      <c r="GU1396" s="2142"/>
      <c r="GV1396" s="2142"/>
      <c r="GW1396" s="2142"/>
      <c r="GX1396" s="2142"/>
      <c r="GY1396" s="2142"/>
      <c r="GZ1396" s="2142"/>
      <c r="HA1396" s="2142"/>
      <c r="HB1396" s="2142"/>
      <c r="HC1396" s="2142"/>
      <c r="HD1396" s="2142"/>
      <c r="HE1396" s="2142"/>
      <c r="HF1396" s="2142"/>
      <c r="HG1396" s="2142"/>
      <c r="HH1396" s="2142"/>
      <c r="HI1396" s="2142"/>
      <c r="HJ1396" s="2142"/>
      <c r="HK1396" s="2142"/>
      <c r="HL1396" s="2142"/>
      <c r="HM1396" s="2142"/>
      <c r="HN1396" s="2142"/>
      <c r="HO1396" s="2142"/>
      <c r="HP1396" s="2142"/>
      <c r="HQ1396" s="2142"/>
      <c r="HR1396" s="2142"/>
      <c r="HS1396" s="2142"/>
      <c r="HT1396" s="2142"/>
      <c r="HU1396" s="2142"/>
      <c r="HV1396" s="2142"/>
      <c r="HW1396" s="2142"/>
      <c r="HX1396" s="2142"/>
      <c r="HY1396" s="2142"/>
      <c r="HZ1396" s="2142"/>
      <c r="IA1396" s="2142"/>
      <c r="IB1396" s="2142"/>
      <c r="IC1396" s="2142"/>
      <c r="ID1396" s="2142"/>
      <c r="IE1396" s="2142"/>
      <c r="IF1396" s="2142"/>
      <c r="IG1396" s="2142"/>
      <c r="IH1396" s="2142"/>
      <c r="II1396" s="2142"/>
      <c r="IJ1396" s="2142"/>
      <c r="IK1396" s="2142"/>
      <c r="IL1396" s="2142"/>
      <c r="IM1396" s="2142"/>
      <c r="IN1396" s="2142"/>
      <c r="IO1396" s="2142"/>
      <c r="IP1396" s="2142"/>
      <c r="IQ1396" s="2142"/>
      <c r="IR1396" s="2142"/>
      <c r="IS1396" s="2142"/>
      <c r="IT1396" s="2142"/>
      <c r="IU1396" s="2142"/>
      <c r="IV1396" s="2142"/>
    </row>
    <row r="1397" spans="1:256">
      <c r="A1397" s="2095" t="s">
        <v>1403</v>
      </c>
      <c r="B1397" s="2096" t="s">
        <v>2881</v>
      </c>
      <c r="C1397" s="2193"/>
      <c r="D1397" s="2193"/>
      <c r="E1397" s="2239"/>
      <c r="F1397" s="2194"/>
      <c r="G1397" s="2118"/>
      <c r="H1397" s="2118"/>
      <c r="I1397" s="2118"/>
      <c r="J1397" s="2118"/>
      <c r="K1397" s="2118"/>
      <c r="L1397" s="2118"/>
      <c r="M1397" s="2118"/>
      <c r="N1397" s="2118"/>
      <c r="O1397" s="2118"/>
      <c r="P1397" s="2118"/>
      <c r="Q1397" s="2118"/>
      <c r="R1397" s="2118"/>
      <c r="S1397" s="2118"/>
      <c r="T1397" s="2118"/>
      <c r="U1397" s="2118"/>
      <c r="V1397" s="2118"/>
      <c r="W1397" s="2118"/>
      <c r="X1397" s="2118"/>
      <c r="Y1397" s="2118"/>
      <c r="Z1397" s="2118"/>
      <c r="AA1397" s="2118"/>
      <c r="AB1397" s="2118"/>
      <c r="AC1397" s="2118"/>
      <c r="AD1397" s="2118"/>
      <c r="AE1397" s="2118"/>
      <c r="AF1397" s="2118"/>
      <c r="AG1397" s="2118"/>
      <c r="AH1397" s="2118"/>
      <c r="AI1397" s="2118"/>
      <c r="AJ1397" s="2118"/>
      <c r="AK1397" s="2118"/>
      <c r="AL1397" s="2118"/>
      <c r="AM1397" s="2118"/>
      <c r="AN1397" s="2118"/>
      <c r="AO1397" s="2118"/>
      <c r="AP1397" s="2118"/>
      <c r="AQ1397" s="2118"/>
      <c r="AR1397" s="2118"/>
      <c r="AS1397" s="2118"/>
      <c r="AT1397" s="2118"/>
      <c r="AU1397" s="2118"/>
      <c r="AV1397" s="2118"/>
      <c r="AW1397" s="2118"/>
      <c r="AX1397" s="2118"/>
      <c r="AY1397" s="2118"/>
      <c r="AZ1397" s="2118"/>
      <c r="BA1397" s="2118"/>
      <c r="BB1397" s="2118"/>
      <c r="BC1397" s="2118"/>
      <c r="BD1397" s="2118"/>
      <c r="BE1397" s="2118"/>
      <c r="BF1397" s="2118"/>
      <c r="BG1397" s="2118"/>
      <c r="BH1397" s="2118"/>
      <c r="BI1397" s="2118"/>
      <c r="BJ1397" s="2118"/>
      <c r="BK1397" s="2118"/>
      <c r="BL1397" s="2118"/>
      <c r="BM1397" s="2118"/>
      <c r="BN1397" s="2118"/>
      <c r="BO1397" s="2118"/>
      <c r="BP1397" s="2118"/>
      <c r="BQ1397" s="2118"/>
      <c r="BR1397" s="2118"/>
      <c r="BS1397" s="2118"/>
      <c r="BT1397" s="2118"/>
      <c r="BU1397" s="2118"/>
      <c r="BV1397" s="2118"/>
      <c r="BW1397" s="2118"/>
      <c r="BX1397" s="2118"/>
      <c r="BY1397" s="2118"/>
      <c r="BZ1397" s="2118"/>
      <c r="CA1397" s="2118"/>
      <c r="CB1397" s="2118"/>
      <c r="CC1397" s="2118"/>
      <c r="CD1397" s="2118"/>
      <c r="CE1397" s="2118"/>
      <c r="CF1397" s="2118"/>
      <c r="CG1397" s="2118"/>
      <c r="CH1397" s="2118"/>
      <c r="CI1397" s="2118"/>
      <c r="CJ1397" s="2118"/>
      <c r="CK1397" s="2118"/>
      <c r="CL1397" s="2118"/>
      <c r="CM1397" s="2118"/>
      <c r="CN1397" s="2118"/>
      <c r="CO1397" s="2118"/>
      <c r="CP1397" s="2118"/>
      <c r="CQ1397" s="2118"/>
      <c r="CR1397" s="2118"/>
      <c r="CS1397" s="2118"/>
      <c r="CT1397" s="2118"/>
      <c r="CU1397" s="2118"/>
      <c r="CV1397" s="2118"/>
      <c r="CW1397" s="2118"/>
      <c r="CX1397" s="2118"/>
      <c r="CY1397" s="2118"/>
      <c r="CZ1397" s="2118"/>
      <c r="DA1397" s="2118"/>
      <c r="DB1397" s="2118"/>
      <c r="DC1397" s="2118"/>
      <c r="DD1397" s="2118"/>
      <c r="DE1397" s="2118"/>
      <c r="DF1397" s="2118"/>
      <c r="DG1397" s="2118"/>
      <c r="DH1397" s="2118"/>
      <c r="DI1397" s="2118"/>
      <c r="DJ1397" s="2118"/>
      <c r="DK1397" s="2118"/>
      <c r="DL1397" s="2118"/>
      <c r="DM1397" s="2118"/>
      <c r="DN1397" s="2118"/>
      <c r="DO1397" s="2118"/>
      <c r="DP1397" s="2118"/>
      <c r="DQ1397" s="2118"/>
      <c r="DR1397" s="2118"/>
      <c r="DS1397" s="2118"/>
      <c r="DT1397" s="2118"/>
      <c r="DU1397" s="2118"/>
      <c r="DV1397" s="2118"/>
      <c r="DW1397" s="2118"/>
      <c r="DX1397" s="2118"/>
      <c r="DY1397" s="2118"/>
      <c r="DZ1397" s="2118"/>
      <c r="EA1397" s="2118"/>
      <c r="EB1397" s="2118"/>
      <c r="EC1397" s="2118"/>
      <c r="ED1397" s="2118"/>
      <c r="EE1397" s="2118"/>
      <c r="EF1397" s="2118"/>
      <c r="EG1397" s="2118"/>
      <c r="EH1397" s="2118"/>
      <c r="EI1397" s="2118"/>
      <c r="EJ1397" s="2118"/>
      <c r="EK1397" s="2118"/>
      <c r="EL1397" s="2118"/>
      <c r="EM1397" s="2118"/>
      <c r="EN1397" s="2118"/>
      <c r="EO1397" s="2118"/>
      <c r="EP1397" s="2118"/>
      <c r="EQ1397" s="2118"/>
      <c r="ER1397" s="2118"/>
      <c r="ES1397" s="2118"/>
      <c r="ET1397" s="2118"/>
      <c r="EU1397" s="2118"/>
      <c r="EV1397" s="2118"/>
      <c r="EW1397" s="2118"/>
      <c r="EX1397" s="2118"/>
      <c r="EY1397" s="2118"/>
      <c r="EZ1397" s="2118"/>
      <c r="FA1397" s="2118"/>
      <c r="FB1397" s="2118"/>
      <c r="FC1397" s="2118"/>
      <c r="FD1397" s="2118"/>
      <c r="FE1397" s="2118"/>
      <c r="FF1397" s="2118"/>
      <c r="FG1397" s="2118"/>
      <c r="FH1397" s="2118"/>
      <c r="FI1397" s="2118"/>
      <c r="FJ1397" s="2118"/>
      <c r="FK1397" s="2118"/>
      <c r="FL1397" s="2118"/>
      <c r="FM1397" s="2118"/>
      <c r="FN1397" s="2118"/>
      <c r="FO1397" s="2118"/>
      <c r="FP1397" s="2118"/>
      <c r="FQ1397" s="2118"/>
      <c r="FR1397" s="2118"/>
      <c r="FS1397" s="2118"/>
      <c r="FT1397" s="2118"/>
      <c r="FU1397" s="2118"/>
      <c r="FV1397" s="2118"/>
      <c r="FW1397" s="2118"/>
      <c r="FX1397" s="2118"/>
      <c r="FY1397" s="2118"/>
      <c r="FZ1397" s="2118"/>
      <c r="GA1397" s="2118"/>
      <c r="GB1397" s="2118"/>
      <c r="GC1397" s="2118"/>
      <c r="GD1397" s="2118"/>
      <c r="GE1397" s="2118"/>
      <c r="GF1397" s="2118"/>
      <c r="GG1397" s="2118"/>
      <c r="GH1397" s="2118"/>
      <c r="GI1397" s="2118"/>
      <c r="GJ1397" s="2118"/>
      <c r="GK1397" s="2118"/>
      <c r="GL1397" s="2118"/>
      <c r="GM1397" s="2118"/>
      <c r="GN1397" s="2118"/>
      <c r="GO1397" s="2118"/>
      <c r="GP1397" s="2118"/>
      <c r="GQ1397" s="2118"/>
      <c r="GR1397" s="2118"/>
      <c r="GS1397" s="2118"/>
      <c r="GT1397" s="2118"/>
      <c r="GU1397" s="2118"/>
      <c r="GV1397" s="2118"/>
      <c r="GW1397" s="2118"/>
      <c r="GX1397" s="2118"/>
      <c r="GY1397" s="2118"/>
      <c r="GZ1397" s="2118"/>
      <c r="HA1397" s="2118"/>
      <c r="HB1397" s="2118"/>
      <c r="HC1397" s="2118"/>
      <c r="HD1397" s="2118"/>
      <c r="HE1397" s="2118"/>
      <c r="HF1397" s="2118"/>
      <c r="HG1397" s="2118"/>
      <c r="HH1397" s="2118"/>
      <c r="HI1397" s="2118"/>
      <c r="HJ1397" s="2118"/>
      <c r="HK1397" s="2118"/>
      <c r="HL1397" s="2118"/>
      <c r="HM1397" s="2118"/>
      <c r="HN1397" s="2118"/>
      <c r="HO1397" s="2118"/>
      <c r="HP1397" s="2118"/>
      <c r="HQ1397" s="2118"/>
      <c r="HR1397" s="2118"/>
      <c r="HS1397" s="2118"/>
      <c r="HT1397" s="2118"/>
      <c r="HU1397" s="2118"/>
      <c r="HV1397" s="2118"/>
      <c r="HW1397" s="2118"/>
      <c r="HX1397" s="2118"/>
      <c r="HY1397" s="2118"/>
      <c r="HZ1397" s="2118"/>
      <c r="IA1397" s="2118"/>
      <c r="IB1397" s="2118"/>
      <c r="IC1397" s="2118"/>
      <c r="ID1397" s="2118"/>
      <c r="IE1397" s="2118"/>
      <c r="IF1397" s="2118"/>
      <c r="IG1397" s="2118"/>
      <c r="IH1397" s="2118"/>
      <c r="II1397" s="2118"/>
      <c r="IJ1397" s="2118"/>
      <c r="IK1397" s="2118"/>
      <c r="IL1397" s="2118"/>
      <c r="IM1397" s="2118"/>
      <c r="IN1397" s="2118"/>
      <c r="IO1397" s="2118"/>
      <c r="IP1397" s="2118"/>
      <c r="IQ1397" s="2118"/>
      <c r="IR1397" s="2118"/>
      <c r="IS1397" s="2118"/>
      <c r="IT1397" s="2118"/>
      <c r="IU1397" s="2118"/>
      <c r="IV1397" s="2118"/>
    </row>
    <row r="1398" spans="1:256">
      <c r="A1398" s="2157"/>
      <c r="B1398" s="2195"/>
      <c r="C1398" s="2196"/>
      <c r="D1398" s="2197"/>
      <c r="E1398" s="2229"/>
      <c r="F1398" s="2106"/>
    </row>
    <row r="1399" spans="1:256" ht="229.5">
      <c r="A1399" s="2101">
        <f>IF(ISTEXT(B1399),MAX($A$25:$A1398)+1,"")</f>
        <v>69</v>
      </c>
      <c r="B1399" s="2114" t="s">
        <v>2880</v>
      </c>
      <c r="C1399" s="2048"/>
      <c r="D1399" s="2048"/>
      <c r="E1399" s="2240"/>
      <c r="G1399" s="2191"/>
      <c r="H1399" s="2191"/>
      <c r="I1399" s="2191"/>
      <c r="J1399" s="2191"/>
      <c r="K1399" s="2191"/>
      <c r="L1399" s="2191"/>
      <c r="M1399" s="2191"/>
      <c r="N1399" s="2191"/>
      <c r="O1399" s="2191"/>
      <c r="P1399" s="2191"/>
      <c r="Q1399" s="2191"/>
      <c r="R1399" s="2191"/>
      <c r="S1399" s="2191"/>
      <c r="T1399" s="2191"/>
      <c r="U1399" s="2191"/>
      <c r="V1399" s="2191"/>
      <c r="W1399" s="2191"/>
      <c r="X1399" s="2191"/>
      <c r="Y1399" s="2191"/>
      <c r="Z1399" s="2191"/>
      <c r="AA1399" s="2191"/>
      <c r="AB1399" s="2191"/>
      <c r="AC1399" s="2191"/>
      <c r="AD1399" s="2191"/>
      <c r="AE1399" s="2191"/>
      <c r="AF1399" s="2191"/>
      <c r="AG1399" s="2191"/>
      <c r="AH1399" s="2191"/>
      <c r="AI1399" s="2191"/>
      <c r="AJ1399" s="2191"/>
      <c r="AK1399" s="2191"/>
      <c r="AL1399" s="2191"/>
      <c r="AM1399" s="2191"/>
      <c r="AN1399" s="2191"/>
      <c r="AO1399" s="2191"/>
      <c r="AP1399" s="2191"/>
      <c r="AQ1399" s="2191"/>
      <c r="AR1399" s="2191"/>
      <c r="AS1399" s="2191"/>
      <c r="AT1399" s="2191"/>
      <c r="AU1399" s="2191"/>
      <c r="AV1399" s="2191"/>
      <c r="AW1399" s="2191"/>
      <c r="AX1399" s="2191"/>
      <c r="AY1399" s="2191"/>
      <c r="AZ1399" s="2191"/>
      <c r="BA1399" s="2191"/>
      <c r="BB1399" s="2191"/>
      <c r="BC1399" s="2191"/>
      <c r="BD1399" s="2191"/>
      <c r="BE1399" s="2191"/>
      <c r="BF1399" s="2191"/>
      <c r="BG1399" s="2191"/>
      <c r="BH1399" s="2191"/>
      <c r="BI1399" s="2191"/>
      <c r="BJ1399" s="2191"/>
      <c r="BK1399" s="2191"/>
      <c r="BL1399" s="2191"/>
      <c r="BM1399" s="2191"/>
      <c r="BN1399" s="2191"/>
      <c r="BO1399" s="2191"/>
      <c r="BP1399" s="2191"/>
      <c r="BQ1399" s="2191"/>
      <c r="BR1399" s="2191"/>
      <c r="BS1399" s="2191"/>
      <c r="BT1399" s="2191"/>
      <c r="BU1399" s="2191"/>
      <c r="BV1399" s="2191"/>
      <c r="BW1399" s="2191"/>
      <c r="BX1399" s="2191"/>
      <c r="BY1399" s="2191"/>
      <c r="BZ1399" s="2191"/>
      <c r="CA1399" s="2191"/>
      <c r="CB1399" s="2191"/>
      <c r="CC1399" s="2191"/>
      <c r="CD1399" s="2191"/>
      <c r="CE1399" s="2191"/>
      <c r="CF1399" s="2191"/>
      <c r="CG1399" s="2191"/>
      <c r="CH1399" s="2191"/>
      <c r="CI1399" s="2191"/>
      <c r="CJ1399" s="2191"/>
      <c r="CK1399" s="2191"/>
      <c r="CL1399" s="2191"/>
      <c r="CM1399" s="2191"/>
      <c r="CN1399" s="2191"/>
      <c r="CO1399" s="2191"/>
      <c r="CP1399" s="2191"/>
      <c r="CQ1399" s="2191"/>
      <c r="CR1399" s="2191"/>
      <c r="CS1399" s="2191"/>
      <c r="CT1399" s="2191"/>
      <c r="CU1399" s="2191"/>
      <c r="CV1399" s="2191"/>
      <c r="CW1399" s="2191"/>
      <c r="CX1399" s="2191"/>
      <c r="CY1399" s="2191"/>
      <c r="CZ1399" s="2191"/>
      <c r="DA1399" s="2191"/>
      <c r="DB1399" s="2191"/>
      <c r="DC1399" s="2191"/>
      <c r="DD1399" s="2191"/>
      <c r="DE1399" s="2191"/>
      <c r="DF1399" s="2191"/>
      <c r="DG1399" s="2191"/>
      <c r="DH1399" s="2191"/>
      <c r="DI1399" s="2191"/>
      <c r="DJ1399" s="2191"/>
      <c r="DK1399" s="2191"/>
      <c r="DL1399" s="2191"/>
      <c r="DM1399" s="2191"/>
      <c r="DN1399" s="2191"/>
      <c r="DO1399" s="2191"/>
      <c r="DP1399" s="2191"/>
      <c r="DQ1399" s="2191"/>
      <c r="DR1399" s="2191"/>
      <c r="DS1399" s="2191"/>
      <c r="DT1399" s="2191"/>
      <c r="DU1399" s="2191"/>
      <c r="DV1399" s="2191"/>
      <c r="DW1399" s="2191"/>
      <c r="DX1399" s="2191"/>
      <c r="DY1399" s="2191"/>
      <c r="DZ1399" s="2191"/>
      <c r="EA1399" s="2191"/>
      <c r="EB1399" s="2191"/>
      <c r="EC1399" s="2191"/>
      <c r="ED1399" s="2191"/>
      <c r="EE1399" s="2191"/>
      <c r="EF1399" s="2191"/>
      <c r="EG1399" s="2191"/>
      <c r="EH1399" s="2191"/>
      <c r="EI1399" s="2191"/>
      <c r="EJ1399" s="2191"/>
      <c r="EK1399" s="2191"/>
      <c r="EL1399" s="2191"/>
      <c r="EM1399" s="2191"/>
      <c r="EN1399" s="2191"/>
      <c r="EO1399" s="2191"/>
      <c r="EP1399" s="2191"/>
      <c r="EQ1399" s="2191"/>
      <c r="ER1399" s="2191"/>
      <c r="ES1399" s="2191"/>
      <c r="ET1399" s="2191"/>
      <c r="EU1399" s="2191"/>
      <c r="EV1399" s="2191"/>
      <c r="EW1399" s="2191"/>
      <c r="EX1399" s="2191"/>
      <c r="EY1399" s="2191"/>
      <c r="EZ1399" s="2191"/>
      <c r="FA1399" s="2191"/>
      <c r="FB1399" s="2191"/>
      <c r="FC1399" s="2191"/>
      <c r="FD1399" s="2191"/>
      <c r="FE1399" s="2191"/>
      <c r="FF1399" s="2191"/>
      <c r="FG1399" s="2191"/>
      <c r="FH1399" s="2191"/>
      <c r="FI1399" s="2191"/>
      <c r="FJ1399" s="2191"/>
      <c r="FK1399" s="2191"/>
      <c r="FL1399" s="2191"/>
      <c r="FM1399" s="2191"/>
      <c r="FN1399" s="2191"/>
      <c r="FO1399" s="2191"/>
      <c r="FP1399" s="2191"/>
      <c r="FQ1399" s="2191"/>
      <c r="FR1399" s="2191"/>
      <c r="FS1399" s="2191"/>
      <c r="FT1399" s="2191"/>
      <c r="FU1399" s="2191"/>
      <c r="FV1399" s="2191"/>
      <c r="FW1399" s="2191"/>
      <c r="FX1399" s="2191"/>
      <c r="FY1399" s="2191"/>
      <c r="FZ1399" s="2191"/>
      <c r="GA1399" s="2191"/>
      <c r="GB1399" s="2191"/>
      <c r="GC1399" s="2191"/>
      <c r="GD1399" s="2191"/>
      <c r="GE1399" s="2191"/>
      <c r="GF1399" s="2191"/>
      <c r="GG1399" s="2191"/>
      <c r="GH1399" s="2191"/>
      <c r="GI1399" s="2191"/>
      <c r="GJ1399" s="2191"/>
      <c r="GK1399" s="2191"/>
      <c r="GL1399" s="2191"/>
      <c r="GM1399" s="2191"/>
      <c r="GN1399" s="2191"/>
      <c r="GO1399" s="2191"/>
      <c r="GP1399" s="2191"/>
      <c r="GQ1399" s="2191"/>
      <c r="GR1399" s="2191"/>
      <c r="GS1399" s="2191"/>
      <c r="GT1399" s="2191"/>
      <c r="GU1399" s="2191"/>
      <c r="GV1399" s="2191"/>
      <c r="GW1399" s="2191"/>
      <c r="GX1399" s="2191"/>
      <c r="GY1399" s="2191"/>
      <c r="GZ1399" s="2191"/>
      <c r="HA1399" s="2191"/>
      <c r="HB1399" s="2191"/>
      <c r="HC1399" s="2191"/>
      <c r="HD1399" s="2191"/>
      <c r="HE1399" s="2191"/>
      <c r="HF1399" s="2191"/>
      <c r="HG1399" s="2191"/>
      <c r="HH1399" s="2191"/>
      <c r="HI1399" s="2191"/>
      <c r="HJ1399" s="2191"/>
      <c r="HK1399" s="2191"/>
      <c r="HL1399" s="2191"/>
      <c r="HM1399" s="2191"/>
      <c r="HN1399" s="2191"/>
      <c r="HO1399" s="2191"/>
      <c r="HP1399" s="2191"/>
      <c r="HQ1399" s="2191"/>
      <c r="HR1399" s="2191"/>
      <c r="HS1399" s="2191"/>
      <c r="HT1399" s="2191"/>
      <c r="HU1399" s="2191"/>
      <c r="HV1399" s="2191"/>
      <c r="HW1399" s="2191"/>
      <c r="HX1399" s="2191"/>
      <c r="HY1399" s="2191"/>
      <c r="HZ1399" s="2191"/>
      <c r="IA1399" s="2191"/>
      <c r="IB1399" s="2191"/>
      <c r="IC1399" s="2191"/>
      <c r="ID1399" s="2191"/>
      <c r="IE1399" s="2191"/>
      <c r="IF1399" s="2191"/>
      <c r="IG1399" s="2191"/>
      <c r="IH1399" s="2191"/>
      <c r="II1399" s="2191"/>
      <c r="IJ1399" s="2191"/>
      <c r="IK1399" s="2191"/>
      <c r="IL1399" s="2191"/>
      <c r="IM1399" s="2191"/>
      <c r="IN1399" s="2191"/>
      <c r="IO1399" s="2191"/>
      <c r="IP1399" s="2191"/>
      <c r="IQ1399" s="2191"/>
      <c r="IR1399" s="2191"/>
      <c r="IS1399" s="2191"/>
      <c r="IT1399" s="2191"/>
      <c r="IU1399" s="2191"/>
      <c r="IV1399" s="2191"/>
    </row>
    <row r="1400" spans="1:256" ht="15">
      <c r="A1400" s="2114"/>
      <c r="B1400" s="2114" t="s">
        <v>2847</v>
      </c>
      <c r="C1400" s="2114"/>
      <c r="D1400" s="2104"/>
      <c r="E1400" s="2229"/>
      <c r="F1400" s="2106"/>
      <c r="G1400" s="2191"/>
      <c r="H1400" s="2191"/>
      <c r="I1400" s="2191"/>
      <c r="J1400" s="2191"/>
      <c r="K1400" s="2191"/>
      <c r="L1400" s="2191"/>
      <c r="M1400" s="2191"/>
      <c r="N1400" s="2191"/>
      <c r="O1400" s="2191"/>
      <c r="P1400" s="2191"/>
      <c r="Q1400" s="2191"/>
      <c r="R1400" s="2191"/>
      <c r="S1400" s="2191"/>
      <c r="T1400" s="2191"/>
      <c r="U1400" s="2191"/>
      <c r="V1400" s="2191"/>
      <c r="W1400" s="2191"/>
      <c r="X1400" s="2191"/>
      <c r="Y1400" s="2191"/>
      <c r="Z1400" s="2191"/>
      <c r="AA1400" s="2191"/>
      <c r="AB1400" s="2191"/>
      <c r="AC1400" s="2191"/>
      <c r="AD1400" s="2191"/>
      <c r="AE1400" s="2191"/>
      <c r="AF1400" s="2191"/>
      <c r="AG1400" s="2191"/>
      <c r="AH1400" s="2191"/>
      <c r="AI1400" s="2191"/>
      <c r="AJ1400" s="2191"/>
      <c r="AK1400" s="2191"/>
      <c r="AL1400" s="2191"/>
      <c r="AM1400" s="2191"/>
      <c r="AN1400" s="2191"/>
      <c r="AO1400" s="2191"/>
      <c r="AP1400" s="2191"/>
      <c r="AQ1400" s="2191"/>
      <c r="AR1400" s="2191"/>
      <c r="AS1400" s="2191"/>
      <c r="AT1400" s="2191"/>
      <c r="AU1400" s="2191"/>
      <c r="AV1400" s="2191"/>
      <c r="AW1400" s="2191"/>
      <c r="AX1400" s="2191"/>
      <c r="AY1400" s="2191"/>
      <c r="AZ1400" s="2191"/>
      <c r="BA1400" s="2191"/>
      <c r="BB1400" s="2191"/>
      <c r="BC1400" s="2191"/>
      <c r="BD1400" s="2191"/>
      <c r="BE1400" s="2191"/>
      <c r="BF1400" s="2191"/>
      <c r="BG1400" s="2191"/>
      <c r="BH1400" s="2191"/>
      <c r="BI1400" s="2191"/>
      <c r="BJ1400" s="2191"/>
      <c r="BK1400" s="2191"/>
      <c r="BL1400" s="2191"/>
      <c r="BM1400" s="2191"/>
      <c r="BN1400" s="2191"/>
      <c r="BO1400" s="2191"/>
      <c r="BP1400" s="2191"/>
      <c r="BQ1400" s="2191"/>
      <c r="BR1400" s="2191"/>
      <c r="BS1400" s="2191"/>
      <c r="BT1400" s="2191"/>
      <c r="BU1400" s="2191"/>
      <c r="BV1400" s="2191"/>
      <c r="BW1400" s="2191"/>
      <c r="BX1400" s="2191"/>
      <c r="BY1400" s="2191"/>
      <c r="BZ1400" s="2191"/>
      <c r="CA1400" s="2191"/>
      <c r="CB1400" s="2191"/>
      <c r="CC1400" s="2191"/>
      <c r="CD1400" s="2191"/>
      <c r="CE1400" s="2191"/>
      <c r="CF1400" s="2191"/>
      <c r="CG1400" s="2191"/>
      <c r="CH1400" s="2191"/>
      <c r="CI1400" s="2191"/>
      <c r="CJ1400" s="2191"/>
      <c r="CK1400" s="2191"/>
      <c r="CL1400" s="2191"/>
      <c r="CM1400" s="2191"/>
      <c r="CN1400" s="2191"/>
      <c r="CO1400" s="2191"/>
      <c r="CP1400" s="2191"/>
      <c r="CQ1400" s="2191"/>
      <c r="CR1400" s="2191"/>
      <c r="CS1400" s="2191"/>
      <c r="CT1400" s="2191"/>
      <c r="CU1400" s="2191"/>
      <c r="CV1400" s="2191"/>
      <c r="CW1400" s="2191"/>
      <c r="CX1400" s="2191"/>
      <c r="CY1400" s="2191"/>
      <c r="CZ1400" s="2191"/>
      <c r="DA1400" s="2191"/>
      <c r="DB1400" s="2191"/>
      <c r="DC1400" s="2191"/>
      <c r="DD1400" s="2191"/>
      <c r="DE1400" s="2191"/>
      <c r="DF1400" s="2191"/>
      <c r="DG1400" s="2191"/>
      <c r="DH1400" s="2191"/>
      <c r="DI1400" s="2191"/>
      <c r="DJ1400" s="2191"/>
      <c r="DK1400" s="2191"/>
      <c r="DL1400" s="2191"/>
      <c r="DM1400" s="2191"/>
      <c r="DN1400" s="2191"/>
      <c r="DO1400" s="2191"/>
      <c r="DP1400" s="2191"/>
      <c r="DQ1400" s="2191"/>
      <c r="DR1400" s="2191"/>
      <c r="DS1400" s="2191"/>
      <c r="DT1400" s="2191"/>
      <c r="DU1400" s="2191"/>
      <c r="DV1400" s="2191"/>
      <c r="DW1400" s="2191"/>
      <c r="DX1400" s="2191"/>
      <c r="DY1400" s="2191"/>
      <c r="DZ1400" s="2191"/>
      <c r="EA1400" s="2191"/>
      <c r="EB1400" s="2191"/>
      <c r="EC1400" s="2191"/>
      <c r="ED1400" s="2191"/>
      <c r="EE1400" s="2191"/>
      <c r="EF1400" s="2191"/>
      <c r="EG1400" s="2191"/>
      <c r="EH1400" s="2191"/>
      <c r="EI1400" s="2191"/>
      <c r="EJ1400" s="2191"/>
      <c r="EK1400" s="2191"/>
      <c r="EL1400" s="2191"/>
      <c r="EM1400" s="2191"/>
      <c r="EN1400" s="2191"/>
      <c r="EO1400" s="2191"/>
      <c r="EP1400" s="2191"/>
      <c r="EQ1400" s="2191"/>
      <c r="ER1400" s="2191"/>
      <c r="ES1400" s="2191"/>
      <c r="ET1400" s="2191"/>
      <c r="EU1400" s="2191"/>
      <c r="EV1400" s="2191"/>
      <c r="EW1400" s="2191"/>
      <c r="EX1400" s="2191"/>
      <c r="EY1400" s="2191"/>
      <c r="EZ1400" s="2191"/>
      <c r="FA1400" s="2191"/>
      <c r="FB1400" s="2191"/>
      <c r="FC1400" s="2191"/>
      <c r="FD1400" s="2191"/>
      <c r="FE1400" s="2191"/>
      <c r="FF1400" s="2191"/>
      <c r="FG1400" s="2191"/>
      <c r="FH1400" s="2191"/>
      <c r="FI1400" s="2191"/>
      <c r="FJ1400" s="2191"/>
      <c r="FK1400" s="2191"/>
      <c r="FL1400" s="2191"/>
      <c r="FM1400" s="2191"/>
      <c r="FN1400" s="2191"/>
      <c r="FO1400" s="2191"/>
      <c r="FP1400" s="2191"/>
      <c r="FQ1400" s="2191"/>
      <c r="FR1400" s="2191"/>
      <c r="FS1400" s="2191"/>
      <c r="FT1400" s="2191"/>
      <c r="FU1400" s="2191"/>
      <c r="FV1400" s="2191"/>
      <c r="FW1400" s="2191"/>
      <c r="FX1400" s="2191"/>
      <c r="FY1400" s="2191"/>
      <c r="FZ1400" s="2191"/>
      <c r="GA1400" s="2191"/>
      <c r="GB1400" s="2191"/>
      <c r="GC1400" s="2191"/>
      <c r="GD1400" s="2191"/>
      <c r="GE1400" s="2191"/>
      <c r="GF1400" s="2191"/>
      <c r="GG1400" s="2191"/>
      <c r="GH1400" s="2191"/>
      <c r="GI1400" s="2191"/>
      <c r="GJ1400" s="2191"/>
      <c r="GK1400" s="2191"/>
      <c r="GL1400" s="2191"/>
      <c r="GM1400" s="2191"/>
      <c r="GN1400" s="2191"/>
      <c r="GO1400" s="2191"/>
      <c r="GP1400" s="2191"/>
      <c r="GQ1400" s="2191"/>
      <c r="GR1400" s="2191"/>
      <c r="GS1400" s="2191"/>
      <c r="GT1400" s="2191"/>
      <c r="GU1400" s="2191"/>
      <c r="GV1400" s="2191"/>
      <c r="GW1400" s="2191"/>
      <c r="GX1400" s="2191"/>
      <c r="GY1400" s="2191"/>
      <c r="GZ1400" s="2191"/>
      <c r="HA1400" s="2191"/>
      <c r="HB1400" s="2191"/>
      <c r="HC1400" s="2191"/>
      <c r="HD1400" s="2191"/>
      <c r="HE1400" s="2191"/>
      <c r="HF1400" s="2191"/>
      <c r="HG1400" s="2191"/>
      <c r="HH1400" s="2191"/>
      <c r="HI1400" s="2191"/>
      <c r="HJ1400" s="2191"/>
      <c r="HK1400" s="2191"/>
      <c r="HL1400" s="2191"/>
      <c r="HM1400" s="2191"/>
      <c r="HN1400" s="2191"/>
      <c r="HO1400" s="2191"/>
      <c r="HP1400" s="2191"/>
      <c r="HQ1400" s="2191"/>
      <c r="HR1400" s="2191"/>
      <c r="HS1400" s="2191"/>
      <c r="HT1400" s="2191"/>
      <c r="HU1400" s="2191"/>
      <c r="HV1400" s="2191"/>
      <c r="HW1400" s="2191"/>
      <c r="HX1400" s="2191"/>
      <c r="HY1400" s="2191"/>
      <c r="HZ1400" s="2191"/>
      <c r="IA1400" s="2191"/>
      <c r="IB1400" s="2191"/>
      <c r="IC1400" s="2191"/>
      <c r="ID1400" s="2191"/>
      <c r="IE1400" s="2191"/>
      <c r="IF1400" s="2191"/>
      <c r="IG1400" s="2191"/>
      <c r="IH1400" s="2191"/>
      <c r="II1400" s="2191"/>
      <c r="IJ1400" s="2191"/>
      <c r="IK1400" s="2191"/>
      <c r="IL1400" s="2191"/>
      <c r="IM1400" s="2191"/>
      <c r="IN1400" s="2191"/>
      <c r="IO1400" s="2191"/>
      <c r="IP1400" s="2191"/>
      <c r="IQ1400" s="2191"/>
      <c r="IR1400" s="2191"/>
      <c r="IS1400" s="2191"/>
      <c r="IT1400" s="2191"/>
      <c r="IU1400" s="2191"/>
      <c r="IV1400" s="2191"/>
    </row>
    <row r="1401" spans="1:256">
      <c r="A1401" s="2114"/>
      <c r="B1401" s="2114" t="s">
        <v>2846</v>
      </c>
      <c r="C1401" s="2114"/>
      <c r="D1401" s="2104"/>
      <c r="E1401" s="2229"/>
      <c r="F1401" s="2106"/>
      <c r="G1401" s="2191"/>
      <c r="H1401" s="2191"/>
      <c r="I1401" s="2191"/>
      <c r="J1401" s="2191"/>
      <c r="K1401" s="2191"/>
      <c r="L1401" s="2191"/>
      <c r="M1401" s="2191"/>
      <c r="N1401" s="2191"/>
      <c r="O1401" s="2191"/>
      <c r="P1401" s="2191"/>
      <c r="Q1401" s="2191"/>
      <c r="R1401" s="2191"/>
      <c r="S1401" s="2191"/>
      <c r="T1401" s="2191"/>
      <c r="U1401" s="2191"/>
      <c r="V1401" s="2191"/>
      <c r="W1401" s="2191"/>
      <c r="X1401" s="2191"/>
      <c r="Y1401" s="2191"/>
      <c r="Z1401" s="2191"/>
      <c r="AA1401" s="2191"/>
      <c r="AB1401" s="2191"/>
      <c r="AC1401" s="2191"/>
      <c r="AD1401" s="2191"/>
      <c r="AE1401" s="2191"/>
      <c r="AF1401" s="2191"/>
      <c r="AG1401" s="2191"/>
      <c r="AH1401" s="2191"/>
      <c r="AI1401" s="2191"/>
      <c r="AJ1401" s="2191"/>
      <c r="AK1401" s="2191"/>
      <c r="AL1401" s="2191"/>
      <c r="AM1401" s="2191"/>
      <c r="AN1401" s="2191"/>
      <c r="AO1401" s="2191"/>
      <c r="AP1401" s="2191"/>
      <c r="AQ1401" s="2191"/>
      <c r="AR1401" s="2191"/>
      <c r="AS1401" s="2191"/>
      <c r="AT1401" s="2191"/>
      <c r="AU1401" s="2191"/>
      <c r="AV1401" s="2191"/>
      <c r="AW1401" s="2191"/>
      <c r="AX1401" s="2191"/>
      <c r="AY1401" s="2191"/>
      <c r="AZ1401" s="2191"/>
      <c r="BA1401" s="2191"/>
      <c r="BB1401" s="2191"/>
      <c r="BC1401" s="2191"/>
      <c r="BD1401" s="2191"/>
      <c r="BE1401" s="2191"/>
      <c r="BF1401" s="2191"/>
      <c r="BG1401" s="2191"/>
      <c r="BH1401" s="2191"/>
      <c r="BI1401" s="2191"/>
      <c r="BJ1401" s="2191"/>
      <c r="BK1401" s="2191"/>
      <c r="BL1401" s="2191"/>
      <c r="BM1401" s="2191"/>
      <c r="BN1401" s="2191"/>
      <c r="BO1401" s="2191"/>
      <c r="BP1401" s="2191"/>
      <c r="BQ1401" s="2191"/>
      <c r="BR1401" s="2191"/>
      <c r="BS1401" s="2191"/>
      <c r="BT1401" s="2191"/>
      <c r="BU1401" s="2191"/>
      <c r="BV1401" s="2191"/>
      <c r="BW1401" s="2191"/>
      <c r="BX1401" s="2191"/>
      <c r="BY1401" s="2191"/>
      <c r="BZ1401" s="2191"/>
      <c r="CA1401" s="2191"/>
      <c r="CB1401" s="2191"/>
      <c r="CC1401" s="2191"/>
      <c r="CD1401" s="2191"/>
      <c r="CE1401" s="2191"/>
      <c r="CF1401" s="2191"/>
      <c r="CG1401" s="2191"/>
      <c r="CH1401" s="2191"/>
      <c r="CI1401" s="2191"/>
      <c r="CJ1401" s="2191"/>
      <c r="CK1401" s="2191"/>
      <c r="CL1401" s="2191"/>
      <c r="CM1401" s="2191"/>
      <c r="CN1401" s="2191"/>
      <c r="CO1401" s="2191"/>
      <c r="CP1401" s="2191"/>
      <c r="CQ1401" s="2191"/>
      <c r="CR1401" s="2191"/>
      <c r="CS1401" s="2191"/>
      <c r="CT1401" s="2191"/>
      <c r="CU1401" s="2191"/>
      <c r="CV1401" s="2191"/>
      <c r="CW1401" s="2191"/>
      <c r="CX1401" s="2191"/>
      <c r="CY1401" s="2191"/>
      <c r="CZ1401" s="2191"/>
      <c r="DA1401" s="2191"/>
      <c r="DB1401" s="2191"/>
      <c r="DC1401" s="2191"/>
      <c r="DD1401" s="2191"/>
      <c r="DE1401" s="2191"/>
      <c r="DF1401" s="2191"/>
      <c r="DG1401" s="2191"/>
      <c r="DH1401" s="2191"/>
      <c r="DI1401" s="2191"/>
      <c r="DJ1401" s="2191"/>
      <c r="DK1401" s="2191"/>
      <c r="DL1401" s="2191"/>
      <c r="DM1401" s="2191"/>
      <c r="DN1401" s="2191"/>
      <c r="DO1401" s="2191"/>
      <c r="DP1401" s="2191"/>
      <c r="DQ1401" s="2191"/>
      <c r="DR1401" s="2191"/>
      <c r="DS1401" s="2191"/>
      <c r="DT1401" s="2191"/>
      <c r="DU1401" s="2191"/>
      <c r="DV1401" s="2191"/>
      <c r="DW1401" s="2191"/>
      <c r="DX1401" s="2191"/>
      <c r="DY1401" s="2191"/>
      <c r="DZ1401" s="2191"/>
      <c r="EA1401" s="2191"/>
      <c r="EB1401" s="2191"/>
      <c r="EC1401" s="2191"/>
      <c r="ED1401" s="2191"/>
      <c r="EE1401" s="2191"/>
      <c r="EF1401" s="2191"/>
      <c r="EG1401" s="2191"/>
      <c r="EH1401" s="2191"/>
      <c r="EI1401" s="2191"/>
      <c r="EJ1401" s="2191"/>
      <c r="EK1401" s="2191"/>
      <c r="EL1401" s="2191"/>
      <c r="EM1401" s="2191"/>
      <c r="EN1401" s="2191"/>
      <c r="EO1401" s="2191"/>
      <c r="EP1401" s="2191"/>
      <c r="EQ1401" s="2191"/>
      <c r="ER1401" s="2191"/>
      <c r="ES1401" s="2191"/>
      <c r="ET1401" s="2191"/>
      <c r="EU1401" s="2191"/>
      <c r="EV1401" s="2191"/>
      <c r="EW1401" s="2191"/>
      <c r="EX1401" s="2191"/>
      <c r="EY1401" s="2191"/>
      <c r="EZ1401" s="2191"/>
      <c r="FA1401" s="2191"/>
      <c r="FB1401" s="2191"/>
      <c r="FC1401" s="2191"/>
      <c r="FD1401" s="2191"/>
      <c r="FE1401" s="2191"/>
      <c r="FF1401" s="2191"/>
      <c r="FG1401" s="2191"/>
      <c r="FH1401" s="2191"/>
      <c r="FI1401" s="2191"/>
      <c r="FJ1401" s="2191"/>
      <c r="FK1401" s="2191"/>
      <c r="FL1401" s="2191"/>
      <c r="FM1401" s="2191"/>
      <c r="FN1401" s="2191"/>
      <c r="FO1401" s="2191"/>
      <c r="FP1401" s="2191"/>
      <c r="FQ1401" s="2191"/>
      <c r="FR1401" s="2191"/>
      <c r="FS1401" s="2191"/>
      <c r="FT1401" s="2191"/>
      <c r="FU1401" s="2191"/>
      <c r="FV1401" s="2191"/>
      <c r="FW1401" s="2191"/>
      <c r="FX1401" s="2191"/>
      <c r="FY1401" s="2191"/>
      <c r="FZ1401" s="2191"/>
      <c r="GA1401" s="2191"/>
      <c r="GB1401" s="2191"/>
      <c r="GC1401" s="2191"/>
      <c r="GD1401" s="2191"/>
      <c r="GE1401" s="2191"/>
      <c r="GF1401" s="2191"/>
      <c r="GG1401" s="2191"/>
      <c r="GH1401" s="2191"/>
      <c r="GI1401" s="2191"/>
      <c r="GJ1401" s="2191"/>
      <c r="GK1401" s="2191"/>
      <c r="GL1401" s="2191"/>
      <c r="GM1401" s="2191"/>
      <c r="GN1401" s="2191"/>
      <c r="GO1401" s="2191"/>
      <c r="GP1401" s="2191"/>
      <c r="GQ1401" s="2191"/>
      <c r="GR1401" s="2191"/>
      <c r="GS1401" s="2191"/>
      <c r="GT1401" s="2191"/>
      <c r="GU1401" s="2191"/>
      <c r="GV1401" s="2191"/>
      <c r="GW1401" s="2191"/>
      <c r="GX1401" s="2191"/>
      <c r="GY1401" s="2191"/>
      <c r="GZ1401" s="2191"/>
      <c r="HA1401" s="2191"/>
      <c r="HB1401" s="2191"/>
      <c r="HC1401" s="2191"/>
      <c r="HD1401" s="2191"/>
      <c r="HE1401" s="2191"/>
      <c r="HF1401" s="2191"/>
      <c r="HG1401" s="2191"/>
      <c r="HH1401" s="2191"/>
      <c r="HI1401" s="2191"/>
      <c r="HJ1401" s="2191"/>
      <c r="HK1401" s="2191"/>
      <c r="HL1401" s="2191"/>
      <c r="HM1401" s="2191"/>
      <c r="HN1401" s="2191"/>
      <c r="HO1401" s="2191"/>
      <c r="HP1401" s="2191"/>
      <c r="HQ1401" s="2191"/>
      <c r="HR1401" s="2191"/>
      <c r="HS1401" s="2191"/>
      <c r="HT1401" s="2191"/>
      <c r="HU1401" s="2191"/>
      <c r="HV1401" s="2191"/>
      <c r="HW1401" s="2191"/>
      <c r="HX1401" s="2191"/>
      <c r="HY1401" s="2191"/>
      <c r="HZ1401" s="2191"/>
      <c r="IA1401" s="2191"/>
      <c r="IB1401" s="2191"/>
      <c r="IC1401" s="2191"/>
      <c r="ID1401" s="2191"/>
      <c r="IE1401" s="2191"/>
      <c r="IF1401" s="2191"/>
      <c r="IG1401" s="2191"/>
      <c r="IH1401" s="2191"/>
      <c r="II1401" s="2191"/>
      <c r="IJ1401" s="2191"/>
      <c r="IK1401" s="2191"/>
      <c r="IL1401" s="2191"/>
      <c r="IM1401" s="2191"/>
      <c r="IN1401" s="2191"/>
      <c r="IO1401" s="2191"/>
      <c r="IP1401" s="2191"/>
      <c r="IQ1401" s="2191"/>
      <c r="IR1401" s="2191"/>
      <c r="IS1401" s="2191"/>
      <c r="IT1401" s="2191"/>
      <c r="IU1401" s="2191"/>
      <c r="IV1401" s="2191"/>
    </row>
    <row r="1402" spans="1:256">
      <c r="A1402" s="2114"/>
      <c r="B1402" s="2114" t="s">
        <v>2845</v>
      </c>
      <c r="C1402" s="2114"/>
      <c r="D1402" s="2104"/>
      <c r="E1402" s="2229"/>
      <c r="F1402" s="2106"/>
      <c r="G1402" s="2191"/>
      <c r="H1402" s="2191"/>
      <c r="I1402" s="2191"/>
      <c r="J1402" s="2191"/>
      <c r="K1402" s="2191"/>
      <c r="L1402" s="2191"/>
      <c r="M1402" s="2191"/>
      <c r="N1402" s="2191"/>
      <c r="O1402" s="2191"/>
      <c r="P1402" s="2191"/>
      <c r="Q1402" s="2191"/>
      <c r="R1402" s="2191"/>
      <c r="S1402" s="2191"/>
      <c r="T1402" s="2191"/>
      <c r="U1402" s="2191"/>
      <c r="V1402" s="2191"/>
      <c r="W1402" s="2191"/>
      <c r="X1402" s="2191"/>
      <c r="Y1402" s="2191"/>
      <c r="Z1402" s="2191"/>
      <c r="AA1402" s="2191"/>
      <c r="AB1402" s="2191"/>
      <c r="AC1402" s="2191"/>
      <c r="AD1402" s="2191"/>
      <c r="AE1402" s="2191"/>
      <c r="AF1402" s="2191"/>
      <c r="AG1402" s="2191"/>
      <c r="AH1402" s="2191"/>
      <c r="AI1402" s="2191"/>
      <c r="AJ1402" s="2191"/>
      <c r="AK1402" s="2191"/>
      <c r="AL1402" s="2191"/>
      <c r="AM1402" s="2191"/>
      <c r="AN1402" s="2191"/>
      <c r="AO1402" s="2191"/>
      <c r="AP1402" s="2191"/>
      <c r="AQ1402" s="2191"/>
      <c r="AR1402" s="2191"/>
      <c r="AS1402" s="2191"/>
      <c r="AT1402" s="2191"/>
      <c r="AU1402" s="2191"/>
      <c r="AV1402" s="2191"/>
      <c r="AW1402" s="2191"/>
      <c r="AX1402" s="2191"/>
      <c r="AY1402" s="2191"/>
      <c r="AZ1402" s="2191"/>
      <c r="BA1402" s="2191"/>
      <c r="BB1402" s="2191"/>
      <c r="BC1402" s="2191"/>
      <c r="BD1402" s="2191"/>
      <c r="BE1402" s="2191"/>
      <c r="BF1402" s="2191"/>
      <c r="BG1402" s="2191"/>
      <c r="BH1402" s="2191"/>
      <c r="BI1402" s="2191"/>
      <c r="BJ1402" s="2191"/>
      <c r="BK1402" s="2191"/>
      <c r="BL1402" s="2191"/>
      <c r="BM1402" s="2191"/>
      <c r="BN1402" s="2191"/>
      <c r="BO1402" s="2191"/>
      <c r="BP1402" s="2191"/>
      <c r="BQ1402" s="2191"/>
      <c r="BR1402" s="2191"/>
      <c r="BS1402" s="2191"/>
      <c r="BT1402" s="2191"/>
      <c r="BU1402" s="2191"/>
      <c r="BV1402" s="2191"/>
      <c r="BW1402" s="2191"/>
      <c r="BX1402" s="2191"/>
      <c r="BY1402" s="2191"/>
      <c r="BZ1402" s="2191"/>
      <c r="CA1402" s="2191"/>
      <c r="CB1402" s="2191"/>
      <c r="CC1402" s="2191"/>
      <c r="CD1402" s="2191"/>
      <c r="CE1402" s="2191"/>
      <c r="CF1402" s="2191"/>
      <c r="CG1402" s="2191"/>
      <c r="CH1402" s="2191"/>
      <c r="CI1402" s="2191"/>
      <c r="CJ1402" s="2191"/>
      <c r="CK1402" s="2191"/>
      <c r="CL1402" s="2191"/>
      <c r="CM1402" s="2191"/>
      <c r="CN1402" s="2191"/>
      <c r="CO1402" s="2191"/>
      <c r="CP1402" s="2191"/>
      <c r="CQ1402" s="2191"/>
      <c r="CR1402" s="2191"/>
      <c r="CS1402" s="2191"/>
      <c r="CT1402" s="2191"/>
      <c r="CU1402" s="2191"/>
      <c r="CV1402" s="2191"/>
      <c r="CW1402" s="2191"/>
      <c r="CX1402" s="2191"/>
      <c r="CY1402" s="2191"/>
      <c r="CZ1402" s="2191"/>
      <c r="DA1402" s="2191"/>
      <c r="DB1402" s="2191"/>
      <c r="DC1402" s="2191"/>
      <c r="DD1402" s="2191"/>
      <c r="DE1402" s="2191"/>
      <c r="DF1402" s="2191"/>
      <c r="DG1402" s="2191"/>
      <c r="DH1402" s="2191"/>
      <c r="DI1402" s="2191"/>
      <c r="DJ1402" s="2191"/>
      <c r="DK1402" s="2191"/>
      <c r="DL1402" s="2191"/>
      <c r="DM1402" s="2191"/>
      <c r="DN1402" s="2191"/>
      <c r="DO1402" s="2191"/>
      <c r="DP1402" s="2191"/>
      <c r="DQ1402" s="2191"/>
      <c r="DR1402" s="2191"/>
      <c r="DS1402" s="2191"/>
      <c r="DT1402" s="2191"/>
      <c r="DU1402" s="2191"/>
      <c r="DV1402" s="2191"/>
      <c r="DW1402" s="2191"/>
      <c r="DX1402" s="2191"/>
      <c r="DY1402" s="2191"/>
      <c r="DZ1402" s="2191"/>
      <c r="EA1402" s="2191"/>
      <c r="EB1402" s="2191"/>
      <c r="EC1402" s="2191"/>
      <c r="ED1402" s="2191"/>
      <c r="EE1402" s="2191"/>
      <c r="EF1402" s="2191"/>
      <c r="EG1402" s="2191"/>
      <c r="EH1402" s="2191"/>
      <c r="EI1402" s="2191"/>
      <c r="EJ1402" s="2191"/>
      <c r="EK1402" s="2191"/>
      <c r="EL1402" s="2191"/>
      <c r="EM1402" s="2191"/>
      <c r="EN1402" s="2191"/>
      <c r="EO1402" s="2191"/>
      <c r="EP1402" s="2191"/>
      <c r="EQ1402" s="2191"/>
      <c r="ER1402" s="2191"/>
      <c r="ES1402" s="2191"/>
      <c r="ET1402" s="2191"/>
      <c r="EU1402" s="2191"/>
      <c r="EV1402" s="2191"/>
      <c r="EW1402" s="2191"/>
      <c r="EX1402" s="2191"/>
      <c r="EY1402" s="2191"/>
      <c r="EZ1402" s="2191"/>
      <c r="FA1402" s="2191"/>
      <c r="FB1402" s="2191"/>
      <c r="FC1402" s="2191"/>
      <c r="FD1402" s="2191"/>
      <c r="FE1402" s="2191"/>
      <c r="FF1402" s="2191"/>
      <c r="FG1402" s="2191"/>
      <c r="FH1402" s="2191"/>
      <c r="FI1402" s="2191"/>
      <c r="FJ1402" s="2191"/>
      <c r="FK1402" s="2191"/>
      <c r="FL1402" s="2191"/>
      <c r="FM1402" s="2191"/>
      <c r="FN1402" s="2191"/>
      <c r="FO1402" s="2191"/>
      <c r="FP1402" s="2191"/>
      <c r="FQ1402" s="2191"/>
      <c r="FR1402" s="2191"/>
      <c r="FS1402" s="2191"/>
      <c r="FT1402" s="2191"/>
      <c r="FU1402" s="2191"/>
      <c r="FV1402" s="2191"/>
      <c r="FW1402" s="2191"/>
      <c r="FX1402" s="2191"/>
      <c r="FY1402" s="2191"/>
      <c r="FZ1402" s="2191"/>
      <c r="GA1402" s="2191"/>
      <c r="GB1402" s="2191"/>
      <c r="GC1402" s="2191"/>
      <c r="GD1402" s="2191"/>
      <c r="GE1402" s="2191"/>
      <c r="GF1402" s="2191"/>
      <c r="GG1402" s="2191"/>
      <c r="GH1402" s="2191"/>
      <c r="GI1402" s="2191"/>
      <c r="GJ1402" s="2191"/>
      <c r="GK1402" s="2191"/>
      <c r="GL1402" s="2191"/>
      <c r="GM1402" s="2191"/>
      <c r="GN1402" s="2191"/>
      <c r="GO1402" s="2191"/>
      <c r="GP1402" s="2191"/>
      <c r="GQ1402" s="2191"/>
      <c r="GR1402" s="2191"/>
      <c r="GS1402" s="2191"/>
      <c r="GT1402" s="2191"/>
      <c r="GU1402" s="2191"/>
      <c r="GV1402" s="2191"/>
      <c r="GW1402" s="2191"/>
      <c r="GX1402" s="2191"/>
      <c r="GY1402" s="2191"/>
      <c r="GZ1402" s="2191"/>
      <c r="HA1402" s="2191"/>
      <c r="HB1402" s="2191"/>
      <c r="HC1402" s="2191"/>
      <c r="HD1402" s="2191"/>
      <c r="HE1402" s="2191"/>
      <c r="HF1402" s="2191"/>
      <c r="HG1402" s="2191"/>
      <c r="HH1402" s="2191"/>
      <c r="HI1402" s="2191"/>
      <c r="HJ1402" s="2191"/>
      <c r="HK1402" s="2191"/>
      <c r="HL1402" s="2191"/>
      <c r="HM1402" s="2191"/>
      <c r="HN1402" s="2191"/>
      <c r="HO1402" s="2191"/>
      <c r="HP1402" s="2191"/>
      <c r="HQ1402" s="2191"/>
      <c r="HR1402" s="2191"/>
      <c r="HS1402" s="2191"/>
      <c r="HT1402" s="2191"/>
      <c r="HU1402" s="2191"/>
      <c r="HV1402" s="2191"/>
      <c r="HW1402" s="2191"/>
      <c r="HX1402" s="2191"/>
      <c r="HY1402" s="2191"/>
      <c r="HZ1402" s="2191"/>
      <c r="IA1402" s="2191"/>
      <c r="IB1402" s="2191"/>
      <c r="IC1402" s="2191"/>
      <c r="ID1402" s="2191"/>
      <c r="IE1402" s="2191"/>
      <c r="IF1402" s="2191"/>
      <c r="IG1402" s="2191"/>
      <c r="IH1402" s="2191"/>
      <c r="II1402" s="2191"/>
      <c r="IJ1402" s="2191"/>
      <c r="IK1402" s="2191"/>
      <c r="IL1402" s="2191"/>
      <c r="IM1402" s="2191"/>
      <c r="IN1402" s="2191"/>
      <c r="IO1402" s="2191"/>
      <c r="IP1402" s="2191"/>
      <c r="IQ1402" s="2191"/>
      <c r="IR1402" s="2191"/>
      <c r="IS1402" s="2191"/>
      <c r="IT1402" s="2191"/>
      <c r="IU1402" s="2191"/>
      <c r="IV1402" s="2191"/>
    </row>
    <row r="1403" spans="1:256">
      <c r="A1403" s="2114"/>
      <c r="B1403" s="2114" t="s">
        <v>2844</v>
      </c>
      <c r="C1403" s="2114"/>
      <c r="D1403" s="2104"/>
      <c r="E1403" s="2229"/>
      <c r="F1403" s="2106"/>
      <c r="G1403" s="2191"/>
      <c r="H1403" s="2191"/>
      <c r="I1403" s="2191"/>
      <c r="J1403" s="2191"/>
      <c r="K1403" s="2191"/>
      <c r="L1403" s="2191"/>
      <c r="M1403" s="2191"/>
      <c r="N1403" s="2191"/>
      <c r="O1403" s="2191"/>
      <c r="P1403" s="2191"/>
      <c r="Q1403" s="2191"/>
      <c r="R1403" s="2191"/>
      <c r="S1403" s="2191"/>
      <c r="T1403" s="2191"/>
      <c r="U1403" s="2191"/>
      <c r="V1403" s="2191"/>
      <c r="W1403" s="2191"/>
      <c r="X1403" s="2191"/>
      <c r="Y1403" s="2191"/>
      <c r="Z1403" s="2191"/>
      <c r="AA1403" s="2191"/>
      <c r="AB1403" s="2191"/>
      <c r="AC1403" s="2191"/>
      <c r="AD1403" s="2191"/>
      <c r="AE1403" s="2191"/>
      <c r="AF1403" s="2191"/>
      <c r="AG1403" s="2191"/>
      <c r="AH1403" s="2191"/>
      <c r="AI1403" s="2191"/>
      <c r="AJ1403" s="2191"/>
      <c r="AK1403" s="2191"/>
      <c r="AL1403" s="2191"/>
      <c r="AM1403" s="2191"/>
      <c r="AN1403" s="2191"/>
      <c r="AO1403" s="2191"/>
      <c r="AP1403" s="2191"/>
      <c r="AQ1403" s="2191"/>
      <c r="AR1403" s="2191"/>
      <c r="AS1403" s="2191"/>
      <c r="AT1403" s="2191"/>
      <c r="AU1403" s="2191"/>
      <c r="AV1403" s="2191"/>
      <c r="AW1403" s="2191"/>
      <c r="AX1403" s="2191"/>
      <c r="AY1403" s="2191"/>
      <c r="AZ1403" s="2191"/>
      <c r="BA1403" s="2191"/>
      <c r="BB1403" s="2191"/>
      <c r="BC1403" s="2191"/>
      <c r="BD1403" s="2191"/>
      <c r="BE1403" s="2191"/>
      <c r="BF1403" s="2191"/>
      <c r="BG1403" s="2191"/>
      <c r="BH1403" s="2191"/>
      <c r="BI1403" s="2191"/>
      <c r="BJ1403" s="2191"/>
      <c r="BK1403" s="2191"/>
      <c r="BL1403" s="2191"/>
      <c r="BM1403" s="2191"/>
      <c r="BN1403" s="2191"/>
      <c r="BO1403" s="2191"/>
      <c r="BP1403" s="2191"/>
      <c r="BQ1403" s="2191"/>
      <c r="BR1403" s="2191"/>
      <c r="BS1403" s="2191"/>
      <c r="BT1403" s="2191"/>
      <c r="BU1403" s="2191"/>
      <c r="BV1403" s="2191"/>
      <c r="BW1403" s="2191"/>
      <c r="BX1403" s="2191"/>
      <c r="BY1403" s="2191"/>
      <c r="BZ1403" s="2191"/>
      <c r="CA1403" s="2191"/>
      <c r="CB1403" s="2191"/>
      <c r="CC1403" s="2191"/>
      <c r="CD1403" s="2191"/>
      <c r="CE1403" s="2191"/>
      <c r="CF1403" s="2191"/>
      <c r="CG1403" s="2191"/>
      <c r="CH1403" s="2191"/>
      <c r="CI1403" s="2191"/>
      <c r="CJ1403" s="2191"/>
      <c r="CK1403" s="2191"/>
      <c r="CL1403" s="2191"/>
      <c r="CM1403" s="2191"/>
      <c r="CN1403" s="2191"/>
      <c r="CO1403" s="2191"/>
      <c r="CP1403" s="2191"/>
      <c r="CQ1403" s="2191"/>
      <c r="CR1403" s="2191"/>
      <c r="CS1403" s="2191"/>
      <c r="CT1403" s="2191"/>
      <c r="CU1403" s="2191"/>
      <c r="CV1403" s="2191"/>
      <c r="CW1403" s="2191"/>
      <c r="CX1403" s="2191"/>
      <c r="CY1403" s="2191"/>
      <c r="CZ1403" s="2191"/>
      <c r="DA1403" s="2191"/>
      <c r="DB1403" s="2191"/>
      <c r="DC1403" s="2191"/>
      <c r="DD1403" s="2191"/>
      <c r="DE1403" s="2191"/>
      <c r="DF1403" s="2191"/>
      <c r="DG1403" s="2191"/>
      <c r="DH1403" s="2191"/>
      <c r="DI1403" s="2191"/>
      <c r="DJ1403" s="2191"/>
      <c r="DK1403" s="2191"/>
      <c r="DL1403" s="2191"/>
      <c r="DM1403" s="2191"/>
      <c r="DN1403" s="2191"/>
      <c r="DO1403" s="2191"/>
      <c r="DP1403" s="2191"/>
      <c r="DQ1403" s="2191"/>
      <c r="DR1403" s="2191"/>
      <c r="DS1403" s="2191"/>
      <c r="DT1403" s="2191"/>
      <c r="DU1403" s="2191"/>
      <c r="DV1403" s="2191"/>
      <c r="DW1403" s="2191"/>
      <c r="DX1403" s="2191"/>
      <c r="DY1403" s="2191"/>
      <c r="DZ1403" s="2191"/>
      <c r="EA1403" s="2191"/>
      <c r="EB1403" s="2191"/>
      <c r="EC1403" s="2191"/>
      <c r="ED1403" s="2191"/>
      <c r="EE1403" s="2191"/>
      <c r="EF1403" s="2191"/>
      <c r="EG1403" s="2191"/>
      <c r="EH1403" s="2191"/>
      <c r="EI1403" s="2191"/>
      <c r="EJ1403" s="2191"/>
      <c r="EK1403" s="2191"/>
      <c r="EL1403" s="2191"/>
      <c r="EM1403" s="2191"/>
      <c r="EN1403" s="2191"/>
      <c r="EO1403" s="2191"/>
      <c r="EP1403" s="2191"/>
      <c r="EQ1403" s="2191"/>
      <c r="ER1403" s="2191"/>
      <c r="ES1403" s="2191"/>
      <c r="ET1403" s="2191"/>
      <c r="EU1403" s="2191"/>
      <c r="EV1403" s="2191"/>
      <c r="EW1403" s="2191"/>
      <c r="EX1403" s="2191"/>
      <c r="EY1403" s="2191"/>
      <c r="EZ1403" s="2191"/>
      <c r="FA1403" s="2191"/>
      <c r="FB1403" s="2191"/>
      <c r="FC1403" s="2191"/>
      <c r="FD1403" s="2191"/>
      <c r="FE1403" s="2191"/>
      <c r="FF1403" s="2191"/>
      <c r="FG1403" s="2191"/>
      <c r="FH1403" s="2191"/>
      <c r="FI1403" s="2191"/>
      <c r="FJ1403" s="2191"/>
      <c r="FK1403" s="2191"/>
      <c r="FL1403" s="2191"/>
      <c r="FM1403" s="2191"/>
      <c r="FN1403" s="2191"/>
      <c r="FO1403" s="2191"/>
      <c r="FP1403" s="2191"/>
      <c r="FQ1403" s="2191"/>
      <c r="FR1403" s="2191"/>
      <c r="FS1403" s="2191"/>
      <c r="FT1403" s="2191"/>
      <c r="FU1403" s="2191"/>
      <c r="FV1403" s="2191"/>
      <c r="FW1403" s="2191"/>
      <c r="FX1403" s="2191"/>
      <c r="FY1403" s="2191"/>
      <c r="FZ1403" s="2191"/>
      <c r="GA1403" s="2191"/>
      <c r="GB1403" s="2191"/>
      <c r="GC1403" s="2191"/>
      <c r="GD1403" s="2191"/>
      <c r="GE1403" s="2191"/>
      <c r="GF1403" s="2191"/>
      <c r="GG1403" s="2191"/>
      <c r="GH1403" s="2191"/>
      <c r="GI1403" s="2191"/>
      <c r="GJ1403" s="2191"/>
      <c r="GK1403" s="2191"/>
      <c r="GL1403" s="2191"/>
      <c r="GM1403" s="2191"/>
      <c r="GN1403" s="2191"/>
      <c r="GO1403" s="2191"/>
      <c r="GP1403" s="2191"/>
      <c r="GQ1403" s="2191"/>
      <c r="GR1403" s="2191"/>
      <c r="GS1403" s="2191"/>
      <c r="GT1403" s="2191"/>
      <c r="GU1403" s="2191"/>
      <c r="GV1403" s="2191"/>
      <c r="GW1403" s="2191"/>
      <c r="GX1403" s="2191"/>
      <c r="GY1403" s="2191"/>
      <c r="GZ1403" s="2191"/>
      <c r="HA1403" s="2191"/>
      <c r="HB1403" s="2191"/>
      <c r="HC1403" s="2191"/>
      <c r="HD1403" s="2191"/>
      <c r="HE1403" s="2191"/>
      <c r="HF1403" s="2191"/>
      <c r="HG1403" s="2191"/>
      <c r="HH1403" s="2191"/>
      <c r="HI1403" s="2191"/>
      <c r="HJ1403" s="2191"/>
      <c r="HK1403" s="2191"/>
      <c r="HL1403" s="2191"/>
      <c r="HM1403" s="2191"/>
      <c r="HN1403" s="2191"/>
      <c r="HO1403" s="2191"/>
      <c r="HP1403" s="2191"/>
      <c r="HQ1403" s="2191"/>
      <c r="HR1403" s="2191"/>
      <c r="HS1403" s="2191"/>
      <c r="HT1403" s="2191"/>
      <c r="HU1403" s="2191"/>
      <c r="HV1403" s="2191"/>
      <c r="HW1403" s="2191"/>
      <c r="HX1403" s="2191"/>
      <c r="HY1403" s="2191"/>
      <c r="HZ1403" s="2191"/>
      <c r="IA1403" s="2191"/>
      <c r="IB1403" s="2191"/>
      <c r="IC1403" s="2191"/>
      <c r="ID1403" s="2191"/>
      <c r="IE1403" s="2191"/>
      <c r="IF1403" s="2191"/>
      <c r="IG1403" s="2191"/>
      <c r="IH1403" s="2191"/>
      <c r="II1403" s="2191"/>
      <c r="IJ1403" s="2191"/>
      <c r="IK1403" s="2191"/>
      <c r="IL1403" s="2191"/>
      <c r="IM1403" s="2191"/>
      <c r="IN1403" s="2191"/>
      <c r="IO1403" s="2191"/>
      <c r="IP1403" s="2191"/>
      <c r="IQ1403" s="2191"/>
      <c r="IR1403" s="2191"/>
      <c r="IS1403" s="2191"/>
      <c r="IT1403" s="2191"/>
      <c r="IU1403" s="2191"/>
      <c r="IV1403" s="2191"/>
    </row>
    <row r="1404" spans="1:256">
      <c r="A1404" s="2114"/>
      <c r="B1404" s="2114" t="s">
        <v>2843</v>
      </c>
      <c r="C1404" s="2114"/>
      <c r="D1404" s="2104"/>
      <c r="E1404" s="2229"/>
      <c r="F1404" s="2106"/>
      <c r="G1404" s="2191"/>
      <c r="H1404" s="2191"/>
      <c r="I1404" s="2191"/>
      <c r="J1404" s="2191"/>
      <c r="K1404" s="2191"/>
      <c r="L1404" s="2191"/>
      <c r="M1404" s="2191"/>
      <c r="N1404" s="2191"/>
      <c r="O1404" s="2191"/>
      <c r="P1404" s="2191"/>
      <c r="Q1404" s="2191"/>
      <c r="R1404" s="2191"/>
      <c r="S1404" s="2191"/>
      <c r="T1404" s="2191"/>
      <c r="U1404" s="2191"/>
      <c r="V1404" s="2191"/>
      <c r="W1404" s="2191"/>
      <c r="X1404" s="2191"/>
      <c r="Y1404" s="2191"/>
      <c r="Z1404" s="2191"/>
      <c r="AA1404" s="2191"/>
      <c r="AB1404" s="2191"/>
      <c r="AC1404" s="2191"/>
      <c r="AD1404" s="2191"/>
      <c r="AE1404" s="2191"/>
      <c r="AF1404" s="2191"/>
      <c r="AG1404" s="2191"/>
      <c r="AH1404" s="2191"/>
      <c r="AI1404" s="2191"/>
      <c r="AJ1404" s="2191"/>
      <c r="AK1404" s="2191"/>
      <c r="AL1404" s="2191"/>
      <c r="AM1404" s="2191"/>
      <c r="AN1404" s="2191"/>
      <c r="AO1404" s="2191"/>
      <c r="AP1404" s="2191"/>
      <c r="AQ1404" s="2191"/>
      <c r="AR1404" s="2191"/>
      <c r="AS1404" s="2191"/>
      <c r="AT1404" s="2191"/>
      <c r="AU1404" s="2191"/>
      <c r="AV1404" s="2191"/>
      <c r="AW1404" s="2191"/>
      <c r="AX1404" s="2191"/>
      <c r="AY1404" s="2191"/>
      <c r="AZ1404" s="2191"/>
      <c r="BA1404" s="2191"/>
      <c r="BB1404" s="2191"/>
      <c r="BC1404" s="2191"/>
      <c r="BD1404" s="2191"/>
      <c r="BE1404" s="2191"/>
      <c r="BF1404" s="2191"/>
      <c r="BG1404" s="2191"/>
      <c r="BH1404" s="2191"/>
      <c r="BI1404" s="2191"/>
      <c r="BJ1404" s="2191"/>
      <c r="BK1404" s="2191"/>
      <c r="BL1404" s="2191"/>
      <c r="BM1404" s="2191"/>
      <c r="BN1404" s="2191"/>
      <c r="BO1404" s="2191"/>
      <c r="BP1404" s="2191"/>
      <c r="BQ1404" s="2191"/>
      <c r="BR1404" s="2191"/>
      <c r="BS1404" s="2191"/>
      <c r="BT1404" s="2191"/>
      <c r="BU1404" s="2191"/>
      <c r="BV1404" s="2191"/>
      <c r="BW1404" s="2191"/>
      <c r="BX1404" s="2191"/>
      <c r="BY1404" s="2191"/>
      <c r="BZ1404" s="2191"/>
      <c r="CA1404" s="2191"/>
      <c r="CB1404" s="2191"/>
      <c r="CC1404" s="2191"/>
      <c r="CD1404" s="2191"/>
      <c r="CE1404" s="2191"/>
      <c r="CF1404" s="2191"/>
      <c r="CG1404" s="2191"/>
      <c r="CH1404" s="2191"/>
      <c r="CI1404" s="2191"/>
      <c r="CJ1404" s="2191"/>
      <c r="CK1404" s="2191"/>
      <c r="CL1404" s="2191"/>
      <c r="CM1404" s="2191"/>
      <c r="CN1404" s="2191"/>
      <c r="CO1404" s="2191"/>
      <c r="CP1404" s="2191"/>
      <c r="CQ1404" s="2191"/>
      <c r="CR1404" s="2191"/>
      <c r="CS1404" s="2191"/>
      <c r="CT1404" s="2191"/>
      <c r="CU1404" s="2191"/>
      <c r="CV1404" s="2191"/>
      <c r="CW1404" s="2191"/>
      <c r="CX1404" s="2191"/>
      <c r="CY1404" s="2191"/>
      <c r="CZ1404" s="2191"/>
      <c r="DA1404" s="2191"/>
      <c r="DB1404" s="2191"/>
      <c r="DC1404" s="2191"/>
      <c r="DD1404" s="2191"/>
      <c r="DE1404" s="2191"/>
      <c r="DF1404" s="2191"/>
      <c r="DG1404" s="2191"/>
      <c r="DH1404" s="2191"/>
      <c r="DI1404" s="2191"/>
      <c r="DJ1404" s="2191"/>
      <c r="DK1404" s="2191"/>
      <c r="DL1404" s="2191"/>
      <c r="DM1404" s="2191"/>
      <c r="DN1404" s="2191"/>
      <c r="DO1404" s="2191"/>
      <c r="DP1404" s="2191"/>
      <c r="DQ1404" s="2191"/>
      <c r="DR1404" s="2191"/>
      <c r="DS1404" s="2191"/>
      <c r="DT1404" s="2191"/>
      <c r="DU1404" s="2191"/>
      <c r="DV1404" s="2191"/>
      <c r="DW1404" s="2191"/>
      <c r="DX1404" s="2191"/>
      <c r="DY1404" s="2191"/>
      <c r="DZ1404" s="2191"/>
      <c r="EA1404" s="2191"/>
      <c r="EB1404" s="2191"/>
      <c r="EC1404" s="2191"/>
      <c r="ED1404" s="2191"/>
      <c r="EE1404" s="2191"/>
      <c r="EF1404" s="2191"/>
      <c r="EG1404" s="2191"/>
      <c r="EH1404" s="2191"/>
      <c r="EI1404" s="2191"/>
      <c r="EJ1404" s="2191"/>
      <c r="EK1404" s="2191"/>
      <c r="EL1404" s="2191"/>
      <c r="EM1404" s="2191"/>
      <c r="EN1404" s="2191"/>
      <c r="EO1404" s="2191"/>
      <c r="EP1404" s="2191"/>
      <c r="EQ1404" s="2191"/>
      <c r="ER1404" s="2191"/>
      <c r="ES1404" s="2191"/>
      <c r="ET1404" s="2191"/>
      <c r="EU1404" s="2191"/>
      <c r="EV1404" s="2191"/>
      <c r="EW1404" s="2191"/>
      <c r="EX1404" s="2191"/>
      <c r="EY1404" s="2191"/>
      <c r="EZ1404" s="2191"/>
      <c r="FA1404" s="2191"/>
      <c r="FB1404" s="2191"/>
      <c r="FC1404" s="2191"/>
      <c r="FD1404" s="2191"/>
      <c r="FE1404" s="2191"/>
      <c r="FF1404" s="2191"/>
      <c r="FG1404" s="2191"/>
      <c r="FH1404" s="2191"/>
      <c r="FI1404" s="2191"/>
      <c r="FJ1404" s="2191"/>
      <c r="FK1404" s="2191"/>
      <c r="FL1404" s="2191"/>
      <c r="FM1404" s="2191"/>
      <c r="FN1404" s="2191"/>
      <c r="FO1404" s="2191"/>
      <c r="FP1404" s="2191"/>
      <c r="FQ1404" s="2191"/>
      <c r="FR1404" s="2191"/>
      <c r="FS1404" s="2191"/>
      <c r="FT1404" s="2191"/>
      <c r="FU1404" s="2191"/>
      <c r="FV1404" s="2191"/>
      <c r="FW1404" s="2191"/>
      <c r="FX1404" s="2191"/>
      <c r="FY1404" s="2191"/>
      <c r="FZ1404" s="2191"/>
      <c r="GA1404" s="2191"/>
      <c r="GB1404" s="2191"/>
      <c r="GC1404" s="2191"/>
      <c r="GD1404" s="2191"/>
      <c r="GE1404" s="2191"/>
      <c r="GF1404" s="2191"/>
      <c r="GG1404" s="2191"/>
      <c r="GH1404" s="2191"/>
      <c r="GI1404" s="2191"/>
      <c r="GJ1404" s="2191"/>
      <c r="GK1404" s="2191"/>
      <c r="GL1404" s="2191"/>
      <c r="GM1404" s="2191"/>
      <c r="GN1404" s="2191"/>
      <c r="GO1404" s="2191"/>
      <c r="GP1404" s="2191"/>
      <c r="GQ1404" s="2191"/>
      <c r="GR1404" s="2191"/>
      <c r="GS1404" s="2191"/>
      <c r="GT1404" s="2191"/>
      <c r="GU1404" s="2191"/>
      <c r="GV1404" s="2191"/>
      <c r="GW1404" s="2191"/>
      <c r="GX1404" s="2191"/>
      <c r="GY1404" s="2191"/>
      <c r="GZ1404" s="2191"/>
      <c r="HA1404" s="2191"/>
      <c r="HB1404" s="2191"/>
      <c r="HC1404" s="2191"/>
      <c r="HD1404" s="2191"/>
      <c r="HE1404" s="2191"/>
      <c r="HF1404" s="2191"/>
      <c r="HG1404" s="2191"/>
      <c r="HH1404" s="2191"/>
      <c r="HI1404" s="2191"/>
      <c r="HJ1404" s="2191"/>
      <c r="HK1404" s="2191"/>
      <c r="HL1404" s="2191"/>
      <c r="HM1404" s="2191"/>
      <c r="HN1404" s="2191"/>
      <c r="HO1404" s="2191"/>
      <c r="HP1404" s="2191"/>
      <c r="HQ1404" s="2191"/>
      <c r="HR1404" s="2191"/>
      <c r="HS1404" s="2191"/>
      <c r="HT1404" s="2191"/>
      <c r="HU1404" s="2191"/>
      <c r="HV1404" s="2191"/>
      <c r="HW1404" s="2191"/>
      <c r="HX1404" s="2191"/>
      <c r="HY1404" s="2191"/>
      <c r="HZ1404" s="2191"/>
      <c r="IA1404" s="2191"/>
      <c r="IB1404" s="2191"/>
      <c r="IC1404" s="2191"/>
      <c r="ID1404" s="2191"/>
      <c r="IE1404" s="2191"/>
      <c r="IF1404" s="2191"/>
      <c r="IG1404" s="2191"/>
      <c r="IH1404" s="2191"/>
      <c r="II1404" s="2191"/>
      <c r="IJ1404" s="2191"/>
      <c r="IK1404" s="2191"/>
      <c r="IL1404" s="2191"/>
      <c r="IM1404" s="2191"/>
      <c r="IN1404" s="2191"/>
      <c r="IO1404" s="2191"/>
      <c r="IP1404" s="2191"/>
      <c r="IQ1404" s="2191"/>
      <c r="IR1404" s="2191"/>
      <c r="IS1404" s="2191"/>
      <c r="IT1404" s="2191"/>
      <c r="IU1404" s="2191"/>
      <c r="IV1404" s="2191"/>
    </row>
    <row r="1405" spans="1:256">
      <c r="A1405" s="2114"/>
      <c r="B1405" s="2114" t="s">
        <v>2842</v>
      </c>
      <c r="C1405" s="2114"/>
      <c r="D1405" s="2104"/>
      <c r="E1405" s="2229"/>
      <c r="F1405" s="2106"/>
      <c r="G1405" s="2191"/>
      <c r="H1405" s="2191"/>
      <c r="I1405" s="2191"/>
      <c r="J1405" s="2191"/>
      <c r="K1405" s="2191"/>
      <c r="L1405" s="2191"/>
      <c r="M1405" s="2191"/>
      <c r="N1405" s="2191"/>
      <c r="O1405" s="2191"/>
      <c r="P1405" s="2191"/>
      <c r="Q1405" s="2191"/>
      <c r="R1405" s="2191"/>
      <c r="S1405" s="2191"/>
      <c r="T1405" s="2191"/>
      <c r="U1405" s="2191"/>
      <c r="V1405" s="2191"/>
      <c r="W1405" s="2191"/>
      <c r="X1405" s="2191"/>
      <c r="Y1405" s="2191"/>
      <c r="Z1405" s="2191"/>
      <c r="AA1405" s="2191"/>
      <c r="AB1405" s="2191"/>
      <c r="AC1405" s="2191"/>
      <c r="AD1405" s="2191"/>
      <c r="AE1405" s="2191"/>
      <c r="AF1405" s="2191"/>
      <c r="AG1405" s="2191"/>
      <c r="AH1405" s="2191"/>
      <c r="AI1405" s="2191"/>
      <c r="AJ1405" s="2191"/>
      <c r="AK1405" s="2191"/>
      <c r="AL1405" s="2191"/>
      <c r="AM1405" s="2191"/>
      <c r="AN1405" s="2191"/>
      <c r="AO1405" s="2191"/>
      <c r="AP1405" s="2191"/>
      <c r="AQ1405" s="2191"/>
      <c r="AR1405" s="2191"/>
      <c r="AS1405" s="2191"/>
      <c r="AT1405" s="2191"/>
      <c r="AU1405" s="2191"/>
      <c r="AV1405" s="2191"/>
      <c r="AW1405" s="2191"/>
      <c r="AX1405" s="2191"/>
      <c r="AY1405" s="2191"/>
      <c r="AZ1405" s="2191"/>
      <c r="BA1405" s="2191"/>
      <c r="BB1405" s="2191"/>
      <c r="BC1405" s="2191"/>
      <c r="BD1405" s="2191"/>
      <c r="BE1405" s="2191"/>
      <c r="BF1405" s="2191"/>
      <c r="BG1405" s="2191"/>
      <c r="BH1405" s="2191"/>
      <c r="BI1405" s="2191"/>
      <c r="BJ1405" s="2191"/>
      <c r="BK1405" s="2191"/>
      <c r="BL1405" s="2191"/>
      <c r="BM1405" s="2191"/>
      <c r="BN1405" s="2191"/>
      <c r="BO1405" s="2191"/>
      <c r="BP1405" s="2191"/>
      <c r="BQ1405" s="2191"/>
      <c r="BR1405" s="2191"/>
      <c r="BS1405" s="2191"/>
      <c r="BT1405" s="2191"/>
      <c r="BU1405" s="2191"/>
      <c r="BV1405" s="2191"/>
      <c r="BW1405" s="2191"/>
      <c r="BX1405" s="2191"/>
      <c r="BY1405" s="2191"/>
      <c r="BZ1405" s="2191"/>
      <c r="CA1405" s="2191"/>
      <c r="CB1405" s="2191"/>
      <c r="CC1405" s="2191"/>
      <c r="CD1405" s="2191"/>
      <c r="CE1405" s="2191"/>
      <c r="CF1405" s="2191"/>
      <c r="CG1405" s="2191"/>
      <c r="CH1405" s="2191"/>
      <c r="CI1405" s="2191"/>
      <c r="CJ1405" s="2191"/>
      <c r="CK1405" s="2191"/>
      <c r="CL1405" s="2191"/>
      <c r="CM1405" s="2191"/>
      <c r="CN1405" s="2191"/>
      <c r="CO1405" s="2191"/>
      <c r="CP1405" s="2191"/>
      <c r="CQ1405" s="2191"/>
      <c r="CR1405" s="2191"/>
      <c r="CS1405" s="2191"/>
      <c r="CT1405" s="2191"/>
      <c r="CU1405" s="2191"/>
      <c r="CV1405" s="2191"/>
      <c r="CW1405" s="2191"/>
      <c r="CX1405" s="2191"/>
      <c r="CY1405" s="2191"/>
      <c r="CZ1405" s="2191"/>
      <c r="DA1405" s="2191"/>
      <c r="DB1405" s="2191"/>
      <c r="DC1405" s="2191"/>
      <c r="DD1405" s="2191"/>
      <c r="DE1405" s="2191"/>
      <c r="DF1405" s="2191"/>
      <c r="DG1405" s="2191"/>
      <c r="DH1405" s="2191"/>
      <c r="DI1405" s="2191"/>
      <c r="DJ1405" s="2191"/>
      <c r="DK1405" s="2191"/>
      <c r="DL1405" s="2191"/>
      <c r="DM1405" s="2191"/>
      <c r="DN1405" s="2191"/>
      <c r="DO1405" s="2191"/>
      <c r="DP1405" s="2191"/>
      <c r="DQ1405" s="2191"/>
      <c r="DR1405" s="2191"/>
      <c r="DS1405" s="2191"/>
      <c r="DT1405" s="2191"/>
      <c r="DU1405" s="2191"/>
      <c r="DV1405" s="2191"/>
      <c r="DW1405" s="2191"/>
      <c r="DX1405" s="2191"/>
      <c r="DY1405" s="2191"/>
      <c r="DZ1405" s="2191"/>
      <c r="EA1405" s="2191"/>
      <c r="EB1405" s="2191"/>
      <c r="EC1405" s="2191"/>
      <c r="ED1405" s="2191"/>
      <c r="EE1405" s="2191"/>
      <c r="EF1405" s="2191"/>
      <c r="EG1405" s="2191"/>
      <c r="EH1405" s="2191"/>
      <c r="EI1405" s="2191"/>
      <c r="EJ1405" s="2191"/>
      <c r="EK1405" s="2191"/>
      <c r="EL1405" s="2191"/>
      <c r="EM1405" s="2191"/>
      <c r="EN1405" s="2191"/>
      <c r="EO1405" s="2191"/>
      <c r="EP1405" s="2191"/>
      <c r="EQ1405" s="2191"/>
      <c r="ER1405" s="2191"/>
      <c r="ES1405" s="2191"/>
      <c r="ET1405" s="2191"/>
      <c r="EU1405" s="2191"/>
      <c r="EV1405" s="2191"/>
      <c r="EW1405" s="2191"/>
      <c r="EX1405" s="2191"/>
      <c r="EY1405" s="2191"/>
      <c r="EZ1405" s="2191"/>
      <c r="FA1405" s="2191"/>
      <c r="FB1405" s="2191"/>
      <c r="FC1405" s="2191"/>
      <c r="FD1405" s="2191"/>
      <c r="FE1405" s="2191"/>
      <c r="FF1405" s="2191"/>
      <c r="FG1405" s="2191"/>
      <c r="FH1405" s="2191"/>
      <c r="FI1405" s="2191"/>
      <c r="FJ1405" s="2191"/>
      <c r="FK1405" s="2191"/>
      <c r="FL1405" s="2191"/>
      <c r="FM1405" s="2191"/>
      <c r="FN1405" s="2191"/>
      <c r="FO1405" s="2191"/>
      <c r="FP1405" s="2191"/>
      <c r="FQ1405" s="2191"/>
      <c r="FR1405" s="2191"/>
      <c r="FS1405" s="2191"/>
      <c r="FT1405" s="2191"/>
      <c r="FU1405" s="2191"/>
      <c r="FV1405" s="2191"/>
      <c r="FW1405" s="2191"/>
      <c r="FX1405" s="2191"/>
      <c r="FY1405" s="2191"/>
      <c r="FZ1405" s="2191"/>
      <c r="GA1405" s="2191"/>
      <c r="GB1405" s="2191"/>
      <c r="GC1405" s="2191"/>
      <c r="GD1405" s="2191"/>
      <c r="GE1405" s="2191"/>
      <c r="GF1405" s="2191"/>
      <c r="GG1405" s="2191"/>
      <c r="GH1405" s="2191"/>
      <c r="GI1405" s="2191"/>
      <c r="GJ1405" s="2191"/>
      <c r="GK1405" s="2191"/>
      <c r="GL1405" s="2191"/>
      <c r="GM1405" s="2191"/>
      <c r="GN1405" s="2191"/>
      <c r="GO1405" s="2191"/>
      <c r="GP1405" s="2191"/>
      <c r="GQ1405" s="2191"/>
      <c r="GR1405" s="2191"/>
      <c r="GS1405" s="2191"/>
      <c r="GT1405" s="2191"/>
      <c r="GU1405" s="2191"/>
      <c r="GV1405" s="2191"/>
      <c r="GW1405" s="2191"/>
      <c r="GX1405" s="2191"/>
      <c r="GY1405" s="2191"/>
      <c r="GZ1405" s="2191"/>
      <c r="HA1405" s="2191"/>
      <c r="HB1405" s="2191"/>
      <c r="HC1405" s="2191"/>
      <c r="HD1405" s="2191"/>
      <c r="HE1405" s="2191"/>
      <c r="HF1405" s="2191"/>
      <c r="HG1405" s="2191"/>
      <c r="HH1405" s="2191"/>
      <c r="HI1405" s="2191"/>
      <c r="HJ1405" s="2191"/>
      <c r="HK1405" s="2191"/>
      <c r="HL1405" s="2191"/>
      <c r="HM1405" s="2191"/>
      <c r="HN1405" s="2191"/>
      <c r="HO1405" s="2191"/>
      <c r="HP1405" s="2191"/>
      <c r="HQ1405" s="2191"/>
      <c r="HR1405" s="2191"/>
      <c r="HS1405" s="2191"/>
      <c r="HT1405" s="2191"/>
      <c r="HU1405" s="2191"/>
      <c r="HV1405" s="2191"/>
      <c r="HW1405" s="2191"/>
      <c r="HX1405" s="2191"/>
      <c r="HY1405" s="2191"/>
      <c r="HZ1405" s="2191"/>
      <c r="IA1405" s="2191"/>
      <c r="IB1405" s="2191"/>
      <c r="IC1405" s="2191"/>
      <c r="ID1405" s="2191"/>
      <c r="IE1405" s="2191"/>
      <c r="IF1405" s="2191"/>
      <c r="IG1405" s="2191"/>
      <c r="IH1405" s="2191"/>
      <c r="II1405" s="2191"/>
      <c r="IJ1405" s="2191"/>
      <c r="IK1405" s="2191"/>
      <c r="IL1405" s="2191"/>
      <c r="IM1405" s="2191"/>
      <c r="IN1405" s="2191"/>
      <c r="IO1405" s="2191"/>
      <c r="IP1405" s="2191"/>
      <c r="IQ1405" s="2191"/>
      <c r="IR1405" s="2191"/>
      <c r="IS1405" s="2191"/>
      <c r="IT1405" s="2191"/>
      <c r="IU1405" s="2191"/>
      <c r="IV1405" s="2191"/>
    </row>
    <row r="1406" spans="1:256">
      <c r="A1406" s="2114"/>
      <c r="B1406" s="2114" t="s">
        <v>2841</v>
      </c>
      <c r="C1406" s="2103" t="s">
        <v>48</v>
      </c>
      <c r="D1406" s="2104">
        <v>5</v>
      </c>
      <c r="E1406" s="2229"/>
      <c r="F1406" s="2106">
        <f>D1406*E1406</f>
        <v>0</v>
      </c>
      <c r="G1406" s="2191"/>
      <c r="H1406" s="2191"/>
      <c r="I1406" s="2191"/>
      <c r="J1406" s="2191"/>
      <c r="K1406" s="2191"/>
      <c r="L1406" s="2191"/>
      <c r="M1406" s="2191"/>
      <c r="N1406" s="2191"/>
      <c r="O1406" s="2191"/>
      <c r="P1406" s="2191"/>
      <c r="Q1406" s="2191"/>
      <c r="R1406" s="2191"/>
      <c r="S1406" s="2191"/>
      <c r="T1406" s="2191"/>
      <c r="U1406" s="2191"/>
      <c r="V1406" s="2191"/>
      <c r="W1406" s="2191"/>
      <c r="X1406" s="2191"/>
      <c r="Y1406" s="2191"/>
      <c r="Z1406" s="2191"/>
      <c r="AA1406" s="2191"/>
      <c r="AB1406" s="2191"/>
      <c r="AC1406" s="2191"/>
      <c r="AD1406" s="2191"/>
      <c r="AE1406" s="2191"/>
      <c r="AF1406" s="2191"/>
      <c r="AG1406" s="2191"/>
      <c r="AH1406" s="2191"/>
      <c r="AI1406" s="2191"/>
      <c r="AJ1406" s="2191"/>
      <c r="AK1406" s="2191"/>
      <c r="AL1406" s="2191"/>
      <c r="AM1406" s="2191"/>
      <c r="AN1406" s="2191"/>
      <c r="AO1406" s="2191"/>
      <c r="AP1406" s="2191"/>
      <c r="AQ1406" s="2191"/>
      <c r="AR1406" s="2191"/>
      <c r="AS1406" s="2191"/>
      <c r="AT1406" s="2191"/>
      <c r="AU1406" s="2191"/>
      <c r="AV1406" s="2191"/>
      <c r="AW1406" s="2191"/>
      <c r="AX1406" s="2191"/>
      <c r="AY1406" s="2191"/>
      <c r="AZ1406" s="2191"/>
      <c r="BA1406" s="2191"/>
      <c r="BB1406" s="2191"/>
      <c r="BC1406" s="2191"/>
      <c r="BD1406" s="2191"/>
      <c r="BE1406" s="2191"/>
      <c r="BF1406" s="2191"/>
      <c r="BG1406" s="2191"/>
      <c r="BH1406" s="2191"/>
      <c r="BI1406" s="2191"/>
      <c r="BJ1406" s="2191"/>
      <c r="BK1406" s="2191"/>
      <c r="BL1406" s="2191"/>
      <c r="BM1406" s="2191"/>
      <c r="BN1406" s="2191"/>
      <c r="BO1406" s="2191"/>
      <c r="BP1406" s="2191"/>
      <c r="BQ1406" s="2191"/>
      <c r="BR1406" s="2191"/>
      <c r="BS1406" s="2191"/>
      <c r="BT1406" s="2191"/>
      <c r="BU1406" s="2191"/>
      <c r="BV1406" s="2191"/>
      <c r="BW1406" s="2191"/>
      <c r="BX1406" s="2191"/>
      <c r="BY1406" s="2191"/>
      <c r="BZ1406" s="2191"/>
      <c r="CA1406" s="2191"/>
      <c r="CB1406" s="2191"/>
      <c r="CC1406" s="2191"/>
      <c r="CD1406" s="2191"/>
      <c r="CE1406" s="2191"/>
      <c r="CF1406" s="2191"/>
      <c r="CG1406" s="2191"/>
      <c r="CH1406" s="2191"/>
      <c r="CI1406" s="2191"/>
      <c r="CJ1406" s="2191"/>
      <c r="CK1406" s="2191"/>
      <c r="CL1406" s="2191"/>
      <c r="CM1406" s="2191"/>
      <c r="CN1406" s="2191"/>
      <c r="CO1406" s="2191"/>
      <c r="CP1406" s="2191"/>
      <c r="CQ1406" s="2191"/>
      <c r="CR1406" s="2191"/>
      <c r="CS1406" s="2191"/>
      <c r="CT1406" s="2191"/>
      <c r="CU1406" s="2191"/>
      <c r="CV1406" s="2191"/>
      <c r="CW1406" s="2191"/>
      <c r="CX1406" s="2191"/>
      <c r="CY1406" s="2191"/>
      <c r="CZ1406" s="2191"/>
      <c r="DA1406" s="2191"/>
      <c r="DB1406" s="2191"/>
      <c r="DC1406" s="2191"/>
      <c r="DD1406" s="2191"/>
      <c r="DE1406" s="2191"/>
      <c r="DF1406" s="2191"/>
      <c r="DG1406" s="2191"/>
      <c r="DH1406" s="2191"/>
      <c r="DI1406" s="2191"/>
      <c r="DJ1406" s="2191"/>
      <c r="DK1406" s="2191"/>
      <c r="DL1406" s="2191"/>
      <c r="DM1406" s="2191"/>
      <c r="DN1406" s="2191"/>
      <c r="DO1406" s="2191"/>
      <c r="DP1406" s="2191"/>
      <c r="DQ1406" s="2191"/>
      <c r="DR1406" s="2191"/>
      <c r="DS1406" s="2191"/>
      <c r="DT1406" s="2191"/>
      <c r="DU1406" s="2191"/>
      <c r="DV1406" s="2191"/>
      <c r="DW1406" s="2191"/>
      <c r="DX1406" s="2191"/>
      <c r="DY1406" s="2191"/>
      <c r="DZ1406" s="2191"/>
      <c r="EA1406" s="2191"/>
      <c r="EB1406" s="2191"/>
      <c r="EC1406" s="2191"/>
      <c r="ED1406" s="2191"/>
      <c r="EE1406" s="2191"/>
      <c r="EF1406" s="2191"/>
      <c r="EG1406" s="2191"/>
      <c r="EH1406" s="2191"/>
      <c r="EI1406" s="2191"/>
      <c r="EJ1406" s="2191"/>
      <c r="EK1406" s="2191"/>
      <c r="EL1406" s="2191"/>
      <c r="EM1406" s="2191"/>
      <c r="EN1406" s="2191"/>
      <c r="EO1406" s="2191"/>
      <c r="EP1406" s="2191"/>
      <c r="EQ1406" s="2191"/>
      <c r="ER1406" s="2191"/>
      <c r="ES1406" s="2191"/>
      <c r="ET1406" s="2191"/>
      <c r="EU1406" s="2191"/>
      <c r="EV1406" s="2191"/>
      <c r="EW1406" s="2191"/>
      <c r="EX1406" s="2191"/>
      <c r="EY1406" s="2191"/>
      <c r="EZ1406" s="2191"/>
      <c r="FA1406" s="2191"/>
      <c r="FB1406" s="2191"/>
      <c r="FC1406" s="2191"/>
      <c r="FD1406" s="2191"/>
      <c r="FE1406" s="2191"/>
      <c r="FF1406" s="2191"/>
      <c r="FG1406" s="2191"/>
      <c r="FH1406" s="2191"/>
      <c r="FI1406" s="2191"/>
      <c r="FJ1406" s="2191"/>
      <c r="FK1406" s="2191"/>
      <c r="FL1406" s="2191"/>
      <c r="FM1406" s="2191"/>
      <c r="FN1406" s="2191"/>
      <c r="FO1406" s="2191"/>
      <c r="FP1406" s="2191"/>
      <c r="FQ1406" s="2191"/>
      <c r="FR1406" s="2191"/>
      <c r="FS1406" s="2191"/>
      <c r="FT1406" s="2191"/>
      <c r="FU1406" s="2191"/>
      <c r="FV1406" s="2191"/>
      <c r="FW1406" s="2191"/>
      <c r="FX1406" s="2191"/>
      <c r="FY1406" s="2191"/>
      <c r="FZ1406" s="2191"/>
      <c r="GA1406" s="2191"/>
      <c r="GB1406" s="2191"/>
      <c r="GC1406" s="2191"/>
      <c r="GD1406" s="2191"/>
      <c r="GE1406" s="2191"/>
      <c r="GF1406" s="2191"/>
      <c r="GG1406" s="2191"/>
      <c r="GH1406" s="2191"/>
      <c r="GI1406" s="2191"/>
      <c r="GJ1406" s="2191"/>
      <c r="GK1406" s="2191"/>
      <c r="GL1406" s="2191"/>
      <c r="GM1406" s="2191"/>
      <c r="GN1406" s="2191"/>
      <c r="GO1406" s="2191"/>
      <c r="GP1406" s="2191"/>
      <c r="GQ1406" s="2191"/>
      <c r="GR1406" s="2191"/>
      <c r="GS1406" s="2191"/>
      <c r="GT1406" s="2191"/>
      <c r="GU1406" s="2191"/>
      <c r="GV1406" s="2191"/>
      <c r="GW1406" s="2191"/>
      <c r="GX1406" s="2191"/>
      <c r="GY1406" s="2191"/>
      <c r="GZ1406" s="2191"/>
      <c r="HA1406" s="2191"/>
      <c r="HB1406" s="2191"/>
      <c r="HC1406" s="2191"/>
      <c r="HD1406" s="2191"/>
      <c r="HE1406" s="2191"/>
      <c r="HF1406" s="2191"/>
      <c r="HG1406" s="2191"/>
      <c r="HH1406" s="2191"/>
      <c r="HI1406" s="2191"/>
      <c r="HJ1406" s="2191"/>
      <c r="HK1406" s="2191"/>
      <c r="HL1406" s="2191"/>
      <c r="HM1406" s="2191"/>
      <c r="HN1406" s="2191"/>
      <c r="HO1406" s="2191"/>
      <c r="HP1406" s="2191"/>
      <c r="HQ1406" s="2191"/>
      <c r="HR1406" s="2191"/>
      <c r="HS1406" s="2191"/>
      <c r="HT1406" s="2191"/>
      <c r="HU1406" s="2191"/>
      <c r="HV1406" s="2191"/>
      <c r="HW1406" s="2191"/>
      <c r="HX1406" s="2191"/>
      <c r="HY1406" s="2191"/>
      <c r="HZ1406" s="2191"/>
      <c r="IA1406" s="2191"/>
      <c r="IB1406" s="2191"/>
      <c r="IC1406" s="2191"/>
      <c r="ID1406" s="2191"/>
      <c r="IE1406" s="2191"/>
      <c r="IF1406" s="2191"/>
      <c r="IG1406" s="2191"/>
      <c r="IH1406" s="2191"/>
      <c r="II1406" s="2191"/>
      <c r="IJ1406" s="2191"/>
      <c r="IK1406" s="2191"/>
      <c r="IL1406" s="2191"/>
      <c r="IM1406" s="2191"/>
      <c r="IN1406" s="2191"/>
      <c r="IO1406" s="2191"/>
      <c r="IP1406" s="2191"/>
      <c r="IQ1406" s="2191"/>
      <c r="IR1406" s="2191"/>
      <c r="IS1406" s="2191"/>
      <c r="IT1406" s="2191"/>
      <c r="IU1406" s="2191"/>
      <c r="IV1406" s="2191"/>
    </row>
    <row r="1407" spans="1:256">
      <c r="A1407" s="2114"/>
      <c r="B1407" s="2114"/>
      <c r="C1407" s="2114"/>
      <c r="D1407" s="2104"/>
      <c r="E1407" s="2229"/>
      <c r="F1407" s="2106"/>
      <c r="G1407" s="2191"/>
      <c r="H1407" s="2191"/>
      <c r="I1407" s="2191"/>
      <c r="J1407" s="2191"/>
      <c r="K1407" s="2191"/>
      <c r="L1407" s="2191"/>
      <c r="M1407" s="2191"/>
      <c r="N1407" s="2191"/>
      <c r="O1407" s="2191"/>
      <c r="P1407" s="2191"/>
      <c r="Q1407" s="2191"/>
      <c r="R1407" s="2191"/>
      <c r="S1407" s="2191"/>
      <c r="T1407" s="2191"/>
      <c r="U1407" s="2191"/>
      <c r="V1407" s="2191"/>
      <c r="W1407" s="2191"/>
      <c r="X1407" s="2191"/>
      <c r="Y1407" s="2191"/>
      <c r="Z1407" s="2191"/>
      <c r="AA1407" s="2191"/>
      <c r="AB1407" s="2191"/>
      <c r="AC1407" s="2191"/>
      <c r="AD1407" s="2191"/>
      <c r="AE1407" s="2191"/>
      <c r="AF1407" s="2191"/>
      <c r="AG1407" s="2191"/>
      <c r="AH1407" s="2191"/>
      <c r="AI1407" s="2191"/>
      <c r="AJ1407" s="2191"/>
      <c r="AK1407" s="2191"/>
      <c r="AL1407" s="2191"/>
      <c r="AM1407" s="2191"/>
      <c r="AN1407" s="2191"/>
      <c r="AO1407" s="2191"/>
      <c r="AP1407" s="2191"/>
      <c r="AQ1407" s="2191"/>
      <c r="AR1407" s="2191"/>
      <c r="AS1407" s="2191"/>
      <c r="AT1407" s="2191"/>
      <c r="AU1407" s="2191"/>
      <c r="AV1407" s="2191"/>
      <c r="AW1407" s="2191"/>
      <c r="AX1407" s="2191"/>
      <c r="AY1407" s="2191"/>
      <c r="AZ1407" s="2191"/>
      <c r="BA1407" s="2191"/>
      <c r="BB1407" s="2191"/>
      <c r="BC1407" s="2191"/>
      <c r="BD1407" s="2191"/>
      <c r="BE1407" s="2191"/>
      <c r="BF1407" s="2191"/>
      <c r="BG1407" s="2191"/>
      <c r="BH1407" s="2191"/>
      <c r="BI1407" s="2191"/>
      <c r="BJ1407" s="2191"/>
      <c r="BK1407" s="2191"/>
      <c r="BL1407" s="2191"/>
      <c r="BM1407" s="2191"/>
      <c r="BN1407" s="2191"/>
      <c r="BO1407" s="2191"/>
      <c r="BP1407" s="2191"/>
      <c r="BQ1407" s="2191"/>
      <c r="BR1407" s="2191"/>
      <c r="BS1407" s="2191"/>
      <c r="BT1407" s="2191"/>
      <c r="BU1407" s="2191"/>
      <c r="BV1407" s="2191"/>
      <c r="BW1407" s="2191"/>
      <c r="BX1407" s="2191"/>
      <c r="BY1407" s="2191"/>
      <c r="BZ1407" s="2191"/>
      <c r="CA1407" s="2191"/>
      <c r="CB1407" s="2191"/>
      <c r="CC1407" s="2191"/>
      <c r="CD1407" s="2191"/>
      <c r="CE1407" s="2191"/>
      <c r="CF1407" s="2191"/>
      <c r="CG1407" s="2191"/>
      <c r="CH1407" s="2191"/>
      <c r="CI1407" s="2191"/>
      <c r="CJ1407" s="2191"/>
      <c r="CK1407" s="2191"/>
      <c r="CL1407" s="2191"/>
      <c r="CM1407" s="2191"/>
      <c r="CN1407" s="2191"/>
      <c r="CO1407" s="2191"/>
      <c r="CP1407" s="2191"/>
      <c r="CQ1407" s="2191"/>
      <c r="CR1407" s="2191"/>
      <c r="CS1407" s="2191"/>
      <c r="CT1407" s="2191"/>
      <c r="CU1407" s="2191"/>
      <c r="CV1407" s="2191"/>
      <c r="CW1407" s="2191"/>
      <c r="CX1407" s="2191"/>
      <c r="CY1407" s="2191"/>
      <c r="CZ1407" s="2191"/>
      <c r="DA1407" s="2191"/>
      <c r="DB1407" s="2191"/>
      <c r="DC1407" s="2191"/>
      <c r="DD1407" s="2191"/>
      <c r="DE1407" s="2191"/>
      <c r="DF1407" s="2191"/>
      <c r="DG1407" s="2191"/>
      <c r="DH1407" s="2191"/>
      <c r="DI1407" s="2191"/>
      <c r="DJ1407" s="2191"/>
      <c r="DK1407" s="2191"/>
      <c r="DL1407" s="2191"/>
      <c r="DM1407" s="2191"/>
      <c r="DN1407" s="2191"/>
      <c r="DO1407" s="2191"/>
      <c r="DP1407" s="2191"/>
      <c r="DQ1407" s="2191"/>
      <c r="DR1407" s="2191"/>
      <c r="DS1407" s="2191"/>
      <c r="DT1407" s="2191"/>
      <c r="DU1407" s="2191"/>
      <c r="DV1407" s="2191"/>
      <c r="DW1407" s="2191"/>
      <c r="DX1407" s="2191"/>
      <c r="DY1407" s="2191"/>
      <c r="DZ1407" s="2191"/>
      <c r="EA1407" s="2191"/>
      <c r="EB1407" s="2191"/>
      <c r="EC1407" s="2191"/>
      <c r="ED1407" s="2191"/>
      <c r="EE1407" s="2191"/>
      <c r="EF1407" s="2191"/>
      <c r="EG1407" s="2191"/>
      <c r="EH1407" s="2191"/>
      <c r="EI1407" s="2191"/>
      <c r="EJ1407" s="2191"/>
      <c r="EK1407" s="2191"/>
      <c r="EL1407" s="2191"/>
      <c r="EM1407" s="2191"/>
      <c r="EN1407" s="2191"/>
      <c r="EO1407" s="2191"/>
      <c r="EP1407" s="2191"/>
      <c r="EQ1407" s="2191"/>
      <c r="ER1407" s="2191"/>
      <c r="ES1407" s="2191"/>
      <c r="ET1407" s="2191"/>
      <c r="EU1407" s="2191"/>
      <c r="EV1407" s="2191"/>
      <c r="EW1407" s="2191"/>
      <c r="EX1407" s="2191"/>
      <c r="EY1407" s="2191"/>
      <c r="EZ1407" s="2191"/>
      <c r="FA1407" s="2191"/>
      <c r="FB1407" s="2191"/>
      <c r="FC1407" s="2191"/>
      <c r="FD1407" s="2191"/>
      <c r="FE1407" s="2191"/>
      <c r="FF1407" s="2191"/>
      <c r="FG1407" s="2191"/>
      <c r="FH1407" s="2191"/>
      <c r="FI1407" s="2191"/>
      <c r="FJ1407" s="2191"/>
      <c r="FK1407" s="2191"/>
      <c r="FL1407" s="2191"/>
      <c r="FM1407" s="2191"/>
      <c r="FN1407" s="2191"/>
      <c r="FO1407" s="2191"/>
      <c r="FP1407" s="2191"/>
      <c r="FQ1407" s="2191"/>
      <c r="FR1407" s="2191"/>
      <c r="FS1407" s="2191"/>
      <c r="FT1407" s="2191"/>
      <c r="FU1407" s="2191"/>
      <c r="FV1407" s="2191"/>
      <c r="FW1407" s="2191"/>
      <c r="FX1407" s="2191"/>
      <c r="FY1407" s="2191"/>
      <c r="FZ1407" s="2191"/>
      <c r="GA1407" s="2191"/>
      <c r="GB1407" s="2191"/>
      <c r="GC1407" s="2191"/>
      <c r="GD1407" s="2191"/>
      <c r="GE1407" s="2191"/>
      <c r="GF1407" s="2191"/>
      <c r="GG1407" s="2191"/>
      <c r="GH1407" s="2191"/>
      <c r="GI1407" s="2191"/>
      <c r="GJ1407" s="2191"/>
      <c r="GK1407" s="2191"/>
      <c r="GL1407" s="2191"/>
      <c r="GM1407" s="2191"/>
      <c r="GN1407" s="2191"/>
      <c r="GO1407" s="2191"/>
      <c r="GP1407" s="2191"/>
      <c r="GQ1407" s="2191"/>
      <c r="GR1407" s="2191"/>
      <c r="GS1407" s="2191"/>
      <c r="GT1407" s="2191"/>
      <c r="GU1407" s="2191"/>
      <c r="GV1407" s="2191"/>
      <c r="GW1407" s="2191"/>
      <c r="GX1407" s="2191"/>
      <c r="GY1407" s="2191"/>
      <c r="GZ1407" s="2191"/>
      <c r="HA1407" s="2191"/>
      <c r="HB1407" s="2191"/>
      <c r="HC1407" s="2191"/>
      <c r="HD1407" s="2191"/>
      <c r="HE1407" s="2191"/>
      <c r="HF1407" s="2191"/>
      <c r="HG1407" s="2191"/>
      <c r="HH1407" s="2191"/>
      <c r="HI1407" s="2191"/>
      <c r="HJ1407" s="2191"/>
      <c r="HK1407" s="2191"/>
      <c r="HL1407" s="2191"/>
      <c r="HM1407" s="2191"/>
      <c r="HN1407" s="2191"/>
      <c r="HO1407" s="2191"/>
      <c r="HP1407" s="2191"/>
      <c r="HQ1407" s="2191"/>
      <c r="HR1407" s="2191"/>
      <c r="HS1407" s="2191"/>
      <c r="HT1407" s="2191"/>
      <c r="HU1407" s="2191"/>
      <c r="HV1407" s="2191"/>
      <c r="HW1407" s="2191"/>
      <c r="HX1407" s="2191"/>
      <c r="HY1407" s="2191"/>
      <c r="HZ1407" s="2191"/>
      <c r="IA1407" s="2191"/>
      <c r="IB1407" s="2191"/>
      <c r="IC1407" s="2191"/>
      <c r="ID1407" s="2191"/>
      <c r="IE1407" s="2191"/>
      <c r="IF1407" s="2191"/>
      <c r="IG1407" s="2191"/>
      <c r="IH1407" s="2191"/>
      <c r="II1407" s="2191"/>
      <c r="IJ1407" s="2191"/>
      <c r="IK1407" s="2191"/>
      <c r="IL1407" s="2191"/>
      <c r="IM1407" s="2191"/>
      <c r="IN1407" s="2191"/>
      <c r="IO1407" s="2191"/>
      <c r="IP1407" s="2191"/>
      <c r="IQ1407" s="2191"/>
      <c r="IR1407" s="2191"/>
      <c r="IS1407" s="2191"/>
      <c r="IT1407" s="2191"/>
      <c r="IU1407" s="2191"/>
      <c r="IV1407" s="2191"/>
    </row>
    <row r="1408" spans="1:256">
      <c r="A1408" s="2199"/>
      <c r="B1408" s="2102"/>
      <c r="C1408" s="2103"/>
      <c r="D1408" s="2104"/>
      <c r="E1408" s="2229"/>
      <c r="F1408" s="2106"/>
      <c r="G1408" s="2191"/>
      <c r="H1408" s="2191"/>
      <c r="I1408" s="2191"/>
      <c r="J1408" s="2191"/>
      <c r="K1408" s="2191"/>
      <c r="L1408" s="2191"/>
      <c r="M1408" s="2191"/>
      <c r="N1408" s="2191"/>
      <c r="O1408" s="2191"/>
      <c r="P1408" s="2191"/>
      <c r="Q1408" s="2191"/>
      <c r="R1408" s="2191"/>
      <c r="S1408" s="2191"/>
      <c r="T1408" s="2191"/>
      <c r="U1408" s="2191"/>
      <c r="V1408" s="2191"/>
      <c r="W1408" s="2191"/>
      <c r="X1408" s="2191"/>
      <c r="Y1408" s="2191"/>
      <c r="Z1408" s="2191"/>
      <c r="AA1408" s="2191"/>
      <c r="AB1408" s="2191"/>
      <c r="AC1408" s="2191"/>
      <c r="AD1408" s="2191"/>
      <c r="AE1408" s="2191"/>
      <c r="AF1408" s="2191"/>
      <c r="AG1408" s="2191"/>
      <c r="AH1408" s="2191"/>
      <c r="AI1408" s="2191"/>
      <c r="AJ1408" s="2191"/>
      <c r="AK1408" s="2191"/>
      <c r="AL1408" s="2191"/>
      <c r="AM1408" s="2191"/>
      <c r="AN1408" s="2191"/>
      <c r="AO1408" s="2191"/>
      <c r="AP1408" s="2191"/>
      <c r="AQ1408" s="2191"/>
      <c r="AR1408" s="2191"/>
      <c r="AS1408" s="2191"/>
      <c r="AT1408" s="2191"/>
      <c r="AU1408" s="2191"/>
      <c r="AV1408" s="2191"/>
      <c r="AW1408" s="2191"/>
      <c r="AX1408" s="2191"/>
      <c r="AY1408" s="2191"/>
      <c r="AZ1408" s="2191"/>
      <c r="BA1408" s="2191"/>
      <c r="BB1408" s="2191"/>
      <c r="BC1408" s="2191"/>
      <c r="BD1408" s="2191"/>
      <c r="BE1408" s="2191"/>
      <c r="BF1408" s="2191"/>
      <c r="BG1408" s="2191"/>
      <c r="BH1408" s="2191"/>
      <c r="BI1408" s="2191"/>
      <c r="BJ1408" s="2191"/>
      <c r="BK1408" s="2191"/>
      <c r="BL1408" s="2191"/>
      <c r="BM1408" s="2191"/>
      <c r="BN1408" s="2191"/>
      <c r="BO1408" s="2191"/>
      <c r="BP1408" s="2191"/>
      <c r="BQ1408" s="2191"/>
      <c r="BR1408" s="2191"/>
      <c r="BS1408" s="2191"/>
      <c r="BT1408" s="2191"/>
      <c r="BU1408" s="2191"/>
      <c r="BV1408" s="2191"/>
      <c r="BW1408" s="2191"/>
      <c r="BX1408" s="2191"/>
      <c r="BY1408" s="2191"/>
      <c r="BZ1408" s="2191"/>
      <c r="CA1408" s="2191"/>
      <c r="CB1408" s="2191"/>
      <c r="CC1408" s="2191"/>
      <c r="CD1408" s="2191"/>
      <c r="CE1408" s="2191"/>
      <c r="CF1408" s="2191"/>
      <c r="CG1408" s="2191"/>
      <c r="CH1408" s="2191"/>
      <c r="CI1408" s="2191"/>
      <c r="CJ1408" s="2191"/>
      <c r="CK1408" s="2191"/>
      <c r="CL1408" s="2191"/>
      <c r="CM1408" s="2191"/>
      <c r="CN1408" s="2191"/>
      <c r="CO1408" s="2191"/>
      <c r="CP1408" s="2191"/>
      <c r="CQ1408" s="2191"/>
      <c r="CR1408" s="2191"/>
      <c r="CS1408" s="2191"/>
      <c r="CT1408" s="2191"/>
      <c r="CU1408" s="2191"/>
      <c r="CV1408" s="2191"/>
      <c r="CW1408" s="2191"/>
      <c r="CX1408" s="2191"/>
      <c r="CY1408" s="2191"/>
      <c r="CZ1408" s="2191"/>
      <c r="DA1408" s="2191"/>
      <c r="DB1408" s="2191"/>
      <c r="DC1408" s="2191"/>
      <c r="DD1408" s="2191"/>
      <c r="DE1408" s="2191"/>
      <c r="DF1408" s="2191"/>
      <c r="DG1408" s="2191"/>
      <c r="DH1408" s="2191"/>
      <c r="DI1408" s="2191"/>
      <c r="DJ1408" s="2191"/>
      <c r="DK1408" s="2191"/>
      <c r="DL1408" s="2191"/>
      <c r="DM1408" s="2191"/>
      <c r="DN1408" s="2191"/>
      <c r="DO1408" s="2191"/>
      <c r="DP1408" s="2191"/>
      <c r="DQ1408" s="2191"/>
      <c r="DR1408" s="2191"/>
      <c r="DS1408" s="2191"/>
      <c r="DT1408" s="2191"/>
      <c r="DU1408" s="2191"/>
      <c r="DV1408" s="2191"/>
      <c r="DW1408" s="2191"/>
      <c r="DX1408" s="2191"/>
      <c r="DY1408" s="2191"/>
      <c r="DZ1408" s="2191"/>
      <c r="EA1408" s="2191"/>
      <c r="EB1408" s="2191"/>
      <c r="EC1408" s="2191"/>
      <c r="ED1408" s="2191"/>
      <c r="EE1408" s="2191"/>
      <c r="EF1408" s="2191"/>
      <c r="EG1408" s="2191"/>
      <c r="EH1408" s="2191"/>
      <c r="EI1408" s="2191"/>
      <c r="EJ1408" s="2191"/>
      <c r="EK1408" s="2191"/>
      <c r="EL1408" s="2191"/>
      <c r="EM1408" s="2191"/>
      <c r="EN1408" s="2191"/>
      <c r="EO1408" s="2191"/>
      <c r="EP1408" s="2191"/>
      <c r="EQ1408" s="2191"/>
      <c r="ER1408" s="2191"/>
      <c r="ES1408" s="2191"/>
      <c r="ET1408" s="2191"/>
      <c r="EU1408" s="2191"/>
      <c r="EV1408" s="2191"/>
      <c r="EW1408" s="2191"/>
      <c r="EX1408" s="2191"/>
      <c r="EY1408" s="2191"/>
      <c r="EZ1408" s="2191"/>
      <c r="FA1408" s="2191"/>
      <c r="FB1408" s="2191"/>
      <c r="FC1408" s="2191"/>
      <c r="FD1408" s="2191"/>
      <c r="FE1408" s="2191"/>
      <c r="FF1408" s="2191"/>
      <c r="FG1408" s="2191"/>
      <c r="FH1408" s="2191"/>
      <c r="FI1408" s="2191"/>
      <c r="FJ1408" s="2191"/>
      <c r="FK1408" s="2191"/>
      <c r="FL1408" s="2191"/>
      <c r="FM1408" s="2191"/>
      <c r="FN1408" s="2191"/>
      <c r="FO1408" s="2191"/>
      <c r="FP1408" s="2191"/>
      <c r="FQ1408" s="2191"/>
      <c r="FR1408" s="2191"/>
      <c r="FS1408" s="2191"/>
      <c r="FT1408" s="2191"/>
      <c r="FU1408" s="2191"/>
      <c r="FV1408" s="2191"/>
      <c r="FW1408" s="2191"/>
      <c r="FX1408" s="2191"/>
      <c r="FY1408" s="2191"/>
      <c r="FZ1408" s="2191"/>
      <c r="GA1408" s="2191"/>
      <c r="GB1408" s="2191"/>
      <c r="GC1408" s="2191"/>
      <c r="GD1408" s="2191"/>
      <c r="GE1408" s="2191"/>
      <c r="GF1408" s="2191"/>
      <c r="GG1408" s="2191"/>
      <c r="GH1408" s="2191"/>
      <c r="GI1408" s="2191"/>
      <c r="GJ1408" s="2191"/>
      <c r="GK1408" s="2191"/>
      <c r="GL1408" s="2191"/>
      <c r="GM1408" s="2191"/>
      <c r="GN1408" s="2191"/>
      <c r="GO1408" s="2191"/>
      <c r="GP1408" s="2191"/>
      <c r="GQ1408" s="2191"/>
      <c r="GR1408" s="2191"/>
      <c r="GS1408" s="2191"/>
      <c r="GT1408" s="2191"/>
      <c r="GU1408" s="2191"/>
      <c r="GV1408" s="2191"/>
      <c r="GW1408" s="2191"/>
      <c r="GX1408" s="2191"/>
      <c r="GY1408" s="2191"/>
      <c r="GZ1408" s="2191"/>
      <c r="HA1408" s="2191"/>
      <c r="HB1408" s="2191"/>
      <c r="HC1408" s="2191"/>
      <c r="HD1408" s="2191"/>
      <c r="HE1408" s="2191"/>
      <c r="HF1408" s="2191"/>
      <c r="HG1408" s="2191"/>
      <c r="HH1408" s="2191"/>
      <c r="HI1408" s="2191"/>
      <c r="HJ1408" s="2191"/>
      <c r="HK1408" s="2191"/>
      <c r="HL1408" s="2191"/>
      <c r="HM1408" s="2191"/>
      <c r="HN1408" s="2191"/>
      <c r="HO1408" s="2191"/>
      <c r="HP1408" s="2191"/>
      <c r="HQ1408" s="2191"/>
      <c r="HR1408" s="2191"/>
      <c r="HS1408" s="2191"/>
      <c r="HT1408" s="2191"/>
      <c r="HU1408" s="2191"/>
      <c r="HV1408" s="2191"/>
      <c r="HW1408" s="2191"/>
      <c r="HX1408" s="2191"/>
      <c r="HY1408" s="2191"/>
      <c r="HZ1408" s="2191"/>
      <c r="IA1408" s="2191"/>
      <c r="IB1408" s="2191"/>
      <c r="IC1408" s="2191"/>
      <c r="ID1408" s="2191"/>
      <c r="IE1408" s="2191"/>
      <c r="IF1408" s="2191"/>
      <c r="IG1408" s="2191"/>
      <c r="IH1408" s="2191"/>
      <c r="II1408" s="2191"/>
      <c r="IJ1408" s="2191"/>
      <c r="IK1408" s="2191"/>
      <c r="IL1408" s="2191"/>
      <c r="IM1408" s="2191"/>
      <c r="IN1408" s="2191"/>
      <c r="IO1408" s="2191"/>
      <c r="IP1408" s="2191"/>
      <c r="IQ1408" s="2191"/>
      <c r="IR1408" s="2191"/>
      <c r="IS1408" s="2191"/>
      <c r="IT1408" s="2191"/>
      <c r="IU1408" s="2191"/>
      <c r="IV1408" s="2191"/>
    </row>
    <row r="1409" spans="1:6" s="2118" customFormat="1">
      <c r="A1409" s="2101">
        <f>IF(ISTEXT(B1409),MAX($A$25:$A1406)+1,"")</f>
        <v>70</v>
      </c>
      <c r="B1409" s="2102" t="s">
        <v>2879</v>
      </c>
      <c r="C1409" s="2115"/>
      <c r="D1409" s="2116"/>
      <c r="E1409" s="2231"/>
      <c r="F1409" s="2106"/>
    </row>
    <row r="1410" spans="1:6" s="2118" customFormat="1" ht="25.5">
      <c r="A1410" s="2101"/>
      <c r="B1410" s="2114" t="s">
        <v>2839</v>
      </c>
      <c r="C1410" s="2115"/>
      <c r="D1410" s="2116"/>
      <c r="E1410" s="2231"/>
      <c r="F1410" s="2106"/>
    </row>
    <row r="1411" spans="1:6" s="2118" customFormat="1" ht="25.5">
      <c r="A1411" s="2101"/>
      <c r="B1411" s="2114" t="s">
        <v>2838</v>
      </c>
      <c r="C1411" s="2115"/>
      <c r="D1411" s="2116"/>
      <c r="E1411" s="2231"/>
      <c r="F1411" s="2106"/>
    </row>
    <row r="1412" spans="1:6" s="2118" customFormat="1">
      <c r="A1412" s="2119"/>
      <c r="B1412" s="2114" t="s">
        <v>2837</v>
      </c>
      <c r="C1412" s="2103" t="s">
        <v>48</v>
      </c>
      <c r="D1412" s="2104">
        <v>5</v>
      </c>
      <c r="E1412" s="2229"/>
      <c r="F1412" s="2106">
        <f>D1412*E1412</f>
        <v>0</v>
      </c>
    </row>
    <row r="1413" spans="1:6" s="2118" customFormat="1">
      <c r="A1413" s="2119"/>
      <c r="B1413" s="2114"/>
      <c r="C1413" s="2103"/>
      <c r="D1413" s="2104"/>
      <c r="E1413" s="2231"/>
      <c r="F1413" s="2106"/>
    </row>
    <row r="1414" spans="1:6" s="2118" customFormat="1">
      <c r="A1414" s="2119"/>
      <c r="B1414" s="2114"/>
      <c r="C1414" s="2103"/>
      <c r="D1414" s="2104"/>
      <c r="E1414" s="2229"/>
      <c r="F1414" s="2106"/>
    </row>
    <row r="1415" spans="1:6" s="2118" customFormat="1">
      <c r="A1415" s="2101">
        <f>IF(ISTEXT(B1415),MAX($A$25:$A1412)+1,"")</f>
        <v>71</v>
      </c>
      <c r="B1415" s="2102" t="s">
        <v>2836</v>
      </c>
      <c r="C1415" s="2115"/>
      <c r="D1415" s="2116"/>
      <c r="E1415" s="2231"/>
      <c r="F1415" s="2106"/>
    </row>
    <row r="1416" spans="1:6" s="2118" customFormat="1" ht="38.25">
      <c r="A1416" s="2101"/>
      <c r="B1416" s="2114" t="s">
        <v>2835</v>
      </c>
      <c r="C1416" s="2115"/>
      <c r="D1416" s="2116"/>
      <c r="E1416" s="2231"/>
      <c r="F1416" s="2106"/>
    </row>
    <row r="1417" spans="1:6" s="2118" customFormat="1">
      <c r="A1417" s="2119"/>
      <c r="B1417" s="2114" t="s">
        <v>2834</v>
      </c>
      <c r="C1417" s="2103" t="s">
        <v>48</v>
      </c>
      <c r="D1417" s="2104">
        <v>5</v>
      </c>
      <c r="E1417" s="2229"/>
      <c r="F1417" s="2106">
        <f>D1417*E1417</f>
        <v>0</v>
      </c>
    </row>
    <row r="1418" spans="1:6" s="2118" customFormat="1">
      <c r="A1418" s="2119"/>
      <c r="B1418" s="2114"/>
      <c r="C1418" s="2103"/>
      <c r="D1418" s="2104"/>
      <c r="E1418" s="2231"/>
      <c r="F1418" s="2106"/>
    </row>
    <row r="1419" spans="1:6" s="2118" customFormat="1">
      <c r="A1419" s="2119"/>
      <c r="B1419" s="2114"/>
      <c r="C1419" s="2103"/>
      <c r="D1419" s="2104"/>
      <c r="E1419" s="2229"/>
      <c r="F1419" s="2106"/>
    </row>
    <row r="1420" spans="1:6" s="2111" customFormat="1" ht="76.5">
      <c r="A1420" s="2101">
        <f>IF(ISTEXT(B1420),MAX($A$25:$A1417)+1,"")</f>
        <v>72</v>
      </c>
      <c r="B1420" s="2107" t="s">
        <v>2833</v>
      </c>
      <c r="C1420" s="2108"/>
      <c r="D1420" s="2109"/>
      <c r="E1420" s="2229"/>
      <c r="F1420" s="2106"/>
    </row>
    <row r="1421" spans="1:6" s="2111" customFormat="1" ht="25.5">
      <c r="A1421" s="2101"/>
      <c r="B1421" s="2122" t="s">
        <v>2832</v>
      </c>
      <c r="C1421" s="2108"/>
      <c r="D1421" s="2109"/>
      <c r="E1421" s="2229"/>
      <c r="F1421" s="2106"/>
    </row>
    <row r="1422" spans="1:6" s="2111" customFormat="1">
      <c r="A1422" s="2121"/>
      <c r="B1422" s="2122" t="s">
        <v>1431</v>
      </c>
      <c r="C1422" s="2108"/>
      <c r="D1422" s="2109"/>
      <c r="E1422" s="2229"/>
      <c r="F1422" s="2106"/>
    </row>
    <row r="1423" spans="1:6" s="2111" customFormat="1">
      <c r="A1423" s="2121"/>
      <c r="B1423" s="2083" t="s">
        <v>2831</v>
      </c>
      <c r="C1423" s="2108"/>
      <c r="D1423" s="2109"/>
      <c r="E1423" s="2229"/>
      <c r="F1423" s="2106"/>
    </row>
    <row r="1424" spans="1:6" s="2111" customFormat="1">
      <c r="A1424" s="2121"/>
      <c r="B1424" s="2107" t="s">
        <v>2830</v>
      </c>
      <c r="C1424" s="2108" t="s">
        <v>1229</v>
      </c>
      <c r="D1424" s="2109">
        <v>160</v>
      </c>
      <c r="E1424" s="2229"/>
      <c r="F1424" s="2106">
        <f>ROUND((D1424*E1424),2)</f>
        <v>0</v>
      </c>
    </row>
    <row r="1425" spans="1:256" s="2111" customFormat="1">
      <c r="A1425" s="2121"/>
      <c r="B1425" s="2107"/>
      <c r="C1425" s="2108"/>
      <c r="D1425" s="2109"/>
      <c r="E1425" s="2229"/>
      <c r="F1425" s="2106"/>
    </row>
    <row r="1426" spans="1:256" s="2111" customFormat="1">
      <c r="A1426" s="2121"/>
      <c r="B1426" s="2107"/>
      <c r="C1426" s="2108"/>
      <c r="D1426" s="2109"/>
      <c r="E1426" s="2229"/>
      <c r="F1426" s="2106"/>
    </row>
    <row r="1427" spans="1:256">
      <c r="A1427" s="2095" t="s">
        <v>1377</v>
      </c>
      <c r="B1427" s="2096" t="s">
        <v>2878</v>
      </c>
      <c r="C1427" s="2193"/>
      <c r="D1427" s="2193"/>
      <c r="E1427" s="2239"/>
      <c r="F1427" s="2194"/>
      <c r="G1427" s="2118"/>
      <c r="H1427" s="2118"/>
      <c r="I1427" s="2118"/>
      <c r="J1427" s="2118"/>
      <c r="K1427" s="2118"/>
      <c r="L1427" s="2118"/>
      <c r="M1427" s="2118"/>
      <c r="N1427" s="2118"/>
      <c r="O1427" s="2118"/>
      <c r="P1427" s="2118"/>
      <c r="Q1427" s="2118"/>
      <c r="R1427" s="2118"/>
      <c r="S1427" s="2118"/>
      <c r="T1427" s="2118"/>
      <c r="U1427" s="2118"/>
      <c r="V1427" s="2118"/>
      <c r="W1427" s="2118"/>
      <c r="X1427" s="2118"/>
      <c r="Y1427" s="2118"/>
      <c r="Z1427" s="2118"/>
      <c r="AA1427" s="2118"/>
      <c r="AB1427" s="2118"/>
      <c r="AC1427" s="2118"/>
      <c r="AD1427" s="2118"/>
      <c r="AE1427" s="2118"/>
      <c r="AF1427" s="2118"/>
      <c r="AG1427" s="2118"/>
      <c r="AH1427" s="2118"/>
      <c r="AI1427" s="2118"/>
      <c r="AJ1427" s="2118"/>
      <c r="AK1427" s="2118"/>
      <c r="AL1427" s="2118"/>
      <c r="AM1427" s="2118"/>
      <c r="AN1427" s="2118"/>
      <c r="AO1427" s="2118"/>
      <c r="AP1427" s="2118"/>
      <c r="AQ1427" s="2118"/>
      <c r="AR1427" s="2118"/>
      <c r="AS1427" s="2118"/>
      <c r="AT1427" s="2118"/>
      <c r="AU1427" s="2118"/>
      <c r="AV1427" s="2118"/>
      <c r="AW1427" s="2118"/>
      <c r="AX1427" s="2118"/>
      <c r="AY1427" s="2118"/>
      <c r="AZ1427" s="2118"/>
      <c r="BA1427" s="2118"/>
      <c r="BB1427" s="2118"/>
      <c r="BC1427" s="2118"/>
      <c r="BD1427" s="2118"/>
      <c r="BE1427" s="2118"/>
      <c r="BF1427" s="2118"/>
      <c r="BG1427" s="2118"/>
      <c r="BH1427" s="2118"/>
      <c r="BI1427" s="2118"/>
      <c r="BJ1427" s="2118"/>
      <c r="BK1427" s="2118"/>
      <c r="BL1427" s="2118"/>
      <c r="BM1427" s="2118"/>
      <c r="BN1427" s="2118"/>
      <c r="BO1427" s="2118"/>
      <c r="BP1427" s="2118"/>
      <c r="BQ1427" s="2118"/>
      <c r="BR1427" s="2118"/>
      <c r="BS1427" s="2118"/>
      <c r="BT1427" s="2118"/>
      <c r="BU1427" s="2118"/>
      <c r="BV1427" s="2118"/>
      <c r="BW1427" s="2118"/>
      <c r="BX1427" s="2118"/>
      <c r="BY1427" s="2118"/>
      <c r="BZ1427" s="2118"/>
      <c r="CA1427" s="2118"/>
      <c r="CB1427" s="2118"/>
      <c r="CC1427" s="2118"/>
      <c r="CD1427" s="2118"/>
      <c r="CE1427" s="2118"/>
      <c r="CF1427" s="2118"/>
      <c r="CG1427" s="2118"/>
      <c r="CH1427" s="2118"/>
      <c r="CI1427" s="2118"/>
      <c r="CJ1427" s="2118"/>
      <c r="CK1427" s="2118"/>
      <c r="CL1427" s="2118"/>
      <c r="CM1427" s="2118"/>
      <c r="CN1427" s="2118"/>
      <c r="CO1427" s="2118"/>
      <c r="CP1427" s="2118"/>
      <c r="CQ1427" s="2118"/>
      <c r="CR1427" s="2118"/>
      <c r="CS1427" s="2118"/>
      <c r="CT1427" s="2118"/>
      <c r="CU1427" s="2118"/>
      <c r="CV1427" s="2118"/>
      <c r="CW1427" s="2118"/>
      <c r="CX1427" s="2118"/>
      <c r="CY1427" s="2118"/>
      <c r="CZ1427" s="2118"/>
      <c r="DA1427" s="2118"/>
      <c r="DB1427" s="2118"/>
      <c r="DC1427" s="2118"/>
      <c r="DD1427" s="2118"/>
      <c r="DE1427" s="2118"/>
      <c r="DF1427" s="2118"/>
      <c r="DG1427" s="2118"/>
      <c r="DH1427" s="2118"/>
      <c r="DI1427" s="2118"/>
      <c r="DJ1427" s="2118"/>
      <c r="DK1427" s="2118"/>
      <c r="DL1427" s="2118"/>
      <c r="DM1427" s="2118"/>
      <c r="DN1427" s="2118"/>
      <c r="DO1427" s="2118"/>
      <c r="DP1427" s="2118"/>
      <c r="DQ1427" s="2118"/>
      <c r="DR1427" s="2118"/>
      <c r="DS1427" s="2118"/>
      <c r="DT1427" s="2118"/>
      <c r="DU1427" s="2118"/>
      <c r="DV1427" s="2118"/>
      <c r="DW1427" s="2118"/>
      <c r="DX1427" s="2118"/>
      <c r="DY1427" s="2118"/>
      <c r="DZ1427" s="2118"/>
      <c r="EA1427" s="2118"/>
      <c r="EB1427" s="2118"/>
      <c r="EC1427" s="2118"/>
      <c r="ED1427" s="2118"/>
      <c r="EE1427" s="2118"/>
      <c r="EF1427" s="2118"/>
      <c r="EG1427" s="2118"/>
      <c r="EH1427" s="2118"/>
      <c r="EI1427" s="2118"/>
      <c r="EJ1427" s="2118"/>
      <c r="EK1427" s="2118"/>
      <c r="EL1427" s="2118"/>
      <c r="EM1427" s="2118"/>
      <c r="EN1427" s="2118"/>
      <c r="EO1427" s="2118"/>
      <c r="EP1427" s="2118"/>
      <c r="EQ1427" s="2118"/>
      <c r="ER1427" s="2118"/>
      <c r="ES1427" s="2118"/>
      <c r="ET1427" s="2118"/>
      <c r="EU1427" s="2118"/>
      <c r="EV1427" s="2118"/>
      <c r="EW1427" s="2118"/>
      <c r="EX1427" s="2118"/>
      <c r="EY1427" s="2118"/>
      <c r="EZ1427" s="2118"/>
      <c r="FA1427" s="2118"/>
      <c r="FB1427" s="2118"/>
      <c r="FC1427" s="2118"/>
      <c r="FD1427" s="2118"/>
      <c r="FE1427" s="2118"/>
      <c r="FF1427" s="2118"/>
      <c r="FG1427" s="2118"/>
      <c r="FH1427" s="2118"/>
      <c r="FI1427" s="2118"/>
      <c r="FJ1427" s="2118"/>
      <c r="FK1427" s="2118"/>
      <c r="FL1427" s="2118"/>
      <c r="FM1427" s="2118"/>
      <c r="FN1427" s="2118"/>
      <c r="FO1427" s="2118"/>
      <c r="FP1427" s="2118"/>
      <c r="FQ1427" s="2118"/>
      <c r="FR1427" s="2118"/>
      <c r="FS1427" s="2118"/>
      <c r="FT1427" s="2118"/>
      <c r="FU1427" s="2118"/>
      <c r="FV1427" s="2118"/>
      <c r="FW1427" s="2118"/>
      <c r="FX1427" s="2118"/>
      <c r="FY1427" s="2118"/>
      <c r="FZ1427" s="2118"/>
      <c r="GA1427" s="2118"/>
      <c r="GB1427" s="2118"/>
      <c r="GC1427" s="2118"/>
      <c r="GD1427" s="2118"/>
      <c r="GE1427" s="2118"/>
      <c r="GF1427" s="2118"/>
      <c r="GG1427" s="2118"/>
      <c r="GH1427" s="2118"/>
      <c r="GI1427" s="2118"/>
      <c r="GJ1427" s="2118"/>
      <c r="GK1427" s="2118"/>
      <c r="GL1427" s="2118"/>
      <c r="GM1427" s="2118"/>
      <c r="GN1427" s="2118"/>
      <c r="GO1427" s="2118"/>
      <c r="GP1427" s="2118"/>
      <c r="GQ1427" s="2118"/>
      <c r="GR1427" s="2118"/>
      <c r="GS1427" s="2118"/>
      <c r="GT1427" s="2118"/>
      <c r="GU1427" s="2118"/>
      <c r="GV1427" s="2118"/>
      <c r="GW1427" s="2118"/>
      <c r="GX1427" s="2118"/>
      <c r="GY1427" s="2118"/>
      <c r="GZ1427" s="2118"/>
      <c r="HA1427" s="2118"/>
      <c r="HB1427" s="2118"/>
      <c r="HC1427" s="2118"/>
      <c r="HD1427" s="2118"/>
      <c r="HE1427" s="2118"/>
      <c r="HF1427" s="2118"/>
      <c r="HG1427" s="2118"/>
      <c r="HH1427" s="2118"/>
      <c r="HI1427" s="2118"/>
      <c r="HJ1427" s="2118"/>
      <c r="HK1427" s="2118"/>
      <c r="HL1427" s="2118"/>
      <c r="HM1427" s="2118"/>
      <c r="HN1427" s="2118"/>
      <c r="HO1427" s="2118"/>
      <c r="HP1427" s="2118"/>
      <c r="HQ1427" s="2118"/>
      <c r="HR1427" s="2118"/>
      <c r="HS1427" s="2118"/>
      <c r="HT1427" s="2118"/>
      <c r="HU1427" s="2118"/>
      <c r="HV1427" s="2118"/>
      <c r="HW1427" s="2118"/>
      <c r="HX1427" s="2118"/>
      <c r="HY1427" s="2118"/>
      <c r="HZ1427" s="2118"/>
      <c r="IA1427" s="2118"/>
      <c r="IB1427" s="2118"/>
      <c r="IC1427" s="2118"/>
      <c r="ID1427" s="2118"/>
      <c r="IE1427" s="2118"/>
      <c r="IF1427" s="2118"/>
      <c r="IG1427" s="2118"/>
      <c r="IH1427" s="2118"/>
      <c r="II1427" s="2118"/>
      <c r="IJ1427" s="2118"/>
      <c r="IK1427" s="2118"/>
      <c r="IL1427" s="2118"/>
      <c r="IM1427" s="2118"/>
      <c r="IN1427" s="2118"/>
      <c r="IO1427" s="2118"/>
      <c r="IP1427" s="2118"/>
      <c r="IQ1427" s="2118"/>
      <c r="IR1427" s="2118"/>
      <c r="IS1427" s="2118"/>
      <c r="IT1427" s="2118"/>
      <c r="IU1427" s="2118"/>
      <c r="IV1427" s="2118"/>
    </row>
    <row r="1428" spans="1:256">
      <c r="A1428" s="2157"/>
      <c r="B1428" s="2195"/>
      <c r="C1428" s="2196"/>
      <c r="D1428" s="2197"/>
      <c r="E1428" s="2229"/>
      <c r="F1428" s="2106"/>
    </row>
    <row r="1429" spans="1:256" s="2118" customFormat="1" ht="89.25">
      <c r="A1429" s="2101">
        <f>IF(ISTEXT(B1429),MAX($A$25:$A1426)+1,"")</f>
        <v>73</v>
      </c>
      <c r="B1429" s="1795" t="s">
        <v>2877</v>
      </c>
      <c r="C1429" s="2115"/>
      <c r="D1429" s="2116"/>
      <c r="E1429" s="2231"/>
      <c r="F1429" s="2106"/>
    </row>
    <row r="1430" spans="1:256" s="2118" customFormat="1" ht="15">
      <c r="A1430" s="2101"/>
      <c r="B1430" s="1795" t="s">
        <v>2876</v>
      </c>
      <c r="C1430" s="2115"/>
      <c r="D1430" s="2116"/>
      <c r="E1430" s="2231"/>
      <c r="F1430" s="2106"/>
    </row>
    <row r="1431" spans="1:256" s="2118" customFormat="1">
      <c r="A1431" s="2119"/>
      <c r="B1431" s="1795" t="s">
        <v>2875</v>
      </c>
      <c r="C1431" s="2103"/>
      <c r="D1431" s="2104"/>
      <c r="E1431" s="2229"/>
      <c r="F1431" s="2106"/>
    </row>
    <row r="1432" spans="1:256" s="2118" customFormat="1">
      <c r="A1432" s="2119"/>
      <c r="B1432" s="1795" t="s">
        <v>2874</v>
      </c>
      <c r="E1432" s="2231"/>
      <c r="F1432" s="2117"/>
    </row>
    <row r="1433" spans="1:256" s="2118" customFormat="1" ht="25.5">
      <c r="A1433" s="2119"/>
      <c r="B1433" s="1795" t="s">
        <v>2873</v>
      </c>
      <c r="E1433" s="2231"/>
      <c r="F1433" s="2117"/>
    </row>
    <row r="1434" spans="1:256" s="2118" customFormat="1" ht="25.5">
      <c r="A1434" s="2119"/>
      <c r="B1434" s="1795" t="s">
        <v>2872</v>
      </c>
      <c r="C1434" s="2103" t="s">
        <v>48</v>
      </c>
      <c r="D1434" s="2104">
        <v>1</v>
      </c>
      <c r="E1434" s="2229"/>
      <c r="F1434" s="2106">
        <f>D1434*E1434</f>
        <v>0</v>
      </c>
    </row>
    <row r="1435" spans="1:256" s="2118" customFormat="1">
      <c r="A1435" s="2119"/>
      <c r="B1435" s="2120"/>
      <c r="C1435" s="2103"/>
      <c r="D1435" s="2104"/>
      <c r="E1435" s="2229"/>
      <c r="F1435" s="2106"/>
    </row>
    <row r="1436" spans="1:256" s="2100" customFormat="1">
      <c r="A1436" s="2101"/>
      <c r="B1436" s="2102"/>
      <c r="C1436" s="2103"/>
      <c r="D1436" s="2104"/>
      <c r="E1436" s="2230"/>
      <c r="F1436" s="2106"/>
    </row>
    <row r="1437" spans="1:256" s="2111" customFormat="1" ht="63.75">
      <c r="A1437" s="2101">
        <f>IF(ISTEXT(B1437),MAX($A$25:$A1434)+1,"")</f>
        <v>74</v>
      </c>
      <c r="B1437" s="2107" t="s">
        <v>2871</v>
      </c>
      <c r="C1437" s="2108"/>
      <c r="D1437" s="2109"/>
      <c r="E1437" s="2229"/>
      <c r="F1437" s="2106"/>
    </row>
    <row r="1438" spans="1:256" s="2111" customFormat="1" ht="76.5">
      <c r="A1438" s="2101"/>
      <c r="B1438" s="2107" t="s">
        <v>2870</v>
      </c>
      <c r="C1438" s="2108"/>
      <c r="D1438" s="2109"/>
      <c r="E1438" s="2229"/>
      <c r="F1438" s="2106"/>
    </row>
    <row r="1439" spans="1:256" s="2111" customFormat="1" ht="51">
      <c r="A1439" s="2121"/>
      <c r="B1439" s="2107" t="s">
        <v>2869</v>
      </c>
      <c r="C1439" s="2108"/>
      <c r="D1439" s="2109"/>
      <c r="E1439" s="2229"/>
      <c r="F1439" s="2106"/>
    </row>
    <row r="1440" spans="1:256" s="2111" customFormat="1">
      <c r="A1440" s="2121"/>
      <c r="B1440" s="2107" t="s">
        <v>2868</v>
      </c>
      <c r="C1440" s="2108"/>
      <c r="D1440" s="2109"/>
      <c r="E1440" s="2229"/>
      <c r="F1440" s="2106"/>
    </row>
    <row r="1441" spans="1:6" s="2111" customFormat="1">
      <c r="A1441" s="2121"/>
      <c r="B1441" s="2107" t="s">
        <v>2867</v>
      </c>
      <c r="C1441" s="2108"/>
      <c r="D1441" s="2109"/>
      <c r="E1441" s="2229"/>
      <c r="F1441" s="2106"/>
    </row>
    <row r="1442" spans="1:6" s="2111" customFormat="1">
      <c r="A1442" s="2121"/>
      <c r="B1442" s="2107" t="s">
        <v>2866</v>
      </c>
      <c r="C1442" s="2108"/>
      <c r="D1442" s="2109"/>
      <c r="E1442" s="2229"/>
      <c r="F1442" s="2106"/>
    </row>
    <row r="1443" spans="1:6" s="2111" customFormat="1">
      <c r="A1443" s="2121"/>
      <c r="B1443" s="2107" t="s">
        <v>2865</v>
      </c>
      <c r="C1443" s="2108"/>
      <c r="D1443" s="2109"/>
      <c r="E1443" s="2229"/>
      <c r="F1443" s="2106"/>
    </row>
    <row r="1444" spans="1:6" s="2111" customFormat="1" ht="63.75">
      <c r="A1444" s="2121"/>
      <c r="B1444" s="2107" t="s">
        <v>2864</v>
      </c>
      <c r="C1444" s="2108"/>
      <c r="D1444" s="2109"/>
      <c r="E1444" s="2229"/>
      <c r="F1444" s="2106"/>
    </row>
    <row r="1445" spans="1:6" s="2111" customFormat="1" ht="89.25">
      <c r="A1445" s="2121"/>
      <c r="B1445" s="2107" t="s">
        <v>2863</v>
      </c>
      <c r="C1445" s="2108"/>
      <c r="D1445" s="2109"/>
      <c r="E1445" s="2229"/>
      <c r="F1445" s="2106"/>
    </row>
    <row r="1446" spans="1:6" s="2111" customFormat="1" ht="63.75">
      <c r="A1446" s="2121"/>
      <c r="B1446" s="2107" t="s">
        <v>2862</v>
      </c>
      <c r="C1446" s="2108"/>
      <c r="D1446" s="2109"/>
      <c r="E1446" s="2229"/>
      <c r="F1446" s="2106"/>
    </row>
    <row r="1447" spans="1:6" s="2111" customFormat="1" ht="51">
      <c r="A1447" s="2121"/>
      <c r="B1447" s="2107" t="s">
        <v>2861</v>
      </c>
      <c r="C1447" s="2108"/>
      <c r="D1447" s="2109"/>
      <c r="E1447" s="2229"/>
      <c r="F1447" s="2106"/>
    </row>
    <row r="1448" spans="1:6" s="2111" customFormat="1">
      <c r="A1448" s="2121"/>
      <c r="B1448" s="2083" t="s">
        <v>2831</v>
      </c>
      <c r="C1448" s="2108"/>
      <c r="D1448" s="2109"/>
      <c r="E1448" s="2229"/>
      <c r="F1448" s="2106"/>
    </row>
    <row r="1449" spans="1:6" s="2111" customFormat="1" ht="15">
      <c r="A1449" s="2121"/>
      <c r="B1449" s="2107" t="s">
        <v>2856</v>
      </c>
      <c r="C1449" s="2108" t="s">
        <v>2352</v>
      </c>
      <c r="D1449" s="2109">
        <v>0</v>
      </c>
      <c r="E1449" s="2229"/>
      <c r="F1449" s="2106">
        <f>ROUND((D1449*E1449),2)</f>
        <v>0</v>
      </c>
    </row>
    <row r="1450" spans="1:6" s="2111" customFormat="1" ht="15">
      <c r="A1450" s="2121"/>
      <c r="B1450" s="2107" t="s">
        <v>2855</v>
      </c>
      <c r="C1450" s="2108" t="s">
        <v>2352</v>
      </c>
      <c r="D1450" s="2109">
        <v>30</v>
      </c>
      <c r="E1450" s="2229"/>
      <c r="F1450" s="2106">
        <f>ROUND((D1450*E1450),2)</f>
        <v>0</v>
      </c>
    </row>
    <row r="1451" spans="1:6" s="2111" customFormat="1" ht="15">
      <c r="A1451" s="2121"/>
      <c r="B1451" s="2107" t="s">
        <v>2854</v>
      </c>
      <c r="C1451" s="2108" t="s">
        <v>2352</v>
      </c>
      <c r="D1451" s="2109">
        <v>0</v>
      </c>
      <c r="E1451" s="2229"/>
      <c r="F1451" s="2106">
        <f>ROUND((D1451*E1451),2)</f>
        <v>0</v>
      </c>
    </row>
    <row r="1452" spans="1:6" s="2111" customFormat="1">
      <c r="A1452" s="2121"/>
      <c r="B1452" s="2083" t="s">
        <v>2860</v>
      </c>
      <c r="C1452" s="2108"/>
      <c r="D1452" s="2109"/>
      <c r="E1452" s="2229"/>
      <c r="F1452" s="2106"/>
    </row>
    <row r="1453" spans="1:6" s="2111" customFormat="1" ht="63.75">
      <c r="A1453" s="2121"/>
      <c r="B1453" s="2107" t="s">
        <v>2859</v>
      </c>
      <c r="C1453" s="2108"/>
      <c r="D1453" s="2109"/>
      <c r="E1453" s="2229"/>
      <c r="F1453" s="2106"/>
    </row>
    <row r="1454" spans="1:6" s="2111" customFormat="1" ht="63.75">
      <c r="A1454" s="2121"/>
      <c r="B1454" s="2107" t="s">
        <v>2858</v>
      </c>
      <c r="C1454" s="2108"/>
      <c r="D1454" s="2109"/>
      <c r="E1454" s="2229"/>
      <c r="F1454" s="2106"/>
    </row>
    <row r="1455" spans="1:6" s="2111" customFormat="1" ht="25.5">
      <c r="A1455" s="2121"/>
      <c r="B1455" s="2107" t="s">
        <v>2857</v>
      </c>
      <c r="C1455" s="2108"/>
      <c r="D1455" s="2109"/>
      <c r="E1455" s="2229"/>
      <c r="F1455" s="2106"/>
    </row>
    <row r="1456" spans="1:6" s="2111" customFormat="1" ht="15">
      <c r="A1456" s="2121"/>
      <c r="B1456" s="2107" t="s">
        <v>2856</v>
      </c>
      <c r="C1456" s="2108" t="s">
        <v>2352</v>
      </c>
      <c r="D1456" s="2109">
        <v>0</v>
      </c>
      <c r="E1456" s="2229"/>
      <c r="F1456" s="2106">
        <f>ROUND((D1456*E1456),2)</f>
        <v>0</v>
      </c>
    </row>
    <row r="1457" spans="1:256" s="2111" customFormat="1" ht="15">
      <c r="A1457" s="2121"/>
      <c r="B1457" s="2107" t="s">
        <v>2855</v>
      </c>
      <c r="C1457" s="2108" t="s">
        <v>2352</v>
      </c>
      <c r="D1457" s="2109">
        <v>30</v>
      </c>
      <c r="E1457" s="2229"/>
      <c r="F1457" s="2106">
        <f>ROUND((D1457*E1457),2)</f>
        <v>0</v>
      </c>
    </row>
    <row r="1458" spans="1:256" s="2111" customFormat="1" ht="15">
      <c r="A1458" s="2121"/>
      <c r="B1458" s="2107" t="s">
        <v>2854</v>
      </c>
      <c r="C1458" s="2108" t="s">
        <v>2352</v>
      </c>
      <c r="D1458" s="2109">
        <v>0</v>
      </c>
      <c r="E1458" s="2229"/>
      <c r="F1458" s="2106">
        <f>ROUND((D1458*E1458),2)</f>
        <v>0</v>
      </c>
    </row>
    <row r="1459" spans="1:256" s="2111" customFormat="1">
      <c r="A1459" s="2121"/>
      <c r="B1459" s="2122"/>
      <c r="C1459" s="2108"/>
      <c r="D1459" s="2109"/>
      <c r="E1459" s="2229"/>
      <c r="F1459" s="2106"/>
    </row>
    <row r="1460" spans="1:256" s="2111" customFormat="1">
      <c r="A1460" s="2121"/>
      <c r="B1460" s="2122"/>
      <c r="C1460" s="2108"/>
      <c r="D1460" s="2109"/>
      <c r="E1460" s="2229"/>
      <c r="F1460" s="2106"/>
    </row>
    <row r="1461" spans="1:256" s="2118" customFormat="1" ht="51">
      <c r="A1461" s="2101">
        <f>IF(ISTEXT(B1461),MAX($A$25:$A1458)+1,"")</f>
        <v>75</v>
      </c>
      <c r="B1461" s="2114" t="s">
        <v>2853</v>
      </c>
      <c r="C1461" s="2115"/>
      <c r="D1461" s="2116"/>
      <c r="E1461" s="2231"/>
      <c r="F1461" s="2106"/>
    </row>
    <row r="1462" spans="1:256" s="2118" customFormat="1">
      <c r="A1462" s="2101"/>
      <c r="B1462" s="2114" t="s">
        <v>2852</v>
      </c>
      <c r="C1462" s="2115"/>
      <c r="D1462" s="2116"/>
      <c r="E1462" s="2231"/>
      <c r="F1462" s="2106"/>
    </row>
    <row r="1463" spans="1:256" s="2118" customFormat="1">
      <c r="A1463" s="2119"/>
      <c r="B1463" s="2120" t="s">
        <v>2851</v>
      </c>
      <c r="C1463" s="2103" t="s">
        <v>48</v>
      </c>
      <c r="D1463" s="2104">
        <v>2</v>
      </c>
      <c r="E1463" s="2229"/>
      <c r="F1463" s="2106">
        <f>D1463*E1463</f>
        <v>0</v>
      </c>
    </row>
    <row r="1464" spans="1:256" s="2118" customFormat="1">
      <c r="A1464" s="2119"/>
      <c r="B1464" s="2102"/>
      <c r="C1464" s="2103"/>
      <c r="D1464" s="2104"/>
      <c r="E1464" s="2231"/>
      <c r="F1464" s="2106"/>
    </row>
    <row r="1465" spans="1:256" s="2118" customFormat="1">
      <c r="A1465" s="2119"/>
      <c r="B1465" s="2114"/>
      <c r="C1465" s="2103"/>
      <c r="D1465" s="2104"/>
      <c r="E1465" s="2229"/>
      <c r="F1465" s="2106"/>
    </row>
    <row r="1466" spans="1:256" ht="127.5">
      <c r="A1466" s="2101">
        <f>IF(ISTEXT(B1466),MAX($A$25:$A1465)+1,"")</f>
        <v>76</v>
      </c>
      <c r="B1466" s="2114" t="s">
        <v>2850</v>
      </c>
      <c r="C1466" s="2048"/>
      <c r="D1466" s="2048"/>
      <c r="E1466" s="2240"/>
      <c r="G1466" s="2191"/>
      <c r="H1466" s="2191"/>
      <c r="I1466" s="2191"/>
      <c r="J1466" s="2191"/>
      <c r="K1466" s="2191"/>
      <c r="L1466" s="2191"/>
      <c r="M1466" s="2191"/>
      <c r="N1466" s="2191"/>
      <c r="O1466" s="2191"/>
      <c r="P1466" s="2191"/>
      <c r="Q1466" s="2191"/>
      <c r="R1466" s="2191"/>
      <c r="S1466" s="2191"/>
      <c r="T1466" s="2191"/>
      <c r="U1466" s="2191"/>
      <c r="V1466" s="2191"/>
      <c r="W1466" s="2191"/>
      <c r="X1466" s="2191"/>
      <c r="Y1466" s="2191"/>
      <c r="Z1466" s="2191"/>
      <c r="AA1466" s="2191"/>
      <c r="AB1466" s="2191"/>
      <c r="AC1466" s="2191"/>
      <c r="AD1466" s="2191"/>
      <c r="AE1466" s="2191"/>
      <c r="AF1466" s="2191"/>
      <c r="AG1466" s="2191"/>
      <c r="AH1466" s="2191"/>
      <c r="AI1466" s="2191"/>
      <c r="AJ1466" s="2191"/>
      <c r="AK1466" s="2191"/>
      <c r="AL1466" s="2191"/>
      <c r="AM1466" s="2191"/>
      <c r="AN1466" s="2191"/>
      <c r="AO1466" s="2191"/>
      <c r="AP1466" s="2191"/>
      <c r="AQ1466" s="2191"/>
      <c r="AR1466" s="2191"/>
      <c r="AS1466" s="2191"/>
      <c r="AT1466" s="2191"/>
      <c r="AU1466" s="2191"/>
      <c r="AV1466" s="2191"/>
      <c r="AW1466" s="2191"/>
      <c r="AX1466" s="2191"/>
      <c r="AY1466" s="2191"/>
      <c r="AZ1466" s="2191"/>
      <c r="BA1466" s="2191"/>
      <c r="BB1466" s="2191"/>
      <c r="BC1466" s="2191"/>
      <c r="BD1466" s="2191"/>
      <c r="BE1466" s="2191"/>
      <c r="BF1466" s="2191"/>
      <c r="BG1466" s="2191"/>
      <c r="BH1466" s="2191"/>
      <c r="BI1466" s="2191"/>
      <c r="BJ1466" s="2191"/>
      <c r="BK1466" s="2191"/>
      <c r="BL1466" s="2191"/>
      <c r="BM1466" s="2191"/>
      <c r="BN1466" s="2191"/>
      <c r="BO1466" s="2191"/>
      <c r="BP1466" s="2191"/>
      <c r="BQ1466" s="2191"/>
      <c r="BR1466" s="2191"/>
      <c r="BS1466" s="2191"/>
      <c r="BT1466" s="2191"/>
      <c r="BU1466" s="2191"/>
      <c r="BV1466" s="2191"/>
      <c r="BW1466" s="2191"/>
      <c r="BX1466" s="2191"/>
      <c r="BY1466" s="2191"/>
      <c r="BZ1466" s="2191"/>
      <c r="CA1466" s="2191"/>
      <c r="CB1466" s="2191"/>
      <c r="CC1466" s="2191"/>
      <c r="CD1466" s="2191"/>
      <c r="CE1466" s="2191"/>
      <c r="CF1466" s="2191"/>
      <c r="CG1466" s="2191"/>
      <c r="CH1466" s="2191"/>
      <c r="CI1466" s="2191"/>
      <c r="CJ1466" s="2191"/>
      <c r="CK1466" s="2191"/>
      <c r="CL1466" s="2191"/>
      <c r="CM1466" s="2191"/>
      <c r="CN1466" s="2191"/>
      <c r="CO1466" s="2191"/>
      <c r="CP1466" s="2191"/>
      <c r="CQ1466" s="2191"/>
      <c r="CR1466" s="2191"/>
      <c r="CS1466" s="2191"/>
      <c r="CT1466" s="2191"/>
      <c r="CU1466" s="2191"/>
      <c r="CV1466" s="2191"/>
      <c r="CW1466" s="2191"/>
      <c r="CX1466" s="2191"/>
      <c r="CY1466" s="2191"/>
      <c r="CZ1466" s="2191"/>
      <c r="DA1466" s="2191"/>
      <c r="DB1466" s="2191"/>
      <c r="DC1466" s="2191"/>
      <c r="DD1466" s="2191"/>
      <c r="DE1466" s="2191"/>
      <c r="DF1466" s="2191"/>
      <c r="DG1466" s="2191"/>
      <c r="DH1466" s="2191"/>
      <c r="DI1466" s="2191"/>
      <c r="DJ1466" s="2191"/>
      <c r="DK1466" s="2191"/>
      <c r="DL1466" s="2191"/>
      <c r="DM1466" s="2191"/>
      <c r="DN1466" s="2191"/>
      <c r="DO1466" s="2191"/>
      <c r="DP1466" s="2191"/>
      <c r="DQ1466" s="2191"/>
      <c r="DR1466" s="2191"/>
      <c r="DS1466" s="2191"/>
      <c r="DT1466" s="2191"/>
      <c r="DU1466" s="2191"/>
      <c r="DV1466" s="2191"/>
      <c r="DW1466" s="2191"/>
      <c r="DX1466" s="2191"/>
      <c r="DY1466" s="2191"/>
      <c r="DZ1466" s="2191"/>
      <c r="EA1466" s="2191"/>
      <c r="EB1466" s="2191"/>
      <c r="EC1466" s="2191"/>
      <c r="ED1466" s="2191"/>
      <c r="EE1466" s="2191"/>
      <c r="EF1466" s="2191"/>
      <c r="EG1466" s="2191"/>
      <c r="EH1466" s="2191"/>
      <c r="EI1466" s="2191"/>
      <c r="EJ1466" s="2191"/>
      <c r="EK1466" s="2191"/>
      <c r="EL1466" s="2191"/>
      <c r="EM1466" s="2191"/>
      <c r="EN1466" s="2191"/>
      <c r="EO1466" s="2191"/>
      <c r="EP1466" s="2191"/>
      <c r="EQ1466" s="2191"/>
      <c r="ER1466" s="2191"/>
      <c r="ES1466" s="2191"/>
      <c r="ET1466" s="2191"/>
      <c r="EU1466" s="2191"/>
      <c r="EV1466" s="2191"/>
      <c r="EW1466" s="2191"/>
      <c r="EX1466" s="2191"/>
      <c r="EY1466" s="2191"/>
      <c r="EZ1466" s="2191"/>
      <c r="FA1466" s="2191"/>
      <c r="FB1466" s="2191"/>
      <c r="FC1466" s="2191"/>
      <c r="FD1466" s="2191"/>
      <c r="FE1466" s="2191"/>
      <c r="FF1466" s="2191"/>
      <c r="FG1466" s="2191"/>
      <c r="FH1466" s="2191"/>
      <c r="FI1466" s="2191"/>
      <c r="FJ1466" s="2191"/>
      <c r="FK1466" s="2191"/>
      <c r="FL1466" s="2191"/>
      <c r="FM1466" s="2191"/>
      <c r="FN1466" s="2191"/>
      <c r="FO1466" s="2191"/>
      <c r="FP1466" s="2191"/>
      <c r="FQ1466" s="2191"/>
      <c r="FR1466" s="2191"/>
      <c r="FS1466" s="2191"/>
      <c r="FT1466" s="2191"/>
      <c r="FU1466" s="2191"/>
      <c r="FV1466" s="2191"/>
      <c r="FW1466" s="2191"/>
      <c r="FX1466" s="2191"/>
      <c r="FY1466" s="2191"/>
      <c r="FZ1466" s="2191"/>
      <c r="GA1466" s="2191"/>
      <c r="GB1466" s="2191"/>
      <c r="GC1466" s="2191"/>
      <c r="GD1466" s="2191"/>
      <c r="GE1466" s="2191"/>
      <c r="GF1466" s="2191"/>
      <c r="GG1466" s="2191"/>
      <c r="GH1466" s="2191"/>
      <c r="GI1466" s="2191"/>
      <c r="GJ1466" s="2191"/>
      <c r="GK1466" s="2191"/>
      <c r="GL1466" s="2191"/>
      <c r="GM1466" s="2191"/>
      <c r="GN1466" s="2191"/>
      <c r="GO1466" s="2191"/>
      <c r="GP1466" s="2191"/>
      <c r="GQ1466" s="2191"/>
      <c r="GR1466" s="2191"/>
      <c r="GS1466" s="2191"/>
      <c r="GT1466" s="2191"/>
      <c r="GU1466" s="2191"/>
      <c r="GV1466" s="2191"/>
      <c r="GW1466" s="2191"/>
      <c r="GX1466" s="2191"/>
      <c r="GY1466" s="2191"/>
      <c r="GZ1466" s="2191"/>
      <c r="HA1466" s="2191"/>
      <c r="HB1466" s="2191"/>
      <c r="HC1466" s="2191"/>
      <c r="HD1466" s="2191"/>
      <c r="HE1466" s="2191"/>
      <c r="HF1466" s="2191"/>
      <c r="HG1466" s="2191"/>
      <c r="HH1466" s="2191"/>
      <c r="HI1466" s="2191"/>
      <c r="HJ1466" s="2191"/>
      <c r="HK1466" s="2191"/>
      <c r="HL1466" s="2191"/>
      <c r="HM1466" s="2191"/>
      <c r="HN1466" s="2191"/>
      <c r="HO1466" s="2191"/>
      <c r="HP1466" s="2191"/>
      <c r="HQ1466" s="2191"/>
      <c r="HR1466" s="2191"/>
      <c r="HS1466" s="2191"/>
      <c r="HT1466" s="2191"/>
      <c r="HU1466" s="2191"/>
      <c r="HV1466" s="2191"/>
      <c r="HW1466" s="2191"/>
      <c r="HX1466" s="2191"/>
      <c r="HY1466" s="2191"/>
      <c r="HZ1466" s="2191"/>
      <c r="IA1466" s="2191"/>
      <c r="IB1466" s="2191"/>
      <c r="IC1466" s="2191"/>
      <c r="ID1466" s="2191"/>
      <c r="IE1466" s="2191"/>
      <c r="IF1466" s="2191"/>
      <c r="IG1466" s="2191"/>
      <c r="IH1466" s="2191"/>
      <c r="II1466" s="2191"/>
      <c r="IJ1466" s="2191"/>
      <c r="IK1466" s="2191"/>
      <c r="IL1466" s="2191"/>
      <c r="IM1466" s="2191"/>
      <c r="IN1466" s="2191"/>
      <c r="IO1466" s="2191"/>
      <c r="IP1466" s="2191"/>
      <c r="IQ1466" s="2191"/>
      <c r="IR1466" s="2191"/>
      <c r="IS1466" s="2191"/>
      <c r="IT1466" s="2191"/>
      <c r="IU1466" s="2191"/>
      <c r="IV1466" s="2191"/>
    </row>
    <row r="1467" spans="1:256" ht="25.5">
      <c r="A1467" s="2101"/>
      <c r="B1467" s="2114" t="s">
        <v>2849</v>
      </c>
      <c r="C1467" s="2048"/>
      <c r="D1467" s="2048"/>
      <c r="E1467" s="2240"/>
      <c r="G1467" s="2191"/>
      <c r="H1467" s="2191"/>
      <c r="I1467" s="2191"/>
      <c r="J1467" s="2191"/>
      <c r="K1467" s="2191"/>
      <c r="L1467" s="2191"/>
      <c r="M1467" s="2191"/>
      <c r="N1467" s="2191"/>
      <c r="O1467" s="2191"/>
      <c r="P1467" s="2191"/>
      <c r="Q1467" s="2191"/>
      <c r="R1467" s="2191"/>
      <c r="S1467" s="2191"/>
      <c r="T1467" s="2191"/>
      <c r="U1467" s="2191"/>
      <c r="V1467" s="2191"/>
      <c r="W1467" s="2191"/>
      <c r="X1467" s="2191"/>
      <c r="Y1467" s="2191"/>
      <c r="Z1467" s="2191"/>
      <c r="AA1467" s="2191"/>
      <c r="AB1467" s="2191"/>
      <c r="AC1467" s="2191"/>
      <c r="AD1467" s="2191"/>
      <c r="AE1467" s="2191"/>
      <c r="AF1467" s="2191"/>
      <c r="AG1467" s="2191"/>
      <c r="AH1467" s="2191"/>
      <c r="AI1467" s="2191"/>
      <c r="AJ1467" s="2191"/>
      <c r="AK1467" s="2191"/>
      <c r="AL1467" s="2191"/>
      <c r="AM1467" s="2191"/>
      <c r="AN1467" s="2191"/>
      <c r="AO1467" s="2191"/>
      <c r="AP1467" s="2191"/>
      <c r="AQ1467" s="2191"/>
      <c r="AR1467" s="2191"/>
      <c r="AS1467" s="2191"/>
      <c r="AT1467" s="2191"/>
      <c r="AU1467" s="2191"/>
      <c r="AV1467" s="2191"/>
      <c r="AW1467" s="2191"/>
      <c r="AX1467" s="2191"/>
      <c r="AY1467" s="2191"/>
      <c r="AZ1467" s="2191"/>
      <c r="BA1467" s="2191"/>
      <c r="BB1467" s="2191"/>
      <c r="BC1467" s="2191"/>
      <c r="BD1467" s="2191"/>
      <c r="BE1467" s="2191"/>
      <c r="BF1467" s="2191"/>
      <c r="BG1467" s="2191"/>
      <c r="BH1467" s="2191"/>
      <c r="BI1467" s="2191"/>
      <c r="BJ1467" s="2191"/>
      <c r="BK1467" s="2191"/>
      <c r="BL1467" s="2191"/>
      <c r="BM1467" s="2191"/>
      <c r="BN1467" s="2191"/>
      <c r="BO1467" s="2191"/>
      <c r="BP1467" s="2191"/>
      <c r="BQ1467" s="2191"/>
      <c r="BR1467" s="2191"/>
      <c r="BS1467" s="2191"/>
      <c r="BT1467" s="2191"/>
      <c r="BU1467" s="2191"/>
      <c r="BV1467" s="2191"/>
      <c r="BW1467" s="2191"/>
      <c r="BX1467" s="2191"/>
      <c r="BY1467" s="2191"/>
      <c r="BZ1467" s="2191"/>
      <c r="CA1467" s="2191"/>
      <c r="CB1467" s="2191"/>
      <c r="CC1467" s="2191"/>
      <c r="CD1467" s="2191"/>
      <c r="CE1467" s="2191"/>
      <c r="CF1467" s="2191"/>
      <c r="CG1467" s="2191"/>
      <c r="CH1467" s="2191"/>
      <c r="CI1467" s="2191"/>
      <c r="CJ1467" s="2191"/>
      <c r="CK1467" s="2191"/>
      <c r="CL1467" s="2191"/>
      <c r="CM1467" s="2191"/>
      <c r="CN1467" s="2191"/>
      <c r="CO1467" s="2191"/>
      <c r="CP1467" s="2191"/>
      <c r="CQ1467" s="2191"/>
      <c r="CR1467" s="2191"/>
      <c r="CS1467" s="2191"/>
      <c r="CT1467" s="2191"/>
      <c r="CU1467" s="2191"/>
      <c r="CV1467" s="2191"/>
      <c r="CW1467" s="2191"/>
      <c r="CX1467" s="2191"/>
      <c r="CY1467" s="2191"/>
      <c r="CZ1467" s="2191"/>
      <c r="DA1467" s="2191"/>
      <c r="DB1467" s="2191"/>
      <c r="DC1467" s="2191"/>
      <c r="DD1467" s="2191"/>
      <c r="DE1467" s="2191"/>
      <c r="DF1467" s="2191"/>
      <c r="DG1467" s="2191"/>
      <c r="DH1467" s="2191"/>
      <c r="DI1467" s="2191"/>
      <c r="DJ1467" s="2191"/>
      <c r="DK1467" s="2191"/>
      <c r="DL1467" s="2191"/>
      <c r="DM1467" s="2191"/>
      <c r="DN1467" s="2191"/>
      <c r="DO1467" s="2191"/>
      <c r="DP1467" s="2191"/>
      <c r="DQ1467" s="2191"/>
      <c r="DR1467" s="2191"/>
      <c r="DS1467" s="2191"/>
      <c r="DT1467" s="2191"/>
      <c r="DU1467" s="2191"/>
      <c r="DV1467" s="2191"/>
      <c r="DW1467" s="2191"/>
      <c r="DX1467" s="2191"/>
      <c r="DY1467" s="2191"/>
      <c r="DZ1467" s="2191"/>
      <c r="EA1467" s="2191"/>
      <c r="EB1467" s="2191"/>
      <c r="EC1467" s="2191"/>
      <c r="ED1467" s="2191"/>
      <c r="EE1467" s="2191"/>
      <c r="EF1467" s="2191"/>
      <c r="EG1467" s="2191"/>
      <c r="EH1467" s="2191"/>
      <c r="EI1467" s="2191"/>
      <c r="EJ1467" s="2191"/>
      <c r="EK1467" s="2191"/>
      <c r="EL1467" s="2191"/>
      <c r="EM1467" s="2191"/>
      <c r="EN1467" s="2191"/>
      <c r="EO1467" s="2191"/>
      <c r="EP1467" s="2191"/>
      <c r="EQ1467" s="2191"/>
      <c r="ER1467" s="2191"/>
      <c r="ES1467" s="2191"/>
      <c r="ET1467" s="2191"/>
      <c r="EU1467" s="2191"/>
      <c r="EV1467" s="2191"/>
      <c r="EW1467" s="2191"/>
      <c r="EX1467" s="2191"/>
      <c r="EY1467" s="2191"/>
      <c r="EZ1467" s="2191"/>
      <c r="FA1467" s="2191"/>
      <c r="FB1467" s="2191"/>
      <c r="FC1467" s="2191"/>
      <c r="FD1467" s="2191"/>
      <c r="FE1467" s="2191"/>
      <c r="FF1467" s="2191"/>
      <c r="FG1467" s="2191"/>
      <c r="FH1467" s="2191"/>
      <c r="FI1467" s="2191"/>
      <c r="FJ1467" s="2191"/>
      <c r="FK1467" s="2191"/>
      <c r="FL1467" s="2191"/>
      <c r="FM1467" s="2191"/>
      <c r="FN1467" s="2191"/>
      <c r="FO1467" s="2191"/>
      <c r="FP1467" s="2191"/>
      <c r="FQ1467" s="2191"/>
      <c r="FR1467" s="2191"/>
      <c r="FS1467" s="2191"/>
      <c r="FT1467" s="2191"/>
      <c r="FU1467" s="2191"/>
      <c r="FV1467" s="2191"/>
      <c r="FW1467" s="2191"/>
      <c r="FX1467" s="2191"/>
      <c r="FY1467" s="2191"/>
      <c r="FZ1467" s="2191"/>
      <c r="GA1467" s="2191"/>
      <c r="GB1467" s="2191"/>
      <c r="GC1467" s="2191"/>
      <c r="GD1467" s="2191"/>
      <c r="GE1467" s="2191"/>
      <c r="GF1467" s="2191"/>
      <c r="GG1467" s="2191"/>
      <c r="GH1467" s="2191"/>
      <c r="GI1467" s="2191"/>
      <c r="GJ1467" s="2191"/>
      <c r="GK1467" s="2191"/>
      <c r="GL1467" s="2191"/>
      <c r="GM1467" s="2191"/>
      <c r="GN1467" s="2191"/>
      <c r="GO1467" s="2191"/>
      <c r="GP1467" s="2191"/>
      <c r="GQ1467" s="2191"/>
      <c r="GR1467" s="2191"/>
      <c r="GS1467" s="2191"/>
      <c r="GT1467" s="2191"/>
      <c r="GU1467" s="2191"/>
      <c r="GV1467" s="2191"/>
      <c r="GW1467" s="2191"/>
      <c r="GX1467" s="2191"/>
      <c r="GY1467" s="2191"/>
      <c r="GZ1467" s="2191"/>
      <c r="HA1467" s="2191"/>
      <c r="HB1467" s="2191"/>
      <c r="HC1467" s="2191"/>
      <c r="HD1467" s="2191"/>
      <c r="HE1467" s="2191"/>
      <c r="HF1467" s="2191"/>
      <c r="HG1467" s="2191"/>
      <c r="HH1467" s="2191"/>
      <c r="HI1467" s="2191"/>
      <c r="HJ1467" s="2191"/>
      <c r="HK1467" s="2191"/>
      <c r="HL1467" s="2191"/>
      <c r="HM1467" s="2191"/>
      <c r="HN1467" s="2191"/>
      <c r="HO1467" s="2191"/>
      <c r="HP1467" s="2191"/>
      <c r="HQ1467" s="2191"/>
      <c r="HR1467" s="2191"/>
      <c r="HS1467" s="2191"/>
      <c r="HT1467" s="2191"/>
      <c r="HU1467" s="2191"/>
      <c r="HV1467" s="2191"/>
      <c r="HW1467" s="2191"/>
      <c r="HX1467" s="2191"/>
      <c r="HY1467" s="2191"/>
      <c r="HZ1467" s="2191"/>
      <c r="IA1467" s="2191"/>
      <c r="IB1467" s="2191"/>
      <c r="IC1467" s="2191"/>
      <c r="ID1467" s="2191"/>
      <c r="IE1467" s="2191"/>
      <c r="IF1467" s="2191"/>
      <c r="IG1467" s="2191"/>
      <c r="IH1467" s="2191"/>
      <c r="II1467" s="2191"/>
      <c r="IJ1467" s="2191"/>
      <c r="IK1467" s="2191"/>
      <c r="IL1467" s="2191"/>
      <c r="IM1467" s="2191"/>
      <c r="IN1467" s="2191"/>
      <c r="IO1467" s="2191"/>
      <c r="IP1467" s="2191"/>
      <c r="IQ1467" s="2191"/>
      <c r="IR1467" s="2191"/>
      <c r="IS1467" s="2191"/>
      <c r="IT1467" s="2191"/>
      <c r="IU1467" s="2191"/>
      <c r="IV1467" s="2191"/>
    </row>
    <row r="1468" spans="1:256" ht="76.5">
      <c r="A1468" s="2101"/>
      <c r="B1468" s="2114" t="s">
        <v>2848</v>
      </c>
      <c r="C1468" s="2048"/>
      <c r="D1468" s="2048"/>
      <c r="E1468" s="2240"/>
      <c r="G1468" s="2191"/>
      <c r="H1468" s="2191"/>
      <c r="I1468" s="2191"/>
      <c r="J1468" s="2191"/>
      <c r="K1468" s="2191"/>
      <c r="L1468" s="2191"/>
      <c r="M1468" s="2191"/>
      <c r="N1468" s="2191"/>
      <c r="O1468" s="2191"/>
      <c r="P1468" s="2191"/>
      <c r="Q1468" s="2191"/>
      <c r="R1468" s="2191"/>
      <c r="S1468" s="2191"/>
      <c r="T1468" s="2191"/>
      <c r="U1468" s="2191"/>
      <c r="V1468" s="2191"/>
      <c r="W1468" s="2191"/>
      <c r="X1468" s="2191"/>
      <c r="Y1468" s="2191"/>
      <c r="Z1468" s="2191"/>
      <c r="AA1468" s="2191"/>
      <c r="AB1468" s="2191"/>
      <c r="AC1468" s="2191"/>
      <c r="AD1468" s="2191"/>
      <c r="AE1468" s="2191"/>
      <c r="AF1468" s="2191"/>
      <c r="AG1468" s="2191"/>
      <c r="AH1468" s="2191"/>
      <c r="AI1468" s="2191"/>
      <c r="AJ1468" s="2191"/>
      <c r="AK1468" s="2191"/>
      <c r="AL1468" s="2191"/>
      <c r="AM1468" s="2191"/>
      <c r="AN1468" s="2191"/>
      <c r="AO1468" s="2191"/>
      <c r="AP1468" s="2191"/>
      <c r="AQ1468" s="2191"/>
      <c r="AR1468" s="2191"/>
      <c r="AS1468" s="2191"/>
      <c r="AT1468" s="2191"/>
      <c r="AU1468" s="2191"/>
      <c r="AV1468" s="2191"/>
      <c r="AW1468" s="2191"/>
      <c r="AX1468" s="2191"/>
      <c r="AY1468" s="2191"/>
      <c r="AZ1468" s="2191"/>
      <c r="BA1468" s="2191"/>
      <c r="BB1468" s="2191"/>
      <c r="BC1468" s="2191"/>
      <c r="BD1468" s="2191"/>
      <c r="BE1468" s="2191"/>
      <c r="BF1468" s="2191"/>
      <c r="BG1468" s="2191"/>
      <c r="BH1468" s="2191"/>
      <c r="BI1468" s="2191"/>
      <c r="BJ1468" s="2191"/>
      <c r="BK1468" s="2191"/>
      <c r="BL1468" s="2191"/>
      <c r="BM1468" s="2191"/>
      <c r="BN1468" s="2191"/>
      <c r="BO1468" s="2191"/>
      <c r="BP1468" s="2191"/>
      <c r="BQ1468" s="2191"/>
      <c r="BR1468" s="2191"/>
      <c r="BS1468" s="2191"/>
      <c r="BT1468" s="2191"/>
      <c r="BU1468" s="2191"/>
      <c r="BV1468" s="2191"/>
      <c r="BW1468" s="2191"/>
      <c r="BX1468" s="2191"/>
      <c r="BY1468" s="2191"/>
      <c r="BZ1468" s="2191"/>
      <c r="CA1468" s="2191"/>
      <c r="CB1468" s="2191"/>
      <c r="CC1468" s="2191"/>
      <c r="CD1468" s="2191"/>
      <c r="CE1468" s="2191"/>
      <c r="CF1468" s="2191"/>
      <c r="CG1468" s="2191"/>
      <c r="CH1468" s="2191"/>
      <c r="CI1468" s="2191"/>
      <c r="CJ1468" s="2191"/>
      <c r="CK1468" s="2191"/>
      <c r="CL1468" s="2191"/>
      <c r="CM1468" s="2191"/>
      <c r="CN1468" s="2191"/>
      <c r="CO1468" s="2191"/>
      <c r="CP1468" s="2191"/>
      <c r="CQ1468" s="2191"/>
      <c r="CR1468" s="2191"/>
      <c r="CS1468" s="2191"/>
      <c r="CT1468" s="2191"/>
      <c r="CU1468" s="2191"/>
      <c r="CV1468" s="2191"/>
      <c r="CW1468" s="2191"/>
      <c r="CX1468" s="2191"/>
      <c r="CY1468" s="2191"/>
      <c r="CZ1468" s="2191"/>
      <c r="DA1468" s="2191"/>
      <c r="DB1468" s="2191"/>
      <c r="DC1468" s="2191"/>
      <c r="DD1468" s="2191"/>
      <c r="DE1468" s="2191"/>
      <c r="DF1468" s="2191"/>
      <c r="DG1468" s="2191"/>
      <c r="DH1468" s="2191"/>
      <c r="DI1468" s="2191"/>
      <c r="DJ1468" s="2191"/>
      <c r="DK1468" s="2191"/>
      <c r="DL1468" s="2191"/>
      <c r="DM1468" s="2191"/>
      <c r="DN1468" s="2191"/>
      <c r="DO1468" s="2191"/>
      <c r="DP1468" s="2191"/>
      <c r="DQ1468" s="2191"/>
      <c r="DR1468" s="2191"/>
      <c r="DS1468" s="2191"/>
      <c r="DT1468" s="2191"/>
      <c r="DU1468" s="2191"/>
      <c r="DV1468" s="2191"/>
      <c r="DW1468" s="2191"/>
      <c r="DX1468" s="2191"/>
      <c r="DY1468" s="2191"/>
      <c r="DZ1468" s="2191"/>
      <c r="EA1468" s="2191"/>
      <c r="EB1468" s="2191"/>
      <c r="EC1468" s="2191"/>
      <c r="ED1468" s="2191"/>
      <c r="EE1468" s="2191"/>
      <c r="EF1468" s="2191"/>
      <c r="EG1468" s="2191"/>
      <c r="EH1468" s="2191"/>
      <c r="EI1468" s="2191"/>
      <c r="EJ1468" s="2191"/>
      <c r="EK1468" s="2191"/>
      <c r="EL1468" s="2191"/>
      <c r="EM1468" s="2191"/>
      <c r="EN1468" s="2191"/>
      <c r="EO1468" s="2191"/>
      <c r="EP1468" s="2191"/>
      <c r="EQ1468" s="2191"/>
      <c r="ER1468" s="2191"/>
      <c r="ES1468" s="2191"/>
      <c r="ET1468" s="2191"/>
      <c r="EU1468" s="2191"/>
      <c r="EV1468" s="2191"/>
      <c r="EW1468" s="2191"/>
      <c r="EX1468" s="2191"/>
      <c r="EY1468" s="2191"/>
      <c r="EZ1468" s="2191"/>
      <c r="FA1468" s="2191"/>
      <c r="FB1468" s="2191"/>
      <c r="FC1468" s="2191"/>
      <c r="FD1468" s="2191"/>
      <c r="FE1468" s="2191"/>
      <c r="FF1468" s="2191"/>
      <c r="FG1468" s="2191"/>
      <c r="FH1468" s="2191"/>
      <c r="FI1468" s="2191"/>
      <c r="FJ1468" s="2191"/>
      <c r="FK1468" s="2191"/>
      <c r="FL1468" s="2191"/>
      <c r="FM1468" s="2191"/>
      <c r="FN1468" s="2191"/>
      <c r="FO1468" s="2191"/>
      <c r="FP1468" s="2191"/>
      <c r="FQ1468" s="2191"/>
      <c r="FR1468" s="2191"/>
      <c r="FS1468" s="2191"/>
      <c r="FT1468" s="2191"/>
      <c r="FU1468" s="2191"/>
      <c r="FV1468" s="2191"/>
      <c r="FW1468" s="2191"/>
      <c r="FX1468" s="2191"/>
      <c r="FY1468" s="2191"/>
      <c r="FZ1468" s="2191"/>
      <c r="GA1468" s="2191"/>
      <c r="GB1468" s="2191"/>
      <c r="GC1468" s="2191"/>
      <c r="GD1468" s="2191"/>
      <c r="GE1468" s="2191"/>
      <c r="GF1468" s="2191"/>
      <c r="GG1468" s="2191"/>
      <c r="GH1468" s="2191"/>
      <c r="GI1468" s="2191"/>
      <c r="GJ1468" s="2191"/>
      <c r="GK1468" s="2191"/>
      <c r="GL1468" s="2191"/>
      <c r="GM1468" s="2191"/>
      <c r="GN1468" s="2191"/>
      <c r="GO1468" s="2191"/>
      <c r="GP1468" s="2191"/>
      <c r="GQ1468" s="2191"/>
      <c r="GR1468" s="2191"/>
      <c r="GS1468" s="2191"/>
      <c r="GT1468" s="2191"/>
      <c r="GU1468" s="2191"/>
      <c r="GV1468" s="2191"/>
      <c r="GW1468" s="2191"/>
      <c r="GX1468" s="2191"/>
      <c r="GY1468" s="2191"/>
      <c r="GZ1468" s="2191"/>
      <c r="HA1468" s="2191"/>
      <c r="HB1468" s="2191"/>
      <c r="HC1468" s="2191"/>
      <c r="HD1468" s="2191"/>
      <c r="HE1468" s="2191"/>
      <c r="HF1468" s="2191"/>
      <c r="HG1468" s="2191"/>
      <c r="HH1468" s="2191"/>
      <c r="HI1468" s="2191"/>
      <c r="HJ1468" s="2191"/>
      <c r="HK1468" s="2191"/>
      <c r="HL1468" s="2191"/>
      <c r="HM1468" s="2191"/>
      <c r="HN1468" s="2191"/>
      <c r="HO1468" s="2191"/>
      <c r="HP1468" s="2191"/>
      <c r="HQ1468" s="2191"/>
      <c r="HR1468" s="2191"/>
      <c r="HS1468" s="2191"/>
      <c r="HT1468" s="2191"/>
      <c r="HU1468" s="2191"/>
      <c r="HV1468" s="2191"/>
      <c r="HW1468" s="2191"/>
      <c r="HX1468" s="2191"/>
      <c r="HY1468" s="2191"/>
      <c r="HZ1468" s="2191"/>
      <c r="IA1468" s="2191"/>
      <c r="IB1468" s="2191"/>
      <c r="IC1468" s="2191"/>
      <c r="ID1468" s="2191"/>
      <c r="IE1468" s="2191"/>
      <c r="IF1468" s="2191"/>
      <c r="IG1468" s="2191"/>
      <c r="IH1468" s="2191"/>
      <c r="II1468" s="2191"/>
      <c r="IJ1468" s="2191"/>
      <c r="IK1468" s="2191"/>
      <c r="IL1468" s="2191"/>
      <c r="IM1468" s="2191"/>
      <c r="IN1468" s="2191"/>
      <c r="IO1468" s="2191"/>
      <c r="IP1468" s="2191"/>
      <c r="IQ1468" s="2191"/>
      <c r="IR1468" s="2191"/>
      <c r="IS1468" s="2191"/>
      <c r="IT1468" s="2191"/>
      <c r="IU1468" s="2191"/>
      <c r="IV1468" s="2191"/>
    </row>
    <row r="1469" spans="1:256" ht="15">
      <c r="A1469" s="2114"/>
      <c r="B1469" s="2114" t="s">
        <v>2847</v>
      </c>
      <c r="C1469" s="2114"/>
      <c r="D1469" s="2104"/>
      <c r="E1469" s="2229"/>
      <c r="F1469" s="2106"/>
      <c r="G1469" s="2191"/>
      <c r="H1469" s="2191"/>
      <c r="I1469" s="2191"/>
      <c r="J1469" s="2191"/>
      <c r="K1469" s="2191"/>
      <c r="L1469" s="2191"/>
      <c r="M1469" s="2191"/>
      <c r="N1469" s="2191"/>
      <c r="O1469" s="2191"/>
      <c r="P1469" s="2191"/>
      <c r="Q1469" s="2191"/>
      <c r="R1469" s="2191"/>
      <c r="S1469" s="2191"/>
      <c r="T1469" s="2191"/>
      <c r="U1469" s="2191"/>
      <c r="V1469" s="2191"/>
      <c r="W1469" s="2191"/>
      <c r="X1469" s="2191"/>
      <c r="Y1469" s="2191"/>
      <c r="Z1469" s="2191"/>
      <c r="AA1469" s="2191"/>
      <c r="AB1469" s="2191"/>
      <c r="AC1469" s="2191"/>
      <c r="AD1469" s="2191"/>
      <c r="AE1469" s="2191"/>
      <c r="AF1469" s="2191"/>
      <c r="AG1469" s="2191"/>
      <c r="AH1469" s="2191"/>
      <c r="AI1469" s="2191"/>
      <c r="AJ1469" s="2191"/>
      <c r="AK1469" s="2191"/>
      <c r="AL1469" s="2191"/>
      <c r="AM1469" s="2191"/>
      <c r="AN1469" s="2191"/>
      <c r="AO1469" s="2191"/>
      <c r="AP1469" s="2191"/>
      <c r="AQ1469" s="2191"/>
      <c r="AR1469" s="2191"/>
      <c r="AS1469" s="2191"/>
      <c r="AT1469" s="2191"/>
      <c r="AU1469" s="2191"/>
      <c r="AV1469" s="2191"/>
      <c r="AW1469" s="2191"/>
      <c r="AX1469" s="2191"/>
      <c r="AY1469" s="2191"/>
      <c r="AZ1469" s="2191"/>
      <c r="BA1469" s="2191"/>
      <c r="BB1469" s="2191"/>
      <c r="BC1469" s="2191"/>
      <c r="BD1469" s="2191"/>
      <c r="BE1469" s="2191"/>
      <c r="BF1469" s="2191"/>
      <c r="BG1469" s="2191"/>
      <c r="BH1469" s="2191"/>
      <c r="BI1469" s="2191"/>
      <c r="BJ1469" s="2191"/>
      <c r="BK1469" s="2191"/>
      <c r="BL1469" s="2191"/>
      <c r="BM1469" s="2191"/>
      <c r="BN1469" s="2191"/>
      <c r="BO1469" s="2191"/>
      <c r="BP1469" s="2191"/>
      <c r="BQ1469" s="2191"/>
      <c r="BR1469" s="2191"/>
      <c r="BS1469" s="2191"/>
      <c r="BT1469" s="2191"/>
      <c r="BU1469" s="2191"/>
      <c r="BV1469" s="2191"/>
      <c r="BW1469" s="2191"/>
      <c r="BX1469" s="2191"/>
      <c r="BY1469" s="2191"/>
      <c r="BZ1469" s="2191"/>
      <c r="CA1469" s="2191"/>
      <c r="CB1469" s="2191"/>
      <c r="CC1469" s="2191"/>
      <c r="CD1469" s="2191"/>
      <c r="CE1469" s="2191"/>
      <c r="CF1469" s="2191"/>
      <c r="CG1469" s="2191"/>
      <c r="CH1469" s="2191"/>
      <c r="CI1469" s="2191"/>
      <c r="CJ1469" s="2191"/>
      <c r="CK1469" s="2191"/>
      <c r="CL1469" s="2191"/>
      <c r="CM1469" s="2191"/>
      <c r="CN1469" s="2191"/>
      <c r="CO1469" s="2191"/>
      <c r="CP1469" s="2191"/>
      <c r="CQ1469" s="2191"/>
      <c r="CR1469" s="2191"/>
      <c r="CS1469" s="2191"/>
      <c r="CT1469" s="2191"/>
      <c r="CU1469" s="2191"/>
      <c r="CV1469" s="2191"/>
      <c r="CW1469" s="2191"/>
      <c r="CX1469" s="2191"/>
      <c r="CY1469" s="2191"/>
      <c r="CZ1469" s="2191"/>
      <c r="DA1469" s="2191"/>
      <c r="DB1469" s="2191"/>
      <c r="DC1469" s="2191"/>
      <c r="DD1469" s="2191"/>
      <c r="DE1469" s="2191"/>
      <c r="DF1469" s="2191"/>
      <c r="DG1469" s="2191"/>
      <c r="DH1469" s="2191"/>
      <c r="DI1469" s="2191"/>
      <c r="DJ1469" s="2191"/>
      <c r="DK1469" s="2191"/>
      <c r="DL1469" s="2191"/>
      <c r="DM1469" s="2191"/>
      <c r="DN1469" s="2191"/>
      <c r="DO1469" s="2191"/>
      <c r="DP1469" s="2191"/>
      <c r="DQ1469" s="2191"/>
      <c r="DR1469" s="2191"/>
      <c r="DS1469" s="2191"/>
      <c r="DT1469" s="2191"/>
      <c r="DU1469" s="2191"/>
      <c r="DV1469" s="2191"/>
      <c r="DW1469" s="2191"/>
      <c r="DX1469" s="2191"/>
      <c r="DY1469" s="2191"/>
      <c r="DZ1469" s="2191"/>
      <c r="EA1469" s="2191"/>
      <c r="EB1469" s="2191"/>
      <c r="EC1469" s="2191"/>
      <c r="ED1469" s="2191"/>
      <c r="EE1469" s="2191"/>
      <c r="EF1469" s="2191"/>
      <c r="EG1469" s="2191"/>
      <c r="EH1469" s="2191"/>
      <c r="EI1469" s="2191"/>
      <c r="EJ1469" s="2191"/>
      <c r="EK1469" s="2191"/>
      <c r="EL1469" s="2191"/>
      <c r="EM1469" s="2191"/>
      <c r="EN1469" s="2191"/>
      <c r="EO1469" s="2191"/>
      <c r="EP1469" s="2191"/>
      <c r="EQ1469" s="2191"/>
      <c r="ER1469" s="2191"/>
      <c r="ES1469" s="2191"/>
      <c r="ET1469" s="2191"/>
      <c r="EU1469" s="2191"/>
      <c r="EV1469" s="2191"/>
      <c r="EW1469" s="2191"/>
      <c r="EX1469" s="2191"/>
      <c r="EY1469" s="2191"/>
      <c r="EZ1469" s="2191"/>
      <c r="FA1469" s="2191"/>
      <c r="FB1469" s="2191"/>
      <c r="FC1469" s="2191"/>
      <c r="FD1469" s="2191"/>
      <c r="FE1469" s="2191"/>
      <c r="FF1469" s="2191"/>
      <c r="FG1469" s="2191"/>
      <c r="FH1469" s="2191"/>
      <c r="FI1469" s="2191"/>
      <c r="FJ1469" s="2191"/>
      <c r="FK1469" s="2191"/>
      <c r="FL1469" s="2191"/>
      <c r="FM1469" s="2191"/>
      <c r="FN1469" s="2191"/>
      <c r="FO1469" s="2191"/>
      <c r="FP1469" s="2191"/>
      <c r="FQ1469" s="2191"/>
      <c r="FR1469" s="2191"/>
      <c r="FS1469" s="2191"/>
      <c r="FT1469" s="2191"/>
      <c r="FU1469" s="2191"/>
      <c r="FV1469" s="2191"/>
      <c r="FW1469" s="2191"/>
      <c r="FX1469" s="2191"/>
      <c r="FY1469" s="2191"/>
      <c r="FZ1469" s="2191"/>
      <c r="GA1469" s="2191"/>
      <c r="GB1469" s="2191"/>
      <c r="GC1469" s="2191"/>
      <c r="GD1469" s="2191"/>
      <c r="GE1469" s="2191"/>
      <c r="GF1469" s="2191"/>
      <c r="GG1469" s="2191"/>
      <c r="GH1469" s="2191"/>
      <c r="GI1469" s="2191"/>
      <c r="GJ1469" s="2191"/>
      <c r="GK1469" s="2191"/>
      <c r="GL1469" s="2191"/>
      <c r="GM1469" s="2191"/>
      <c r="GN1469" s="2191"/>
      <c r="GO1469" s="2191"/>
      <c r="GP1469" s="2191"/>
      <c r="GQ1469" s="2191"/>
      <c r="GR1469" s="2191"/>
      <c r="GS1469" s="2191"/>
      <c r="GT1469" s="2191"/>
      <c r="GU1469" s="2191"/>
      <c r="GV1469" s="2191"/>
      <c r="GW1469" s="2191"/>
      <c r="GX1469" s="2191"/>
      <c r="GY1469" s="2191"/>
      <c r="GZ1469" s="2191"/>
      <c r="HA1469" s="2191"/>
      <c r="HB1469" s="2191"/>
      <c r="HC1469" s="2191"/>
      <c r="HD1469" s="2191"/>
      <c r="HE1469" s="2191"/>
      <c r="HF1469" s="2191"/>
      <c r="HG1469" s="2191"/>
      <c r="HH1469" s="2191"/>
      <c r="HI1469" s="2191"/>
      <c r="HJ1469" s="2191"/>
      <c r="HK1469" s="2191"/>
      <c r="HL1469" s="2191"/>
      <c r="HM1469" s="2191"/>
      <c r="HN1469" s="2191"/>
      <c r="HO1469" s="2191"/>
      <c r="HP1469" s="2191"/>
      <c r="HQ1469" s="2191"/>
      <c r="HR1469" s="2191"/>
      <c r="HS1469" s="2191"/>
      <c r="HT1469" s="2191"/>
      <c r="HU1469" s="2191"/>
      <c r="HV1469" s="2191"/>
      <c r="HW1469" s="2191"/>
      <c r="HX1469" s="2191"/>
      <c r="HY1469" s="2191"/>
      <c r="HZ1469" s="2191"/>
      <c r="IA1469" s="2191"/>
      <c r="IB1469" s="2191"/>
      <c r="IC1469" s="2191"/>
      <c r="ID1469" s="2191"/>
      <c r="IE1469" s="2191"/>
      <c r="IF1469" s="2191"/>
      <c r="IG1469" s="2191"/>
      <c r="IH1469" s="2191"/>
      <c r="II1469" s="2191"/>
      <c r="IJ1469" s="2191"/>
      <c r="IK1469" s="2191"/>
      <c r="IL1469" s="2191"/>
      <c r="IM1469" s="2191"/>
      <c r="IN1469" s="2191"/>
      <c r="IO1469" s="2191"/>
      <c r="IP1469" s="2191"/>
      <c r="IQ1469" s="2191"/>
      <c r="IR1469" s="2191"/>
      <c r="IS1469" s="2191"/>
      <c r="IT1469" s="2191"/>
      <c r="IU1469" s="2191"/>
      <c r="IV1469" s="2191"/>
    </row>
    <row r="1470" spans="1:256">
      <c r="A1470" s="2114"/>
      <c r="B1470" s="2114" t="s">
        <v>2846</v>
      </c>
      <c r="C1470" s="2114"/>
      <c r="D1470" s="2104"/>
      <c r="E1470" s="2229"/>
      <c r="F1470" s="2106"/>
      <c r="G1470" s="2191"/>
      <c r="H1470" s="2191"/>
      <c r="I1470" s="2191"/>
      <c r="J1470" s="2191"/>
      <c r="K1470" s="2191"/>
      <c r="L1470" s="2191"/>
      <c r="M1470" s="2191"/>
      <c r="N1470" s="2191"/>
      <c r="O1470" s="2191"/>
      <c r="P1470" s="2191"/>
      <c r="Q1470" s="2191"/>
      <c r="R1470" s="2191"/>
      <c r="S1470" s="2191"/>
      <c r="T1470" s="2191"/>
      <c r="U1470" s="2191"/>
      <c r="V1470" s="2191"/>
      <c r="W1470" s="2191"/>
      <c r="X1470" s="2191"/>
      <c r="Y1470" s="2191"/>
      <c r="Z1470" s="2191"/>
      <c r="AA1470" s="2191"/>
      <c r="AB1470" s="2191"/>
      <c r="AC1470" s="2191"/>
      <c r="AD1470" s="2191"/>
      <c r="AE1470" s="2191"/>
      <c r="AF1470" s="2191"/>
      <c r="AG1470" s="2191"/>
      <c r="AH1470" s="2191"/>
      <c r="AI1470" s="2191"/>
      <c r="AJ1470" s="2191"/>
      <c r="AK1470" s="2191"/>
      <c r="AL1470" s="2191"/>
      <c r="AM1470" s="2191"/>
      <c r="AN1470" s="2191"/>
      <c r="AO1470" s="2191"/>
      <c r="AP1470" s="2191"/>
      <c r="AQ1470" s="2191"/>
      <c r="AR1470" s="2191"/>
      <c r="AS1470" s="2191"/>
      <c r="AT1470" s="2191"/>
      <c r="AU1470" s="2191"/>
      <c r="AV1470" s="2191"/>
      <c r="AW1470" s="2191"/>
      <c r="AX1470" s="2191"/>
      <c r="AY1470" s="2191"/>
      <c r="AZ1470" s="2191"/>
      <c r="BA1470" s="2191"/>
      <c r="BB1470" s="2191"/>
      <c r="BC1470" s="2191"/>
      <c r="BD1470" s="2191"/>
      <c r="BE1470" s="2191"/>
      <c r="BF1470" s="2191"/>
      <c r="BG1470" s="2191"/>
      <c r="BH1470" s="2191"/>
      <c r="BI1470" s="2191"/>
      <c r="BJ1470" s="2191"/>
      <c r="BK1470" s="2191"/>
      <c r="BL1470" s="2191"/>
      <c r="BM1470" s="2191"/>
      <c r="BN1470" s="2191"/>
      <c r="BO1470" s="2191"/>
      <c r="BP1470" s="2191"/>
      <c r="BQ1470" s="2191"/>
      <c r="BR1470" s="2191"/>
      <c r="BS1470" s="2191"/>
      <c r="BT1470" s="2191"/>
      <c r="BU1470" s="2191"/>
      <c r="BV1470" s="2191"/>
      <c r="BW1470" s="2191"/>
      <c r="BX1470" s="2191"/>
      <c r="BY1470" s="2191"/>
      <c r="BZ1470" s="2191"/>
      <c r="CA1470" s="2191"/>
      <c r="CB1470" s="2191"/>
      <c r="CC1470" s="2191"/>
      <c r="CD1470" s="2191"/>
      <c r="CE1470" s="2191"/>
      <c r="CF1470" s="2191"/>
      <c r="CG1470" s="2191"/>
      <c r="CH1470" s="2191"/>
      <c r="CI1470" s="2191"/>
      <c r="CJ1470" s="2191"/>
      <c r="CK1470" s="2191"/>
      <c r="CL1470" s="2191"/>
      <c r="CM1470" s="2191"/>
      <c r="CN1470" s="2191"/>
      <c r="CO1470" s="2191"/>
      <c r="CP1470" s="2191"/>
      <c r="CQ1470" s="2191"/>
      <c r="CR1470" s="2191"/>
      <c r="CS1470" s="2191"/>
      <c r="CT1470" s="2191"/>
      <c r="CU1470" s="2191"/>
      <c r="CV1470" s="2191"/>
      <c r="CW1470" s="2191"/>
      <c r="CX1470" s="2191"/>
      <c r="CY1470" s="2191"/>
      <c r="CZ1470" s="2191"/>
      <c r="DA1470" s="2191"/>
      <c r="DB1470" s="2191"/>
      <c r="DC1470" s="2191"/>
      <c r="DD1470" s="2191"/>
      <c r="DE1470" s="2191"/>
      <c r="DF1470" s="2191"/>
      <c r="DG1470" s="2191"/>
      <c r="DH1470" s="2191"/>
      <c r="DI1470" s="2191"/>
      <c r="DJ1470" s="2191"/>
      <c r="DK1470" s="2191"/>
      <c r="DL1470" s="2191"/>
      <c r="DM1470" s="2191"/>
      <c r="DN1470" s="2191"/>
      <c r="DO1470" s="2191"/>
      <c r="DP1470" s="2191"/>
      <c r="DQ1470" s="2191"/>
      <c r="DR1470" s="2191"/>
      <c r="DS1470" s="2191"/>
      <c r="DT1470" s="2191"/>
      <c r="DU1470" s="2191"/>
      <c r="DV1470" s="2191"/>
      <c r="DW1470" s="2191"/>
      <c r="DX1470" s="2191"/>
      <c r="DY1470" s="2191"/>
      <c r="DZ1470" s="2191"/>
      <c r="EA1470" s="2191"/>
      <c r="EB1470" s="2191"/>
      <c r="EC1470" s="2191"/>
      <c r="ED1470" s="2191"/>
      <c r="EE1470" s="2191"/>
      <c r="EF1470" s="2191"/>
      <c r="EG1470" s="2191"/>
      <c r="EH1470" s="2191"/>
      <c r="EI1470" s="2191"/>
      <c r="EJ1470" s="2191"/>
      <c r="EK1470" s="2191"/>
      <c r="EL1470" s="2191"/>
      <c r="EM1470" s="2191"/>
      <c r="EN1470" s="2191"/>
      <c r="EO1470" s="2191"/>
      <c r="EP1470" s="2191"/>
      <c r="EQ1470" s="2191"/>
      <c r="ER1470" s="2191"/>
      <c r="ES1470" s="2191"/>
      <c r="ET1470" s="2191"/>
      <c r="EU1470" s="2191"/>
      <c r="EV1470" s="2191"/>
      <c r="EW1470" s="2191"/>
      <c r="EX1470" s="2191"/>
      <c r="EY1470" s="2191"/>
      <c r="EZ1470" s="2191"/>
      <c r="FA1470" s="2191"/>
      <c r="FB1470" s="2191"/>
      <c r="FC1470" s="2191"/>
      <c r="FD1470" s="2191"/>
      <c r="FE1470" s="2191"/>
      <c r="FF1470" s="2191"/>
      <c r="FG1470" s="2191"/>
      <c r="FH1470" s="2191"/>
      <c r="FI1470" s="2191"/>
      <c r="FJ1470" s="2191"/>
      <c r="FK1470" s="2191"/>
      <c r="FL1470" s="2191"/>
      <c r="FM1470" s="2191"/>
      <c r="FN1470" s="2191"/>
      <c r="FO1470" s="2191"/>
      <c r="FP1470" s="2191"/>
      <c r="FQ1470" s="2191"/>
      <c r="FR1470" s="2191"/>
      <c r="FS1470" s="2191"/>
      <c r="FT1470" s="2191"/>
      <c r="FU1470" s="2191"/>
      <c r="FV1470" s="2191"/>
      <c r="FW1470" s="2191"/>
      <c r="FX1470" s="2191"/>
      <c r="FY1470" s="2191"/>
      <c r="FZ1470" s="2191"/>
      <c r="GA1470" s="2191"/>
      <c r="GB1470" s="2191"/>
      <c r="GC1470" s="2191"/>
      <c r="GD1470" s="2191"/>
      <c r="GE1470" s="2191"/>
      <c r="GF1470" s="2191"/>
      <c r="GG1470" s="2191"/>
      <c r="GH1470" s="2191"/>
      <c r="GI1470" s="2191"/>
      <c r="GJ1470" s="2191"/>
      <c r="GK1470" s="2191"/>
      <c r="GL1470" s="2191"/>
      <c r="GM1470" s="2191"/>
      <c r="GN1470" s="2191"/>
      <c r="GO1470" s="2191"/>
      <c r="GP1470" s="2191"/>
      <c r="GQ1470" s="2191"/>
      <c r="GR1470" s="2191"/>
      <c r="GS1470" s="2191"/>
      <c r="GT1470" s="2191"/>
      <c r="GU1470" s="2191"/>
      <c r="GV1470" s="2191"/>
      <c r="GW1470" s="2191"/>
      <c r="GX1470" s="2191"/>
      <c r="GY1470" s="2191"/>
      <c r="GZ1470" s="2191"/>
      <c r="HA1470" s="2191"/>
      <c r="HB1470" s="2191"/>
      <c r="HC1470" s="2191"/>
      <c r="HD1470" s="2191"/>
      <c r="HE1470" s="2191"/>
      <c r="HF1470" s="2191"/>
      <c r="HG1470" s="2191"/>
      <c r="HH1470" s="2191"/>
      <c r="HI1470" s="2191"/>
      <c r="HJ1470" s="2191"/>
      <c r="HK1470" s="2191"/>
      <c r="HL1470" s="2191"/>
      <c r="HM1470" s="2191"/>
      <c r="HN1470" s="2191"/>
      <c r="HO1470" s="2191"/>
      <c r="HP1470" s="2191"/>
      <c r="HQ1470" s="2191"/>
      <c r="HR1470" s="2191"/>
      <c r="HS1470" s="2191"/>
      <c r="HT1470" s="2191"/>
      <c r="HU1470" s="2191"/>
      <c r="HV1470" s="2191"/>
      <c r="HW1470" s="2191"/>
      <c r="HX1470" s="2191"/>
      <c r="HY1470" s="2191"/>
      <c r="HZ1470" s="2191"/>
      <c r="IA1470" s="2191"/>
      <c r="IB1470" s="2191"/>
      <c r="IC1470" s="2191"/>
      <c r="ID1470" s="2191"/>
      <c r="IE1470" s="2191"/>
      <c r="IF1470" s="2191"/>
      <c r="IG1470" s="2191"/>
      <c r="IH1470" s="2191"/>
      <c r="II1470" s="2191"/>
      <c r="IJ1470" s="2191"/>
      <c r="IK1470" s="2191"/>
      <c r="IL1470" s="2191"/>
      <c r="IM1470" s="2191"/>
      <c r="IN1470" s="2191"/>
      <c r="IO1470" s="2191"/>
      <c r="IP1470" s="2191"/>
      <c r="IQ1470" s="2191"/>
      <c r="IR1470" s="2191"/>
      <c r="IS1470" s="2191"/>
      <c r="IT1470" s="2191"/>
      <c r="IU1470" s="2191"/>
      <c r="IV1470" s="2191"/>
    </row>
    <row r="1471" spans="1:256">
      <c r="A1471" s="2114"/>
      <c r="B1471" s="2114" t="s">
        <v>2845</v>
      </c>
      <c r="C1471" s="2114"/>
      <c r="D1471" s="2104"/>
      <c r="E1471" s="2229"/>
      <c r="F1471" s="2106"/>
      <c r="G1471" s="2191"/>
      <c r="H1471" s="2191"/>
      <c r="I1471" s="2191"/>
      <c r="J1471" s="2191"/>
      <c r="K1471" s="2191"/>
      <c r="L1471" s="2191"/>
      <c r="M1471" s="2191"/>
      <c r="N1471" s="2191"/>
      <c r="O1471" s="2191"/>
      <c r="P1471" s="2191"/>
      <c r="Q1471" s="2191"/>
      <c r="R1471" s="2191"/>
      <c r="S1471" s="2191"/>
      <c r="T1471" s="2191"/>
      <c r="U1471" s="2191"/>
      <c r="V1471" s="2191"/>
      <c r="W1471" s="2191"/>
      <c r="X1471" s="2191"/>
      <c r="Y1471" s="2191"/>
      <c r="Z1471" s="2191"/>
      <c r="AA1471" s="2191"/>
      <c r="AB1471" s="2191"/>
      <c r="AC1471" s="2191"/>
      <c r="AD1471" s="2191"/>
      <c r="AE1471" s="2191"/>
      <c r="AF1471" s="2191"/>
      <c r="AG1471" s="2191"/>
      <c r="AH1471" s="2191"/>
      <c r="AI1471" s="2191"/>
      <c r="AJ1471" s="2191"/>
      <c r="AK1471" s="2191"/>
      <c r="AL1471" s="2191"/>
      <c r="AM1471" s="2191"/>
      <c r="AN1471" s="2191"/>
      <c r="AO1471" s="2191"/>
      <c r="AP1471" s="2191"/>
      <c r="AQ1471" s="2191"/>
      <c r="AR1471" s="2191"/>
      <c r="AS1471" s="2191"/>
      <c r="AT1471" s="2191"/>
      <c r="AU1471" s="2191"/>
      <c r="AV1471" s="2191"/>
      <c r="AW1471" s="2191"/>
      <c r="AX1471" s="2191"/>
      <c r="AY1471" s="2191"/>
      <c r="AZ1471" s="2191"/>
      <c r="BA1471" s="2191"/>
      <c r="BB1471" s="2191"/>
      <c r="BC1471" s="2191"/>
      <c r="BD1471" s="2191"/>
      <c r="BE1471" s="2191"/>
      <c r="BF1471" s="2191"/>
      <c r="BG1471" s="2191"/>
      <c r="BH1471" s="2191"/>
      <c r="BI1471" s="2191"/>
      <c r="BJ1471" s="2191"/>
      <c r="BK1471" s="2191"/>
      <c r="BL1471" s="2191"/>
      <c r="BM1471" s="2191"/>
      <c r="BN1471" s="2191"/>
      <c r="BO1471" s="2191"/>
      <c r="BP1471" s="2191"/>
      <c r="BQ1471" s="2191"/>
      <c r="BR1471" s="2191"/>
      <c r="BS1471" s="2191"/>
      <c r="BT1471" s="2191"/>
      <c r="BU1471" s="2191"/>
      <c r="BV1471" s="2191"/>
      <c r="BW1471" s="2191"/>
      <c r="BX1471" s="2191"/>
      <c r="BY1471" s="2191"/>
      <c r="BZ1471" s="2191"/>
      <c r="CA1471" s="2191"/>
      <c r="CB1471" s="2191"/>
      <c r="CC1471" s="2191"/>
      <c r="CD1471" s="2191"/>
      <c r="CE1471" s="2191"/>
      <c r="CF1471" s="2191"/>
      <c r="CG1471" s="2191"/>
      <c r="CH1471" s="2191"/>
      <c r="CI1471" s="2191"/>
      <c r="CJ1471" s="2191"/>
      <c r="CK1471" s="2191"/>
      <c r="CL1471" s="2191"/>
      <c r="CM1471" s="2191"/>
      <c r="CN1471" s="2191"/>
      <c r="CO1471" s="2191"/>
      <c r="CP1471" s="2191"/>
      <c r="CQ1471" s="2191"/>
      <c r="CR1471" s="2191"/>
      <c r="CS1471" s="2191"/>
      <c r="CT1471" s="2191"/>
      <c r="CU1471" s="2191"/>
      <c r="CV1471" s="2191"/>
      <c r="CW1471" s="2191"/>
      <c r="CX1471" s="2191"/>
      <c r="CY1471" s="2191"/>
      <c r="CZ1471" s="2191"/>
      <c r="DA1471" s="2191"/>
      <c r="DB1471" s="2191"/>
      <c r="DC1471" s="2191"/>
      <c r="DD1471" s="2191"/>
      <c r="DE1471" s="2191"/>
      <c r="DF1471" s="2191"/>
      <c r="DG1471" s="2191"/>
      <c r="DH1471" s="2191"/>
      <c r="DI1471" s="2191"/>
      <c r="DJ1471" s="2191"/>
      <c r="DK1471" s="2191"/>
      <c r="DL1471" s="2191"/>
      <c r="DM1471" s="2191"/>
      <c r="DN1471" s="2191"/>
      <c r="DO1471" s="2191"/>
      <c r="DP1471" s="2191"/>
      <c r="DQ1471" s="2191"/>
      <c r="DR1471" s="2191"/>
      <c r="DS1471" s="2191"/>
      <c r="DT1471" s="2191"/>
      <c r="DU1471" s="2191"/>
      <c r="DV1471" s="2191"/>
      <c r="DW1471" s="2191"/>
      <c r="DX1471" s="2191"/>
      <c r="DY1471" s="2191"/>
      <c r="DZ1471" s="2191"/>
      <c r="EA1471" s="2191"/>
      <c r="EB1471" s="2191"/>
      <c r="EC1471" s="2191"/>
      <c r="ED1471" s="2191"/>
      <c r="EE1471" s="2191"/>
      <c r="EF1471" s="2191"/>
      <c r="EG1471" s="2191"/>
      <c r="EH1471" s="2191"/>
      <c r="EI1471" s="2191"/>
      <c r="EJ1471" s="2191"/>
      <c r="EK1471" s="2191"/>
      <c r="EL1471" s="2191"/>
      <c r="EM1471" s="2191"/>
      <c r="EN1471" s="2191"/>
      <c r="EO1471" s="2191"/>
      <c r="EP1471" s="2191"/>
      <c r="EQ1471" s="2191"/>
      <c r="ER1471" s="2191"/>
      <c r="ES1471" s="2191"/>
      <c r="ET1471" s="2191"/>
      <c r="EU1471" s="2191"/>
      <c r="EV1471" s="2191"/>
      <c r="EW1471" s="2191"/>
      <c r="EX1471" s="2191"/>
      <c r="EY1471" s="2191"/>
      <c r="EZ1471" s="2191"/>
      <c r="FA1471" s="2191"/>
      <c r="FB1471" s="2191"/>
      <c r="FC1471" s="2191"/>
      <c r="FD1471" s="2191"/>
      <c r="FE1471" s="2191"/>
      <c r="FF1471" s="2191"/>
      <c r="FG1471" s="2191"/>
      <c r="FH1471" s="2191"/>
      <c r="FI1471" s="2191"/>
      <c r="FJ1471" s="2191"/>
      <c r="FK1471" s="2191"/>
      <c r="FL1471" s="2191"/>
      <c r="FM1471" s="2191"/>
      <c r="FN1471" s="2191"/>
      <c r="FO1471" s="2191"/>
      <c r="FP1471" s="2191"/>
      <c r="FQ1471" s="2191"/>
      <c r="FR1471" s="2191"/>
      <c r="FS1471" s="2191"/>
      <c r="FT1471" s="2191"/>
      <c r="FU1471" s="2191"/>
      <c r="FV1471" s="2191"/>
      <c r="FW1471" s="2191"/>
      <c r="FX1471" s="2191"/>
      <c r="FY1471" s="2191"/>
      <c r="FZ1471" s="2191"/>
      <c r="GA1471" s="2191"/>
      <c r="GB1471" s="2191"/>
      <c r="GC1471" s="2191"/>
      <c r="GD1471" s="2191"/>
      <c r="GE1471" s="2191"/>
      <c r="GF1471" s="2191"/>
      <c r="GG1471" s="2191"/>
      <c r="GH1471" s="2191"/>
      <c r="GI1471" s="2191"/>
      <c r="GJ1471" s="2191"/>
      <c r="GK1471" s="2191"/>
      <c r="GL1471" s="2191"/>
      <c r="GM1471" s="2191"/>
      <c r="GN1471" s="2191"/>
      <c r="GO1471" s="2191"/>
      <c r="GP1471" s="2191"/>
      <c r="GQ1471" s="2191"/>
      <c r="GR1471" s="2191"/>
      <c r="GS1471" s="2191"/>
      <c r="GT1471" s="2191"/>
      <c r="GU1471" s="2191"/>
      <c r="GV1471" s="2191"/>
      <c r="GW1471" s="2191"/>
      <c r="GX1471" s="2191"/>
      <c r="GY1471" s="2191"/>
      <c r="GZ1471" s="2191"/>
      <c r="HA1471" s="2191"/>
      <c r="HB1471" s="2191"/>
      <c r="HC1471" s="2191"/>
      <c r="HD1471" s="2191"/>
      <c r="HE1471" s="2191"/>
      <c r="HF1471" s="2191"/>
      <c r="HG1471" s="2191"/>
      <c r="HH1471" s="2191"/>
      <c r="HI1471" s="2191"/>
      <c r="HJ1471" s="2191"/>
      <c r="HK1471" s="2191"/>
      <c r="HL1471" s="2191"/>
      <c r="HM1471" s="2191"/>
      <c r="HN1471" s="2191"/>
      <c r="HO1471" s="2191"/>
      <c r="HP1471" s="2191"/>
      <c r="HQ1471" s="2191"/>
      <c r="HR1471" s="2191"/>
      <c r="HS1471" s="2191"/>
      <c r="HT1471" s="2191"/>
      <c r="HU1471" s="2191"/>
      <c r="HV1471" s="2191"/>
      <c r="HW1471" s="2191"/>
      <c r="HX1471" s="2191"/>
      <c r="HY1471" s="2191"/>
      <c r="HZ1471" s="2191"/>
      <c r="IA1471" s="2191"/>
      <c r="IB1471" s="2191"/>
      <c r="IC1471" s="2191"/>
      <c r="ID1471" s="2191"/>
      <c r="IE1471" s="2191"/>
      <c r="IF1471" s="2191"/>
      <c r="IG1471" s="2191"/>
      <c r="IH1471" s="2191"/>
      <c r="II1471" s="2191"/>
      <c r="IJ1471" s="2191"/>
      <c r="IK1471" s="2191"/>
      <c r="IL1471" s="2191"/>
      <c r="IM1471" s="2191"/>
      <c r="IN1471" s="2191"/>
      <c r="IO1471" s="2191"/>
      <c r="IP1471" s="2191"/>
      <c r="IQ1471" s="2191"/>
      <c r="IR1471" s="2191"/>
      <c r="IS1471" s="2191"/>
      <c r="IT1471" s="2191"/>
      <c r="IU1471" s="2191"/>
      <c r="IV1471" s="2191"/>
    </row>
    <row r="1472" spans="1:256">
      <c r="A1472" s="2114"/>
      <c r="B1472" s="2114" t="s">
        <v>2844</v>
      </c>
      <c r="C1472" s="2114"/>
      <c r="D1472" s="2104"/>
      <c r="E1472" s="2229"/>
      <c r="F1472" s="2106"/>
      <c r="G1472" s="2191"/>
      <c r="H1472" s="2191"/>
      <c r="I1472" s="2191"/>
      <c r="J1472" s="2191"/>
      <c r="K1472" s="2191"/>
      <c r="L1472" s="2191"/>
      <c r="M1472" s="2191"/>
      <c r="N1472" s="2191"/>
      <c r="O1472" s="2191"/>
      <c r="P1472" s="2191"/>
      <c r="Q1472" s="2191"/>
      <c r="R1472" s="2191"/>
      <c r="S1472" s="2191"/>
      <c r="T1472" s="2191"/>
      <c r="U1472" s="2191"/>
      <c r="V1472" s="2191"/>
      <c r="W1472" s="2191"/>
      <c r="X1472" s="2191"/>
      <c r="Y1472" s="2191"/>
      <c r="Z1472" s="2191"/>
      <c r="AA1472" s="2191"/>
      <c r="AB1472" s="2191"/>
      <c r="AC1472" s="2191"/>
      <c r="AD1472" s="2191"/>
      <c r="AE1472" s="2191"/>
      <c r="AF1472" s="2191"/>
      <c r="AG1472" s="2191"/>
      <c r="AH1472" s="2191"/>
      <c r="AI1472" s="2191"/>
      <c r="AJ1472" s="2191"/>
      <c r="AK1472" s="2191"/>
      <c r="AL1472" s="2191"/>
      <c r="AM1472" s="2191"/>
      <c r="AN1472" s="2191"/>
      <c r="AO1472" s="2191"/>
      <c r="AP1472" s="2191"/>
      <c r="AQ1472" s="2191"/>
      <c r="AR1472" s="2191"/>
      <c r="AS1472" s="2191"/>
      <c r="AT1472" s="2191"/>
      <c r="AU1472" s="2191"/>
      <c r="AV1472" s="2191"/>
      <c r="AW1472" s="2191"/>
      <c r="AX1472" s="2191"/>
      <c r="AY1472" s="2191"/>
      <c r="AZ1472" s="2191"/>
      <c r="BA1472" s="2191"/>
      <c r="BB1472" s="2191"/>
      <c r="BC1472" s="2191"/>
      <c r="BD1472" s="2191"/>
      <c r="BE1472" s="2191"/>
      <c r="BF1472" s="2191"/>
      <c r="BG1472" s="2191"/>
      <c r="BH1472" s="2191"/>
      <c r="BI1472" s="2191"/>
      <c r="BJ1472" s="2191"/>
      <c r="BK1472" s="2191"/>
      <c r="BL1472" s="2191"/>
      <c r="BM1472" s="2191"/>
      <c r="BN1472" s="2191"/>
      <c r="BO1472" s="2191"/>
      <c r="BP1472" s="2191"/>
      <c r="BQ1472" s="2191"/>
      <c r="BR1472" s="2191"/>
      <c r="BS1472" s="2191"/>
      <c r="BT1472" s="2191"/>
      <c r="BU1472" s="2191"/>
      <c r="BV1472" s="2191"/>
      <c r="BW1472" s="2191"/>
      <c r="BX1472" s="2191"/>
      <c r="BY1472" s="2191"/>
      <c r="BZ1472" s="2191"/>
      <c r="CA1472" s="2191"/>
      <c r="CB1472" s="2191"/>
      <c r="CC1472" s="2191"/>
      <c r="CD1472" s="2191"/>
      <c r="CE1472" s="2191"/>
      <c r="CF1472" s="2191"/>
      <c r="CG1472" s="2191"/>
      <c r="CH1472" s="2191"/>
      <c r="CI1472" s="2191"/>
      <c r="CJ1472" s="2191"/>
      <c r="CK1472" s="2191"/>
      <c r="CL1472" s="2191"/>
      <c r="CM1472" s="2191"/>
      <c r="CN1472" s="2191"/>
      <c r="CO1472" s="2191"/>
      <c r="CP1472" s="2191"/>
      <c r="CQ1472" s="2191"/>
      <c r="CR1472" s="2191"/>
      <c r="CS1472" s="2191"/>
      <c r="CT1472" s="2191"/>
      <c r="CU1472" s="2191"/>
      <c r="CV1472" s="2191"/>
      <c r="CW1472" s="2191"/>
      <c r="CX1472" s="2191"/>
      <c r="CY1472" s="2191"/>
      <c r="CZ1472" s="2191"/>
      <c r="DA1472" s="2191"/>
      <c r="DB1472" s="2191"/>
      <c r="DC1472" s="2191"/>
      <c r="DD1472" s="2191"/>
      <c r="DE1472" s="2191"/>
      <c r="DF1472" s="2191"/>
      <c r="DG1472" s="2191"/>
      <c r="DH1472" s="2191"/>
      <c r="DI1472" s="2191"/>
      <c r="DJ1472" s="2191"/>
      <c r="DK1472" s="2191"/>
      <c r="DL1472" s="2191"/>
      <c r="DM1472" s="2191"/>
      <c r="DN1472" s="2191"/>
      <c r="DO1472" s="2191"/>
      <c r="DP1472" s="2191"/>
      <c r="DQ1472" s="2191"/>
      <c r="DR1472" s="2191"/>
      <c r="DS1472" s="2191"/>
      <c r="DT1472" s="2191"/>
      <c r="DU1472" s="2191"/>
      <c r="DV1472" s="2191"/>
      <c r="DW1472" s="2191"/>
      <c r="DX1472" s="2191"/>
      <c r="DY1472" s="2191"/>
      <c r="DZ1472" s="2191"/>
      <c r="EA1472" s="2191"/>
      <c r="EB1472" s="2191"/>
      <c r="EC1472" s="2191"/>
      <c r="ED1472" s="2191"/>
      <c r="EE1472" s="2191"/>
      <c r="EF1472" s="2191"/>
      <c r="EG1472" s="2191"/>
      <c r="EH1472" s="2191"/>
      <c r="EI1472" s="2191"/>
      <c r="EJ1472" s="2191"/>
      <c r="EK1472" s="2191"/>
      <c r="EL1472" s="2191"/>
      <c r="EM1472" s="2191"/>
      <c r="EN1472" s="2191"/>
      <c r="EO1472" s="2191"/>
      <c r="EP1472" s="2191"/>
      <c r="EQ1472" s="2191"/>
      <c r="ER1472" s="2191"/>
      <c r="ES1472" s="2191"/>
      <c r="ET1472" s="2191"/>
      <c r="EU1472" s="2191"/>
      <c r="EV1472" s="2191"/>
      <c r="EW1472" s="2191"/>
      <c r="EX1472" s="2191"/>
      <c r="EY1472" s="2191"/>
      <c r="EZ1472" s="2191"/>
      <c r="FA1472" s="2191"/>
      <c r="FB1472" s="2191"/>
      <c r="FC1472" s="2191"/>
      <c r="FD1472" s="2191"/>
      <c r="FE1472" s="2191"/>
      <c r="FF1472" s="2191"/>
      <c r="FG1472" s="2191"/>
      <c r="FH1472" s="2191"/>
      <c r="FI1472" s="2191"/>
      <c r="FJ1472" s="2191"/>
      <c r="FK1472" s="2191"/>
      <c r="FL1472" s="2191"/>
      <c r="FM1472" s="2191"/>
      <c r="FN1472" s="2191"/>
      <c r="FO1472" s="2191"/>
      <c r="FP1472" s="2191"/>
      <c r="FQ1472" s="2191"/>
      <c r="FR1472" s="2191"/>
      <c r="FS1472" s="2191"/>
      <c r="FT1472" s="2191"/>
      <c r="FU1472" s="2191"/>
      <c r="FV1472" s="2191"/>
      <c r="FW1472" s="2191"/>
      <c r="FX1472" s="2191"/>
      <c r="FY1472" s="2191"/>
      <c r="FZ1472" s="2191"/>
      <c r="GA1472" s="2191"/>
      <c r="GB1472" s="2191"/>
      <c r="GC1472" s="2191"/>
      <c r="GD1472" s="2191"/>
      <c r="GE1472" s="2191"/>
      <c r="GF1472" s="2191"/>
      <c r="GG1472" s="2191"/>
      <c r="GH1472" s="2191"/>
      <c r="GI1472" s="2191"/>
      <c r="GJ1472" s="2191"/>
      <c r="GK1472" s="2191"/>
      <c r="GL1472" s="2191"/>
      <c r="GM1472" s="2191"/>
      <c r="GN1472" s="2191"/>
      <c r="GO1472" s="2191"/>
      <c r="GP1472" s="2191"/>
      <c r="GQ1472" s="2191"/>
      <c r="GR1472" s="2191"/>
      <c r="GS1472" s="2191"/>
      <c r="GT1472" s="2191"/>
      <c r="GU1472" s="2191"/>
      <c r="GV1472" s="2191"/>
      <c r="GW1472" s="2191"/>
      <c r="GX1472" s="2191"/>
      <c r="GY1472" s="2191"/>
      <c r="GZ1472" s="2191"/>
      <c r="HA1472" s="2191"/>
      <c r="HB1472" s="2191"/>
      <c r="HC1472" s="2191"/>
      <c r="HD1472" s="2191"/>
      <c r="HE1472" s="2191"/>
      <c r="HF1472" s="2191"/>
      <c r="HG1472" s="2191"/>
      <c r="HH1472" s="2191"/>
      <c r="HI1472" s="2191"/>
      <c r="HJ1472" s="2191"/>
      <c r="HK1472" s="2191"/>
      <c r="HL1472" s="2191"/>
      <c r="HM1472" s="2191"/>
      <c r="HN1472" s="2191"/>
      <c r="HO1472" s="2191"/>
      <c r="HP1472" s="2191"/>
      <c r="HQ1472" s="2191"/>
      <c r="HR1472" s="2191"/>
      <c r="HS1472" s="2191"/>
      <c r="HT1472" s="2191"/>
      <c r="HU1472" s="2191"/>
      <c r="HV1472" s="2191"/>
      <c r="HW1472" s="2191"/>
      <c r="HX1472" s="2191"/>
      <c r="HY1472" s="2191"/>
      <c r="HZ1472" s="2191"/>
      <c r="IA1472" s="2191"/>
      <c r="IB1472" s="2191"/>
      <c r="IC1472" s="2191"/>
      <c r="ID1472" s="2191"/>
      <c r="IE1472" s="2191"/>
      <c r="IF1472" s="2191"/>
      <c r="IG1472" s="2191"/>
      <c r="IH1472" s="2191"/>
      <c r="II1472" s="2191"/>
      <c r="IJ1472" s="2191"/>
      <c r="IK1472" s="2191"/>
      <c r="IL1472" s="2191"/>
      <c r="IM1472" s="2191"/>
      <c r="IN1472" s="2191"/>
      <c r="IO1472" s="2191"/>
      <c r="IP1472" s="2191"/>
      <c r="IQ1472" s="2191"/>
      <c r="IR1472" s="2191"/>
      <c r="IS1472" s="2191"/>
      <c r="IT1472" s="2191"/>
      <c r="IU1472" s="2191"/>
      <c r="IV1472" s="2191"/>
    </row>
    <row r="1473" spans="1:256">
      <c r="A1473" s="2114"/>
      <c r="B1473" s="2114" t="s">
        <v>2843</v>
      </c>
      <c r="C1473" s="2114"/>
      <c r="D1473" s="2104"/>
      <c r="E1473" s="2229"/>
      <c r="F1473" s="2106"/>
      <c r="G1473" s="2191"/>
      <c r="H1473" s="2191"/>
      <c r="I1473" s="2191"/>
      <c r="J1473" s="2191"/>
      <c r="K1473" s="2191"/>
      <c r="L1473" s="2191"/>
      <c r="M1473" s="2191"/>
      <c r="N1473" s="2191"/>
      <c r="O1473" s="2191"/>
      <c r="P1473" s="2191"/>
      <c r="Q1473" s="2191"/>
      <c r="R1473" s="2191"/>
      <c r="S1473" s="2191"/>
      <c r="T1473" s="2191"/>
      <c r="U1473" s="2191"/>
      <c r="V1473" s="2191"/>
      <c r="W1473" s="2191"/>
      <c r="X1473" s="2191"/>
      <c r="Y1473" s="2191"/>
      <c r="Z1473" s="2191"/>
      <c r="AA1473" s="2191"/>
      <c r="AB1473" s="2191"/>
      <c r="AC1473" s="2191"/>
      <c r="AD1473" s="2191"/>
      <c r="AE1473" s="2191"/>
      <c r="AF1473" s="2191"/>
      <c r="AG1473" s="2191"/>
      <c r="AH1473" s="2191"/>
      <c r="AI1473" s="2191"/>
      <c r="AJ1473" s="2191"/>
      <c r="AK1473" s="2191"/>
      <c r="AL1473" s="2191"/>
      <c r="AM1473" s="2191"/>
      <c r="AN1473" s="2191"/>
      <c r="AO1473" s="2191"/>
      <c r="AP1473" s="2191"/>
      <c r="AQ1473" s="2191"/>
      <c r="AR1473" s="2191"/>
      <c r="AS1473" s="2191"/>
      <c r="AT1473" s="2191"/>
      <c r="AU1473" s="2191"/>
      <c r="AV1473" s="2191"/>
      <c r="AW1473" s="2191"/>
      <c r="AX1473" s="2191"/>
      <c r="AY1473" s="2191"/>
      <c r="AZ1473" s="2191"/>
      <c r="BA1473" s="2191"/>
      <c r="BB1473" s="2191"/>
      <c r="BC1473" s="2191"/>
      <c r="BD1473" s="2191"/>
      <c r="BE1473" s="2191"/>
      <c r="BF1473" s="2191"/>
      <c r="BG1473" s="2191"/>
      <c r="BH1473" s="2191"/>
      <c r="BI1473" s="2191"/>
      <c r="BJ1473" s="2191"/>
      <c r="BK1473" s="2191"/>
      <c r="BL1473" s="2191"/>
      <c r="BM1473" s="2191"/>
      <c r="BN1473" s="2191"/>
      <c r="BO1473" s="2191"/>
      <c r="BP1473" s="2191"/>
      <c r="BQ1473" s="2191"/>
      <c r="BR1473" s="2191"/>
      <c r="BS1473" s="2191"/>
      <c r="BT1473" s="2191"/>
      <c r="BU1473" s="2191"/>
      <c r="BV1473" s="2191"/>
      <c r="BW1473" s="2191"/>
      <c r="BX1473" s="2191"/>
      <c r="BY1473" s="2191"/>
      <c r="BZ1473" s="2191"/>
      <c r="CA1473" s="2191"/>
      <c r="CB1473" s="2191"/>
      <c r="CC1473" s="2191"/>
      <c r="CD1473" s="2191"/>
      <c r="CE1473" s="2191"/>
      <c r="CF1473" s="2191"/>
      <c r="CG1473" s="2191"/>
      <c r="CH1473" s="2191"/>
      <c r="CI1473" s="2191"/>
      <c r="CJ1473" s="2191"/>
      <c r="CK1473" s="2191"/>
      <c r="CL1473" s="2191"/>
      <c r="CM1473" s="2191"/>
      <c r="CN1473" s="2191"/>
      <c r="CO1473" s="2191"/>
      <c r="CP1473" s="2191"/>
      <c r="CQ1473" s="2191"/>
      <c r="CR1473" s="2191"/>
      <c r="CS1473" s="2191"/>
      <c r="CT1473" s="2191"/>
      <c r="CU1473" s="2191"/>
      <c r="CV1473" s="2191"/>
      <c r="CW1473" s="2191"/>
      <c r="CX1473" s="2191"/>
      <c r="CY1473" s="2191"/>
      <c r="CZ1473" s="2191"/>
      <c r="DA1473" s="2191"/>
      <c r="DB1473" s="2191"/>
      <c r="DC1473" s="2191"/>
      <c r="DD1473" s="2191"/>
      <c r="DE1473" s="2191"/>
      <c r="DF1473" s="2191"/>
      <c r="DG1473" s="2191"/>
      <c r="DH1473" s="2191"/>
      <c r="DI1473" s="2191"/>
      <c r="DJ1473" s="2191"/>
      <c r="DK1473" s="2191"/>
      <c r="DL1473" s="2191"/>
      <c r="DM1473" s="2191"/>
      <c r="DN1473" s="2191"/>
      <c r="DO1473" s="2191"/>
      <c r="DP1473" s="2191"/>
      <c r="DQ1473" s="2191"/>
      <c r="DR1473" s="2191"/>
      <c r="DS1473" s="2191"/>
      <c r="DT1473" s="2191"/>
      <c r="DU1473" s="2191"/>
      <c r="DV1473" s="2191"/>
      <c r="DW1473" s="2191"/>
      <c r="DX1473" s="2191"/>
      <c r="DY1473" s="2191"/>
      <c r="DZ1473" s="2191"/>
      <c r="EA1473" s="2191"/>
      <c r="EB1473" s="2191"/>
      <c r="EC1473" s="2191"/>
      <c r="ED1473" s="2191"/>
      <c r="EE1473" s="2191"/>
      <c r="EF1473" s="2191"/>
      <c r="EG1473" s="2191"/>
      <c r="EH1473" s="2191"/>
      <c r="EI1473" s="2191"/>
      <c r="EJ1473" s="2191"/>
      <c r="EK1473" s="2191"/>
      <c r="EL1473" s="2191"/>
      <c r="EM1473" s="2191"/>
      <c r="EN1473" s="2191"/>
      <c r="EO1473" s="2191"/>
      <c r="EP1473" s="2191"/>
      <c r="EQ1473" s="2191"/>
      <c r="ER1473" s="2191"/>
      <c r="ES1473" s="2191"/>
      <c r="ET1473" s="2191"/>
      <c r="EU1473" s="2191"/>
      <c r="EV1473" s="2191"/>
      <c r="EW1473" s="2191"/>
      <c r="EX1473" s="2191"/>
      <c r="EY1473" s="2191"/>
      <c r="EZ1473" s="2191"/>
      <c r="FA1473" s="2191"/>
      <c r="FB1473" s="2191"/>
      <c r="FC1473" s="2191"/>
      <c r="FD1473" s="2191"/>
      <c r="FE1473" s="2191"/>
      <c r="FF1473" s="2191"/>
      <c r="FG1473" s="2191"/>
      <c r="FH1473" s="2191"/>
      <c r="FI1473" s="2191"/>
      <c r="FJ1473" s="2191"/>
      <c r="FK1473" s="2191"/>
      <c r="FL1473" s="2191"/>
      <c r="FM1473" s="2191"/>
      <c r="FN1473" s="2191"/>
      <c r="FO1473" s="2191"/>
      <c r="FP1473" s="2191"/>
      <c r="FQ1473" s="2191"/>
      <c r="FR1473" s="2191"/>
      <c r="FS1473" s="2191"/>
      <c r="FT1473" s="2191"/>
      <c r="FU1473" s="2191"/>
      <c r="FV1473" s="2191"/>
      <c r="FW1473" s="2191"/>
      <c r="FX1473" s="2191"/>
      <c r="FY1473" s="2191"/>
      <c r="FZ1473" s="2191"/>
      <c r="GA1473" s="2191"/>
      <c r="GB1473" s="2191"/>
      <c r="GC1473" s="2191"/>
      <c r="GD1473" s="2191"/>
      <c r="GE1473" s="2191"/>
      <c r="GF1473" s="2191"/>
      <c r="GG1473" s="2191"/>
      <c r="GH1473" s="2191"/>
      <c r="GI1473" s="2191"/>
      <c r="GJ1473" s="2191"/>
      <c r="GK1473" s="2191"/>
      <c r="GL1473" s="2191"/>
      <c r="GM1473" s="2191"/>
      <c r="GN1473" s="2191"/>
      <c r="GO1473" s="2191"/>
      <c r="GP1473" s="2191"/>
      <c r="GQ1473" s="2191"/>
      <c r="GR1473" s="2191"/>
      <c r="GS1473" s="2191"/>
      <c r="GT1473" s="2191"/>
      <c r="GU1473" s="2191"/>
      <c r="GV1473" s="2191"/>
      <c r="GW1473" s="2191"/>
      <c r="GX1473" s="2191"/>
      <c r="GY1473" s="2191"/>
      <c r="GZ1473" s="2191"/>
      <c r="HA1473" s="2191"/>
      <c r="HB1473" s="2191"/>
      <c r="HC1473" s="2191"/>
      <c r="HD1473" s="2191"/>
      <c r="HE1473" s="2191"/>
      <c r="HF1473" s="2191"/>
      <c r="HG1473" s="2191"/>
      <c r="HH1473" s="2191"/>
      <c r="HI1473" s="2191"/>
      <c r="HJ1473" s="2191"/>
      <c r="HK1473" s="2191"/>
      <c r="HL1473" s="2191"/>
      <c r="HM1473" s="2191"/>
      <c r="HN1473" s="2191"/>
      <c r="HO1473" s="2191"/>
      <c r="HP1473" s="2191"/>
      <c r="HQ1473" s="2191"/>
      <c r="HR1473" s="2191"/>
      <c r="HS1473" s="2191"/>
      <c r="HT1473" s="2191"/>
      <c r="HU1473" s="2191"/>
      <c r="HV1473" s="2191"/>
      <c r="HW1473" s="2191"/>
      <c r="HX1473" s="2191"/>
      <c r="HY1473" s="2191"/>
      <c r="HZ1473" s="2191"/>
      <c r="IA1473" s="2191"/>
      <c r="IB1473" s="2191"/>
      <c r="IC1473" s="2191"/>
      <c r="ID1473" s="2191"/>
      <c r="IE1473" s="2191"/>
      <c r="IF1473" s="2191"/>
      <c r="IG1473" s="2191"/>
      <c r="IH1473" s="2191"/>
      <c r="II1473" s="2191"/>
      <c r="IJ1473" s="2191"/>
      <c r="IK1473" s="2191"/>
      <c r="IL1473" s="2191"/>
      <c r="IM1473" s="2191"/>
      <c r="IN1473" s="2191"/>
      <c r="IO1473" s="2191"/>
      <c r="IP1473" s="2191"/>
      <c r="IQ1473" s="2191"/>
      <c r="IR1473" s="2191"/>
      <c r="IS1473" s="2191"/>
      <c r="IT1473" s="2191"/>
      <c r="IU1473" s="2191"/>
      <c r="IV1473" s="2191"/>
    </row>
    <row r="1474" spans="1:256">
      <c r="A1474" s="2114"/>
      <c r="B1474" s="2114" t="s">
        <v>2842</v>
      </c>
      <c r="C1474" s="2114"/>
      <c r="D1474" s="2104"/>
      <c r="E1474" s="2229"/>
      <c r="F1474" s="2106"/>
      <c r="G1474" s="2191"/>
      <c r="H1474" s="2191"/>
      <c r="I1474" s="2191"/>
      <c r="J1474" s="2191"/>
      <c r="K1474" s="2191"/>
      <c r="L1474" s="2191"/>
      <c r="M1474" s="2191"/>
      <c r="N1474" s="2191"/>
      <c r="O1474" s="2191"/>
      <c r="P1474" s="2191"/>
      <c r="Q1474" s="2191"/>
      <c r="R1474" s="2191"/>
      <c r="S1474" s="2191"/>
      <c r="T1474" s="2191"/>
      <c r="U1474" s="2191"/>
      <c r="V1474" s="2191"/>
      <c r="W1474" s="2191"/>
      <c r="X1474" s="2191"/>
      <c r="Y1474" s="2191"/>
      <c r="Z1474" s="2191"/>
      <c r="AA1474" s="2191"/>
      <c r="AB1474" s="2191"/>
      <c r="AC1474" s="2191"/>
      <c r="AD1474" s="2191"/>
      <c r="AE1474" s="2191"/>
      <c r="AF1474" s="2191"/>
      <c r="AG1474" s="2191"/>
      <c r="AH1474" s="2191"/>
      <c r="AI1474" s="2191"/>
      <c r="AJ1474" s="2191"/>
      <c r="AK1474" s="2191"/>
      <c r="AL1474" s="2191"/>
      <c r="AM1474" s="2191"/>
      <c r="AN1474" s="2191"/>
      <c r="AO1474" s="2191"/>
      <c r="AP1474" s="2191"/>
      <c r="AQ1474" s="2191"/>
      <c r="AR1474" s="2191"/>
      <c r="AS1474" s="2191"/>
      <c r="AT1474" s="2191"/>
      <c r="AU1474" s="2191"/>
      <c r="AV1474" s="2191"/>
      <c r="AW1474" s="2191"/>
      <c r="AX1474" s="2191"/>
      <c r="AY1474" s="2191"/>
      <c r="AZ1474" s="2191"/>
      <c r="BA1474" s="2191"/>
      <c r="BB1474" s="2191"/>
      <c r="BC1474" s="2191"/>
      <c r="BD1474" s="2191"/>
      <c r="BE1474" s="2191"/>
      <c r="BF1474" s="2191"/>
      <c r="BG1474" s="2191"/>
      <c r="BH1474" s="2191"/>
      <c r="BI1474" s="2191"/>
      <c r="BJ1474" s="2191"/>
      <c r="BK1474" s="2191"/>
      <c r="BL1474" s="2191"/>
      <c r="BM1474" s="2191"/>
      <c r="BN1474" s="2191"/>
      <c r="BO1474" s="2191"/>
      <c r="BP1474" s="2191"/>
      <c r="BQ1474" s="2191"/>
      <c r="BR1474" s="2191"/>
      <c r="BS1474" s="2191"/>
      <c r="BT1474" s="2191"/>
      <c r="BU1474" s="2191"/>
      <c r="BV1474" s="2191"/>
      <c r="BW1474" s="2191"/>
      <c r="BX1474" s="2191"/>
      <c r="BY1474" s="2191"/>
      <c r="BZ1474" s="2191"/>
      <c r="CA1474" s="2191"/>
      <c r="CB1474" s="2191"/>
      <c r="CC1474" s="2191"/>
      <c r="CD1474" s="2191"/>
      <c r="CE1474" s="2191"/>
      <c r="CF1474" s="2191"/>
      <c r="CG1474" s="2191"/>
      <c r="CH1474" s="2191"/>
      <c r="CI1474" s="2191"/>
      <c r="CJ1474" s="2191"/>
      <c r="CK1474" s="2191"/>
      <c r="CL1474" s="2191"/>
      <c r="CM1474" s="2191"/>
      <c r="CN1474" s="2191"/>
      <c r="CO1474" s="2191"/>
      <c r="CP1474" s="2191"/>
      <c r="CQ1474" s="2191"/>
      <c r="CR1474" s="2191"/>
      <c r="CS1474" s="2191"/>
      <c r="CT1474" s="2191"/>
      <c r="CU1474" s="2191"/>
      <c r="CV1474" s="2191"/>
      <c r="CW1474" s="2191"/>
      <c r="CX1474" s="2191"/>
      <c r="CY1474" s="2191"/>
      <c r="CZ1474" s="2191"/>
      <c r="DA1474" s="2191"/>
      <c r="DB1474" s="2191"/>
      <c r="DC1474" s="2191"/>
      <c r="DD1474" s="2191"/>
      <c r="DE1474" s="2191"/>
      <c r="DF1474" s="2191"/>
      <c r="DG1474" s="2191"/>
      <c r="DH1474" s="2191"/>
      <c r="DI1474" s="2191"/>
      <c r="DJ1474" s="2191"/>
      <c r="DK1474" s="2191"/>
      <c r="DL1474" s="2191"/>
      <c r="DM1474" s="2191"/>
      <c r="DN1474" s="2191"/>
      <c r="DO1474" s="2191"/>
      <c r="DP1474" s="2191"/>
      <c r="DQ1474" s="2191"/>
      <c r="DR1474" s="2191"/>
      <c r="DS1474" s="2191"/>
      <c r="DT1474" s="2191"/>
      <c r="DU1474" s="2191"/>
      <c r="DV1474" s="2191"/>
      <c r="DW1474" s="2191"/>
      <c r="DX1474" s="2191"/>
      <c r="DY1474" s="2191"/>
      <c r="DZ1474" s="2191"/>
      <c r="EA1474" s="2191"/>
      <c r="EB1474" s="2191"/>
      <c r="EC1474" s="2191"/>
      <c r="ED1474" s="2191"/>
      <c r="EE1474" s="2191"/>
      <c r="EF1474" s="2191"/>
      <c r="EG1474" s="2191"/>
      <c r="EH1474" s="2191"/>
      <c r="EI1474" s="2191"/>
      <c r="EJ1474" s="2191"/>
      <c r="EK1474" s="2191"/>
      <c r="EL1474" s="2191"/>
      <c r="EM1474" s="2191"/>
      <c r="EN1474" s="2191"/>
      <c r="EO1474" s="2191"/>
      <c r="EP1474" s="2191"/>
      <c r="EQ1474" s="2191"/>
      <c r="ER1474" s="2191"/>
      <c r="ES1474" s="2191"/>
      <c r="ET1474" s="2191"/>
      <c r="EU1474" s="2191"/>
      <c r="EV1474" s="2191"/>
      <c r="EW1474" s="2191"/>
      <c r="EX1474" s="2191"/>
      <c r="EY1474" s="2191"/>
      <c r="EZ1474" s="2191"/>
      <c r="FA1474" s="2191"/>
      <c r="FB1474" s="2191"/>
      <c r="FC1474" s="2191"/>
      <c r="FD1474" s="2191"/>
      <c r="FE1474" s="2191"/>
      <c r="FF1474" s="2191"/>
      <c r="FG1474" s="2191"/>
      <c r="FH1474" s="2191"/>
      <c r="FI1474" s="2191"/>
      <c r="FJ1474" s="2191"/>
      <c r="FK1474" s="2191"/>
      <c r="FL1474" s="2191"/>
      <c r="FM1474" s="2191"/>
      <c r="FN1474" s="2191"/>
      <c r="FO1474" s="2191"/>
      <c r="FP1474" s="2191"/>
      <c r="FQ1474" s="2191"/>
      <c r="FR1474" s="2191"/>
      <c r="FS1474" s="2191"/>
      <c r="FT1474" s="2191"/>
      <c r="FU1474" s="2191"/>
      <c r="FV1474" s="2191"/>
      <c r="FW1474" s="2191"/>
      <c r="FX1474" s="2191"/>
      <c r="FY1474" s="2191"/>
      <c r="FZ1474" s="2191"/>
      <c r="GA1474" s="2191"/>
      <c r="GB1474" s="2191"/>
      <c r="GC1474" s="2191"/>
      <c r="GD1474" s="2191"/>
      <c r="GE1474" s="2191"/>
      <c r="GF1474" s="2191"/>
      <c r="GG1474" s="2191"/>
      <c r="GH1474" s="2191"/>
      <c r="GI1474" s="2191"/>
      <c r="GJ1474" s="2191"/>
      <c r="GK1474" s="2191"/>
      <c r="GL1474" s="2191"/>
      <c r="GM1474" s="2191"/>
      <c r="GN1474" s="2191"/>
      <c r="GO1474" s="2191"/>
      <c r="GP1474" s="2191"/>
      <c r="GQ1474" s="2191"/>
      <c r="GR1474" s="2191"/>
      <c r="GS1474" s="2191"/>
      <c r="GT1474" s="2191"/>
      <c r="GU1474" s="2191"/>
      <c r="GV1474" s="2191"/>
      <c r="GW1474" s="2191"/>
      <c r="GX1474" s="2191"/>
      <c r="GY1474" s="2191"/>
      <c r="GZ1474" s="2191"/>
      <c r="HA1474" s="2191"/>
      <c r="HB1474" s="2191"/>
      <c r="HC1474" s="2191"/>
      <c r="HD1474" s="2191"/>
      <c r="HE1474" s="2191"/>
      <c r="HF1474" s="2191"/>
      <c r="HG1474" s="2191"/>
      <c r="HH1474" s="2191"/>
      <c r="HI1474" s="2191"/>
      <c r="HJ1474" s="2191"/>
      <c r="HK1474" s="2191"/>
      <c r="HL1474" s="2191"/>
      <c r="HM1474" s="2191"/>
      <c r="HN1474" s="2191"/>
      <c r="HO1474" s="2191"/>
      <c r="HP1474" s="2191"/>
      <c r="HQ1474" s="2191"/>
      <c r="HR1474" s="2191"/>
      <c r="HS1474" s="2191"/>
      <c r="HT1474" s="2191"/>
      <c r="HU1474" s="2191"/>
      <c r="HV1474" s="2191"/>
      <c r="HW1474" s="2191"/>
      <c r="HX1474" s="2191"/>
      <c r="HY1474" s="2191"/>
      <c r="HZ1474" s="2191"/>
      <c r="IA1474" s="2191"/>
      <c r="IB1474" s="2191"/>
      <c r="IC1474" s="2191"/>
      <c r="ID1474" s="2191"/>
      <c r="IE1474" s="2191"/>
      <c r="IF1474" s="2191"/>
      <c r="IG1474" s="2191"/>
      <c r="IH1474" s="2191"/>
      <c r="II1474" s="2191"/>
      <c r="IJ1474" s="2191"/>
      <c r="IK1474" s="2191"/>
      <c r="IL1474" s="2191"/>
      <c r="IM1474" s="2191"/>
      <c r="IN1474" s="2191"/>
      <c r="IO1474" s="2191"/>
      <c r="IP1474" s="2191"/>
      <c r="IQ1474" s="2191"/>
      <c r="IR1474" s="2191"/>
      <c r="IS1474" s="2191"/>
      <c r="IT1474" s="2191"/>
      <c r="IU1474" s="2191"/>
      <c r="IV1474" s="2191"/>
    </row>
    <row r="1475" spans="1:256">
      <c r="A1475" s="2114"/>
      <c r="B1475" s="2114" t="s">
        <v>2841</v>
      </c>
      <c r="C1475" s="2103" t="s">
        <v>48</v>
      </c>
      <c r="D1475" s="2104">
        <v>2</v>
      </c>
      <c r="E1475" s="2229"/>
      <c r="F1475" s="2106">
        <f>D1475*E1475</f>
        <v>0</v>
      </c>
      <c r="G1475" s="2191"/>
      <c r="H1475" s="2191"/>
      <c r="I1475" s="2191"/>
      <c r="J1475" s="2191"/>
      <c r="K1475" s="2191"/>
      <c r="L1475" s="2191"/>
      <c r="M1475" s="2191"/>
      <c r="N1475" s="2191"/>
      <c r="O1475" s="2191"/>
      <c r="P1475" s="2191"/>
      <c r="Q1475" s="2191"/>
      <c r="R1475" s="2191"/>
      <c r="S1475" s="2191"/>
      <c r="T1475" s="2191"/>
      <c r="U1475" s="2191"/>
      <c r="V1475" s="2191"/>
      <c r="W1475" s="2191"/>
      <c r="X1475" s="2191"/>
      <c r="Y1475" s="2191"/>
      <c r="Z1475" s="2191"/>
      <c r="AA1475" s="2191"/>
      <c r="AB1475" s="2191"/>
      <c r="AC1475" s="2191"/>
      <c r="AD1475" s="2191"/>
      <c r="AE1475" s="2191"/>
      <c r="AF1475" s="2191"/>
      <c r="AG1475" s="2191"/>
      <c r="AH1475" s="2191"/>
      <c r="AI1475" s="2191"/>
      <c r="AJ1475" s="2191"/>
      <c r="AK1475" s="2191"/>
      <c r="AL1475" s="2191"/>
      <c r="AM1475" s="2191"/>
      <c r="AN1475" s="2191"/>
      <c r="AO1475" s="2191"/>
      <c r="AP1475" s="2191"/>
      <c r="AQ1475" s="2191"/>
      <c r="AR1475" s="2191"/>
      <c r="AS1475" s="2191"/>
      <c r="AT1475" s="2191"/>
      <c r="AU1475" s="2191"/>
      <c r="AV1475" s="2191"/>
      <c r="AW1475" s="2191"/>
      <c r="AX1475" s="2191"/>
      <c r="AY1475" s="2191"/>
      <c r="AZ1475" s="2191"/>
      <c r="BA1475" s="2191"/>
      <c r="BB1475" s="2191"/>
      <c r="BC1475" s="2191"/>
      <c r="BD1475" s="2191"/>
      <c r="BE1475" s="2191"/>
      <c r="BF1475" s="2191"/>
      <c r="BG1475" s="2191"/>
      <c r="BH1475" s="2191"/>
      <c r="BI1475" s="2191"/>
      <c r="BJ1475" s="2191"/>
      <c r="BK1475" s="2191"/>
      <c r="BL1475" s="2191"/>
      <c r="BM1475" s="2191"/>
      <c r="BN1475" s="2191"/>
      <c r="BO1475" s="2191"/>
      <c r="BP1475" s="2191"/>
      <c r="BQ1475" s="2191"/>
      <c r="BR1475" s="2191"/>
      <c r="BS1475" s="2191"/>
      <c r="BT1475" s="2191"/>
      <c r="BU1475" s="2191"/>
      <c r="BV1475" s="2191"/>
      <c r="BW1475" s="2191"/>
      <c r="BX1475" s="2191"/>
      <c r="BY1475" s="2191"/>
      <c r="BZ1475" s="2191"/>
      <c r="CA1475" s="2191"/>
      <c r="CB1475" s="2191"/>
      <c r="CC1475" s="2191"/>
      <c r="CD1475" s="2191"/>
      <c r="CE1475" s="2191"/>
      <c r="CF1475" s="2191"/>
      <c r="CG1475" s="2191"/>
      <c r="CH1475" s="2191"/>
      <c r="CI1475" s="2191"/>
      <c r="CJ1475" s="2191"/>
      <c r="CK1475" s="2191"/>
      <c r="CL1475" s="2191"/>
      <c r="CM1475" s="2191"/>
      <c r="CN1475" s="2191"/>
      <c r="CO1475" s="2191"/>
      <c r="CP1475" s="2191"/>
      <c r="CQ1475" s="2191"/>
      <c r="CR1475" s="2191"/>
      <c r="CS1475" s="2191"/>
      <c r="CT1475" s="2191"/>
      <c r="CU1475" s="2191"/>
      <c r="CV1475" s="2191"/>
      <c r="CW1475" s="2191"/>
      <c r="CX1475" s="2191"/>
      <c r="CY1475" s="2191"/>
      <c r="CZ1475" s="2191"/>
      <c r="DA1475" s="2191"/>
      <c r="DB1475" s="2191"/>
      <c r="DC1475" s="2191"/>
      <c r="DD1475" s="2191"/>
      <c r="DE1475" s="2191"/>
      <c r="DF1475" s="2191"/>
      <c r="DG1475" s="2191"/>
      <c r="DH1475" s="2191"/>
      <c r="DI1475" s="2191"/>
      <c r="DJ1475" s="2191"/>
      <c r="DK1475" s="2191"/>
      <c r="DL1475" s="2191"/>
      <c r="DM1475" s="2191"/>
      <c r="DN1475" s="2191"/>
      <c r="DO1475" s="2191"/>
      <c r="DP1475" s="2191"/>
      <c r="DQ1475" s="2191"/>
      <c r="DR1475" s="2191"/>
      <c r="DS1475" s="2191"/>
      <c r="DT1475" s="2191"/>
      <c r="DU1475" s="2191"/>
      <c r="DV1475" s="2191"/>
      <c r="DW1475" s="2191"/>
      <c r="DX1475" s="2191"/>
      <c r="DY1475" s="2191"/>
      <c r="DZ1475" s="2191"/>
      <c r="EA1475" s="2191"/>
      <c r="EB1475" s="2191"/>
      <c r="EC1475" s="2191"/>
      <c r="ED1475" s="2191"/>
      <c r="EE1475" s="2191"/>
      <c r="EF1475" s="2191"/>
      <c r="EG1475" s="2191"/>
      <c r="EH1475" s="2191"/>
      <c r="EI1475" s="2191"/>
      <c r="EJ1475" s="2191"/>
      <c r="EK1475" s="2191"/>
      <c r="EL1475" s="2191"/>
      <c r="EM1475" s="2191"/>
      <c r="EN1475" s="2191"/>
      <c r="EO1475" s="2191"/>
      <c r="EP1475" s="2191"/>
      <c r="EQ1475" s="2191"/>
      <c r="ER1475" s="2191"/>
      <c r="ES1475" s="2191"/>
      <c r="ET1475" s="2191"/>
      <c r="EU1475" s="2191"/>
      <c r="EV1475" s="2191"/>
      <c r="EW1475" s="2191"/>
      <c r="EX1475" s="2191"/>
      <c r="EY1475" s="2191"/>
      <c r="EZ1475" s="2191"/>
      <c r="FA1475" s="2191"/>
      <c r="FB1475" s="2191"/>
      <c r="FC1475" s="2191"/>
      <c r="FD1475" s="2191"/>
      <c r="FE1475" s="2191"/>
      <c r="FF1475" s="2191"/>
      <c r="FG1475" s="2191"/>
      <c r="FH1475" s="2191"/>
      <c r="FI1475" s="2191"/>
      <c r="FJ1475" s="2191"/>
      <c r="FK1475" s="2191"/>
      <c r="FL1475" s="2191"/>
      <c r="FM1475" s="2191"/>
      <c r="FN1475" s="2191"/>
      <c r="FO1475" s="2191"/>
      <c r="FP1475" s="2191"/>
      <c r="FQ1475" s="2191"/>
      <c r="FR1475" s="2191"/>
      <c r="FS1475" s="2191"/>
      <c r="FT1475" s="2191"/>
      <c r="FU1475" s="2191"/>
      <c r="FV1475" s="2191"/>
      <c r="FW1475" s="2191"/>
      <c r="FX1475" s="2191"/>
      <c r="FY1475" s="2191"/>
      <c r="FZ1475" s="2191"/>
      <c r="GA1475" s="2191"/>
      <c r="GB1475" s="2191"/>
      <c r="GC1475" s="2191"/>
      <c r="GD1475" s="2191"/>
      <c r="GE1475" s="2191"/>
      <c r="GF1475" s="2191"/>
      <c r="GG1475" s="2191"/>
      <c r="GH1475" s="2191"/>
      <c r="GI1475" s="2191"/>
      <c r="GJ1475" s="2191"/>
      <c r="GK1475" s="2191"/>
      <c r="GL1475" s="2191"/>
      <c r="GM1475" s="2191"/>
      <c r="GN1475" s="2191"/>
      <c r="GO1475" s="2191"/>
      <c r="GP1475" s="2191"/>
      <c r="GQ1475" s="2191"/>
      <c r="GR1475" s="2191"/>
      <c r="GS1475" s="2191"/>
      <c r="GT1475" s="2191"/>
      <c r="GU1475" s="2191"/>
      <c r="GV1475" s="2191"/>
      <c r="GW1475" s="2191"/>
      <c r="GX1475" s="2191"/>
      <c r="GY1475" s="2191"/>
      <c r="GZ1475" s="2191"/>
      <c r="HA1475" s="2191"/>
      <c r="HB1475" s="2191"/>
      <c r="HC1475" s="2191"/>
      <c r="HD1475" s="2191"/>
      <c r="HE1475" s="2191"/>
      <c r="HF1475" s="2191"/>
      <c r="HG1475" s="2191"/>
      <c r="HH1475" s="2191"/>
      <c r="HI1475" s="2191"/>
      <c r="HJ1475" s="2191"/>
      <c r="HK1475" s="2191"/>
      <c r="HL1475" s="2191"/>
      <c r="HM1475" s="2191"/>
      <c r="HN1475" s="2191"/>
      <c r="HO1475" s="2191"/>
      <c r="HP1475" s="2191"/>
      <c r="HQ1475" s="2191"/>
      <c r="HR1475" s="2191"/>
      <c r="HS1475" s="2191"/>
      <c r="HT1475" s="2191"/>
      <c r="HU1475" s="2191"/>
      <c r="HV1475" s="2191"/>
      <c r="HW1475" s="2191"/>
      <c r="HX1475" s="2191"/>
      <c r="HY1475" s="2191"/>
      <c r="HZ1475" s="2191"/>
      <c r="IA1475" s="2191"/>
      <c r="IB1475" s="2191"/>
      <c r="IC1475" s="2191"/>
      <c r="ID1475" s="2191"/>
      <c r="IE1475" s="2191"/>
      <c r="IF1475" s="2191"/>
      <c r="IG1475" s="2191"/>
      <c r="IH1475" s="2191"/>
      <c r="II1475" s="2191"/>
      <c r="IJ1475" s="2191"/>
      <c r="IK1475" s="2191"/>
      <c r="IL1475" s="2191"/>
      <c r="IM1475" s="2191"/>
      <c r="IN1475" s="2191"/>
      <c r="IO1475" s="2191"/>
      <c r="IP1475" s="2191"/>
      <c r="IQ1475" s="2191"/>
      <c r="IR1475" s="2191"/>
      <c r="IS1475" s="2191"/>
      <c r="IT1475" s="2191"/>
      <c r="IU1475" s="2191"/>
      <c r="IV1475" s="2191"/>
    </row>
    <row r="1476" spans="1:256">
      <c r="A1476" s="2114"/>
      <c r="B1476" s="2114"/>
      <c r="C1476" s="2114"/>
      <c r="D1476" s="2104"/>
      <c r="E1476" s="2229"/>
      <c r="F1476" s="2106"/>
      <c r="G1476" s="2191"/>
      <c r="H1476" s="2191"/>
      <c r="I1476" s="2191"/>
      <c r="J1476" s="2191"/>
      <c r="K1476" s="2191"/>
      <c r="L1476" s="2191"/>
      <c r="M1476" s="2191"/>
      <c r="N1476" s="2191"/>
      <c r="O1476" s="2191"/>
      <c r="P1476" s="2191"/>
      <c r="Q1476" s="2191"/>
      <c r="R1476" s="2191"/>
      <c r="S1476" s="2191"/>
      <c r="T1476" s="2191"/>
      <c r="U1476" s="2191"/>
      <c r="V1476" s="2191"/>
      <c r="W1476" s="2191"/>
      <c r="X1476" s="2191"/>
      <c r="Y1476" s="2191"/>
      <c r="Z1476" s="2191"/>
      <c r="AA1476" s="2191"/>
      <c r="AB1476" s="2191"/>
      <c r="AC1476" s="2191"/>
      <c r="AD1476" s="2191"/>
      <c r="AE1476" s="2191"/>
      <c r="AF1476" s="2191"/>
      <c r="AG1476" s="2191"/>
      <c r="AH1476" s="2191"/>
      <c r="AI1476" s="2191"/>
      <c r="AJ1476" s="2191"/>
      <c r="AK1476" s="2191"/>
      <c r="AL1476" s="2191"/>
      <c r="AM1476" s="2191"/>
      <c r="AN1476" s="2191"/>
      <c r="AO1476" s="2191"/>
      <c r="AP1476" s="2191"/>
      <c r="AQ1476" s="2191"/>
      <c r="AR1476" s="2191"/>
      <c r="AS1476" s="2191"/>
      <c r="AT1476" s="2191"/>
      <c r="AU1476" s="2191"/>
      <c r="AV1476" s="2191"/>
      <c r="AW1476" s="2191"/>
      <c r="AX1476" s="2191"/>
      <c r="AY1476" s="2191"/>
      <c r="AZ1476" s="2191"/>
      <c r="BA1476" s="2191"/>
      <c r="BB1476" s="2191"/>
      <c r="BC1476" s="2191"/>
      <c r="BD1476" s="2191"/>
      <c r="BE1476" s="2191"/>
      <c r="BF1476" s="2191"/>
      <c r="BG1476" s="2191"/>
      <c r="BH1476" s="2191"/>
      <c r="BI1476" s="2191"/>
      <c r="BJ1476" s="2191"/>
      <c r="BK1476" s="2191"/>
      <c r="BL1476" s="2191"/>
      <c r="BM1476" s="2191"/>
      <c r="BN1476" s="2191"/>
      <c r="BO1476" s="2191"/>
      <c r="BP1476" s="2191"/>
      <c r="BQ1476" s="2191"/>
      <c r="BR1476" s="2191"/>
      <c r="BS1476" s="2191"/>
      <c r="BT1476" s="2191"/>
      <c r="BU1476" s="2191"/>
      <c r="BV1476" s="2191"/>
      <c r="BW1476" s="2191"/>
      <c r="BX1476" s="2191"/>
      <c r="BY1476" s="2191"/>
      <c r="BZ1476" s="2191"/>
      <c r="CA1476" s="2191"/>
      <c r="CB1476" s="2191"/>
      <c r="CC1476" s="2191"/>
      <c r="CD1476" s="2191"/>
      <c r="CE1476" s="2191"/>
      <c r="CF1476" s="2191"/>
      <c r="CG1476" s="2191"/>
      <c r="CH1476" s="2191"/>
      <c r="CI1476" s="2191"/>
      <c r="CJ1476" s="2191"/>
      <c r="CK1476" s="2191"/>
      <c r="CL1476" s="2191"/>
      <c r="CM1476" s="2191"/>
      <c r="CN1476" s="2191"/>
      <c r="CO1476" s="2191"/>
      <c r="CP1476" s="2191"/>
      <c r="CQ1476" s="2191"/>
      <c r="CR1476" s="2191"/>
      <c r="CS1476" s="2191"/>
      <c r="CT1476" s="2191"/>
      <c r="CU1476" s="2191"/>
      <c r="CV1476" s="2191"/>
      <c r="CW1476" s="2191"/>
      <c r="CX1476" s="2191"/>
      <c r="CY1476" s="2191"/>
      <c r="CZ1476" s="2191"/>
      <c r="DA1476" s="2191"/>
      <c r="DB1476" s="2191"/>
      <c r="DC1476" s="2191"/>
      <c r="DD1476" s="2191"/>
      <c r="DE1476" s="2191"/>
      <c r="DF1476" s="2191"/>
      <c r="DG1476" s="2191"/>
      <c r="DH1476" s="2191"/>
      <c r="DI1476" s="2191"/>
      <c r="DJ1476" s="2191"/>
      <c r="DK1476" s="2191"/>
      <c r="DL1476" s="2191"/>
      <c r="DM1476" s="2191"/>
      <c r="DN1476" s="2191"/>
      <c r="DO1476" s="2191"/>
      <c r="DP1476" s="2191"/>
      <c r="DQ1476" s="2191"/>
      <c r="DR1476" s="2191"/>
      <c r="DS1476" s="2191"/>
      <c r="DT1476" s="2191"/>
      <c r="DU1476" s="2191"/>
      <c r="DV1476" s="2191"/>
      <c r="DW1476" s="2191"/>
      <c r="DX1476" s="2191"/>
      <c r="DY1476" s="2191"/>
      <c r="DZ1476" s="2191"/>
      <c r="EA1476" s="2191"/>
      <c r="EB1476" s="2191"/>
      <c r="EC1476" s="2191"/>
      <c r="ED1476" s="2191"/>
      <c r="EE1476" s="2191"/>
      <c r="EF1476" s="2191"/>
      <c r="EG1476" s="2191"/>
      <c r="EH1476" s="2191"/>
      <c r="EI1476" s="2191"/>
      <c r="EJ1476" s="2191"/>
      <c r="EK1476" s="2191"/>
      <c r="EL1476" s="2191"/>
      <c r="EM1476" s="2191"/>
      <c r="EN1476" s="2191"/>
      <c r="EO1476" s="2191"/>
      <c r="EP1476" s="2191"/>
      <c r="EQ1476" s="2191"/>
      <c r="ER1476" s="2191"/>
      <c r="ES1476" s="2191"/>
      <c r="ET1476" s="2191"/>
      <c r="EU1476" s="2191"/>
      <c r="EV1476" s="2191"/>
      <c r="EW1476" s="2191"/>
      <c r="EX1476" s="2191"/>
      <c r="EY1476" s="2191"/>
      <c r="EZ1476" s="2191"/>
      <c r="FA1476" s="2191"/>
      <c r="FB1476" s="2191"/>
      <c r="FC1476" s="2191"/>
      <c r="FD1476" s="2191"/>
      <c r="FE1476" s="2191"/>
      <c r="FF1476" s="2191"/>
      <c r="FG1476" s="2191"/>
      <c r="FH1476" s="2191"/>
      <c r="FI1476" s="2191"/>
      <c r="FJ1476" s="2191"/>
      <c r="FK1476" s="2191"/>
      <c r="FL1476" s="2191"/>
      <c r="FM1476" s="2191"/>
      <c r="FN1476" s="2191"/>
      <c r="FO1476" s="2191"/>
      <c r="FP1476" s="2191"/>
      <c r="FQ1476" s="2191"/>
      <c r="FR1476" s="2191"/>
      <c r="FS1476" s="2191"/>
      <c r="FT1476" s="2191"/>
      <c r="FU1476" s="2191"/>
      <c r="FV1476" s="2191"/>
      <c r="FW1476" s="2191"/>
      <c r="FX1476" s="2191"/>
      <c r="FY1476" s="2191"/>
      <c r="FZ1476" s="2191"/>
      <c r="GA1476" s="2191"/>
      <c r="GB1476" s="2191"/>
      <c r="GC1476" s="2191"/>
      <c r="GD1476" s="2191"/>
      <c r="GE1476" s="2191"/>
      <c r="GF1476" s="2191"/>
      <c r="GG1476" s="2191"/>
      <c r="GH1476" s="2191"/>
      <c r="GI1476" s="2191"/>
      <c r="GJ1476" s="2191"/>
      <c r="GK1476" s="2191"/>
      <c r="GL1476" s="2191"/>
      <c r="GM1476" s="2191"/>
      <c r="GN1476" s="2191"/>
      <c r="GO1476" s="2191"/>
      <c r="GP1476" s="2191"/>
      <c r="GQ1476" s="2191"/>
      <c r="GR1476" s="2191"/>
      <c r="GS1476" s="2191"/>
      <c r="GT1476" s="2191"/>
      <c r="GU1476" s="2191"/>
      <c r="GV1476" s="2191"/>
      <c r="GW1476" s="2191"/>
      <c r="GX1476" s="2191"/>
      <c r="GY1476" s="2191"/>
      <c r="GZ1476" s="2191"/>
      <c r="HA1476" s="2191"/>
      <c r="HB1476" s="2191"/>
      <c r="HC1476" s="2191"/>
      <c r="HD1476" s="2191"/>
      <c r="HE1476" s="2191"/>
      <c r="HF1476" s="2191"/>
      <c r="HG1476" s="2191"/>
      <c r="HH1476" s="2191"/>
      <c r="HI1476" s="2191"/>
      <c r="HJ1476" s="2191"/>
      <c r="HK1476" s="2191"/>
      <c r="HL1476" s="2191"/>
      <c r="HM1476" s="2191"/>
      <c r="HN1476" s="2191"/>
      <c r="HO1476" s="2191"/>
      <c r="HP1476" s="2191"/>
      <c r="HQ1476" s="2191"/>
      <c r="HR1476" s="2191"/>
      <c r="HS1476" s="2191"/>
      <c r="HT1476" s="2191"/>
      <c r="HU1476" s="2191"/>
      <c r="HV1476" s="2191"/>
      <c r="HW1476" s="2191"/>
      <c r="HX1476" s="2191"/>
      <c r="HY1476" s="2191"/>
      <c r="HZ1476" s="2191"/>
      <c r="IA1476" s="2191"/>
      <c r="IB1476" s="2191"/>
      <c r="IC1476" s="2191"/>
      <c r="ID1476" s="2191"/>
      <c r="IE1476" s="2191"/>
      <c r="IF1476" s="2191"/>
      <c r="IG1476" s="2191"/>
      <c r="IH1476" s="2191"/>
      <c r="II1476" s="2191"/>
      <c r="IJ1476" s="2191"/>
      <c r="IK1476" s="2191"/>
      <c r="IL1476" s="2191"/>
      <c r="IM1476" s="2191"/>
      <c r="IN1476" s="2191"/>
      <c r="IO1476" s="2191"/>
      <c r="IP1476" s="2191"/>
      <c r="IQ1476" s="2191"/>
      <c r="IR1476" s="2191"/>
      <c r="IS1476" s="2191"/>
      <c r="IT1476" s="2191"/>
      <c r="IU1476" s="2191"/>
      <c r="IV1476" s="2191"/>
    </row>
    <row r="1477" spans="1:256">
      <c r="A1477" s="2199"/>
      <c r="B1477" s="2102"/>
      <c r="C1477" s="2103"/>
      <c r="D1477" s="2104"/>
      <c r="E1477" s="2229"/>
      <c r="F1477" s="2106"/>
      <c r="G1477" s="2191"/>
      <c r="H1477" s="2191"/>
      <c r="I1477" s="2191"/>
      <c r="J1477" s="2191"/>
      <c r="K1477" s="2191"/>
      <c r="L1477" s="2191"/>
      <c r="M1477" s="2191"/>
      <c r="N1477" s="2191"/>
      <c r="O1477" s="2191"/>
      <c r="P1477" s="2191"/>
      <c r="Q1477" s="2191"/>
      <c r="R1477" s="2191"/>
      <c r="S1477" s="2191"/>
      <c r="T1477" s="2191"/>
      <c r="U1477" s="2191"/>
      <c r="V1477" s="2191"/>
      <c r="W1477" s="2191"/>
      <c r="X1477" s="2191"/>
      <c r="Y1477" s="2191"/>
      <c r="Z1477" s="2191"/>
      <c r="AA1477" s="2191"/>
      <c r="AB1477" s="2191"/>
      <c r="AC1477" s="2191"/>
      <c r="AD1477" s="2191"/>
      <c r="AE1477" s="2191"/>
      <c r="AF1477" s="2191"/>
      <c r="AG1477" s="2191"/>
      <c r="AH1477" s="2191"/>
      <c r="AI1477" s="2191"/>
      <c r="AJ1477" s="2191"/>
      <c r="AK1477" s="2191"/>
      <c r="AL1477" s="2191"/>
      <c r="AM1477" s="2191"/>
      <c r="AN1477" s="2191"/>
      <c r="AO1477" s="2191"/>
      <c r="AP1477" s="2191"/>
      <c r="AQ1477" s="2191"/>
      <c r="AR1477" s="2191"/>
      <c r="AS1477" s="2191"/>
      <c r="AT1477" s="2191"/>
      <c r="AU1477" s="2191"/>
      <c r="AV1477" s="2191"/>
      <c r="AW1477" s="2191"/>
      <c r="AX1477" s="2191"/>
      <c r="AY1477" s="2191"/>
      <c r="AZ1477" s="2191"/>
      <c r="BA1477" s="2191"/>
      <c r="BB1477" s="2191"/>
      <c r="BC1477" s="2191"/>
      <c r="BD1477" s="2191"/>
      <c r="BE1477" s="2191"/>
      <c r="BF1477" s="2191"/>
      <c r="BG1477" s="2191"/>
      <c r="BH1477" s="2191"/>
      <c r="BI1477" s="2191"/>
      <c r="BJ1477" s="2191"/>
      <c r="BK1477" s="2191"/>
      <c r="BL1477" s="2191"/>
      <c r="BM1477" s="2191"/>
      <c r="BN1477" s="2191"/>
      <c r="BO1477" s="2191"/>
      <c r="BP1477" s="2191"/>
      <c r="BQ1477" s="2191"/>
      <c r="BR1477" s="2191"/>
      <c r="BS1477" s="2191"/>
      <c r="BT1477" s="2191"/>
      <c r="BU1477" s="2191"/>
      <c r="BV1477" s="2191"/>
      <c r="BW1477" s="2191"/>
      <c r="BX1477" s="2191"/>
      <c r="BY1477" s="2191"/>
      <c r="BZ1477" s="2191"/>
      <c r="CA1477" s="2191"/>
      <c r="CB1477" s="2191"/>
      <c r="CC1477" s="2191"/>
      <c r="CD1477" s="2191"/>
      <c r="CE1477" s="2191"/>
      <c r="CF1477" s="2191"/>
      <c r="CG1477" s="2191"/>
      <c r="CH1477" s="2191"/>
      <c r="CI1477" s="2191"/>
      <c r="CJ1477" s="2191"/>
      <c r="CK1477" s="2191"/>
      <c r="CL1477" s="2191"/>
      <c r="CM1477" s="2191"/>
      <c r="CN1477" s="2191"/>
      <c r="CO1477" s="2191"/>
      <c r="CP1477" s="2191"/>
      <c r="CQ1477" s="2191"/>
      <c r="CR1477" s="2191"/>
      <c r="CS1477" s="2191"/>
      <c r="CT1477" s="2191"/>
      <c r="CU1477" s="2191"/>
      <c r="CV1477" s="2191"/>
      <c r="CW1477" s="2191"/>
      <c r="CX1477" s="2191"/>
      <c r="CY1477" s="2191"/>
      <c r="CZ1477" s="2191"/>
      <c r="DA1477" s="2191"/>
      <c r="DB1477" s="2191"/>
      <c r="DC1477" s="2191"/>
      <c r="DD1477" s="2191"/>
      <c r="DE1477" s="2191"/>
      <c r="DF1477" s="2191"/>
      <c r="DG1477" s="2191"/>
      <c r="DH1477" s="2191"/>
      <c r="DI1477" s="2191"/>
      <c r="DJ1477" s="2191"/>
      <c r="DK1477" s="2191"/>
      <c r="DL1477" s="2191"/>
      <c r="DM1477" s="2191"/>
      <c r="DN1477" s="2191"/>
      <c r="DO1477" s="2191"/>
      <c r="DP1477" s="2191"/>
      <c r="DQ1477" s="2191"/>
      <c r="DR1477" s="2191"/>
      <c r="DS1477" s="2191"/>
      <c r="DT1477" s="2191"/>
      <c r="DU1477" s="2191"/>
      <c r="DV1477" s="2191"/>
      <c r="DW1477" s="2191"/>
      <c r="DX1477" s="2191"/>
      <c r="DY1477" s="2191"/>
      <c r="DZ1477" s="2191"/>
      <c r="EA1477" s="2191"/>
      <c r="EB1477" s="2191"/>
      <c r="EC1477" s="2191"/>
      <c r="ED1477" s="2191"/>
      <c r="EE1477" s="2191"/>
      <c r="EF1477" s="2191"/>
      <c r="EG1477" s="2191"/>
      <c r="EH1477" s="2191"/>
      <c r="EI1477" s="2191"/>
      <c r="EJ1477" s="2191"/>
      <c r="EK1477" s="2191"/>
      <c r="EL1477" s="2191"/>
      <c r="EM1477" s="2191"/>
      <c r="EN1477" s="2191"/>
      <c r="EO1477" s="2191"/>
      <c r="EP1477" s="2191"/>
      <c r="EQ1477" s="2191"/>
      <c r="ER1477" s="2191"/>
      <c r="ES1477" s="2191"/>
      <c r="ET1477" s="2191"/>
      <c r="EU1477" s="2191"/>
      <c r="EV1477" s="2191"/>
      <c r="EW1477" s="2191"/>
      <c r="EX1477" s="2191"/>
      <c r="EY1477" s="2191"/>
      <c r="EZ1477" s="2191"/>
      <c r="FA1477" s="2191"/>
      <c r="FB1477" s="2191"/>
      <c r="FC1477" s="2191"/>
      <c r="FD1477" s="2191"/>
      <c r="FE1477" s="2191"/>
      <c r="FF1477" s="2191"/>
      <c r="FG1477" s="2191"/>
      <c r="FH1477" s="2191"/>
      <c r="FI1477" s="2191"/>
      <c r="FJ1477" s="2191"/>
      <c r="FK1477" s="2191"/>
      <c r="FL1477" s="2191"/>
      <c r="FM1477" s="2191"/>
      <c r="FN1477" s="2191"/>
      <c r="FO1477" s="2191"/>
      <c r="FP1477" s="2191"/>
      <c r="FQ1477" s="2191"/>
      <c r="FR1477" s="2191"/>
      <c r="FS1477" s="2191"/>
      <c r="FT1477" s="2191"/>
      <c r="FU1477" s="2191"/>
      <c r="FV1477" s="2191"/>
      <c r="FW1477" s="2191"/>
      <c r="FX1477" s="2191"/>
      <c r="FY1477" s="2191"/>
      <c r="FZ1477" s="2191"/>
      <c r="GA1477" s="2191"/>
      <c r="GB1477" s="2191"/>
      <c r="GC1477" s="2191"/>
      <c r="GD1477" s="2191"/>
      <c r="GE1477" s="2191"/>
      <c r="GF1477" s="2191"/>
      <c r="GG1477" s="2191"/>
      <c r="GH1477" s="2191"/>
      <c r="GI1477" s="2191"/>
      <c r="GJ1477" s="2191"/>
      <c r="GK1477" s="2191"/>
      <c r="GL1477" s="2191"/>
      <c r="GM1477" s="2191"/>
      <c r="GN1477" s="2191"/>
      <c r="GO1477" s="2191"/>
      <c r="GP1477" s="2191"/>
      <c r="GQ1477" s="2191"/>
      <c r="GR1477" s="2191"/>
      <c r="GS1477" s="2191"/>
      <c r="GT1477" s="2191"/>
      <c r="GU1477" s="2191"/>
      <c r="GV1477" s="2191"/>
      <c r="GW1477" s="2191"/>
      <c r="GX1477" s="2191"/>
      <c r="GY1477" s="2191"/>
      <c r="GZ1477" s="2191"/>
      <c r="HA1477" s="2191"/>
      <c r="HB1477" s="2191"/>
      <c r="HC1477" s="2191"/>
      <c r="HD1477" s="2191"/>
      <c r="HE1477" s="2191"/>
      <c r="HF1477" s="2191"/>
      <c r="HG1477" s="2191"/>
      <c r="HH1477" s="2191"/>
      <c r="HI1477" s="2191"/>
      <c r="HJ1477" s="2191"/>
      <c r="HK1477" s="2191"/>
      <c r="HL1477" s="2191"/>
      <c r="HM1477" s="2191"/>
      <c r="HN1477" s="2191"/>
      <c r="HO1477" s="2191"/>
      <c r="HP1477" s="2191"/>
      <c r="HQ1477" s="2191"/>
      <c r="HR1477" s="2191"/>
      <c r="HS1477" s="2191"/>
      <c r="HT1477" s="2191"/>
      <c r="HU1477" s="2191"/>
      <c r="HV1477" s="2191"/>
      <c r="HW1477" s="2191"/>
      <c r="HX1477" s="2191"/>
      <c r="HY1477" s="2191"/>
      <c r="HZ1477" s="2191"/>
      <c r="IA1477" s="2191"/>
      <c r="IB1477" s="2191"/>
      <c r="IC1477" s="2191"/>
      <c r="ID1477" s="2191"/>
      <c r="IE1477" s="2191"/>
      <c r="IF1477" s="2191"/>
      <c r="IG1477" s="2191"/>
      <c r="IH1477" s="2191"/>
      <c r="II1477" s="2191"/>
      <c r="IJ1477" s="2191"/>
      <c r="IK1477" s="2191"/>
      <c r="IL1477" s="2191"/>
      <c r="IM1477" s="2191"/>
      <c r="IN1477" s="2191"/>
      <c r="IO1477" s="2191"/>
      <c r="IP1477" s="2191"/>
      <c r="IQ1477" s="2191"/>
      <c r="IR1477" s="2191"/>
      <c r="IS1477" s="2191"/>
      <c r="IT1477" s="2191"/>
      <c r="IU1477" s="2191"/>
      <c r="IV1477" s="2191"/>
    </row>
    <row r="1478" spans="1:256" s="2118" customFormat="1">
      <c r="A1478" s="2101">
        <f>IF(ISTEXT(B1478),MAX($A$25:$A1475)+1,"")</f>
        <v>77</v>
      </c>
      <c r="B1478" s="2102" t="s">
        <v>2840</v>
      </c>
      <c r="C1478" s="2115"/>
      <c r="D1478" s="2116"/>
      <c r="E1478" s="2231"/>
      <c r="F1478" s="2106"/>
    </row>
    <row r="1479" spans="1:256" s="2118" customFormat="1" ht="25.5">
      <c r="A1479" s="2101"/>
      <c r="B1479" s="2114" t="s">
        <v>2839</v>
      </c>
      <c r="C1479" s="2115"/>
      <c r="D1479" s="2116"/>
      <c r="E1479" s="2231"/>
      <c r="F1479" s="2106"/>
    </row>
    <row r="1480" spans="1:256" s="2118" customFormat="1" ht="25.5">
      <c r="A1480" s="2101"/>
      <c r="B1480" s="2114" t="s">
        <v>2838</v>
      </c>
      <c r="C1480" s="2115"/>
      <c r="D1480" s="2116"/>
      <c r="E1480" s="2231"/>
      <c r="F1480" s="2106"/>
    </row>
    <row r="1481" spans="1:256" s="2118" customFormat="1">
      <c r="A1481" s="2119"/>
      <c r="B1481" s="2114" t="s">
        <v>2837</v>
      </c>
      <c r="C1481" s="2103" t="s">
        <v>48</v>
      </c>
      <c r="D1481" s="2104">
        <v>2</v>
      </c>
      <c r="E1481" s="2229"/>
      <c r="F1481" s="2106">
        <f>D1481*E1481</f>
        <v>0</v>
      </c>
    </row>
    <row r="1482" spans="1:256" s="2118" customFormat="1">
      <c r="A1482" s="2119"/>
      <c r="B1482" s="2114"/>
      <c r="C1482" s="2103"/>
      <c r="D1482" s="2104"/>
      <c r="E1482" s="2231"/>
      <c r="F1482" s="2106"/>
    </row>
    <row r="1483" spans="1:256" s="2118" customFormat="1">
      <c r="A1483" s="2119"/>
      <c r="B1483" s="2114"/>
      <c r="C1483" s="2103"/>
      <c r="D1483" s="2104"/>
      <c r="E1483" s="2229"/>
      <c r="F1483" s="2106"/>
    </row>
    <row r="1484" spans="1:256" s="2118" customFormat="1">
      <c r="A1484" s="2101">
        <f>IF(ISTEXT(B1484),MAX($A$25:$A1481)+1,"")</f>
        <v>78</v>
      </c>
      <c r="B1484" s="2102" t="s">
        <v>2836</v>
      </c>
      <c r="C1484" s="2115"/>
      <c r="D1484" s="2116"/>
      <c r="E1484" s="2231"/>
      <c r="F1484" s="2106"/>
    </row>
    <row r="1485" spans="1:256" s="2118" customFormat="1" ht="38.25">
      <c r="A1485" s="2101"/>
      <c r="B1485" s="2114" t="s">
        <v>2835</v>
      </c>
      <c r="C1485" s="2115"/>
      <c r="D1485" s="2116"/>
      <c r="E1485" s="2231"/>
      <c r="F1485" s="2106"/>
    </row>
    <row r="1486" spans="1:256" s="2118" customFormat="1">
      <c r="A1486" s="2119"/>
      <c r="B1486" s="2114" t="s">
        <v>2834</v>
      </c>
      <c r="C1486" s="2103" t="s">
        <v>48</v>
      </c>
      <c r="D1486" s="2104">
        <v>2</v>
      </c>
      <c r="E1486" s="2229"/>
      <c r="F1486" s="2106">
        <f>D1486*E1486</f>
        <v>0</v>
      </c>
    </row>
    <row r="1487" spans="1:256" s="2118" customFormat="1">
      <c r="A1487" s="2119"/>
      <c r="B1487" s="2114"/>
      <c r="C1487" s="2103"/>
      <c r="D1487" s="2104"/>
      <c r="E1487" s="2231"/>
      <c r="F1487" s="2106"/>
    </row>
    <row r="1488" spans="1:256" s="2118" customFormat="1">
      <c r="A1488" s="2119"/>
      <c r="B1488" s="2114"/>
      <c r="C1488" s="2103"/>
      <c r="D1488" s="2104"/>
      <c r="E1488" s="2229"/>
      <c r="F1488" s="2106"/>
    </row>
    <row r="1489" spans="1:256" s="2111" customFormat="1" ht="76.5">
      <c r="A1489" s="2101">
        <f>IF(ISTEXT(B1489),MAX($A$25:$A1486)+1,"")</f>
        <v>79</v>
      </c>
      <c r="B1489" s="2107" t="s">
        <v>2833</v>
      </c>
      <c r="C1489" s="2108"/>
      <c r="D1489" s="2109"/>
      <c r="E1489" s="2229"/>
      <c r="F1489" s="2106"/>
    </row>
    <row r="1490" spans="1:256" s="2111" customFormat="1" ht="25.5">
      <c r="A1490" s="2101"/>
      <c r="B1490" s="2122" t="s">
        <v>2832</v>
      </c>
      <c r="C1490" s="2108"/>
      <c r="D1490" s="2109"/>
      <c r="E1490" s="2229"/>
      <c r="F1490" s="2106"/>
    </row>
    <row r="1491" spans="1:256" s="2111" customFormat="1">
      <c r="A1491" s="2121"/>
      <c r="B1491" s="2122" t="s">
        <v>1431</v>
      </c>
      <c r="C1491" s="2108"/>
      <c r="D1491" s="2109"/>
      <c r="E1491" s="2229"/>
      <c r="F1491" s="2106"/>
    </row>
    <row r="1492" spans="1:256" s="2111" customFormat="1">
      <c r="A1492" s="2121"/>
      <c r="B1492" s="2083" t="s">
        <v>2831</v>
      </c>
      <c r="C1492" s="2108"/>
      <c r="D1492" s="2109"/>
      <c r="E1492" s="2229"/>
      <c r="F1492" s="2106"/>
    </row>
    <row r="1493" spans="1:256" s="2111" customFormat="1">
      <c r="A1493" s="2121"/>
      <c r="B1493" s="2107" t="s">
        <v>2830</v>
      </c>
      <c r="C1493" s="2108" t="s">
        <v>1229</v>
      </c>
      <c r="D1493" s="2109">
        <v>40</v>
      </c>
      <c r="E1493" s="2229"/>
      <c r="F1493" s="2106">
        <f>ROUND((D1493*E1493),2)</f>
        <v>0</v>
      </c>
    </row>
    <row r="1494" spans="1:256" s="2111" customFormat="1">
      <c r="A1494" s="2121"/>
      <c r="B1494" s="2107"/>
      <c r="C1494" s="2108"/>
      <c r="D1494" s="2109"/>
      <c r="E1494" s="2229"/>
      <c r="F1494" s="2106"/>
    </row>
    <row r="1495" spans="1:256" s="2111" customFormat="1">
      <c r="A1495" s="2121"/>
      <c r="B1495" s="2107"/>
      <c r="C1495" s="2108"/>
      <c r="D1495" s="2109"/>
      <c r="E1495" s="2229"/>
      <c r="F1495" s="2106"/>
    </row>
    <row r="1496" spans="1:256">
      <c r="A1496" s="2095" t="s">
        <v>1377</v>
      </c>
      <c r="B1496" s="2096" t="s">
        <v>1115</v>
      </c>
      <c r="C1496" s="2193"/>
      <c r="D1496" s="2193"/>
      <c r="E1496" s="2239"/>
      <c r="F1496" s="2194"/>
      <c r="G1496" s="2118"/>
      <c r="H1496" s="2118"/>
      <c r="I1496" s="2118"/>
      <c r="J1496" s="2118"/>
      <c r="K1496" s="2118"/>
      <c r="L1496" s="2118"/>
      <c r="M1496" s="2118"/>
      <c r="N1496" s="2118"/>
      <c r="O1496" s="2118"/>
      <c r="P1496" s="2118"/>
      <c r="Q1496" s="2118"/>
      <c r="R1496" s="2118"/>
      <c r="S1496" s="2118"/>
      <c r="T1496" s="2118"/>
      <c r="U1496" s="2118"/>
      <c r="V1496" s="2118"/>
      <c r="W1496" s="2118"/>
      <c r="X1496" s="2118"/>
      <c r="Y1496" s="2118"/>
      <c r="Z1496" s="2118"/>
      <c r="AA1496" s="2118"/>
      <c r="AB1496" s="2118"/>
      <c r="AC1496" s="2118"/>
      <c r="AD1496" s="2118"/>
      <c r="AE1496" s="2118"/>
      <c r="AF1496" s="2118"/>
      <c r="AG1496" s="2118"/>
      <c r="AH1496" s="2118"/>
      <c r="AI1496" s="2118"/>
      <c r="AJ1496" s="2118"/>
      <c r="AK1496" s="2118"/>
      <c r="AL1496" s="2118"/>
      <c r="AM1496" s="2118"/>
      <c r="AN1496" s="2118"/>
      <c r="AO1496" s="2118"/>
      <c r="AP1496" s="2118"/>
      <c r="AQ1496" s="2118"/>
      <c r="AR1496" s="2118"/>
      <c r="AS1496" s="2118"/>
      <c r="AT1496" s="2118"/>
      <c r="AU1496" s="2118"/>
      <c r="AV1496" s="2118"/>
      <c r="AW1496" s="2118"/>
      <c r="AX1496" s="2118"/>
      <c r="AY1496" s="2118"/>
      <c r="AZ1496" s="2118"/>
      <c r="BA1496" s="2118"/>
      <c r="BB1496" s="2118"/>
      <c r="BC1496" s="2118"/>
      <c r="BD1496" s="2118"/>
      <c r="BE1496" s="2118"/>
      <c r="BF1496" s="2118"/>
      <c r="BG1496" s="2118"/>
      <c r="BH1496" s="2118"/>
      <c r="BI1496" s="2118"/>
      <c r="BJ1496" s="2118"/>
      <c r="BK1496" s="2118"/>
      <c r="BL1496" s="2118"/>
      <c r="BM1496" s="2118"/>
      <c r="BN1496" s="2118"/>
      <c r="BO1496" s="2118"/>
      <c r="BP1496" s="2118"/>
      <c r="BQ1496" s="2118"/>
      <c r="BR1496" s="2118"/>
      <c r="BS1496" s="2118"/>
      <c r="BT1496" s="2118"/>
      <c r="BU1496" s="2118"/>
      <c r="BV1496" s="2118"/>
      <c r="BW1496" s="2118"/>
      <c r="BX1496" s="2118"/>
      <c r="BY1496" s="2118"/>
      <c r="BZ1496" s="2118"/>
      <c r="CA1496" s="2118"/>
      <c r="CB1496" s="2118"/>
      <c r="CC1496" s="2118"/>
      <c r="CD1496" s="2118"/>
      <c r="CE1496" s="2118"/>
      <c r="CF1496" s="2118"/>
      <c r="CG1496" s="2118"/>
      <c r="CH1496" s="2118"/>
      <c r="CI1496" s="2118"/>
      <c r="CJ1496" s="2118"/>
      <c r="CK1496" s="2118"/>
      <c r="CL1496" s="2118"/>
      <c r="CM1496" s="2118"/>
      <c r="CN1496" s="2118"/>
      <c r="CO1496" s="2118"/>
      <c r="CP1496" s="2118"/>
      <c r="CQ1496" s="2118"/>
      <c r="CR1496" s="2118"/>
      <c r="CS1496" s="2118"/>
      <c r="CT1496" s="2118"/>
      <c r="CU1496" s="2118"/>
      <c r="CV1496" s="2118"/>
      <c r="CW1496" s="2118"/>
      <c r="CX1496" s="2118"/>
      <c r="CY1496" s="2118"/>
      <c r="CZ1496" s="2118"/>
      <c r="DA1496" s="2118"/>
      <c r="DB1496" s="2118"/>
      <c r="DC1496" s="2118"/>
      <c r="DD1496" s="2118"/>
      <c r="DE1496" s="2118"/>
      <c r="DF1496" s="2118"/>
      <c r="DG1496" s="2118"/>
      <c r="DH1496" s="2118"/>
      <c r="DI1496" s="2118"/>
      <c r="DJ1496" s="2118"/>
      <c r="DK1496" s="2118"/>
      <c r="DL1496" s="2118"/>
      <c r="DM1496" s="2118"/>
      <c r="DN1496" s="2118"/>
      <c r="DO1496" s="2118"/>
      <c r="DP1496" s="2118"/>
      <c r="DQ1496" s="2118"/>
      <c r="DR1496" s="2118"/>
      <c r="DS1496" s="2118"/>
      <c r="DT1496" s="2118"/>
      <c r="DU1496" s="2118"/>
      <c r="DV1496" s="2118"/>
      <c r="DW1496" s="2118"/>
      <c r="DX1496" s="2118"/>
      <c r="DY1496" s="2118"/>
      <c r="DZ1496" s="2118"/>
      <c r="EA1496" s="2118"/>
      <c r="EB1496" s="2118"/>
      <c r="EC1496" s="2118"/>
      <c r="ED1496" s="2118"/>
      <c r="EE1496" s="2118"/>
      <c r="EF1496" s="2118"/>
      <c r="EG1496" s="2118"/>
      <c r="EH1496" s="2118"/>
      <c r="EI1496" s="2118"/>
      <c r="EJ1496" s="2118"/>
      <c r="EK1496" s="2118"/>
      <c r="EL1496" s="2118"/>
      <c r="EM1496" s="2118"/>
      <c r="EN1496" s="2118"/>
      <c r="EO1496" s="2118"/>
      <c r="EP1496" s="2118"/>
      <c r="EQ1496" s="2118"/>
      <c r="ER1496" s="2118"/>
      <c r="ES1496" s="2118"/>
      <c r="ET1496" s="2118"/>
      <c r="EU1496" s="2118"/>
      <c r="EV1496" s="2118"/>
      <c r="EW1496" s="2118"/>
      <c r="EX1496" s="2118"/>
      <c r="EY1496" s="2118"/>
      <c r="EZ1496" s="2118"/>
      <c r="FA1496" s="2118"/>
      <c r="FB1496" s="2118"/>
      <c r="FC1496" s="2118"/>
      <c r="FD1496" s="2118"/>
      <c r="FE1496" s="2118"/>
      <c r="FF1496" s="2118"/>
      <c r="FG1496" s="2118"/>
      <c r="FH1496" s="2118"/>
      <c r="FI1496" s="2118"/>
      <c r="FJ1496" s="2118"/>
      <c r="FK1496" s="2118"/>
      <c r="FL1496" s="2118"/>
      <c r="FM1496" s="2118"/>
      <c r="FN1496" s="2118"/>
      <c r="FO1496" s="2118"/>
      <c r="FP1496" s="2118"/>
      <c r="FQ1496" s="2118"/>
      <c r="FR1496" s="2118"/>
      <c r="FS1496" s="2118"/>
      <c r="FT1496" s="2118"/>
      <c r="FU1496" s="2118"/>
      <c r="FV1496" s="2118"/>
      <c r="FW1496" s="2118"/>
      <c r="FX1496" s="2118"/>
      <c r="FY1496" s="2118"/>
      <c r="FZ1496" s="2118"/>
      <c r="GA1496" s="2118"/>
      <c r="GB1496" s="2118"/>
      <c r="GC1496" s="2118"/>
      <c r="GD1496" s="2118"/>
      <c r="GE1496" s="2118"/>
      <c r="GF1496" s="2118"/>
      <c r="GG1496" s="2118"/>
      <c r="GH1496" s="2118"/>
      <c r="GI1496" s="2118"/>
      <c r="GJ1496" s="2118"/>
      <c r="GK1496" s="2118"/>
      <c r="GL1496" s="2118"/>
      <c r="GM1496" s="2118"/>
      <c r="GN1496" s="2118"/>
      <c r="GO1496" s="2118"/>
      <c r="GP1496" s="2118"/>
      <c r="GQ1496" s="2118"/>
      <c r="GR1496" s="2118"/>
      <c r="GS1496" s="2118"/>
      <c r="GT1496" s="2118"/>
      <c r="GU1496" s="2118"/>
      <c r="GV1496" s="2118"/>
      <c r="GW1496" s="2118"/>
      <c r="GX1496" s="2118"/>
      <c r="GY1496" s="2118"/>
      <c r="GZ1496" s="2118"/>
      <c r="HA1496" s="2118"/>
      <c r="HB1496" s="2118"/>
      <c r="HC1496" s="2118"/>
      <c r="HD1496" s="2118"/>
      <c r="HE1496" s="2118"/>
      <c r="HF1496" s="2118"/>
      <c r="HG1496" s="2118"/>
      <c r="HH1496" s="2118"/>
      <c r="HI1496" s="2118"/>
      <c r="HJ1496" s="2118"/>
      <c r="HK1496" s="2118"/>
      <c r="HL1496" s="2118"/>
      <c r="HM1496" s="2118"/>
      <c r="HN1496" s="2118"/>
      <c r="HO1496" s="2118"/>
      <c r="HP1496" s="2118"/>
      <c r="HQ1496" s="2118"/>
      <c r="HR1496" s="2118"/>
      <c r="HS1496" s="2118"/>
      <c r="HT1496" s="2118"/>
      <c r="HU1496" s="2118"/>
      <c r="HV1496" s="2118"/>
      <c r="HW1496" s="2118"/>
      <c r="HX1496" s="2118"/>
      <c r="HY1496" s="2118"/>
      <c r="HZ1496" s="2118"/>
      <c r="IA1496" s="2118"/>
      <c r="IB1496" s="2118"/>
      <c r="IC1496" s="2118"/>
      <c r="ID1496" s="2118"/>
      <c r="IE1496" s="2118"/>
      <c r="IF1496" s="2118"/>
      <c r="IG1496" s="2118"/>
      <c r="IH1496" s="2118"/>
      <c r="II1496" s="2118"/>
      <c r="IJ1496" s="2118"/>
      <c r="IK1496" s="2118"/>
      <c r="IL1496" s="2118"/>
      <c r="IM1496" s="2118"/>
      <c r="IN1496" s="2118"/>
      <c r="IO1496" s="2118"/>
      <c r="IP1496" s="2118"/>
      <c r="IQ1496" s="2118"/>
      <c r="IR1496" s="2118"/>
      <c r="IS1496" s="2118"/>
      <c r="IT1496" s="2118"/>
      <c r="IU1496" s="2118"/>
      <c r="IV1496" s="2118"/>
    </row>
    <row r="1497" spans="1:256">
      <c r="A1497" s="2157"/>
      <c r="B1497" s="2195"/>
      <c r="C1497" s="2196"/>
      <c r="D1497" s="2197"/>
      <c r="E1497" s="2229"/>
      <c r="F1497" s="2106"/>
    </row>
    <row r="1498" spans="1:256" ht="25.5">
      <c r="A1498" s="2101">
        <f>IF(ISTEXT(B1498),MAX($A$25:$A1465)+1,"")</f>
        <v>76</v>
      </c>
      <c r="B1498" s="2114" t="s">
        <v>2829</v>
      </c>
      <c r="C1498" s="2200" t="s">
        <v>47</v>
      </c>
      <c r="D1498" s="2201">
        <v>1</v>
      </c>
      <c r="E1498" s="2241"/>
      <c r="F1498" s="2202">
        <f>D1498*E1498</f>
        <v>0</v>
      </c>
      <c r="G1498" s="2191"/>
      <c r="H1498" s="2191"/>
      <c r="I1498" s="2191"/>
      <c r="J1498" s="2191"/>
      <c r="K1498" s="2191"/>
      <c r="L1498" s="2191"/>
      <c r="M1498" s="2191"/>
      <c r="N1498" s="2191"/>
      <c r="O1498" s="2191"/>
      <c r="P1498" s="2191"/>
      <c r="Q1498" s="2191"/>
      <c r="R1498" s="2191"/>
      <c r="S1498" s="2191"/>
      <c r="T1498" s="2191"/>
      <c r="U1498" s="2191"/>
      <c r="V1498" s="2191"/>
      <c r="W1498" s="2191"/>
      <c r="X1498" s="2191"/>
      <c r="Y1498" s="2191"/>
      <c r="Z1498" s="2191"/>
      <c r="AA1498" s="2191"/>
      <c r="AB1498" s="2191"/>
      <c r="AC1498" s="2191"/>
      <c r="AD1498" s="2191"/>
      <c r="AE1498" s="2191"/>
      <c r="AF1498" s="2191"/>
      <c r="AG1498" s="2191"/>
      <c r="AH1498" s="2191"/>
      <c r="AI1498" s="2191"/>
      <c r="AJ1498" s="2191"/>
      <c r="AK1498" s="2191"/>
      <c r="AL1498" s="2191"/>
      <c r="AM1498" s="2191"/>
      <c r="AN1498" s="2191"/>
      <c r="AO1498" s="2191"/>
      <c r="AP1498" s="2191"/>
      <c r="AQ1498" s="2191"/>
      <c r="AR1498" s="2191"/>
      <c r="AS1498" s="2191"/>
      <c r="AT1498" s="2191"/>
      <c r="AU1498" s="2191"/>
      <c r="AV1498" s="2191"/>
      <c r="AW1498" s="2191"/>
      <c r="AX1498" s="2191"/>
      <c r="AY1498" s="2191"/>
      <c r="AZ1498" s="2191"/>
      <c r="BA1498" s="2191"/>
      <c r="BB1498" s="2191"/>
      <c r="BC1498" s="2191"/>
      <c r="BD1498" s="2191"/>
      <c r="BE1498" s="2191"/>
      <c r="BF1498" s="2191"/>
      <c r="BG1498" s="2191"/>
      <c r="BH1498" s="2191"/>
      <c r="BI1498" s="2191"/>
      <c r="BJ1498" s="2191"/>
      <c r="BK1498" s="2191"/>
      <c r="BL1498" s="2191"/>
      <c r="BM1498" s="2191"/>
      <c r="BN1498" s="2191"/>
      <c r="BO1498" s="2191"/>
      <c r="BP1498" s="2191"/>
      <c r="BQ1498" s="2191"/>
      <c r="BR1498" s="2191"/>
      <c r="BS1498" s="2191"/>
      <c r="BT1498" s="2191"/>
      <c r="BU1498" s="2191"/>
      <c r="BV1498" s="2191"/>
      <c r="BW1498" s="2191"/>
      <c r="BX1498" s="2191"/>
      <c r="BY1498" s="2191"/>
      <c r="BZ1498" s="2191"/>
      <c r="CA1498" s="2191"/>
      <c r="CB1498" s="2191"/>
      <c r="CC1498" s="2191"/>
      <c r="CD1498" s="2191"/>
      <c r="CE1498" s="2191"/>
      <c r="CF1498" s="2191"/>
      <c r="CG1498" s="2191"/>
      <c r="CH1498" s="2191"/>
      <c r="CI1498" s="2191"/>
      <c r="CJ1498" s="2191"/>
      <c r="CK1498" s="2191"/>
      <c r="CL1498" s="2191"/>
      <c r="CM1498" s="2191"/>
      <c r="CN1498" s="2191"/>
      <c r="CO1498" s="2191"/>
      <c r="CP1498" s="2191"/>
      <c r="CQ1498" s="2191"/>
      <c r="CR1498" s="2191"/>
      <c r="CS1498" s="2191"/>
      <c r="CT1498" s="2191"/>
      <c r="CU1498" s="2191"/>
      <c r="CV1498" s="2191"/>
      <c r="CW1498" s="2191"/>
      <c r="CX1498" s="2191"/>
      <c r="CY1498" s="2191"/>
      <c r="CZ1498" s="2191"/>
      <c r="DA1498" s="2191"/>
      <c r="DB1498" s="2191"/>
      <c r="DC1498" s="2191"/>
      <c r="DD1498" s="2191"/>
      <c r="DE1498" s="2191"/>
      <c r="DF1498" s="2191"/>
      <c r="DG1498" s="2191"/>
      <c r="DH1498" s="2191"/>
      <c r="DI1498" s="2191"/>
      <c r="DJ1498" s="2191"/>
      <c r="DK1498" s="2191"/>
      <c r="DL1498" s="2191"/>
      <c r="DM1498" s="2191"/>
      <c r="DN1498" s="2191"/>
      <c r="DO1498" s="2191"/>
      <c r="DP1498" s="2191"/>
      <c r="DQ1498" s="2191"/>
      <c r="DR1498" s="2191"/>
      <c r="DS1498" s="2191"/>
      <c r="DT1498" s="2191"/>
      <c r="DU1498" s="2191"/>
      <c r="DV1498" s="2191"/>
      <c r="DW1498" s="2191"/>
      <c r="DX1498" s="2191"/>
      <c r="DY1498" s="2191"/>
      <c r="DZ1498" s="2191"/>
      <c r="EA1498" s="2191"/>
      <c r="EB1498" s="2191"/>
      <c r="EC1498" s="2191"/>
      <c r="ED1498" s="2191"/>
      <c r="EE1498" s="2191"/>
      <c r="EF1498" s="2191"/>
      <c r="EG1498" s="2191"/>
      <c r="EH1498" s="2191"/>
      <c r="EI1498" s="2191"/>
      <c r="EJ1498" s="2191"/>
      <c r="EK1498" s="2191"/>
      <c r="EL1498" s="2191"/>
      <c r="EM1498" s="2191"/>
      <c r="EN1498" s="2191"/>
      <c r="EO1498" s="2191"/>
      <c r="EP1498" s="2191"/>
      <c r="EQ1498" s="2191"/>
      <c r="ER1498" s="2191"/>
      <c r="ES1498" s="2191"/>
      <c r="ET1498" s="2191"/>
      <c r="EU1498" s="2191"/>
      <c r="EV1498" s="2191"/>
      <c r="EW1498" s="2191"/>
      <c r="EX1498" s="2191"/>
      <c r="EY1498" s="2191"/>
      <c r="EZ1498" s="2191"/>
      <c r="FA1498" s="2191"/>
      <c r="FB1498" s="2191"/>
      <c r="FC1498" s="2191"/>
      <c r="FD1498" s="2191"/>
      <c r="FE1498" s="2191"/>
      <c r="FF1498" s="2191"/>
      <c r="FG1498" s="2191"/>
      <c r="FH1498" s="2191"/>
      <c r="FI1498" s="2191"/>
      <c r="FJ1498" s="2191"/>
      <c r="FK1498" s="2191"/>
      <c r="FL1498" s="2191"/>
      <c r="FM1498" s="2191"/>
      <c r="FN1498" s="2191"/>
      <c r="FO1498" s="2191"/>
      <c r="FP1498" s="2191"/>
      <c r="FQ1498" s="2191"/>
      <c r="FR1498" s="2191"/>
      <c r="FS1498" s="2191"/>
      <c r="FT1498" s="2191"/>
      <c r="FU1498" s="2191"/>
      <c r="FV1498" s="2191"/>
      <c r="FW1498" s="2191"/>
      <c r="FX1498" s="2191"/>
      <c r="FY1498" s="2191"/>
      <c r="FZ1498" s="2191"/>
      <c r="GA1498" s="2191"/>
      <c r="GB1498" s="2191"/>
      <c r="GC1498" s="2191"/>
      <c r="GD1498" s="2191"/>
      <c r="GE1498" s="2191"/>
      <c r="GF1498" s="2191"/>
      <c r="GG1498" s="2191"/>
      <c r="GH1498" s="2191"/>
      <c r="GI1498" s="2191"/>
      <c r="GJ1498" s="2191"/>
      <c r="GK1498" s="2191"/>
      <c r="GL1498" s="2191"/>
      <c r="GM1498" s="2191"/>
      <c r="GN1498" s="2191"/>
      <c r="GO1498" s="2191"/>
      <c r="GP1498" s="2191"/>
      <c r="GQ1498" s="2191"/>
      <c r="GR1498" s="2191"/>
      <c r="GS1498" s="2191"/>
      <c r="GT1498" s="2191"/>
      <c r="GU1498" s="2191"/>
      <c r="GV1498" s="2191"/>
      <c r="GW1498" s="2191"/>
      <c r="GX1498" s="2191"/>
      <c r="GY1498" s="2191"/>
      <c r="GZ1498" s="2191"/>
      <c r="HA1498" s="2191"/>
      <c r="HB1498" s="2191"/>
      <c r="HC1498" s="2191"/>
      <c r="HD1498" s="2191"/>
      <c r="HE1498" s="2191"/>
      <c r="HF1498" s="2191"/>
      <c r="HG1498" s="2191"/>
      <c r="HH1498" s="2191"/>
      <c r="HI1498" s="2191"/>
      <c r="HJ1498" s="2191"/>
      <c r="HK1498" s="2191"/>
      <c r="HL1498" s="2191"/>
      <c r="HM1498" s="2191"/>
      <c r="HN1498" s="2191"/>
      <c r="HO1498" s="2191"/>
      <c r="HP1498" s="2191"/>
      <c r="HQ1498" s="2191"/>
      <c r="HR1498" s="2191"/>
      <c r="HS1498" s="2191"/>
      <c r="HT1498" s="2191"/>
      <c r="HU1498" s="2191"/>
      <c r="HV1498" s="2191"/>
      <c r="HW1498" s="2191"/>
      <c r="HX1498" s="2191"/>
      <c r="HY1498" s="2191"/>
      <c r="HZ1498" s="2191"/>
      <c r="IA1498" s="2191"/>
      <c r="IB1498" s="2191"/>
      <c r="IC1498" s="2191"/>
      <c r="ID1498" s="2191"/>
      <c r="IE1498" s="2191"/>
      <c r="IF1498" s="2191"/>
      <c r="IG1498" s="2191"/>
      <c r="IH1498" s="2191"/>
      <c r="II1498" s="2191"/>
      <c r="IJ1498" s="2191"/>
      <c r="IK1498" s="2191"/>
      <c r="IL1498" s="2191"/>
      <c r="IM1498" s="2191"/>
      <c r="IN1498" s="2191"/>
      <c r="IO1498" s="2191"/>
      <c r="IP1498" s="2191"/>
      <c r="IQ1498" s="2191"/>
      <c r="IR1498" s="2191"/>
      <c r="IS1498" s="2191"/>
      <c r="IT1498" s="2191"/>
      <c r="IU1498" s="2191"/>
      <c r="IV1498" s="2191"/>
    </row>
    <row r="1499" spans="1:256">
      <c r="A1499" s="2119"/>
      <c r="B1499" s="2102"/>
      <c r="C1499" s="2103"/>
      <c r="D1499" s="2104"/>
      <c r="E1499" s="2229"/>
      <c r="F1499" s="2106"/>
      <c r="G1499" s="2191"/>
      <c r="H1499" s="2191"/>
      <c r="I1499" s="2191"/>
      <c r="J1499" s="2191"/>
      <c r="K1499" s="2191"/>
      <c r="L1499" s="2191"/>
      <c r="M1499" s="2191"/>
      <c r="N1499" s="2191"/>
      <c r="O1499" s="2191"/>
      <c r="P1499" s="2191"/>
      <c r="Q1499" s="2191"/>
      <c r="R1499" s="2191"/>
      <c r="S1499" s="2191"/>
      <c r="T1499" s="2191"/>
      <c r="U1499" s="2191"/>
      <c r="V1499" s="2191"/>
      <c r="W1499" s="2191"/>
      <c r="X1499" s="2191"/>
      <c r="Y1499" s="2191"/>
      <c r="Z1499" s="2191"/>
      <c r="AA1499" s="2191"/>
      <c r="AB1499" s="2191"/>
      <c r="AC1499" s="2191"/>
      <c r="AD1499" s="2191"/>
      <c r="AE1499" s="2191"/>
      <c r="AF1499" s="2191"/>
      <c r="AG1499" s="2191"/>
      <c r="AH1499" s="2191"/>
      <c r="AI1499" s="2191"/>
      <c r="AJ1499" s="2191"/>
      <c r="AK1499" s="2191"/>
      <c r="AL1499" s="2191"/>
      <c r="AM1499" s="2191"/>
      <c r="AN1499" s="2191"/>
      <c r="AO1499" s="2191"/>
      <c r="AP1499" s="2191"/>
      <c r="AQ1499" s="2191"/>
      <c r="AR1499" s="2191"/>
      <c r="AS1499" s="2191"/>
      <c r="AT1499" s="2191"/>
      <c r="AU1499" s="2191"/>
      <c r="AV1499" s="2191"/>
      <c r="AW1499" s="2191"/>
      <c r="AX1499" s="2191"/>
      <c r="AY1499" s="2191"/>
      <c r="AZ1499" s="2191"/>
      <c r="BA1499" s="2191"/>
      <c r="BB1499" s="2191"/>
      <c r="BC1499" s="2191"/>
      <c r="BD1499" s="2191"/>
      <c r="BE1499" s="2191"/>
      <c r="BF1499" s="2191"/>
      <c r="BG1499" s="2191"/>
      <c r="BH1499" s="2191"/>
      <c r="BI1499" s="2191"/>
      <c r="BJ1499" s="2191"/>
      <c r="BK1499" s="2191"/>
      <c r="BL1499" s="2191"/>
      <c r="BM1499" s="2191"/>
      <c r="BN1499" s="2191"/>
      <c r="BO1499" s="2191"/>
      <c r="BP1499" s="2191"/>
      <c r="BQ1499" s="2191"/>
      <c r="BR1499" s="2191"/>
      <c r="BS1499" s="2191"/>
      <c r="BT1499" s="2191"/>
      <c r="BU1499" s="2191"/>
      <c r="BV1499" s="2191"/>
      <c r="BW1499" s="2191"/>
      <c r="BX1499" s="2191"/>
      <c r="BY1499" s="2191"/>
      <c r="BZ1499" s="2191"/>
      <c r="CA1499" s="2191"/>
      <c r="CB1499" s="2191"/>
      <c r="CC1499" s="2191"/>
      <c r="CD1499" s="2191"/>
      <c r="CE1499" s="2191"/>
      <c r="CF1499" s="2191"/>
      <c r="CG1499" s="2191"/>
      <c r="CH1499" s="2191"/>
      <c r="CI1499" s="2191"/>
      <c r="CJ1499" s="2191"/>
      <c r="CK1499" s="2191"/>
      <c r="CL1499" s="2191"/>
      <c r="CM1499" s="2191"/>
      <c r="CN1499" s="2191"/>
      <c r="CO1499" s="2191"/>
      <c r="CP1499" s="2191"/>
      <c r="CQ1499" s="2191"/>
      <c r="CR1499" s="2191"/>
      <c r="CS1499" s="2191"/>
      <c r="CT1499" s="2191"/>
      <c r="CU1499" s="2191"/>
      <c r="CV1499" s="2191"/>
      <c r="CW1499" s="2191"/>
      <c r="CX1499" s="2191"/>
      <c r="CY1499" s="2191"/>
      <c r="CZ1499" s="2191"/>
      <c r="DA1499" s="2191"/>
      <c r="DB1499" s="2191"/>
      <c r="DC1499" s="2191"/>
      <c r="DD1499" s="2191"/>
      <c r="DE1499" s="2191"/>
      <c r="DF1499" s="2191"/>
      <c r="DG1499" s="2191"/>
      <c r="DH1499" s="2191"/>
      <c r="DI1499" s="2191"/>
      <c r="DJ1499" s="2191"/>
      <c r="DK1499" s="2191"/>
      <c r="DL1499" s="2191"/>
      <c r="DM1499" s="2191"/>
      <c r="DN1499" s="2191"/>
      <c r="DO1499" s="2191"/>
      <c r="DP1499" s="2191"/>
      <c r="DQ1499" s="2191"/>
      <c r="DR1499" s="2191"/>
      <c r="DS1499" s="2191"/>
      <c r="DT1499" s="2191"/>
      <c r="DU1499" s="2191"/>
      <c r="DV1499" s="2191"/>
      <c r="DW1499" s="2191"/>
      <c r="DX1499" s="2191"/>
      <c r="DY1499" s="2191"/>
      <c r="DZ1499" s="2191"/>
      <c r="EA1499" s="2191"/>
      <c r="EB1499" s="2191"/>
      <c r="EC1499" s="2191"/>
      <c r="ED1499" s="2191"/>
      <c r="EE1499" s="2191"/>
      <c r="EF1499" s="2191"/>
      <c r="EG1499" s="2191"/>
      <c r="EH1499" s="2191"/>
      <c r="EI1499" s="2191"/>
      <c r="EJ1499" s="2191"/>
      <c r="EK1499" s="2191"/>
      <c r="EL1499" s="2191"/>
      <c r="EM1499" s="2191"/>
      <c r="EN1499" s="2191"/>
      <c r="EO1499" s="2191"/>
      <c r="EP1499" s="2191"/>
      <c r="EQ1499" s="2191"/>
      <c r="ER1499" s="2191"/>
      <c r="ES1499" s="2191"/>
      <c r="ET1499" s="2191"/>
      <c r="EU1499" s="2191"/>
      <c r="EV1499" s="2191"/>
      <c r="EW1499" s="2191"/>
      <c r="EX1499" s="2191"/>
      <c r="EY1499" s="2191"/>
      <c r="EZ1499" s="2191"/>
      <c r="FA1499" s="2191"/>
      <c r="FB1499" s="2191"/>
      <c r="FC1499" s="2191"/>
      <c r="FD1499" s="2191"/>
      <c r="FE1499" s="2191"/>
      <c r="FF1499" s="2191"/>
      <c r="FG1499" s="2191"/>
      <c r="FH1499" s="2191"/>
      <c r="FI1499" s="2191"/>
      <c r="FJ1499" s="2191"/>
      <c r="FK1499" s="2191"/>
      <c r="FL1499" s="2191"/>
      <c r="FM1499" s="2191"/>
      <c r="FN1499" s="2191"/>
      <c r="FO1499" s="2191"/>
      <c r="FP1499" s="2191"/>
      <c r="FQ1499" s="2191"/>
      <c r="FR1499" s="2191"/>
      <c r="FS1499" s="2191"/>
      <c r="FT1499" s="2191"/>
      <c r="FU1499" s="2191"/>
      <c r="FV1499" s="2191"/>
      <c r="FW1499" s="2191"/>
      <c r="FX1499" s="2191"/>
      <c r="FY1499" s="2191"/>
      <c r="FZ1499" s="2191"/>
      <c r="GA1499" s="2191"/>
      <c r="GB1499" s="2191"/>
      <c r="GC1499" s="2191"/>
      <c r="GD1499" s="2191"/>
      <c r="GE1499" s="2191"/>
      <c r="GF1499" s="2191"/>
      <c r="GG1499" s="2191"/>
      <c r="GH1499" s="2191"/>
      <c r="GI1499" s="2191"/>
      <c r="GJ1499" s="2191"/>
      <c r="GK1499" s="2191"/>
      <c r="GL1499" s="2191"/>
      <c r="GM1499" s="2191"/>
      <c r="GN1499" s="2191"/>
      <c r="GO1499" s="2191"/>
      <c r="GP1499" s="2191"/>
      <c r="GQ1499" s="2191"/>
      <c r="GR1499" s="2191"/>
      <c r="GS1499" s="2191"/>
      <c r="GT1499" s="2191"/>
      <c r="GU1499" s="2191"/>
      <c r="GV1499" s="2191"/>
      <c r="GW1499" s="2191"/>
      <c r="GX1499" s="2191"/>
      <c r="GY1499" s="2191"/>
      <c r="GZ1499" s="2191"/>
      <c r="HA1499" s="2191"/>
      <c r="HB1499" s="2191"/>
      <c r="HC1499" s="2191"/>
      <c r="HD1499" s="2191"/>
      <c r="HE1499" s="2191"/>
      <c r="HF1499" s="2191"/>
      <c r="HG1499" s="2191"/>
      <c r="HH1499" s="2191"/>
      <c r="HI1499" s="2191"/>
      <c r="HJ1499" s="2191"/>
      <c r="HK1499" s="2191"/>
      <c r="HL1499" s="2191"/>
      <c r="HM1499" s="2191"/>
      <c r="HN1499" s="2191"/>
      <c r="HO1499" s="2191"/>
      <c r="HP1499" s="2191"/>
      <c r="HQ1499" s="2191"/>
      <c r="HR1499" s="2191"/>
      <c r="HS1499" s="2191"/>
      <c r="HT1499" s="2191"/>
      <c r="HU1499" s="2191"/>
      <c r="HV1499" s="2191"/>
      <c r="HW1499" s="2191"/>
      <c r="HX1499" s="2191"/>
      <c r="HY1499" s="2191"/>
      <c r="HZ1499" s="2191"/>
      <c r="IA1499" s="2191"/>
      <c r="IB1499" s="2191"/>
      <c r="IC1499" s="2191"/>
      <c r="ID1499" s="2191"/>
      <c r="IE1499" s="2191"/>
      <c r="IF1499" s="2191"/>
      <c r="IG1499" s="2191"/>
      <c r="IH1499" s="2191"/>
      <c r="II1499" s="2191"/>
      <c r="IJ1499" s="2191"/>
      <c r="IK1499" s="2191"/>
      <c r="IL1499" s="2191"/>
      <c r="IM1499" s="2191"/>
      <c r="IN1499" s="2191"/>
      <c r="IO1499" s="2191"/>
      <c r="IP1499" s="2191"/>
      <c r="IQ1499" s="2191"/>
      <c r="IR1499" s="2191"/>
      <c r="IS1499" s="2191"/>
      <c r="IT1499" s="2191"/>
      <c r="IU1499" s="2191"/>
      <c r="IV1499" s="2191"/>
    </row>
    <row r="1500" spans="1:256">
      <c r="A1500" s="2199"/>
      <c r="B1500" s="2102"/>
      <c r="C1500" s="2103"/>
      <c r="D1500" s="2104"/>
      <c r="E1500" s="2229"/>
      <c r="F1500" s="2106"/>
      <c r="G1500" s="2191"/>
      <c r="H1500" s="2191"/>
      <c r="I1500" s="2191"/>
      <c r="J1500" s="2191"/>
      <c r="K1500" s="2191"/>
      <c r="L1500" s="2191"/>
      <c r="M1500" s="2191"/>
      <c r="N1500" s="2191"/>
      <c r="O1500" s="2191"/>
      <c r="P1500" s="2191"/>
      <c r="Q1500" s="2191"/>
      <c r="R1500" s="2191"/>
      <c r="S1500" s="2191"/>
      <c r="T1500" s="2191"/>
      <c r="U1500" s="2191"/>
      <c r="V1500" s="2191"/>
      <c r="W1500" s="2191"/>
      <c r="X1500" s="2191"/>
      <c r="Y1500" s="2191"/>
      <c r="Z1500" s="2191"/>
      <c r="AA1500" s="2191"/>
      <c r="AB1500" s="2191"/>
      <c r="AC1500" s="2191"/>
      <c r="AD1500" s="2191"/>
      <c r="AE1500" s="2191"/>
      <c r="AF1500" s="2191"/>
      <c r="AG1500" s="2191"/>
      <c r="AH1500" s="2191"/>
      <c r="AI1500" s="2191"/>
      <c r="AJ1500" s="2191"/>
      <c r="AK1500" s="2191"/>
      <c r="AL1500" s="2191"/>
      <c r="AM1500" s="2191"/>
      <c r="AN1500" s="2191"/>
      <c r="AO1500" s="2191"/>
      <c r="AP1500" s="2191"/>
      <c r="AQ1500" s="2191"/>
      <c r="AR1500" s="2191"/>
      <c r="AS1500" s="2191"/>
      <c r="AT1500" s="2191"/>
      <c r="AU1500" s="2191"/>
      <c r="AV1500" s="2191"/>
      <c r="AW1500" s="2191"/>
      <c r="AX1500" s="2191"/>
      <c r="AY1500" s="2191"/>
      <c r="AZ1500" s="2191"/>
      <c r="BA1500" s="2191"/>
      <c r="BB1500" s="2191"/>
      <c r="BC1500" s="2191"/>
      <c r="BD1500" s="2191"/>
      <c r="BE1500" s="2191"/>
      <c r="BF1500" s="2191"/>
      <c r="BG1500" s="2191"/>
      <c r="BH1500" s="2191"/>
      <c r="BI1500" s="2191"/>
      <c r="BJ1500" s="2191"/>
      <c r="BK1500" s="2191"/>
      <c r="BL1500" s="2191"/>
      <c r="BM1500" s="2191"/>
      <c r="BN1500" s="2191"/>
      <c r="BO1500" s="2191"/>
      <c r="BP1500" s="2191"/>
      <c r="BQ1500" s="2191"/>
      <c r="BR1500" s="2191"/>
      <c r="BS1500" s="2191"/>
      <c r="BT1500" s="2191"/>
      <c r="BU1500" s="2191"/>
      <c r="BV1500" s="2191"/>
      <c r="BW1500" s="2191"/>
      <c r="BX1500" s="2191"/>
      <c r="BY1500" s="2191"/>
      <c r="BZ1500" s="2191"/>
      <c r="CA1500" s="2191"/>
      <c r="CB1500" s="2191"/>
      <c r="CC1500" s="2191"/>
      <c r="CD1500" s="2191"/>
      <c r="CE1500" s="2191"/>
      <c r="CF1500" s="2191"/>
      <c r="CG1500" s="2191"/>
      <c r="CH1500" s="2191"/>
      <c r="CI1500" s="2191"/>
      <c r="CJ1500" s="2191"/>
      <c r="CK1500" s="2191"/>
      <c r="CL1500" s="2191"/>
      <c r="CM1500" s="2191"/>
      <c r="CN1500" s="2191"/>
      <c r="CO1500" s="2191"/>
      <c r="CP1500" s="2191"/>
      <c r="CQ1500" s="2191"/>
      <c r="CR1500" s="2191"/>
      <c r="CS1500" s="2191"/>
      <c r="CT1500" s="2191"/>
      <c r="CU1500" s="2191"/>
      <c r="CV1500" s="2191"/>
      <c r="CW1500" s="2191"/>
      <c r="CX1500" s="2191"/>
      <c r="CY1500" s="2191"/>
      <c r="CZ1500" s="2191"/>
      <c r="DA1500" s="2191"/>
      <c r="DB1500" s="2191"/>
      <c r="DC1500" s="2191"/>
      <c r="DD1500" s="2191"/>
      <c r="DE1500" s="2191"/>
      <c r="DF1500" s="2191"/>
      <c r="DG1500" s="2191"/>
      <c r="DH1500" s="2191"/>
      <c r="DI1500" s="2191"/>
      <c r="DJ1500" s="2191"/>
      <c r="DK1500" s="2191"/>
      <c r="DL1500" s="2191"/>
      <c r="DM1500" s="2191"/>
      <c r="DN1500" s="2191"/>
      <c r="DO1500" s="2191"/>
      <c r="DP1500" s="2191"/>
      <c r="DQ1500" s="2191"/>
      <c r="DR1500" s="2191"/>
      <c r="DS1500" s="2191"/>
      <c r="DT1500" s="2191"/>
      <c r="DU1500" s="2191"/>
      <c r="DV1500" s="2191"/>
      <c r="DW1500" s="2191"/>
      <c r="DX1500" s="2191"/>
      <c r="DY1500" s="2191"/>
      <c r="DZ1500" s="2191"/>
      <c r="EA1500" s="2191"/>
      <c r="EB1500" s="2191"/>
      <c r="EC1500" s="2191"/>
      <c r="ED1500" s="2191"/>
      <c r="EE1500" s="2191"/>
      <c r="EF1500" s="2191"/>
      <c r="EG1500" s="2191"/>
      <c r="EH1500" s="2191"/>
      <c r="EI1500" s="2191"/>
      <c r="EJ1500" s="2191"/>
      <c r="EK1500" s="2191"/>
      <c r="EL1500" s="2191"/>
      <c r="EM1500" s="2191"/>
      <c r="EN1500" s="2191"/>
      <c r="EO1500" s="2191"/>
      <c r="EP1500" s="2191"/>
      <c r="EQ1500" s="2191"/>
      <c r="ER1500" s="2191"/>
      <c r="ES1500" s="2191"/>
      <c r="ET1500" s="2191"/>
      <c r="EU1500" s="2191"/>
      <c r="EV1500" s="2191"/>
      <c r="EW1500" s="2191"/>
      <c r="EX1500" s="2191"/>
      <c r="EY1500" s="2191"/>
      <c r="EZ1500" s="2191"/>
      <c r="FA1500" s="2191"/>
      <c r="FB1500" s="2191"/>
      <c r="FC1500" s="2191"/>
      <c r="FD1500" s="2191"/>
      <c r="FE1500" s="2191"/>
      <c r="FF1500" s="2191"/>
      <c r="FG1500" s="2191"/>
      <c r="FH1500" s="2191"/>
      <c r="FI1500" s="2191"/>
      <c r="FJ1500" s="2191"/>
      <c r="FK1500" s="2191"/>
      <c r="FL1500" s="2191"/>
      <c r="FM1500" s="2191"/>
      <c r="FN1500" s="2191"/>
      <c r="FO1500" s="2191"/>
      <c r="FP1500" s="2191"/>
      <c r="FQ1500" s="2191"/>
      <c r="FR1500" s="2191"/>
      <c r="FS1500" s="2191"/>
      <c r="FT1500" s="2191"/>
      <c r="FU1500" s="2191"/>
      <c r="FV1500" s="2191"/>
      <c r="FW1500" s="2191"/>
      <c r="FX1500" s="2191"/>
      <c r="FY1500" s="2191"/>
      <c r="FZ1500" s="2191"/>
      <c r="GA1500" s="2191"/>
      <c r="GB1500" s="2191"/>
      <c r="GC1500" s="2191"/>
      <c r="GD1500" s="2191"/>
      <c r="GE1500" s="2191"/>
      <c r="GF1500" s="2191"/>
      <c r="GG1500" s="2191"/>
      <c r="GH1500" s="2191"/>
      <c r="GI1500" s="2191"/>
      <c r="GJ1500" s="2191"/>
      <c r="GK1500" s="2191"/>
      <c r="GL1500" s="2191"/>
      <c r="GM1500" s="2191"/>
      <c r="GN1500" s="2191"/>
      <c r="GO1500" s="2191"/>
      <c r="GP1500" s="2191"/>
      <c r="GQ1500" s="2191"/>
      <c r="GR1500" s="2191"/>
      <c r="GS1500" s="2191"/>
      <c r="GT1500" s="2191"/>
      <c r="GU1500" s="2191"/>
      <c r="GV1500" s="2191"/>
      <c r="GW1500" s="2191"/>
      <c r="GX1500" s="2191"/>
      <c r="GY1500" s="2191"/>
      <c r="GZ1500" s="2191"/>
      <c r="HA1500" s="2191"/>
      <c r="HB1500" s="2191"/>
      <c r="HC1500" s="2191"/>
      <c r="HD1500" s="2191"/>
      <c r="HE1500" s="2191"/>
      <c r="HF1500" s="2191"/>
      <c r="HG1500" s="2191"/>
      <c r="HH1500" s="2191"/>
      <c r="HI1500" s="2191"/>
      <c r="HJ1500" s="2191"/>
      <c r="HK1500" s="2191"/>
      <c r="HL1500" s="2191"/>
      <c r="HM1500" s="2191"/>
      <c r="HN1500" s="2191"/>
      <c r="HO1500" s="2191"/>
      <c r="HP1500" s="2191"/>
      <c r="HQ1500" s="2191"/>
      <c r="HR1500" s="2191"/>
      <c r="HS1500" s="2191"/>
      <c r="HT1500" s="2191"/>
      <c r="HU1500" s="2191"/>
      <c r="HV1500" s="2191"/>
      <c r="HW1500" s="2191"/>
      <c r="HX1500" s="2191"/>
      <c r="HY1500" s="2191"/>
      <c r="HZ1500" s="2191"/>
      <c r="IA1500" s="2191"/>
      <c r="IB1500" s="2191"/>
      <c r="IC1500" s="2191"/>
      <c r="ID1500" s="2191"/>
      <c r="IE1500" s="2191"/>
      <c r="IF1500" s="2191"/>
      <c r="IG1500" s="2191"/>
      <c r="IH1500" s="2191"/>
      <c r="II1500" s="2191"/>
      <c r="IJ1500" s="2191"/>
      <c r="IK1500" s="2191"/>
      <c r="IL1500" s="2191"/>
      <c r="IM1500" s="2191"/>
      <c r="IN1500" s="2191"/>
      <c r="IO1500" s="2191"/>
      <c r="IP1500" s="2191"/>
      <c r="IQ1500" s="2191"/>
      <c r="IR1500" s="2191"/>
      <c r="IS1500" s="2191"/>
      <c r="IT1500" s="2191"/>
      <c r="IU1500" s="2191"/>
      <c r="IV1500" s="2191"/>
    </row>
    <row r="1501" spans="1:256" ht="51">
      <c r="A1501" s="2101">
        <f>IF(ISTEXT(B1501),MAX($A$25:$A1498)+1,"")</f>
        <v>80</v>
      </c>
      <c r="B1501" s="2114" t="s">
        <v>1302</v>
      </c>
      <c r="C1501" s="2108" t="s">
        <v>2352</v>
      </c>
      <c r="D1501" s="2104">
        <v>1700</v>
      </c>
      <c r="E1501" s="2229"/>
      <c r="F1501" s="2106">
        <f>D1501*E1501</f>
        <v>0</v>
      </c>
      <c r="G1501" s="2191"/>
      <c r="H1501" s="2191"/>
      <c r="I1501" s="2191"/>
      <c r="J1501" s="2191"/>
      <c r="K1501" s="2191"/>
      <c r="L1501" s="2191"/>
      <c r="M1501" s="2191"/>
      <c r="N1501" s="2191"/>
      <c r="O1501" s="2191"/>
      <c r="P1501" s="2191"/>
      <c r="Q1501" s="2191"/>
      <c r="R1501" s="2191"/>
      <c r="S1501" s="2191"/>
      <c r="T1501" s="2191"/>
      <c r="U1501" s="2191"/>
      <c r="V1501" s="2191"/>
      <c r="W1501" s="2191"/>
      <c r="X1501" s="2191"/>
      <c r="Y1501" s="2191"/>
      <c r="Z1501" s="2191"/>
      <c r="AA1501" s="2191"/>
      <c r="AB1501" s="2191"/>
      <c r="AC1501" s="2191"/>
      <c r="AD1501" s="2191"/>
      <c r="AE1501" s="2191"/>
      <c r="AF1501" s="2191"/>
      <c r="AG1501" s="2191"/>
      <c r="AH1501" s="2191"/>
      <c r="AI1501" s="2191"/>
      <c r="AJ1501" s="2191"/>
      <c r="AK1501" s="2191"/>
      <c r="AL1501" s="2191"/>
      <c r="AM1501" s="2191"/>
      <c r="AN1501" s="2191"/>
      <c r="AO1501" s="2191"/>
      <c r="AP1501" s="2191"/>
      <c r="AQ1501" s="2191"/>
      <c r="AR1501" s="2191"/>
      <c r="AS1501" s="2191"/>
      <c r="AT1501" s="2191"/>
      <c r="AU1501" s="2191"/>
      <c r="AV1501" s="2191"/>
      <c r="AW1501" s="2191"/>
      <c r="AX1501" s="2191"/>
      <c r="AY1501" s="2191"/>
      <c r="AZ1501" s="2191"/>
      <c r="BA1501" s="2191"/>
      <c r="BB1501" s="2191"/>
      <c r="BC1501" s="2191"/>
      <c r="BD1501" s="2191"/>
      <c r="BE1501" s="2191"/>
      <c r="BF1501" s="2191"/>
      <c r="BG1501" s="2191"/>
      <c r="BH1501" s="2191"/>
      <c r="BI1501" s="2191"/>
      <c r="BJ1501" s="2191"/>
      <c r="BK1501" s="2191"/>
      <c r="BL1501" s="2191"/>
      <c r="BM1501" s="2191"/>
      <c r="BN1501" s="2191"/>
      <c r="BO1501" s="2191"/>
      <c r="BP1501" s="2191"/>
      <c r="BQ1501" s="2191"/>
      <c r="BR1501" s="2191"/>
      <c r="BS1501" s="2191"/>
      <c r="BT1501" s="2191"/>
      <c r="BU1501" s="2191"/>
      <c r="BV1501" s="2191"/>
      <c r="BW1501" s="2191"/>
      <c r="BX1501" s="2191"/>
      <c r="BY1501" s="2191"/>
      <c r="BZ1501" s="2191"/>
      <c r="CA1501" s="2191"/>
      <c r="CB1501" s="2191"/>
      <c r="CC1501" s="2191"/>
      <c r="CD1501" s="2191"/>
      <c r="CE1501" s="2191"/>
      <c r="CF1501" s="2191"/>
      <c r="CG1501" s="2191"/>
      <c r="CH1501" s="2191"/>
      <c r="CI1501" s="2191"/>
      <c r="CJ1501" s="2191"/>
      <c r="CK1501" s="2191"/>
      <c r="CL1501" s="2191"/>
      <c r="CM1501" s="2191"/>
      <c r="CN1501" s="2191"/>
      <c r="CO1501" s="2191"/>
      <c r="CP1501" s="2191"/>
      <c r="CQ1501" s="2191"/>
      <c r="CR1501" s="2191"/>
      <c r="CS1501" s="2191"/>
      <c r="CT1501" s="2191"/>
      <c r="CU1501" s="2191"/>
      <c r="CV1501" s="2191"/>
      <c r="CW1501" s="2191"/>
      <c r="CX1501" s="2191"/>
      <c r="CY1501" s="2191"/>
      <c r="CZ1501" s="2191"/>
      <c r="DA1501" s="2191"/>
      <c r="DB1501" s="2191"/>
      <c r="DC1501" s="2191"/>
      <c r="DD1501" s="2191"/>
      <c r="DE1501" s="2191"/>
      <c r="DF1501" s="2191"/>
      <c r="DG1501" s="2191"/>
      <c r="DH1501" s="2191"/>
      <c r="DI1501" s="2191"/>
      <c r="DJ1501" s="2191"/>
      <c r="DK1501" s="2191"/>
      <c r="DL1501" s="2191"/>
      <c r="DM1501" s="2191"/>
      <c r="DN1501" s="2191"/>
      <c r="DO1501" s="2191"/>
      <c r="DP1501" s="2191"/>
      <c r="DQ1501" s="2191"/>
      <c r="DR1501" s="2191"/>
      <c r="DS1501" s="2191"/>
      <c r="DT1501" s="2191"/>
      <c r="DU1501" s="2191"/>
      <c r="DV1501" s="2191"/>
      <c r="DW1501" s="2191"/>
      <c r="DX1501" s="2191"/>
      <c r="DY1501" s="2191"/>
      <c r="DZ1501" s="2191"/>
      <c r="EA1501" s="2191"/>
      <c r="EB1501" s="2191"/>
      <c r="EC1501" s="2191"/>
      <c r="ED1501" s="2191"/>
      <c r="EE1501" s="2191"/>
      <c r="EF1501" s="2191"/>
      <c r="EG1501" s="2191"/>
      <c r="EH1501" s="2191"/>
      <c r="EI1501" s="2191"/>
      <c r="EJ1501" s="2191"/>
      <c r="EK1501" s="2191"/>
      <c r="EL1501" s="2191"/>
      <c r="EM1501" s="2191"/>
      <c r="EN1501" s="2191"/>
      <c r="EO1501" s="2191"/>
      <c r="EP1501" s="2191"/>
      <c r="EQ1501" s="2191"/>
      <c r="ER1501" s="2191"/>
      <c r="ES1501" s="2191"/>
      <c r="ET1501" s="2191"/>
      <c r="EU1501" s="2191"/>
      <c r="EV1501" s="2191"/>
      <c r="EW1501" s="2191"/>
      <c r="EX1501" s="2191"/>
      <c r="EY1501" s="2191"/>
      <c r="EZ1501" s="2191"/>
      <c r="FA1501" s="2191"/>
      <c r="FB1501" s="2191"/>
      <c r="FC1501" s="2191"/>
      <c r="FD1501" s="2191"/>
      <c r="FE1501" s="2191"/>
      <c r="FF1501" s="2191"/>
      <c r="FG1501" s="2191"/>
      <c r="FH1501" s="2191"/>
      <c r="FI1501" s="2191"/>
      <c r="FJ1501" s="2191"/>
      <c r="FK1501" s="2191"/>
      <c r="FL1501" s="2191"/>
      <c r="FM1501" s="2191"/>
      <c r="FN1501" s="2191"/>
      <c r="FO1501" s="2191"/>
      <c r="FP1501" s="2191"/>
      <c r="FQ1501" s="2191"/>
      <c r="FR1501" s="2191"/>
      <c r="FS1501" s="2191"/>
      <c r="FT1501" s="2191"/>
      <c r="FU1501" s="2191"/>
      <c r="FV1501" s="2191"/>
      <c r="FW1501" s="2191"/>
      <c r="FX1501" s="2191"/>
      <c r="FY1501" s="2191"/>
      <c r="FZ1501" s="2191"/>
      <c r="GA1501" s="2191"/>
      <c r="GB1501" s="2191"/>
      <c r="GC1501" s="2191"/>
      <c r="GD1501" s="2191"/>
      <c r="GE1501" s="2191"/>
      <c r="GF1501" s="2191"/>
      <c r="GG1501" s="2191"/>
      <c r="GH1501" s="2191"/>
      <c r="GI1501" s="2191"/>
      <c r="GJ1501" s="2191"/>
      <c r="GK1501" s="2191"/>
      <c r="GL1501" s="2191"/>
      <c r="GM1501" s="2191"/>
      <c r="GN1501" s="2191"/>
      <c r="GO1501" s="2191"/>
      <c r="GP1501" s="2191"/>
      <c r="GQ1501" s="2191"/>
      <c r="GR1501" s="2191"/>
      <c r="GS1501" s="2191"/>
      <c r="GT1501" s="2191"/>
      <c r="GU1501" s="2191"/>
      <c r="GV1501" s="2191"/>
      <c r="GW1501" s="2191"/>
      <c r="GX1501" s="2191"/>
      <c r="GY1501" s="2191"/>
      <c r="GZ1501" s="2191"/>
      <c r="HA1501" s="2191"/>
      <c r="HB1501" s="2191"/>
      <c r="HC1501" s="2191"/>
      <c r="HD1501" s="2191"/>
      <c r="HE1501" s="2191"/>
      <c r="HF1501" s="2191"/>
      <c r="HG1501" s="2191"/>
      <c r="HH1501" s="2191"/>
      <c r="HI1501" s="2191"/>
      <c r="HJ1501" s="2191"/>
      <c r="HK1501" s="2191"/>
      <c r="HL1501" s="2191"/>
      <c r="HM1501" s="2191"/>
      <c r="HN1501" s="2191"/>
      <c r="HO1501" s="2191"/>
      <c r="HP1501" s="2191"/>
      <c r="HQ1501" s="2191"/>
      <c r="HR1501" s="2191"/>
      <c r="HS1501" s="2191"/>
      <c r="HT1501" s="2191"/>
      <c r="HU1501" s="2191"/>
      <c r="HV1501" s="2191"/>
      <c r="HW1501" s="2191"/>
      <c r="HX1501" s="2191"/>
      <c r="HY1501" s="2191"/>
      <c r="HZ1501" s="2191"/>
      <c r="IA1501" s="2191"/>
      <c r="IB1501" s="2191"/>
      <c r="IC1501" s="2191"/>
      <c r="ID1501" s="2191"/>
      <c r="IE1501" s="2191"/>
      <c r="IF1501" s="2191"/>
      <c r="IG1501" s="2191"/>
      <c r="IH1501" s="2191"/>
      <c r="II1501" s="2191"/>
      <c r="IJ1501" s="2191"/>
      <c r="IK1501" s="2191"/>
      <c r="IL1501" s="2191"/>
      <c r="IM1501" s="2191"/>
      <c r="IN1501" s="2191"/>
      <c r="IO1501" s="2191"/>
      <c r="IP1501" s="2191"/>
      <c r="IQ1501" s="2191"/>
      <c r="IR1501" s="2191"/>
      <c r="IS1501" s="2191"/>
      <c r="IT1501" s="2191"/>
      <c r="IU1501" s="2191"/>
      <c r="IV1501" s="2191"/>
    </row>
    <row r="1502" spans="1:256">
      <c r="A1502" s="2119"/>
      <c r="B1502" s="2102"/>
      <c r="C1502" s="2103"/>
      <c r="D1502" s="2104"/>
      <c r="E1502" s="2229"/>
      <c r="F1502" s="2106"/>
      <c r="G1502" s="2191"/>
      <c r="H1502" s="2191"/>
      <c r="I1502" s="2191"/>
      <c r="J1502" s="2191"/>
      <c r="K1502" s="2191"/>
      <c r="L1502" s="2191"/>
      <c r="M1502" s="2191"/>
      <c r="N1502" s="2191"/>
      <c r="O1502" s="2191"/>
      <c r="P1502" s="2191"/>
      <c r="Q1502" s="2191"/>
      <c r="R1502" s="2191"/>
      <c r="S1502" s="2191"/>
      <c r="T1502" s="2191"/>
      <c r="U1502" s="2191"/>
      <c r="V1502" s="2191"/>
      <c r="W1502" s="2191"/>
      <c r="X1502" s="2191"/>
      <c r="Y1502" s="2191"/>
      <c r="Z1502" s="2191"/>
      <c r="AA1502" s="2191"/>
      <c r="AB1502" s="2191"/>
      <c r="AC1502" s="2191"/>
      <c r="AD1502" s="2191"/>
      <c r="AE1502" s="2191"/>
      <c r="AF1502" s="2191"/>
      <c r="AG1502" s="2191"/>
      <c r="AH1502" s="2191"/>
      <c r="AI1502" s="2191"/>
      <c r="AJ1502" s="2191"/>
      <c r="AK1502" s="2191"/>
      <c r="AL1502" s="2191"/>
      <c r="AM1502" s="2191"/>
      <c r="AN1502" s="2191"/>
      <c r="AO1502" s="2191"/>
      <c r="AP1502" s="2191"/>
      <c r="AQ1502" s="2191"/>
      <c r="AR1502" s="2191"/>
      <c r="AS1502" s="2191"/>
      <c r="AT1502" s="2191"/>
      <c r="AU1502" s="2191"/>
      <c r="AV1502" s="2191"/>
      <c r="AW1502" s="2191"/>
      <c r="AX1502" s="2191"/>
      <c r="AY1502" s="2191"/>
      <c r="AZ1502" s="2191"/>
      <c r="BA1502" s="2191"/>
      <c r="BB1502" s="2191"/>
      <c r="BC1502" s="2191"/>
      <c r="BD1502" s="2191"/>
      <c r="BE1502" s="2191"/>
      <c r="BF1502" s="2191"/>
      <c r="BG1502" s="2191"/>
      <c r="BH1502" s="2191"/>
      <c r="BI1502" s="2191"/>
      <c r="BJ1502" s="2191"/>
      <c r="BK1502" s="2191"/>
      <c r="BL1502" s="2191"/>
      <c r="BM1502" s="2191"/>
      <c r="BN1502" s="2191"/>
      <c r="BO1502" s="2191"/>
      <c r="BP1502" s="2191"/>
      <c r="BQ1502" s="2191"/>
      <c r="BR1502" s="2191"/>
      <c r="BS1502" s="2191"/>
      <c r="BT1502" s="2191"/>
      <c r="BU1502" s="2191"/>
      <c r="BV1502" s="2191"/>
      <c r="BW1502" s="2191"/>
      <c r="BX1502" s="2191"/>
      <c r="BY1502" s="2191"/>
      <c r="BZ1502" s="2191"/>
      <c r="CA1502" s="2191"/>
      <c r="CB1502" s="2191"/>
      <c r="CC1502" s="2191"/>
      <c r="CD1502" s="2191"/>
      <c r="CE1502" s="2191"/>
      <c r="CF1502" s="2191"/>
      <c r="CG1502" s="2191"/>
      <c r="CH1502" s="2191"/>
      <c r="CI1502" s="2191"/>
      <c r="CJ1502" s="2191"/>
      <c r="CK1502" s="2191"/>
      <c r="CL1502" s="2191"/>
      <c r="CM1502" s="2191"/>
      <c r="CN1502" s="2191"/>
      <c r="CO1502" s="2191"/>
      <c r="CP1502" s="2191"/>
      <c r="CQ1502" s="2191"/>
      <c r="CR1502" s="2191"/>
      <c r="CS1502" s="2191"/>
      <c r="CT1502" s="2191"/>
      <c r="CU1502" s="2191"/>
      <c r="CV1502" s="2191"/>
      <c r="CW1502" s="2191"/>
      <c r="CX1502" s="2191"/>
      <c r="CY1502" s="2191"/>
      <c r="CZ1502" s="2191"/>
      <c r="DA1502" s="2191"/>
      <c r="DB1502" s="2191"/>
      <c r="DC1502" s="2191"/>
      <c r="DD1502" s="2191"/>
      <c r="DE1502" s="2191"/>
      <c r="DF1502" s="2191"/>
      <c r="DG1502" s="2191"/>
      <c r="DH1502" s="2191"/>
      <c r="DI1502" s="2191"/>
      <c r="DJ1502" s="2191"/>
      <c r="DK1502" s="2191"/>
      <c r="DL1502" s="2191"/>
      <c r="DM1502" s="2191"/>
      <c r="DN1502" s="2191"/>
      <c r="DO1502" s="2191"/>
      <c r="DP1502" s="2191"/>
      <c r="DQ1502" s="2191"/>
      <c r="DR1502" s="2191"/>
      <c r="DS1502" s="2191"/>
      <c r="DT1502" s="2191"/>
      <c r="DU1502" s="2191"/>
      <c r="DV1502" s="2191"/>
      <c r="DW1502" s="2191"/>
      <c r="DX1502" s="2191"/>
      <c r="DY1502" s="2191"/>
      <c r="DZ1502" s="2191"/>
      <c r="EA1502" s="2191"/>
      <c r="EB1502" s="2191"/>
      <c r="EC1502" s="2191"/>
      <c r="ED1502" s="2191"/>
      <c r="EE1502" s="2191"/>
      <c r="EF1502" s="2191"/>
      <c r="EG1502" s="2191"/>
      <c r="EH1502" s="2191"/>
      <c r="EI1502" s="2191"/>
      <c r="EJ1502" s="2191"/>
      <c r="EK1502" s="2191"/>
      <c r="EL1502" s="2191"/>
      <c r="EM1502" s="2191"/>
      <c r="EN1502" s="2191"/>
      <c r="EO1502" s="2191"/>
      <c r="EP1502" s="2191"/>
      <c r="EQ1502" s="2191"/>
      <c r="ER1502" s="2191"/>
      <c r="ES1502" s="2191"/>
      <c r="ET1502" s="2191"/>
      <c r="EU1502" s="2191"/>
      <c r="EV1502" s="2191"/>
      <c r="EW1502" s="2191"/>
      <c r="EX1502" s="2191"/>
      <c r="EY1502" s="2191"/>
      <c r="EZ1502" s="2191"/>
      <c r="FA1502" s="2191"/>
      <c r="FB1502" s="2191"/>
      <c r="FC1502" s="2191"/>
      <c r="FD1502" s="2191"/>
      <c r="FE1502" s="2191"/>
      <c r="FF1502" s="2191"/>
      <c r="FG1502" s="2191"/>
      <c r="FH1502" s="2191"/>
      <c r="FI1502" s="2191"/>
      <c r="FJ1502" s="2191"/>
      <c r="FK1502" s="2191"/>
      <c r="FL1502" s="2191"/>
      <c r="FM1502" s="2191"/>
      <c r="FN1502" s="2191"/>
      <c r="FO1502" s="2191"/>
      <c r="FP1502" s="2191"/>
      <c r="FQ1502" s="2191"/>
      <c r="FR1502" s="2191"/>
      <c r="FS1502" s="2191"/>
      <c r="FT1502" s="2191"/>
      <c r="FU1502" s="2191"/>
      <c r="FV1502" s="2191"/>
      <c r="FW1502" s="2191"/>
      <c r="FX1502" s="2191"/>
      <c r="FY1502" s="2191"/>
      <c r="FZ1502" s="2191"/>
      <c r="GA1502" s="2191"/>
      <c r="GB1502" s="2191"/>
      <c r="GC1502" s="2191"/>
      <c r="GD1502" s="2191"/>
      <c r="GE1502" s="2191"/>
      <c r="GF1502" s="2191"/>
      <c r="GG1502" s="2191"/>
      <c r="GH1502" s="2191"/>
      <c r="GI1502" s="2191"/>
      <c r="GJ1502" s="2191"/>
      <c r="GK1502" s="2191"/>
      <c r="GL1502" s="2191"/>
      <c r="GM1502" s="2191"/>
      <c r="GN1502" s="2191"/>
      <c r="GO1502" s="2191"/>
      <c r="GP1502" s="2191"/>
      <c r="GQ1502" s="2191"/>
      <c r="GR1502" s="2191"/>
      <c r="GS1502" s="2191"/>
      <c r="GT1502" s="2191"/>
      <c r="GU1502" s="2191"/>
      <c r="GV1502" s="2191"/>
      <c r="GW1502" s="2191"/>
      <c r="GX1502" s="2191"/>
      <c r="GY1502" s="2191"/>
      <c r="GZ1502" s="2191"/>
      <c r="HA1502" s="2191"/>
      <c r="HB1502" s="2191"/>
      <c r="HC1502" s="2191"/>
      <c r="HD1502" s="2191"/>
      <c r="HE1502" s="2191"/>
      <c r="HF1502" s="2191"/>
      <c r="HG1502" s="2191"/>
      <c r="HH1502" s="2191"/>
      <c r="HI1502" s="2191"/>
      <c r="HJ1502" s="2191"/>
      <c r="HK1502" s="2191"/>
      <c r="HL1502" s="2191"/>
      <c r="HM1502" s="2191"/>
      <c r="HN1502" s="2191"/>
      <c r="HO1502" s="2191"/>
      <c r="HP1502" s="2191"/>
      <c r="HQ1502" s="2191"/>
      <c r="HR1502" s="2191"/>
      <c r="HS1502" s="2191"/>
      <c r="HT1502" s="2191"/>
      <c r="HU1502" s="2191"/>
      <c r="HV1502" s="2191"/>
      <c r="HW1502" s="2191"/>
      <c r="HX1502" s="2191"/>
      <c r="HY1502" s="2191"/>
      <c r="HZ1502" s="2191"/>
      <c r="IA1502" s="2191"/>
      <c r="IB1502" s="2191"/>
      <c r="IC1502" s="2191"/>
      <c r="ID1502" s="2191"/>
      <c r="IE1502" s="2191"/>
      <c r="IF1502" s="2191"/>
      <c r="IG1502" s="2191"/>
      <c r="IH1502" s="2191"/>
      <c r="II1502" s="2191"/>
      <c r="IJ1502" s="2191"/>
      <c r="IK1502" s="2191"/>
      <c r="IL1502" s="2191"/>
      <c r="IM1502" s="2191"/>
      <c r="IN1502" s="2191"/>
      <c r="IO1502" s="2191"/>
      <c r="IP1502" s="2191"/>
      <c r="IQ1502" s="2191"/>
      <c r="IR1502" s="2191"/>
      <c r="IS1502" s="2191"/>
      <c r="IT1502" s="2191"/>
      <c r="IU1502" s="2191"/>
      <c r="IV1502" s="2191"/>
    </row>
    <row r="1503" spans="1:256">
      <c r="A1503" s="2199"/>
      <c r="B1503" s="2102"/>
      <c r="C1503" s="2103"/>
      <c r="D1503" s="2104"/>
      <c r="E1503" s="2229"/>
      <c r="F1503" s="2106"/>
      <c r="G1503" s="2191"/>
      <c r="H1503" s="2191"/>
      <c r="I1503" s="2191"/>
      <c r="J1503" s="2191"/>
      <c r="K1503" s="2191"/>
      <c r="L1503" s="2191"/>
      <c r="M1503" s="2191"/>
      <c r="N1503" s="2191"/>
      <c r="O1503" s="2191"/>
      <c r="P1503" s="2191"/>
      <c r="Q1503" s="2191"/>
      <c r="R1503" s="2191"/>
      <c r="S1503" s="2191"/>
      <c r="T1503" s="2191"/>
      <c r="U1503" s="2191"/>
      <c r="V1503" s="2191"/>
      <c r="W1503" s="2191"/>
      <c r="X1503" s="2191"/>
      <c r="Y1503" s="2191"/>
      <c r="Z1503" s="2191"/>
      <c r="AA1503" s="2191"/>
      <c r="AB1503" s="2191"/>
      <c r="AC1503" s="2191"/>
      <c r="AD1503" s="2191"/>
      <c r="AE1503" s="2191"/>
      <c r="AF1503" s="2191"/>
      <c r="AG1503" s="2191"/>
      <c r="AH1503" s="2191"/>
      <c r="AI1503" s="2191"/>
      <c r="AJ1503" s="2191"/>
      <c r="AK1503" s="2191"/>
      <c r="AL1503" s="2191"/>
      <c r="AM1503" s="2191"/>
      <c r="AN1503" s="2191"/>
      <c r="AO1503" s="2191"/>
      <c r="AP1503" s="2191"/>
      <c r="AQ1503" s="2191"/>
      <c r="AR1503" s="2191"/>
      <c r="AS1503" s="2191"/>
      <c r="AT1503" s="2191"/>
      <c r="AU1503" s="2191"/>
      <c r="AV1503" s="2191"/>
      <c r="AW1503" s="2191"/>
      <c r="AX1503" s="2191"/>
      <c r="AY1503" s="2191"/>
      <c r="AZ1503" s="2191"/>
      <c r="BA1503" s="2191"/>
      <c r="BB1503" s="2191"/>
      <c r="BC1503" s="2191"/>
      <c r="BD1503" s="2191"/>
      <c r="BE1503" s="2191"/>
      <c r="BF1503" s="2191"/>
      <c r="BG1503" s="2191"/>
      <c r="BH1503" s="2191"/>
      <c r="BI1503" s="2191"/>
      <c r="BJ1503" s="2191"/>
      <c r="BK1503" s="2191"/>
      <c r="BL1503" s="2191"/>
      <c r="BM1503" s="2191"/>
      <c r="BN1503" s="2191"/>
      <c r="BO1503" s="2191"/>
      <c r="BP1503" s="2191"/>
      <c r="BQ1503" s="2191"/>
      <c r="BR1503" s="2191"/>
      <c r="BS1503" s="2191"/>
      <c r="BT1503" s="2191"/>
      <c r="BU1503" s="2191"/>
      <c r="BV1503" s="2191"/>
      <c r="BW1503" s="2191"/>
      <c r="BX1503" s="2191"/>
      <c r="BY1503" s="2191"/>
      <c r="BZ1503" s="2191"/>
      <c r="CA1503" s="2191"/>
      <c r="CB1503" s="2191"/>
      <c r="CC1503" s="2191"/>
      <c r="CD1503" s="2191"/>
      <c r="CE1503" s="2191"/>
      <c r="CF1503" s="2191"/>
      <c r="CG1503" s="2191"/>
      <c r="CH1503" s="2191"/>
      <c r="CI1503" s="2191"/>
      <c r="CJ1503" s="2191"/>
      <c r="CK1503" s="2191"/>
      <c r="CL1503" s="2191"/>
      <c r="CM1503" s="2191"/>
      <c r="CN1503" s="2191"/>
      <c r="CO1503" s="2191"/>
      <c r="CP1503" s="2191"/>
      <c r="CQ1503" s="2191"/>
      <c r="CR1503" s="2191"/>
      <c r="CS1503" s="2191"/>
      <c r="CT1503" s="2191"/>
      <c r="CU1503" s="2191"/>
      <c r="CV1503" s="2191"/>
      <c r="CW1503" s="2191"/>
      <c r="CX1503" s="2191"/>
      <c r="CY1503" s="2191"/>
      <c r="CZ1503" s="2191"/>
      <c r="DA1503" s="2191"/>
      <c r="DB1503" s="2191"/>
      <c r="DC1503" s="2191"/>
      <c r="DD1503" s="2191"/>
      <c r="DE1503" s="2191"/>
      <c r="DF1503" s="2191"/>
      <c r="DG1503" s="2191"/>
      <c r="DH1503" s="2191"/>
      <c r="DI1503" s="2191"/>
      <c r="DJ1503" s="2191"/>
      <c r="DK1503" s="2191"/>
      <c r="DL1503" s="2191"/>
      <c r="DM1503" s="2191"/>
      <c r="DN1503" s="2191"/>
      <c r="DO1503" s="2191"/>
      <c r="DP1503" s="2191"/>
      <c r="DQ1503" s="2191"/>
      <c r="DR1503" s="2191"/>
      <c r="DS1503" s="2191"/>
      <c r="DT1503" s="2191"/>
      <c r="DU1503" s="2191"/>
      <c r="DV1503" s="2191"/>
      <c r="DW1503" s="2191"/>
      <c r="DX1503" s="2191"/>
      <c r="DY1503" s="2191"/>
      <c r="DZ1503" s="2191"/>
      <c r="EA1503" s="2191"/>
      <c r="EB1503" s="2191"/>
      <c r="EC1503" s="2191"/>
      <c r="ED1503" s="2191"/>
      <c r="EE1503" s="2191"/>
      <c r="EF1503" s="2191"/>
      <c r="EG1503" s="2191"/>
      <c r="EH1503" s="2191"/>
      <c r="EI1503" s="2191"/>
      <c r="EJ1503" s="2191"/>
      <c r="EK1503" s="2191"/>
      <c r="EL1503" s="2191"/>
      <c r="EM1503" s="2191"/>
      <c r="EN1503" s="2191"/>
      <c r="EO1503" s="2191"/>
      <c r="EP1503" s="2191"/>
      <c r="EQ1503" s="2191"/>
      <c r="ER1503" s="2191"/>
      <c r="ES1503" s="2191"/>
      <c r="ET1503" s="2191"/>
      <c r="EU1503" s="2191"/>
      <c r="EV1503" s="2191"/>
      <c r="EW1503" s="2191"/>
      <c r="EX1503" s="2191"/>
      <c r="EY1503" s="2191"/>
      <c r="EZ1503" s="2191"/>
      <c r="FA1503" s="2191"/>
      <c r="FB1503" s="2191"/>
      <c r="FC1503" s="2191"/>
      <c r="FD1503" s="2191"/>
      <c r="FE1503" s="2191"/>
      <c r="FF1503" s="2191"/>
      <c r="FG1503" s="2191"/>
      <c r="FH1503" s="2191"/>
      <c r="FI1503" s="2191"/>
      <c r="FJ1503" s="2191"/>
      <c r="FK1503" s="2191"/>
      <c r="FL1503" s="2191"/>
      <c r="FM1503" s="2191"/>
      <c r="FN1503" s="2191"/>
      <c r="FO1503" s="2191"/>
      <c r="FP1503" s="2191"/>
      <c r="FQ1503" s="2191"/>
      <c r="FR1503" s="2191"/>
      <c r="FS1503" s="2191"/>
      <c r="FT1503" s="2191"/>
      <c r="FU1503" s="2191"/>
      <c r="FV1503" s="2191"/>
      <c r="FW1503" s="2191"/>
      <c r="FX1503" s="2191"/>
      <c r="FY1503" s="2191"/>
      <c r="FZ1503" s="2191"/>
      <c r="GA1503" s="2191"/>
      <c r="GB1503" s="2191"/>
      <c r="GC1503" s="2191"/>
      <c r="GD1503" s="2191"/>
      <c r="GE1503" s="2191"/>
      <c r="GF1503" s="2191"/>
      <c r="GG1503" s="2191"/>
      <c r="GH1503" s="2191"/>
      <c r="GI1503" s="2191"/>
      <c r="GJ1503" s="2191"/>
      <c r="GK1503" s="2191"/>
      <c r="GL1503" s="2191"/>
      <c r="GM1503" s="2191"/>
      <c r="GN1503" s="2191"/>
      <c r="GO1503" s="2191"/>
      <c r="GP1503" s="2191"/>
      <c r="GQ1503" s="2191"/>
      <c r="GR1503" s="2191"/>
      <c r="GS1503" s="2191"/>
      <c r="GT1503" s="2191"/>
      <c r="GU1503" s="2191"/>
      <c r="GV1503" s="2191"/>
      <c r="GW1503" s="2191"/>
      <c r="GX1503" s="2191"/>
      <c r="GY1503" s="2191"/>
      <c r="GZ1503" s="2191"/>
      <c r="HA1503" s="2191"/>
      <c r="HB1503" s="2191"/>
      <c r="HC1503" s="2191"/>
      <c r="HD1503" s="2191"/>
      <c r="HE1503" s="2191"/>
      <c r="HF1503" s="2191"/>
      <c r="HG1503" s="2191"/>
      <c r="HH1503" s="2191"/>
      <c r="HI1503" s="2191"/>
      <c r="HJ1503" s="2191"/>
      <c r="HK1503" s="2191"/>
      <c r="HL1503" s="2191"/>
      <c r="HM1503" s="2191"/>
      <c r="HN1503" s="2191"/>
      <c r="HO1503" s="2191"/>
      <c r="HP1503" s="2191"/>
      <c r="HQ1503" s="2191"/>
      <c r="HR1503" s="2191"/>
      <c r="HS1503" s="2191"/>
      <c r="HT1503" s="2191"/>
      <c r="HU1503" s="2191"/>
      <c r="HV1503" s="2191"/>
      <c r="HW1503" s="2191"/>
      <c r="HX1503" s="2191"/>
      <c r="HY1503" s="2191"/>
      <c r="HZ1503" s="2191"/>
      <c r="IA1503" s="2191"/>
      <c r="IB1503" s="2191"/>
      <c r="IC1503" s="2191"/>
      <c r="ID1503" s="2191"/>
      <c r="IE1503" s="2191"/>
      <c r="IF1503" s="2191"/>
      <c r="IG1503" s="2191"/>
      <c r="IH1503" s="2191"/>
      <c r="II1503" s="2191"/>
      <c r="IJ1503" s="2191"/>
      <c r="IK1503" s="2191"/>
      <c r="IL1503" s="2191"/>
      <c r="IM1503" s="2191"/>
      <c r="IN1503" s="2191"/>
      <c r="IO1503" s="2191"/>
      <c r="IP1503" s="2191"/>
      <c r="IQ1503" s="2191"/>
      <c r="IR1503" s="2191"/>
      <c r="IS1503" s="2191"/>
      <c r="IT1503" s="2191"/>
      <c r="IU1503" s="2191"/>
      <c r="IV1503" s="2191"/>
    </row>
    <row r="1504" spans="1:256" ht="25.5">
      <c r="A1504" s="2101">
        <f>IF(ISTEXT(B1504),MAX($A$25:$A1501)+1,"")</f>
        <v>81</v>
      </c>
      <c r="B1504" s="2114" t="s">
        <v>1225</v>
      </c>
      <c r="C1504" s="2103" t="s">
        <v>48</v>
      </c>
      <c r="D1504" s="2104">
        <v>460</v>
      </c>
      <c r="E1504" s="2229"/>
      <c r="F1504" s="2106">
        <f>D1504*E1504</f>
        <v>0</v>
      </c>
      <c r="G1504" s="2191"/>
      <c r="H1504" s="2191"/>
      <c r="I1504" s="2191"/>
      <c r="J1504" s="2191"/>
      <c r="K1504" s="2191"/>
      <c r="L1504" s="2191"/>
      <c r="M1504" s="2191"/>
      <c r="N1504" s="2191"/>
      <c r="O1504" s="2191"/>
      <c r="P1504" s="2191"/>
      <c r="Q1504" s="2191"/>
      <c r="R1504" s="2191"/>
      <c r="S1504" s="2191"/>
      <c r="T1504" s="2191"/>
      <c r="U1504" s="2191"/>
      <c r="V1504" s="2191"/>
      <c r="W1504" s="2191"/>
      <c r="X1504" s="2191"/>
      <c r="Y1504" s="2191"/>
      <c r="Z1504" s="2191"/>
      <c r="AA1504" s="2191"/>
      <c r="AB1504" s="2191"/>
      <c r="AC1504" s="2191"/>
      <c r="AD1504" s="2191"/>
      <c r="AE1504" s="2191"/>
      <c r="AF1504" s="2191"/>
      <c r="AG1504" s="2191"/>
      <c r="AH1504" s="2191"/>
      <c r="AI1504" s="2191"/>
      <c r="AJ1504" s="2191"/>
      <c r="AK1504" s="2191"/>
      <c r="AL1504" s="2191"/>
      <c r="AM1504" s="2191"/>
      <c r="AN1504" s="2191"/>
      <c r="AO1504" s="2191"/>
      <c r="AP1504" s="2191"/>
      <c r="AQ1504" s="2191"/>
      <c r="AR1504" s="2191"/>
      <c r="AS1504" s="2191"/>
      <c r="AT1504" s="2191"/>
      <c r="AU1504" s="2191"/>
      <c r="AV1504" s="2191"/>
      <c r="AW1504" s="2191"/>
      <c r="AX1504" s="2191"/>
      <c r="AY1504" s="2191"/>
      <c r="AZ1504" s="2191"/>
      <c r="BA1504" s="2191"/>
      <c r="BB1504" s="2191"/>
      <c r="BC1504" s="2191"/>
      <c r="BD1504" s="2191"/>
      <c r="BE1504" s="2191"/>
      <c r="BF1504" s="2191"/>
      <c r="BG1504" s="2191"/>
      <c r="BH1504" s="2191"/>
      <c r="BI1504" s="2191"/>
      <c r="BJ1504" s="2191"/>
      <c r="BK1504" s="2191"/>
      <c r="BL1504" s="2191"/>
      <c r="BM1504" s="2191"/>
      <c r="BN1504" s="2191"/>
      <c r="BO1504" s="2191"/>
      <c r="BP1504" s="2191"/>
      <c r="BQ1504" s="2191"/>
      <c r="BR1504" s="2191"/>
      <c r="BS1504" s="2191"/>
      <c r="BT1504" s="2191"/>
      <c r="BU1504" s="2191"/>
      <c r="BV1504" s="2191"/>
      <c r="BW1504" s="2191"/>
      <c r="BX1504" s="2191"/>
      <c r="BY1504" s="2191"/>
      <c r="BZ1504" s="2191"/>
      <c r="CA1504" s="2191"/>
      <c r="CB1504" s="2191"/>
      <c r="CC1504" s="2191"/>
      <c r="CD1504" s="2191"/>
      <c r="CE1504" s="2191"/>
      <c r="CF1504" s="2191"/>
      <c r="CG1504" s="2191"/>
      <c r="CH1504" s="2191"/>
      <c r="CI1504" s="2191"/>
      <c r="CJ1504" s="2191"/>
      <c r="CK1504" s="2191"/>
      <c r="CL1504" s="2191"/>
      <c r="CM1504" s="2191"/>
      <c r="CN1504" s="2191"/>
      <c r="CO1504" s="2191"/>
      <c r="CP1504" s="2191"/>
      <c r="CQ1504" s="2191"/>
      <c r="CR1504" s="2191"/>
      <c r="CS1504" s="2191"/>
      <c r="CT1504" s="2191"/>
      <c r="CU1504" s="2191"/>
      <c r="CV1504" s="2191"/>
      <c r="CW1504" s="2191"/>
      <c r="CX1504" s="2191"/>
      <c r="CY1504" s="2191"/>
      <c r="CZ1504" s="2191"/>
      <c r="DA1504" s="2191"/>
      <c r="DB1504" s="2191"/>
      <c r="DC1504" s="2191"/>
      <c r="DD1504" s="2191"/>
      <c r="DE1504" s="2191"/>
      <c r="DF1504" s="2191"/>
      <c r="DG1504" s="2191"/>
      <c r="DH1504" s="2191"/>
      <c r="DI1504" s="2191"/>
      <c r="DJ1504" s="2191"/>
      <c r="DK1504" s="2191"/>
      <c r="DL1504" s="2191"/>
      <c r="DM1504" s="2191"/>
      <c r="DN1504" s="2191"/>
      <c r="DO1504" s="2191"/>
      <c r="DP1504" s="2191"/>
      <c r="DQ1504" s="2191"/>
      <c r="DR1504" s="2191"/>
      <c r="DS1504" s="2191"/>
      <c r="DT1504" s="2191"/>
      <c r="DU1504" s="2191"/>
      <c r="DV1504" s="2191"/>
      <c r="DW1504" s="2191"/>
      <c r="DX1504" s="2191"/>
      <c r="DY1504" s="2191"/>
      <c r="DZ1504" s="2191"/>
      <c r="EA1504" s="2191"/>
      <c r="EB1504" s="2191"/>
      <c r="EC1504" s="2191"/>
      <c r="ED1504" s="2191"/>
      <c r="EE1504" s="2191"/>
      <c r="EF1504" s="2191"/>
      <c r="EG1504" s="2191"/>
      <c r="EH1504" s="2191"/>
      <c r="EI1504" s="2191"/>
      <c r="EJ1504" s="2191"/>
      <c r="EK1504" s="2191"/>
      <c r="EL1504" s="2191"/>
      <c r="EM1504" s="2191"/>
      <c r="EN1504" s="2191"/>
      <c r="EO1504" s="2191"/>
      <c r="EP1504" s="2191"/>
      <c r="EQ1504" s="2191"/>
      <c r="ER1504" s="2191"/>
      <c r="ES1504" s="2191"/>
      <c r="ET1504" s="2191"/>
      <c r="EU1504" s="2191"/>
      <c r="EV1504" s="2191"/>
      <c r="EW1504" s="2191"/>
      <c r="EX1504" s="2191"/>
      <c r="EY1504" s="2191"/>
      <c r="EZ1504" s="2191"/>
      <c r="FA1504" s="2191"/>
      <c r="FB1504" s="2191"/>
      <c r="FC1504" s="2191"/>
      <c r="FD1504" s="2191"/>
      <c r="FE1504" s="2191"/>
      <c r="FF1504" s="2191"/>
      <c r="FG1504" s="2191"/>
      <c r="FH1504" s="2191"/>
      <c r="FI1504" s="2191"/>
      <c r="FJ1504" s="2191"/>
      <c r="FK1504" s="2191"/>
      <c r="FL1504" s="2191"/>
      <c r="FM1504" s="2191"/>
      <c r="FN1504" s="2191"/>
      <c r="FO1504" s="2191"/>
      <c r="FP1504" s="2191"/>
      <c r="FQ1504" s="2191"/>
      <c r="FR1504" s="2191"/>
      <c r="FS1504" s="2191"/>
      <c r="FT1504" s="2191"/>
      <c r="FU1504" s="2191"/>
      <c r="FV1504" s="2191"/>
      <c r="FW1504" s="2191"/>
      <c r="FX1504" s="2191"/>
      <c r="FY1504" s="2191"/>
      <c r="FZ1504" s="2191"/>
      <c r="GA1504" s="2191"/>
      <c r="GB1504" s="2191"/>
      <c r="GC1504" s="2191"/>
      <c r="GD1504" s="2191"/>
      <c r="GE1504" s="2191"/>
      <c r="GF1504" s="2191"/>
      <c r="GG1504" s="2191"/>
      <c r="GH1504" s="2191"/>
      <c r="GI1504" s="2191"/>
      <c r="GJ1504" s="2191"/>
      <c r="GK1504" s="2191"/>
      <c r="GL1504" s="2191"/>
      <c r="GM1504" s="2191"/>
      <c r="GN1504" s="2191"/>
      <c r="GO1504" s="2191"/>
      <c r="GP1504" s="2191"/>
      <c r="GQ1504" s="2191"/>
      <c r="GR1504" s="2191"/>
      <c r="GS1504" s="2191"/>
      <c r="GT1504" s="2191"/>
      <c r="GU1504" s="2191"/>
      <c r="GV1504" s="2191"/>
      <c r="GW1504" s="2191"/>
      <c r="GX1504" s="2191"/>
      <c r="GY1504" s="2191"/>
      <c r="GZ1504" s="2191"/>
      <c r="HA1504" s="2191"/>
      <c r="HB1504" s="2191"/>
      <c r="HC1504" s="2191"/>
      <c r="HD1504" s="2191"/>
      <c r="HE1504" s="2191"/>
      <c r="HF1504" s="2191"/>
      <c r="HG1504" s="2191"/>
      <c r="HH1504" s="2191"/>
      <c r="HI1504" s="2191"/>
      <c r="HJ1504" s="2191"/>
      <c r="HK1504" s="2191"/>
      <c r="HL1504" s="2191"/>
      <c r="HM1504" s="2191"/>
      <c r="HN1504" s="2191"/>
      <c r="HO1504" s="2191"/>
      <c r="HP1504" s="2191"/>
      <c r="HQ1504" s="2191"/>
      <c r="HR1504" s="2191"/>
      <c r="HS1504" s="2191"/>
      <c r="HT1504" s="2191"/>
      <c r="HU1504" s="2191"/>
      <c r="HV1504" s="2191"/>
      <c r="HW1504" s="2191"/>
      <c r="HX1504" s="2191"/>
      <c r="HY1504" s="2191"/>
      <c r="HZ1504" s="2191"/>
      <c r="IA1504" s="2191"/>
      <c r="IB1504" s="2191"/>
      <c r="IC1504" s="2191"/>
      <c r="ID1504" s="2191"/>
      <c r="IE1504" s="2191"/>
      <c r="IF1504" s="2191"/>
      <c r="IG1504" s="2191"/>
      <c r="IH1504" s="2191"/>
      <c r="II1504" s="2191"/>
      <c r="IJ1504" s="2191"/>
      <c r="IK1504" s="2191"/>
      <c r="IL1504" s="2191"/>
      <c r="IM1504" s="2191"/>
      <c r="IN1504" s="2191"/>
      <c r="IO1504" s="2191"/>
      <c r="IP1504" s="2191"/>
      <c r="IQ1504" s="2191"/>
      <c r="IR1504" s="2191"/>
      <c r="IS1504" s="2191"/>
      <c r="IT1504" s="2191"/>
      <c r="IU1504" s="2191"/>
      <c r="IV1504" s="2191"/>
    </row>
    <row r="1505" spans="1:256">
      <c r="A1505" s="2157"/>
      <c r="B1505" s="2102"/>
      <c r="C1505" s="2103"/>
      <c r="D1505" s="2104"/>
      <c r="E1505" s="2229"/>
      <c r="F1505" s="2106"/>
      <c r="G1505" s="2191"/>
      <c r="H1505" s="2191"/>
      <c r="I1505" s="2191"/>
      <c r="J1505" s="2191"/>
      <c r="K1505" s="2191"/>
      <c r="L1505" s="2191"/>
      <c r="M1505" s="2191"/>
      <c r="N1505" s="2191"/>
      <c r="O1505" s="2191"/>
      <c r="P1505" s="2191"/>
      <c r="Q1505" s="2191"/>
      <c r="R1505" s="2191"/>
      <c r="S1505" s="2191"/>
      <c r="T1505" s="2191"/>
      <c r="U1505" s="2191"/>
      <c r="V1505" s="2191"/>
      <c r="W1505" s="2191"/>
      <c r="X1505" s="2191"/>
      <c r="Y1505" s="2191"/>
      <c r="Z1505" s="2191"/>
      <c r="AA1505" s="2191"/>
      <c r="AB1505" s="2191"/>
      <c r="AC1505" s="2191"/>
      <c r="AD1505" s="2191"/>
      <c r="AE1505" s="2191"/>
      <c r="AF1505" s="2191"/>
      <c r="AG1505" s="2191"/>
      <c r="AH1505" s="2191"/>
      <c r="AI1505" s="2191"/>
      <c r="AJ1505" s="2191"/>
      <c r="AK1505" s="2191"/>
      <c r="AL1505" s="2191"/>
      <c r="AM1505" s="2191"/>
      <c r="AN1505" s="2191"/>
      <c r="AO1505" s="2191"/>
      <c r="AP1505" s="2191"/>
      <c r="AQ1505" s="2191"/>
      <c r="AR1505" s="2191"/>
      <c r="AS1505" s="2191"/>
      <c r="AT1505" s="2191"/>
      <c r="AU1505" s="2191"/>
      <c r="AV1505" s="2191"/>
      <c r="AW1505" s="2191"/>
      <c r="AX1505" s="2191"/>
      <c r="AY1505" s="2191"/>
      <c r="AZ1505" s="2191"/>
      <c r="BA1505" s="2191"/>
      <c r="BB1505" s="2191"/>
      <c r="BC1505" s="2191"/>
      <c r="BD1505" s="2191"/>
      <c r="BE1505" s="2191"/>
      <c r="BF1505" s="2191"/>
      <c r="BG1505" s="2191"/>
      <c r="BH1505" s="2191"/>
      <c r="BI1505" s="2191"/>
      <c r="BJ1505" s="2191"/>
      <c r="BK1505" s="2191"/>
      <c r="BL1505" s="2191"/>
      <c r="BM1505" s="2191"/>
      <c r="BN1505" s="2191"/>
      <c r="BO1505" s="2191"/>
      <c r="BP1505" s="2191"/>
      <c r="BQ1505" s="2191"/>
      <c r="BR1505" s="2191"/>
      <c r="BS1505" s="2191"/>
      <c r="BT1505" s="2191"/>
      <c r="BU1505" s="2191"/>
      <c r="BV1505" s="2191"/>
      <c r="BW1505" s="2191"/>
      <c r="BX1505" s="2191"/>
      <c r="BY1505" s="2191"/>
      <c r="BZ1505" s="2191"/>
      <c r="CA1505" s="2191"/>
      <c r="CB1505" s="2191"/>
      <c r="CC1505" s="2191"/>
      <c r="CD1505" s="2191"/>
      <c r="CE1505" s="2191"/>
      <c r="CF1505" s="2191"/>
      <c r="CG1505" s="2191"/>
      <c r="CH1505" s="2191"/>
      <c r="CI1505" s="2191"/>
      <c r="CJ1505" s="2191"/>
      <c r="CK1505" s="2191"/>
      <c r="CL1505" s="2191"/>
      <c r="CM1505" s="2191"/>
      <c r="CN1505" s="2191"/>
      <c r="CO1505" s="2191"/>
      <c r="CP1505" s="2191"/>
      <c r="CQ1505" s="2191"/>
      <c r="CR1505" s="2191"/>
      <c r="CS1505" s="2191"/>
      <c r="CT1505" s="2191"/>
      <c r="CU1505" s="2191"/>
      <c r="CV1505" s="2191"/>
      <c r="CW1505" s="2191"/>
      <c r="CX1505" s="2191"/>
      <c r="CY1505" s="2191"/>
      <c r="CZ1505" s="2191"/>
      <c r="DA1505" s="2191"/>
      <c r="DB1505" s="2191"/>
      <c r="DC1505" s="2191"/>
      <c r="DD1505" s="2191"/>
      <c r="DE1505" s="2191"/>
      <c r="DF1505" s="2191"/>
      <c r="DG1505" s="2191"/>
      <c r="DH1505" s="2191"/>
      <c r="DI1505" s="2191"/>
      <c r="DJ1505" s="2191"/>
      <c r="DK1505" s="2191"/>
      <c r="DL1505" s="2191"/>
      <c r="DM1505" s="2191"/>
      <c r="DN1505" s="2191"/>
      <c r="DO1505" s="2191"/>
      <c r="DP1505" s="2191"/>
      <c r="DQ1505" s="2191"/>
      <c r="DR1505" s="2191"/>
      <c r="DS1505" s="2191"/>
      <c r="DT1505" s="2191"/>
      <c r="DU1505" s="2191"/>
      <c r="DV1505" s="2191"/>
      <c r="DW1505" s="2191"/>
      <c r="DX1505" s="2191"/>
      <c r="DY1505" s="2191"/>
      <c r="DZ1505" s="2191"/>
      <c r="EA1505" s="2191"/>
      <c r="EB1505" s="2191"/>
      <c r="EC1505" s="2191"/>
      <c r="ED1505" s="2191"/>
      <c r="EE1505" s="2191"/>
      <c r="EF1505" s="2191"/>
      <c r="EG1505" s="2191"/>
      <c r="EH1505" s="2191"/>
      <c r="EI1505" s="2191"/>
      <c r="EJ1505" s="2191"/>
      <c r="EK1505" s="2191"/>
      <c r="EL1505" s="2191"/>
      <c r="EM1505" s="2191"/>
      <c r="EN1505" s="2191"/>
      <c r="EO1505" s="2191"/>
      <c r="EP1505" s="2191"/>
      <c r="EQ1505" s="2191"/>
      <c r="ER1505" s="2191"/>
      <c r="ES1505" s="2191"/>
      <c r="ET1505" s="2191"/>
      <c r="EU1505" s="2191"/>
      <c r="EV1505" s="2191"/>
      <c r="EW1505" s="2191"/>
      <c r="EX1505" s="2191"/>
      <c r="EY1505" s="2191"/>
      <c r="EZ1505" s="2191"/>
      <c r="FA1505" s="2191"/>
      <c r="FB1505" s="2191"/>
      <c r="FC1505" s="2191"/>
      <c r="FD1505" s="2191"/>
      <c r="FE1505" s="2191"/>
      <c r="FF1505" s="2191"/>
      <c r="FG1505" s="2191"/>
      <c r="FH1505" s="2191"/>
      <c r="FI1505" s="2191"/>
      <c r="FJ1505" s="2191"/>
      <c r="FK1505" s="2191"/>
      <c r="FL1505" s="2191"/>
      <c r="FM1505" s="2191"/>
      <c r="FN1505" s="2191"/>
      <c r="FO1505" s="2191"/>
      <c r="FP1505" s="2191"/>
      <c r="FQ1505" s="2191"/>
      <c r="FR1505" s="2191"/>
      <c r="FS1505" s="2191"/>
      <c r="FT1505" s="2191"/>
      <c r="FU1505" s="2191"/>
      <c r="FV1505" s="2191"/>
      <c r="FW1505" s="2191"/>
      <c r="FX1505" s="2191"/>
      <c r="FY1505" s="2191"/>
      <c r="FZ1505" s="2191"/>
      <c r="GA1505" s="2191"/>
      <c r="GB1505" s="2191"/>
      <c r="GC1505" s="2191"/>
      <c r="GD1505" s="2191"/>
      <c r="GE1505" s="2191"/>
      <c r="GF1505" s="2191"/>
      <c r="GG1505" s="2191"/>
      <c r="GH1505" s="2191"/>
      <c r="GI1505" s="2191"/>
      <c r="GJ1505" s="2191"/>
      <c r="GK1505" s="2191"/>
      <c r="GL1505" s="2191"/>
      <c r="GM1505" s="2191"/>
      <c r="GN1505" s="2191"/>
      <c r="GO1505" s="2191"/>
      <c r="GP1505" s="2191"/>
      <c r="GQ1505" s="2191"/>
      <c r="GR1505" s="2191"/>
      <c r="GS1505" s="2191"/>
      <c r="GT1505" s="2191"/>
      <c r="GU1505" s="2191"/>
      <c r="GV1505" s="2191"/>
      <c r="GW1505" s="2191"/>
      <c r="GX1505" s="2191"/>
      <c r="GY1505" s="2191"/>
      <c r="GZ1505" s="2191"/>
      <c r="HA1505" s="2191"/>
      <c r="HB1505" s="2191"/>
      <c r="HC1505" s="2191"/>
      <c r="HD1505" s="2191"/>
      <c r="HE1505" s="2191"/>
      <c r="HF1505" s="2191"/>
      <c r="HG1505" s="2191"/>
      <c r="HH1505" s="2191"/>
      <c r="HI1505" s="2191"/>
      <c r="HJ1505" s="2191"/>
      <c r="HK1505" s="2191"/>
      <c r="HL1505" s="2191"/>
      <c r="HM1505" s="2191"/>
      <c r="HN1505" s="2191"/>
      <c r="HO1505" s="2191"/>
      <c r="HP1505" s="2191"/>
      <c r="HQ1505" s="2191"/>
      <c r="HR1505" s="2191"/>
      <c r="HS1505" s="2191"/>
      <c r="HT1505" s="2191"/>
      <c r="HU1505" s="2191"/>
      <c r="HV1505" s="2191"/>
      <c r="HW1505" s="2191"/>
      <c r="HX1505" s="2191"/>
      <c r="HY1505" s="2191"/>
      <c r="HZ1505" s="2191"/>
      <c r="IA1505" s="2191"/>
      <c r="IB1505" s="2191"/>
      <c r="IC1505" s="2191"/>
      <c r="ID1505" s="2191"/>
      <c r="IE1505" s="2191"/>
      <c r="IF1505" s="2191"/>
      <c r="IG1505" s="2191"/>
      <c r="IH1505" s="2191"/>
      <c r="II1505" s="2191"/>
      <c r="IJ1505" s="2191"/>
      <c r="IK1505" s="2191"/>
      <c r="IL1505" s="2191"/>
      <c r="IM1505" s="2191"/>
      <c r="IN1505" s="2191"/>
      <c r="IO1505" s="2191"/>
      <c r="IP1505" s="2191"/>
      <c r="IQ1505" s="2191"/>
      <c r="IR1505" s="2191"/>
      <c r="IS1505" s="2191"/>
      <c r="IT1505" s="2191"/>
      <c r="IU1505" s="2191"/>
      <c r="IV1505" s="2191"/>
    </row>
    <row r="1506" spans="1:256">
      <c r="A1506" s="2157"/>
      <c r="B1506" s="2102"/>
      <c r="C1506" s="2103"/>
      <c r="D1506" s="2104"/>
      <c r="E1506" s="2242"/>
      <c r="F1506" s="2106"/>
      <c r="G1506" s="2191"/>
      <c r="H1506" s="2191"/>
      <c r="I1506" s="2191"/>
      <c r="J1506" s="2191"/>
      <c r="K1506" s="2191"/>
      <c r="L1506" s="2191"/>
      <c r="M1506" s="2191"/>
      <c r="N1506" s="2191"/>
      <c r="O1506" s="2191"/>
      <c r="P1506" s="2191"/>
      <c r="Q1506" s="2191"/>
      <c r="R1506" s="2191"/>
      <c r="S1506" s="2191"/>
      <c r="T1506" s="2191"/>
      <c r="U1506" s="2191"/>
      <c r="V1506" s="2191"/>
      <c r="W1506" s="2191"/>
      <c r="X1506" s="2191"/>
      <c r="Y1506" s="2191"/>
      <c r="Z1506" s="2191"/>
      <c r="AA1506" s="2191"/>
      <c r="AB1506" s="2191"/>
      <c r="AC1506" s="2191"/>
      <c r="AD1506" s="2191"/>
      <c r="AE1506" s="2191"/>
      <c r="AF1506" s="2191"/>
      <c r="AG1506" s="2191"/>
      <c r="AH1506" s="2191"/>
      <c r="AI1506" s="2191"/>
      <c r="AJ1506" s="2191"/>
      <c r="AK1506" s="2191"/>
      <c r="AL1506" s="2191"/>
      <c r="AM1506" s="2191"/>
      <c r="AN1506" s="2191"/>
      <c r="AO1506" s="2191"/>
      <c r="AP1506" s="2191"/>
      <c r="AQ1506" s="2191"/>
      <c r="AR1506" s="2191"/>
      <c r="AS1506" s="2191"/>
      <c r="AT1506" s="2191"/>
      <c r="AU1506" s="2191"/>
      <c r="AV1506" s="2191"/>
      <c r="AW1506" s="2191"/>
      <c r="AX1506" s="2191"/>
      <c r="AY1506" s="2191"/>
      <c r="AZ1506" s="2191"/>
      <c r="BA1506" s="2191"/>
      <c r="BB1506" s="2191"/>
      <c r="BC1506" s="2191"/>
      <c r="BD1506" s="2191"/>
      <c r="BE1506" s="2191"/>
      <c r="BF1506" s="2191"/>
      <c r="BG1506" s="2191"/>
      <c r="BH1506" s="2191"/>
      <c r="BI1506" s="2191"/>
      <c r="BJ1506" s="2191"/>
      <c r="BK1506" s="2191"/>
      <c r="BL1506" s="2191"/>
      <c r="BM1506" s="2191"/>
      <c r="BN1506" s="2191"/>
      <c r="BO1506" s="2191"/>
      <c r="BP1506" s="2191"/>
      <c r="BQ1506" s="2191"/>
      <c r="BR1506" s="2191"/>
      <c r="BS1506" s="2191"/>
      <c r="BT1506" s="2191"/>
      <c r="BU1506" s="2191"/>
      <c r="BV1506" s="2191"/>
      <c r="BW1506" s="2191"/>
      <c r="BX1506" s="2191"/>
      <c r="BY1506" s="2191"/>
      <c r="BZ1506" s="2191"/>
      <c r="CA1506" s="2191"/>
      <c r="CB1506" s="2191"/>
      <c r="CC1506" s="2191"/>
      <c r="CD1506" s="2191"/>
      <c r="CE1506" s="2191"/>
      <c r="CF1506" s="2191"/>
      <c r="CG1506" s="2191"/>
      <c r="CH1506" s="2191"/>
      <c r="CI1506" s="2191"/>
      <c r="CJ1506" s="2191"/>
      <c r="CK1506" s="2191"/>
      <c r="CL1506" s="2191"/>
      <c r="CM1506" s="2191"/>
      <c r="CN1506" s="2191"/>
      <c r="CO1506" s="2191"/>
      <c r="CP1506" s="2191"/>
      <c r="CQ1506" s="2191"/>
      <c r="CR1506" s="2191"/>
      <c r="CS1506" s="2191"/>
      <c r="CT1506" s="2191"/>
      <c r="CU1506" s="2191"/>
      <c r="CV1506" s="2191"/>
      <c r="CW1506" s="2191"/>
      <c r="CX1506" s="2191"/>
      <c r="CY1506" s="2191"/>
      <c r="CZ1506" s="2191"/>
      <c r="DA1506" s="2191"/>
      <c r="DB1506" s="2191"/>
      <c r="DC1506" s="2191"/>
      <c r="DD1506" s="2191"/>
      <c r="DE1506" s="2191"/>
      <c r="DF1506" s="2191"/>
      <c r="DG1506" s="2191"/>
      <c r="DH1506" s="2191"/>
      <c r="DI1506" s="2191"/>
      <c r="DJ1506" s="2191"/>
      <c r="DK1506" s="2191"/>
      <c r="DL1506" s="2191"/>
      <c r="DM1506" s="2191"/>
      <c r="DN1506" s="2191"/>
      <c r="DO1506" s="2191"/>
      <c r="DP1506" s="2191"/>
      <c r="DQ1506" s="2191"/>
      <c r="DR1506" s="2191"/>
      <c r="DS1506" s="2191"/>
      <c r="DT1506" s="2191"/>
      <c r="DU1506" s="2191"/>
      <c r="DV1506" s="2191"/>
      <c r="DW1506" s="2191"/>
      <c r="DX1506" s="2191"/>
      <c r="DY1506" s="2191"/>
      <c r="DZ1506" s="2191"/>
      <c r="EA1506" s="2191"/>
      <c r="EB1506" s="2191"/>
      <c r="EC1506" s="2191"/>
      <c r="ED1506" s="2191"/>
      <c r="EE1506" s="2191"/>
      <c r="EF1506" s="2191"/>
      <c r="EG1506" s="2191"/>
      <c r="EH1506" s="2191"/>
      <c r="EI1506" s="2191"/>
      <c r="EJ1506" s="2191"/>
      <c r="EK1506" s="2191"/>
      <c r="EL1506" s="2191"/>
      <c r="EM1506" s="2191"/>
      <c r="EN1506" s="2191"/>
      <c r="EO1506" s="2191"/>
      <c r="EP1506" s="2191"/>
      <c r="EQ1506" s="2191"/>
      <c r="ER1506" s="2191"/>
      <c r="ES1506" s="2191"/>
      <c r="ET1506" s="2191"/>
      <c r="EU1506" s="2191"/>
      <c r="EV1506" s="2191"/>
      <c r="EW1506" s="2191"/>
      <c r="EX1506" s="2191"/>
      <c r="EY1506" s="2191"/>
      <c r="EZ1506" s="2191"/>
      <c r="FA1506" s="2191"/>
      <c r="FB1506" s="2191"/>
      <c r="FC1506" s="2191"/>
      <c r="FD1506" s="2191"/>
      <c r="FE1506" s="2191"/>
      <c r="FF1506" s="2191"/>
      <c r="FG1506" s="2191"/>
      <c r="FH1506" s="2191"/>
      <c r="FI1506" s="2191"/>
      <c r="FJ1506" s="2191"/>
      <c r="FK1506" s="2191"/>
      <c r="FL1506" s="2191"/>
      <c r="FM1506" s="2191"/>
      <c r="FN1506" s="2191"/>
      <c r="FO1506" s="2191"/>
      <c r="FP1506" s="2191"/>
      <c r="FQ1506" s="2191"/>
      <c r="FR1506" s="2191"/>
      <c r="FS1506" s="2191"/>
      <c r="FT1506" s="2191"/>
      <c r="FU1506" s="2191"/>
      <c r="FV1506" s="2191"/>
      <c r="FW1506" s="2191"/>
      <c r="FX1506" s="2191"/>
      <c r="FY1506" s="2191"/>
      <c r="FZ1506" s="2191"/>
      <c r="GA1506" s="2191"/>
      <c r="GB1506" s="2191"/>
      <c r="GC1506" s="2191"/>
      <c r="GD1506" s="2191"/>
      <c r="GE1506" s="2191"/>
      <c r="GF1506" s="2191"/>
      <c r="GG1506" s="2191"/>
      <c r="GH1506" s="2191"/>
      <c r="GI1506" s="2191"/>
      <c r="GJ1506" s="2191"/>
      <c r="GK1506" s="2191"/>
      <c r="GL1506" s="2191"/>
      <c r="GM1506" s="2191"/>
      <c r="GN1506" s="2191"/>
      <c r="GO1506" s="2191"/>
      <c r="GP1506" s="2191"/>
      <c r="GQ1506" s="2191"/>
      <c r="GR1506" s="2191"/>
      <c r="GS1506" s="2191"/>
      <c r="GT1506" s="2191"/>
      <c r="GU1506" s="2191"/>
      <c r="GV1506" s="2191"/>
      <c r="GW1506" s="2191"/>
      <c r="GX1506" s="2191"/>
      <c r="GY1506" s="2191"/>
      <c r="GZ1506" s="2191"/>
      <c r="HA1506" s="2191"/>
      <c r="HB1506" s="2191"/>
      <c r="HC1506" s="2191"/>
      <c r="HD1506" s="2191"/>
      <c r="HE1506" s="2191"/>
      <c r="HF1506" s="2191"/>
      <c r="HG1506" s="2191"/>
      <c r="HH1506" s="2191"/>
      <c r="HI1506" s="2191"/>
      <c r="HJ1506" s="2191"/>
      <c r="HK1506" s="2191"/>
      <c r="HL1506" s="2191"/>
      <c r="HM1506" s="2191"/>
      <c r="HN1506" s="2191"/>
      <c r="HO1506" s="2191"/>
      <c r="HP1506" s="2191"/>
      <c r="HQ1506" s="2191"/>
      <c r="HR1506" s="2191"/>
      <c r="HS1506" s="2191"/>
      <c r="HT1506" s="2191"/>
      <c r="HU1506" s="2191"/>
      <c r="HV1506" s="2191"/>
      <c r="HW1506" s="2191"/>
      <c r="HX1506" s="2191"/>
      <c r="HY1506" s="2191"/>
      <c r="HZ1506" s="2191"/>
      <c r="IA1506" s="2191"/>
      <c r="IB1506" s="2191"/>
      <c r="IC1506" s="2191"/>
      <c r="ID1506" s="2191"/>
      <c r="IE1506" s="2191"/>
      <c r="IF1506" s="2191"/>
      <c r="IG1506" s="2191"/>
      <c r="IH1506" s="2191"/>
      <c r="II1506" s="2191"/>
      <c r="IJ1506" s="2191"/>
      <c r="IK1506" s="2191"/>
      <c r="IL1506" s="2191"/>
      <c r="IM1506" s="2191"/>
      <c r="IN1506" s="2191"/>
      <c r="IO1506" s="2191"/>
      <c r="IP1506" s="2191"/>
      <c r="IQ1506" s="2191"/>
      <c r="IR1506" s="2191"/>
      <c r="IS1506" s="2191"/>
      <c r="IT1506" s="2191"/>
      <c r="IU1506" s="2191"/>
      <c r="IV1506" s="2191"/>
    </row>
    <row r="1507" spans="1:256" ht="38.25">
      <c r="A1507" s="2101">
        <f>IF(ISTEXT(B1507),MAX($A$25:$A1504)+1,"")</f>
        <v>82</v>
      </c>
      <c r="B1507" s="2182" t="s">
        <v>2828</v>
      </c>
      <c r="C1507" s="2170" t="s">
        <v>11</v>
      </c>
      <c r="D1507" s="2171">
        <v>1750</v>
      </c>
      <c r="E1507" s="479"/>
      <c r="F1507" s="2106">
        <f>D1507*E1507</f>
        <v>0</v>
      </c>
    </row>
    <row r="1508" spans="1:256">
      <c r="A1508" s="2101"/>
      <c r="B1508" s="2182"/>
      <c r="C1508" s="2170"/>
      <c r="D1508" s="2171"/>
      <c r="E1508" s="479"/>
      <c r="F1508" s="2106"/>
    </row>
    <row r="1509" spans="1:256">
      <c r="A1509" s="2203"/>
      <c r="E1509" s="2240"/>
      <c r="F1509" s="2106"/>
    </row>
    <row r="1510" spans="1:256" ht="51">
      <c r="A1510" s="2101">
        <f>IF(ISTEXT(B1510),MAX($A$25:$A1509)+1,"")</f>
        <v>83</v>
      </c>
      <c r="B1510" s="2195" t="s">
        <v>1802</v>
      </c>
      <c r="C1510" s="2196" t="s">
        <v>47</v>
      </c>
      <c r="D1510" s="2197">
        <v>1</v>
      </c>
      <c r="E1510" s="2229"/>
      <c r="F1510" s="2106">
        <f>D1510*E1510</f>
        <v>0</v>
      </c>
    </row>
    <row r="1511" spans="1:256">
      <c r="A1511" s="2157"/>
      <c r="B1511" s="2195"/>
      <c r="C1511" s="2196"/>
      <c r="D1511" s="2197"/>
      <c r="E1511" s="2229"/>
      <c r="F1511" s="2106"/>
    </row>
    <row r="1512" spans="1:256">
      <c r="A1512" s="2195"/>
      <c r="B1512" s="2195"/>
      <c r="C1512" s="2195"/>
      <c r="D1512" s="2195"/>
      <c r="E1512" s="491"/>
      <c r="F1512" s="2106"/>
    </row>
    <row r="1513" spans="1:256" ht="51">
      <c r="A1513" s="2101">
        <f>IF(ISTEXT(B1513),MAX($A$25:$A1512)+1,"")</f>
        <v>84</v>
      </c>
      <c r="B1513" s="2195" t="s">
        <v>2827</v>
      </c>
      <c r="C1513" s="2196" t="s">
        <v>47</v>
      </c>
      <c r="D1513" s="2197">
        <v>1</v>
      </c>
      <c r="E1513" s="2229"/>
      <c r="F1513" s="2106">
        <f>D1513*E1513</f>
        <v>0</v>
      </c>
    </row>
    <row r="1514" spans="1:256">
      <c r="A1514" s="2101"/>
      <c r="B1514" s="2195"/>
      <c r="C1514" s="2196"/>
      <c r="D1514" s="2197"/>
      <c r="E1514" s="2229"/>
      <c r="F1514" s="2106"/>
    </row>
    <row r="1515" spans="1:256">
      <c r="A1515" s="2157"/>
      <c r="B1515" s="2195"/>
      <c r="C1515" s="2196"/>
      <c r="D1515" s="2197"/>
      <c r="E1515" s="2229"/>
      <c r="F1515" s="2106"/>
    </row>
    <row r="1516" spans="1:256" ht="51">
      <c r="A1516" s="2101">
        <f>IF(ISTEXT(B1516),MAX($A$25:$A1515)+1,"")</f>
        <v>85</v>
      </c>
      <c r="B1516" s="2195" t="s">
        <v>2826</v>
      </c>
      <c r="C1516" s="2196" t="s">
        <v>47</v>
      </c>
      <c r="D1516" s="2197">
        <v>1</v>
      </c>
      <c r="E1516" s="2229"/>
      <c r="F1516" s="2106">
        <f>D1516*E1516</f>
        <v>0</v>
      </c>
    </row>
    <row r="1517" spans="1:256">
      <c r="A1517" s="2101"/>
      <c r="B1517" s="2195"/>
      <c r="C1517" s="2196"/>
      <c r="D1517" s="2197"/>
      <c r="E1517" s="2110"/>
    </row>
    <row r="1518" spans="1:256" ht="13.5" thickBot="1">
      <c r="A1518" s="2206"/>
      <c r="B1518" s="2207"/>
      <c r="C1518" s="2208"/>
      <c r="D1518" s="2209"/>
      <c r="E1518" s="2210"/>
      <c r="F1518" s="2211"/>
    </row>
    <row r="1519" spans="1:256">
      <c r="A1519" s="2212"/>
      <c r="B1519" s="2213"/>
      <c r="C1519" s="2214"/>
      <c r="D1519" s="2215"/>
      <c r="E1519" s="2216"/>
      <c r="F1519" s="2216"/>
    </row>
    <row r="1520" spans="1:256">
      <c r="A1520" s="2212"/>
      <c r="B1520" s="2217" t="s">
        <v>2825</v>
      </c>
      <c r="C1520" s="2214"/>
      <c r="D1520" s="2218"/>
      <c r="E1520" s="2216"/>
      <c r="F1520" s="2219">
        <f>SUM(F2:F1518)</f>
        <v>0</v>
      </c>
    </row>
    <row r="1521" spans="1:6" ht="13.5" thickBot="1">
      <c r="A1521" s="2220"/>
      <c r="B1521" s="2221"/>
      <c r="C1521" s="2222"/>
      <c r="D1521" s="2223"/>
      <c r="E1521" s="2224"/>
      <c r="F1521" s="2224"/>
    </row>
    <row r="1522" spans="1:6">
      <c r="C1522" s="2226"/>
      <c r="D1522" s="2227"/>
      <c r="E1522" s="2228"/>
    </row>
  </sheetData>
  <sheetProtection password="CC28" sheet="1" objects="1" scenarios="1" selectLockedCells="1"/>
  <protectedRanges>
    <protectedRange sqref="E1512 E12:E22 E1:E3 E1518:E1521 E1523:E62838" name="Obseg1"/>
    <protectedRange sqref="E24:E25 E625:E626" name="Obseg1_1"/>
    <protectedRange sqref="E1522" name="Obseg1_2"/>
    <protectedRange sqref="E1507:E1508" name="Obseg1_4"/>
    <protectedRange sqref="E1507:E1508" name="Obseg1_3_1"/>
    <protectedRange sqref="E1497 E1510:E1511 E1513:E1517 E1333 E1363 E1398 E1428" name="Obseg1_5_2"/>
    <protectedRange sqref="E1509" name="Obseg1_6_2"/>
    <protectedRange sqref="E1496 E1332 E1362 E1397 E1427" name="Obseg1_1_10"/>
    <protectedRange sqref="E791:E792 E855:E856 E944:E945 E1094:E1096 E1100:E1102 E1173:E1174 E1293 E1122:E1123 E1104:E1105 E1109:E1111 E1113:E1114 E1118:E1120" name="Obseg1_1_2_2"/>
    <protectedRange sqref="E793:E799 E808:E816 E831:E832 E839 E927:E928 E935 E1144:E1145" name="Obseg1_7_2"/>
    <protectedRange sqref="E846" name="Obseg1_7_1_1"/>
    <protectedRange sqref="E773 E754 E756:E760 E775:E779 E896 E898:E902" name="Obseg1_8"/>
    <protectedRange sqref="E755 E774 E897" name="Obseg1_8_1"/>
    <protectedRange sqref="E23" name="Obseg1_3"/>
    <protectedRange sqref="E861:E875 E597:E611" name="Obseg1_5_1"/>
    <protectedRange sqref="E876:E878 E857:E859 E612:E614 E593:E595" name="Obseg1_1_1"/>
    <protectedRange sqref="E1436" name="Obseg1_1_2"/>
    <protectedRange sqref="E7:E11" name="Obseg1_11"/>
    <protectedRange sqref="E5:E6" name="Obseg1_2_1_1"/>
    <protectedRange sqref="E4" name="Obseg1_5_1_1"/>
  </protectedRanges>
  <pageMargins left="0.70866141732283472" right="0.70866141732283472" top="0.70866141732283472" bottom="0.70866141732283472" header="0.31496062992125984" footer="0.31496062992125984"/>
  <pageSetup paperSize="9" fitToWidth="0" orientation="portrait" r:id="rId1"/>
  <headerFooter>
    <oddFooter>&amp;L&amp;9Februar 2021&amp;C&amp;9ROG PZR&amp;R&amp;9&amp;A  &amp;P/&amp;N</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rgb="FFFF0000"/>
  </sheetPr>
  <dimension ref="A2:B52"/>
  <sheetViews>
    <sheetView view="pageBreakPreview" zoomScaleNormal="100" zoomScaleSheetLayoutView="100" zoomScalePageLayoutView="70" workbookViewId="0">
      <selection sqref="A1:XFD1048576"/>
    </sheetView>
  </sheetViews>
  <sheetFormatPr defaultRowHeight="12.75"/>
  <cols>
    <col min="1" max="1" width="10.7109375" style="2047" customWidth="1"/>
    <col min="2" max="2" width="70.7109375" style="1749" customWidth="1"/>
    <col min="3" max="16384" width="9.140625" style="2048"/>
  </cols>
  <sheetData>
    <row r="2" spans="1:2" ht="15">
      <c r="A2" s="3278"/>
      <c r="B2" s="3279" t="s">
        <v>5079</v>
      </c>
    </row>
    <row r="3" spans="1:2">
      <c r="B3" s="1748"/>
    </row>
    <row r="4" spans="1:2" ht="25.5">
      <c r="B4" s="1749" t="s">
        <v>1211</v>
      </c>
    </row>
    <row r="5" spans="1:2" ht="25.5">
      <c r="B5" s="1749" t="s">
        <v>3731</v>
      </c>
    </row>
    <row r="6" spans="1:2" ht="25.5">
      <c r="B6" s="1749" t="s">
        <v>1210</v>
      </c>
    </row>
    <row r="7" spans="1:2" ht="51">
      <c r="B7" s="3280" t="s">
        <v>5154</v>
      </c>
    </row>
    <row r="8" spans="1:2" ht="38.25">
      <c r="B8" s="2417" t="s">
        <v>3730</v>
      </c>
    </row>
    <row r="9" spans="1:2" ht="54" customHeight="1">
      <c r="B9" s="1749" t="s">
        <v>3729</v>
      </c>
    </row>
    <row r="10" spans="1:2" ht="27.75" customHeight="1">
      <c r="B10" s="1749" t="s">
        <v>3728</v>
      </c>
    </row>
    <row r="11" spans="1:2" ht="40.5" customHeight="1">
      <c r="B11" s="1749" t="s">
        <v>3727</v>
      </c>
    </row>
    <row r="12" spans="1:2" ht="40.5" customHeight="1">
      <c r="B12" s="1749" t="s">
        <v>1200</v>
      </c>
    </row>
    <row r="13" spans="1:2" ht="29.25" customHeight="1">
      <c r="B13" s="1749" t="s">
        <v>3726</v>
      </c>
    </row>
    <row r="14" spans="1:2" ht="27" customHeight="1">
      <c r="B14" s="1749" t="s">
        <v>1198</v>
      </c>
    </row>
    <row r="15" spans="1:2" ht="38.25">
      <c r="B15" s="2417" t="s">
        <v>3725</v>
      </c>
    </row>
    <row r="16" spans="1:2" ht="40.5" customHeight="1">
      <c r="B16" s="2417" t="s">
        <v>3724</v>
      </c>
    </row>
    <row r="17" spans="1:2" ht="57.75" customHeight="1">
      <c r="B17" s="1749" t="s">
        <v>3723</v>
      </c>
    </row>
    <row r="18" spans="1:2" ht="63.75">
      <c r="B18" s="1749" t="s">
        <v>3722</v>
      </c>
    </row>
    <row r="19" spans="1:2" ht="25.5">
      <c r="B19" s="1749" t="s">
        <v>3721</v>
      </c>
    </row>
    <row r="20" spans="1:2" ht="216.75">
      <c r="B20" s="1749" t="s">
        <v>3720</v>
      </c>
    </row>
    <row r="21" spans="1:2" ht="129" customHeight="1">
      <c r="B21" s="1749" t="s">
        <v>3719</v>
      </c>
    </row>
    <row r="22" spans="1:2" ht="55.5" customHeight="1">
      <c r="B22" s="1749" t="s">
        <v>3718</v>
      </c>
    </row>
    <row r="23" spans="1:2" ht="122.25" customHeight="1">
      <c r="B23" s="1749" t="s">
        <v>3717</v>
      </c>
    </row>
    <row r="25" spans="1:2" ht="15">
      <c r="A25" s="3278"/>
      <c r="B25" s="3279" t="s">
        <v>3716</v>
      </c>
    </row>
    <row r="26" spans="1:2">
      <c r="B26" s="1748"/>
    </row>
    <row r="27" spans="1:2" s="2437" customFormat="1">
      <c r="A27" s="2047" t="s">
        <v>1130</v>
      </c>
      <c r="B27" s="2767" t="s">
        <v>3715</v>
      </c>
    </row>
    <row r="28" spans="1:2">
      <c r="A28" s="2047" t="s">
        <v>1130</v>
      </c>
      <c r="B28" s="1749" t="s">
        <v>3714</v>
      </c>
    </row>
    <row r="29" spans="1:2">
      <c r="A29" s="2047" t="s">
        <v>1130</v>
      </c>
      <c r="B29" s="1749" t="s">
        <v>3713</v>
      </c>
    </row>
    <row r="30" spans="1:2">
      <c r="A30" s="2047" t="s">
        <v>1130</v>
      </c>
      <c r="B30" s="1749" t="s">
        <v>3712</v>
      </c>
    </row>
    <row r="31" spans="1:2" ht="25.5">
      <c r="A31" s="2047" t="s">
        <v>1130</v>
      </c>
      <c r="B31" s="1749" t="s">
        <v>3711</v>
      </c>
    </row>
    <row r="32" spans="1:2" ht="25.5">
      <c r="A32" s="2047" t="s">
        <v>1130</v>
      </c>
      <c r="B32" s="1749" t="s">
        <v>1181</v>
      </c>
    </row>
    <row r="33" spans="1:2">
      <c r="A33" s="2047" t="s">
        <v>1130</v>
      </c>
      <c r="B33" s="1749" t="s">
        <v>1180</v>
      </c>
    </row>
    <row r="34" spans="1:2" ht="25.5">
      <c r="A34" s="2047" t="s">
        <v>1130</v>
      </c>
      <c r="B34" s="1749" t="s">
        <v>3710</v>
      </c>
    </row>
    <row r="35" spans="1:2">
      <c r="A35" s="2047" t="s">
        <v>1130</v>
      </c>
      <c r="B35" s="1749" t="s">
        <v>3709</v>
      </c>
    </row>
    <row r="36" spans="1:2">
      <c r="A36" s="2047" t="s">
        <v>1130</v>
      </c>
      <c r="B36" s="1749" t="s">
        <v>3708</v>
      </c>
    </row>
    <row r="37" spans="1:2" ht="51">
      <c r="A37" s="2047" t="s">
        <v>1130</v>
      </c>
      <c r="B37" s="1749" t="s">
        <v>3707</v>
      </c>
    </row>
    <row r="38" spans="1:2">
      <c r="A38" s="2047" t="s">
        <v>1130</v>
      </c>
      <c r="B38" s="1749" t="s">
        <v>3706</v>
      </c>
    </row>
    <row r="39" spans="1:2">
      <c r="A39" s="2047" t="s">
        <v>1130</v>
      </c>
      <c r="B39" s="1749" t="s">
        <v>1173</v>
      </c>
    </row>
    <row r="40" spans="1:2">
      <c r="A40" s="2047" t="s">
        <v>1130</v>
      </c>
      <c r="B40" s="1749" t="s">
        <v>3705</v>
      </c>
    </row>
    <row r="41" spans="1:2" ht="25.5">
      <c r="A41" s="2047" t="s">
        <v>1130</v>
      </c>
      <c r="B41" s="1749" t="s">
        <v>3704</v>
      </c>
    </row>
    <row r="42" spans="1:2">
      <c r="A42" s="2047" t="s">
        <v>1130</v>
      </c>
      <c r="B42" s="1749" t="s">
        <v>1167</v>
      </c>
    </row>
    <row r="43" spans="1:2">
      <c r="A43" s="2047" t="s">
        <v>1130</v>
      </c>
      <c r="B43" s="1749" t="s">
        <v>1166</v>
      </c>
    </row>
    <row r="44" spans="1:2">
      <c r="A44" s="2047" t="s">
        <v>1130</v>
      </c>
      <c r="B44" s="1749" t="s">
        <v>1165</v>
      </c>
    </row>
    <row r="45" spans="1:2">
      <c r="A45" s="2047" t="s">
        <v>1130</v>
      </c>
      <c r="B45" s="1749" t="s">
        <v>1164</v>
      </c>
    </row>
    <row r="46" spans="1:2">
      <c r="A46" s="2047" t="s">
        <v>1130</v>
      </c>
      <c r="B46" s="1749" t="s">
        <v>3703</v>
      </c>
    </row>
    <row r="47" spans="1:2" ht="25.5">
      <c r="A47" s="2047" t="s">
        <v>1130</v>
      </c>
      <c r="B47" s="3281" t="s">
        <v>3702</v>
      </c>
    </row>
    <row r="48" spans="1:2">
      <c r="A48" s="2047" t="s">
        <v>1130</v>
      </c>
      <c r="B48" s="1749" t="s">
        <v>1162</v>
      </c>
    </row>
    <row r="49" spans="1:2" ht="25.5">
      <c r="A49" s="2047" t="s">
        <v>1130</v>
      </c>
      <c r="B49" s="1749" t="s">
        <v>1161</v>
      </c>
    </row>
    <row r="50" spans="1:2" ht="25.5">
      <c r="A50" s="2047" t="s">
        <v>1130</v>
      </c>
      <c r="B50" s="3280" t="s">
        <v>3701</v>
      </c>
    </row>
    <row r="51" spans="1:2">
      <c r="A51" s="2047" t="s">
        <v>1130</v>
      </c>
      <c r="B51" s="3280" t="s">
        <v>3700</v>
      </c>
    </row>
    <row r="52" spans="1:2" ht="42.75" customHeight="1">
      <c r="A52" s="2047" t="s">
        <v>1130</v>
      </c>
      <c r="B52" s="1749" t="s">
        <v>3699</v>
      </c>
    </row>
  </sheetData>
  <sheetProtection password="CC28" sheet="1" objects="1" scenarios="1" selectLockedCells="1" selectUnlockedCells="1"/>
  <pageMargins left="1.1811023622047245" right="0.39370078740157483" top="0.78740157480314965" bottom="0.78740157480314965" header="0" footer="0.19685039370078741"/>
  <pageSetup paperSize="9" fitToWidth="0" orientation="portrait" useFirstPageNumber="1" horizontalDpi="300" verticalDpi="300" r:id="rId1"/>
  <headerFooter>
    <oddHeader xml:space="preserve">&amp;CStran &amp;P&amp;R
</oddHeader>
    <oddFooter>&amp;R&amp;"-,Običajno"&amp;6
&amp;A &amp;P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rgb="FFFF0000"/>
  </sheetPr>
  <dimension ref="A1:D393"/>
  <sheetViews>
    <sheetView view="pageBreakPreview" zoomScaleNormal="100" zoomScaleSheetLayoutView="100" zoomScalePageLayoutView="70" workbookViewId="0">
      <selection sqref="A1:XFD1048576"/>
    </sheetView>
  </sheetViews>
  <sheetFormatPr defaultRowHeight="12.75"/>
  <cols>
    <col min="1" max="1" width="10.7109375" style="2047" customWidth="1"/>
    <col min="2" max="2" width="70.7109375" style="1749" customWidth="1"/>
    <col min="3" max="3" width="9.140625" style="2048"/>
    <col min="4" max="4" width="15.7109375" style="1775" customWidth="1"/>
    <col min="5" max="16384" width="9.140625" style="2048"/>
  </cols>
  <sheetData>
    <row r="1" spans="1:4">
      <c r="D1" s="1736"/>
    </row>
    <row r="2" spans="1:4" s="2052" customFormat="1" ht="15.75">
      <c r="A2" s="2049" t="s">
        <v>235</v>
      </c>
      <c r="B2" s="2050" t="s">
        <v>532</v>
      </c>
      <c r="C2" s="2051"/>
      <c r="D2" s="2051"/>
    </row>
    <row r="3" spans="1:4" s="2052" customFormat="1" ht="15.75">
      <c r="A3" s="2053"/>
      <c r="B3" s="2054"/>
      <c r="C3" s="2055"/>
      <c r="D3" s="2055"/>
    </row>
    <row r="4" spans="1:4" s="2052" customFormat="1" ht="15.75">
      <c r="A4" s="2053"/>
      <c r="B4" s="2054"/>
      <c r="C4" s="2055"/>
      <c r="D4" s="2055"/>
    </row>
    <row r="5" spans="1:4" s="2052" customFormat="1" ht="15.75">
      <c r="A5" s="2053"/>
      <c r="B5" s="2056"/>
      <c r="C5" s="2055"/>
      <c r="D5" s="2055"/>
    </row>
    <row r="6" spans="1:4" s="2052" customFormat="1" ht="15.75">
      <c r="A6" s="2049" t="s">
        <v>3734</v>
      </c>
      <c r="B6" s="2054" t="s">
        <v>3733</v>
      </c>
      <c r="C6" s="2055"/>
      <c r="D6" s="2055">
        <f>'3.1a REKAPITULACIJA'!C41</f>
        <v>0</v>
      </c>
    </row>
    <row r="7" spans="1:4" s="2052" customFormat="1" ht="15.75">
      <c r="A7" s="2053"/>
      <c r="B7" s="2054"/>
      <c r="C7" s="2055"/>
      <c r="D7" s="2055"/>
    </row>
    <row r="8" spans="1:4" s="2052" customFormat="1" ht="15.75">
      <c r="A8" s="2049" t="s">
        <v>4392</v>
      </c>
      <c r="B8" s="2054" t="s">
        <v>4391</v>
      </c>
      <c r="C8" s="2055"/>
      <c r="D8" s="2055">
        <f>'3.1b REKAPITULACIJA'!C59</f>
        <v>0</v>
      </c>
    </row>
    <row r="9" spans="1:4" s="2058" customFormat="1" ht="15.75">
      <c r="A9" s="2057"/>
      <c r="B9" s="2054"/>
      <c r="C9" s="2055"/>
      <c r="D9" s="2055"/>
    </row>
    <row r="10" spans="1:4" s="2052" customFormat="1" ht="31.5">
      <c r="A10" s="2049" t="s">
        <v>4885</v>
      </c>
      <c r="B10" s="2054" t="s">
        <v>4735</v>
      </c>
      <c r="C10" s="2055"/>
      <c r="D10" s="2055">
        <f>'3.3 REKAPITULACIJA'!C25</f>
        <v>0</v>
      </c>
    </row>
    <row r="11" spans="1:4" s="2052" customFormat="1" ht="8.25" customHeight="1">
      <c r="A11" s="2053"/>
      <c r="B11" s="2059"/>
      <c r="C11" s="2055"/>
      <c r="D11" s="2055"/>
    </row>
    <row r="12" spans="1:4" s="2052" customFormat="1" ht="40.5" customHeight="1">
      <c r="A12" s="2060"/>
      <c r="B12" s="2061" t="s">
        <v>533</v>
      </c>
      <c r="C12" s="2062"/>
      <c r="D12" s="2062">
        <f>D10+D8+D6</f>
        <v>0</v>
      </c>
    </row>
    <row r="13" spans="1:4" ht="40.5" customHeight="1">
      <c r="A13" s="1743"/>
      <c r="B13" s="1744"/>
      <c r="C13" s="1745"/>
      <c r="D13" s="1745"/>
    </row>
    <row r="14" spans="1:4" ht="29.25" customHeight="1">
      <c r="A14" s="1743"/>
      <c r="B14" s="1748" t="s">
        <v>1218</v>
      </c>
      <c r="C14" s="1745"/>
      <c r="D14" s="1745"/>
    </row>
    <row r="15" spans="1:4" ht="27" customHeight="1">
      <c r="A15" s="1743"/>
      <c r="B15" s="1749" t="s">
        <v>3732</v>
      </c>
      <c r="C15" s="1745"/>
      <c r="D15" s="1745"/>
    </row>
    <row r="16" spans="1:4">
      <c r="A16" s="1743"/>
      <c r="B16" s="1750"/>
      <c r="C16" s="1745"/>
      <c r="D16" s="1745"/>
    </row>
    <row r="17" spans="4:4">
      <c r="D17" s="1745"/>
    </row>
    <row r="18" spans="4:4">
      <c r="D18" s="1753"/>
    </row>
    <row r="19" spans="4:4">
      <c r="D19" s="1758"/>
    </row>
    <row r="20" spans="4:4">
      <c r="D20" s="1758"/>
    </row>
    <row r="21" spans="4:4">
      <c r="D21" s="1758"/>
    </row>
    <row r="22" spans="4:4">
      <c r="D22" s="1758"/>
    </row>
    <row r="23" spans="4:4">
      <c r="D23" s="1758"/>
    </row>
    <row r="24" spans="4:4">
      <c r="D24" s="1762"/>
    </row>
    <row r="25" spans="4:4">
      <c r="D25" s="1753"/>
    </row>
    <row r="26" spans="4:4">
      <c r="D26" s="1758"/>
    </row>
    <row r="27" spans="4:4">
      <c r="D27" s="1758"/>
    </row>
    <row r="28" spans="4:4">
      <c r="D28" s="1762"/>
    </row>
    <row r="29" spans="4:4">
      <c r="D29" s="1753"/>
    </row>
    <row r="30" spans="4:4">
      <c r="D30" s="1758"/>
    </row>
    <row r="31" spans="4:4">
      <c r="D31" s="1758"/>
    </row>
    <row r="32" spans="4:4">
      <c r="D32" s="1758"/>
    </row>
    <row r="33" spans="4:4">
      <c r="D33" s="1762"/>
    </row>
    <row r="34" spans="4:4">
      <c r="D34" s="1753"/>
    </row>
    <row r="35" spans="4:4">
      <c r="D35" s="1758"/>
    </row>
    <row r="36" spans="4:4">
      <c r="D36" s="1758"/>
    </row>
    <row r="37" spans="4:4">
      <c r="D37" s="1762"/>
    </row>
    <row r="38" spans="4:4">
      <c r="D38" s="1753"/>
    </row>
    <row r="39" spans="4:4">
      <c r="D39" s="1758"/>
    </row>
    <row r="40" spans="4:4">
      <c r="D40" s="1758"/>
    </row>
    <row r="41" spans="4:4">
      <c r="D41" s="1762"/>
    </row>
    <row r="42" spans="4:4" ht="15">
      <c r="D42" s="1767"/>
    </row>
    <row r="43" spans="4:4">
      <c r="D43" s="1770"/>
    </row>
    <row r="44" spans="4:4">
      <c r="D44" s="1758"/>
    </row>
    <row r="45" spans="4:4">
      <c r="D45" s="1770"/>
    </row>
    <row r="46" spans="4:4">
      <c r="D46" s="1770"/>
    </row>
    <row r="47" spans="4:4">
      <c r="D47" s="1773"/>
    </row>
    <row r="49" spans="4:4">
      <c r="D49" s="1758"/>
    </row>
    <row r="50" spans="4:4">
      <c r="D50" s="1758"/>
    </row>
    <row r="51" spans="4:4">
      <c r="D51" s="1758"/>
    </row>
    <row r="52" spans="4:4">
      <c r="D52" s="1758"/>
    </row>
    <row r="53" spans="4:4">
      <c r="D53" s="1758"/>
    </row>
    <row r="54" spans="4:4">
      <c r="D54" s="1777"/>
    </row>
    <row r="55" spans="4:4">
      <c r="D55" s="1777"/>
    </row>
    <row r="56" spans="4:4">
      <c r="D56" s="1758"/>
    </row>
    <row r="57" spans="4:4">
      <c r="D57" s="1777"/>
    </row>
    <row r="58" spans="4:4">
      <c r="D58" s="1777"/>
    </row>
    <row r="59" spans="4:4">
      <c r="D59" s="1758"/>
    </row>
    <row r="60" spans="4:4">
      <c r="D60" s="1758"/>
    </row>
    <row r="61" spans="4:4">
      <c r="D61" s="1758"/>
    </row>
    <row r="62" spans="4:4">
      <c r="D62" s="1758"/>
    </row>
    <row r="63" spans="4:4">
      <c r="D63" s="1758"/>
    </row>
    <row r="64" spans="4:4">
      <c r="D64" s="1758"/>
    </row>
    <row r="65" spans="4:4">
      <c r="D65" s="1758"/>
    </row>
    <row r="66" spans="4:4">
      <c r="D66" s="1758"/>
    </row>
    <row r="67" spans="4:4">
      <c r="D67" s="1758"/>
    </row>
    <row r="73" spans="4:4">
      <c r="D73" s="1778"/>
    </row>
    <row r="76" spans="4:4">
      <c r="D76" s="1758"/>
    </row>
    <row r="77" spans="4:4">
      <c r="D77" s="1758"/>
    </row>
    <row r="78" spans="4:4">
      <c r="D78" s="1758"/>
    </row>
    <row r="79" spans="4:4">
      <c r="D79" s="1758"/>
    </row>
    <row r="80" spans="4:4">
      <c r="D80" s="1758"/>
    </row>
    <row r="81" spans="4:4">
      <c r="D81" s="1758"/>
    </row>
    <row r="82" spans="4:4">
      <c r="D82" s="1758"/>
    </row>
    <row r="83" spans="4:4">
      <c r="D83" s="1758"/>
    </row>
    <row r="84" spans="4:4">
      <c r="D84" s="1758"/>
    </row>
    <row r="85" spans="4:4">
      <c r="D85" s="1758"/>
    </row>
    <row r="87" spans="4:4">
      <c r="D87" s="1758"/>
    </row>
    <row r="88" spans="4:4">
      <c r="D88" s="1758"/>
    </row>
    <row r="89" spans="4:4">
      <c r="D89" s="1758"/>
    </row>
    <row r="90" spans="4:4">
      <c r="D90" s="1758"/>
    </row>
    <row r="91" spans="4:4">
      <c r="D91" s="1758"/>
    </row>
    <row r="92" spans="4:4">
      <c r="D92" s="1758"/>
    </row>
    <row r="93" spans="4:4">
      <c r="D93" s="1758"/>
    </row>
    <row r="94" spans="4:4">
      <c r="D94" s="1758"/>
    </row>
    <row r="95" spans="4:4">
      <c r="D95" s="1758"/>
    </row>
    <row r="96" spans="4:4">
      <c r="D96" s="1758"/>
    </row>
    <row r="97" spans="4:4">
      <c r="D97" s="1758"/>
    </row>
    <row r="98" spans="4:4">
      <c r="D98" s="1758"/>
    </row>
    <row r="99" spans="4:4">
      <c r="D99" s="1758"/>
    </row>
    <row r="100" spans="4:4">
      <c r="D100" s="1758"/>
    </row>
    <row r="101" spans="4:4">
      <c r="D101" s="1758"/>
    </row>
    <row r="102" spans="4:4">
      <c r="D102" s="1758"/>
    </row>
    <row r="103" spans="4:4">
      <c r="D103" s="1758"/>
    </row>
    <row r="104" spans="4:4">
      <c r="D104" s="1758"/>
    </row>
    <row r="105" spans="4:4">
      <c r="D105" s="1758"/>
    </row>
    <row r="106" spans="4:4">
      <c r="D106" s="1758"/>
    </row>
    <row r="107" spans="4:4">
      <c r="D107" s="1758"/>
    </row>
    <row r="108" spans="4:4">
      <c r="D108" s="1758"/>
    </row>
    <row r="109" spans="4:4">
      <c r="D109" s="1758"/>
    </row>
    <row r="110" spans="4:4">
      <c r="D110" s="1758"/>
    </row>
    <row r="111" spans="4:4">
      <c r="D111" s="1758"/>
    </row>
    <row r="112" spans="4:4">
      <c r="D112" s="1758"/>
    </row>
    <row r="113" spans="4:4">
      <c r="D113" s="1758"/>
    </row>
    <row r="114" spans="4:4">
      <c r="D114" s="1758"/>
    </row>
    <row r="115" spans="4:4">
      <c r="D115" s="1758"/>
    </row>
    <row r="116" spans="4:4">
      <c r="D116" s="1758"/>
    </row>
    <row r="117" spans="4:4">
      <c r="D117" s="1758"/>
    </row>
    <row r="118" spans="4:4">
      <c r="D118" s="1758"/>
    </row>
    <row r="119" spans="4:4">
      <c r="D119" s="1758"/>
    </row>
    <row r="120" spans="4:4">
      <c r="D120" s="1758"/>
    </row>
    <row r="121" spans="4:4">
      <c r="D121" s="1758"/>
    </row>
    <row r="122" spans="4:4">
      <c r="D122" s="1758"/>
    </row>
    <row r="123" spans="4:4">
      <c r="D123" s="1758"/>
    </row>
    <row r="124" spans="4:4">
      <c r="D124" s="1758"/>
    </row>
    <row r="125" spans="4:4">
      <c r="D125" s="1758"/>
    </row>
    <row r="126" spans="4:4">
      <c r="D126" s="1773"/>
    </row>
    <row r="128" spans="4:4">
      <c r="D128" s="1758"/>
    </row>
    <row r="129" spans="4:4">
      <c r="D129" s="1758"/>
    </row>
    <row r="130" spans="4:4">
      <c r="D130" s="1758"/>
    </row>
    <row r="131" spans="4:4">
      <c r="D131" s="1758"/>
    </row>
    <row r="132" spans="4:4">
      <c r="D132" s="1758"/>
    </row>
    <row r="133" spans="4:4">
      <c r="D133" s="1758"/>
    </row>
    <row r="134" spans="4:4">
      <c r="D134" s="1758"/>
    </row>
    <row r="135" spans="4:4">
      <c r="D135" s="1758"/>
    </row>
    <row r="136" spans="4:4">
      <c r="D136" s="1758"/>
    </row>
    <row r="137" spans="4:4">
      <c r="D137" s="1758"/>
    </row>
    <row r="138" spans="4:4">
      <c r="D138" s="1758"/>
    </row>
    <row r="139" spans="4:4">
      <c r="D139" s="1758"/>
    </row>
    <row r="140" spans="4:4">
      <c r="D140" s="1758"/>
    </row>
    <row r="141" spans="4:4">
      <c r="D141" s="1758"/>
    </row>
    <row r="142" spans="4:4">
      <c r="D142" s="1758"/>
    </row>
    <row r="143" spans="4:4">
      <c r="D143" s="1758"/>
    </row>
    <row r="144" spans="4:4">
      <c r="D144" s="1758"/>
    </row>
    <row r="145" spans="4:4">
      <c r="D145" s="1758"/>
    </row>
    <row r="146" spans="4:4">
      <c r="D146" s="1758"/>
    </row>
    <row r="147" spans="4:4">
      <c r="D147" s="1758"/>
    </row>
    <row r="148" spans="4:4">
      <c r="D148" s="1758"/>
    </row>
    <row r="149" spans="4:4">
      <c r="D149" s="1758"/>
    </row>
    <row r="150" spans="4:4">
      <c r="D150" s="1758"/>
    </row>
    <row r="151" spans="4:4">
      <c r="D151" s="1758"/>
    </row>
    <row r="152" spans="4:4">
      <c r="D152" s="1758"/>
    </row>
    <row r="153" spans="4:4">
      <c r="D153" s="1758"/>
    </row>
    <row r="154" spans="4:4">
      <c r="D154" s="1758"/>
    </row>
    <row r="155" spans="4:4">
      <c r="D155" s="1758"/>
    </row>
    <row r="156" spans="4:4">
      <c r="D156" s="1758"/>
    </row>
    <row r="157" spans="4:4">
      <c r="D157" s="1758"/>
    </row>
    <row r="158" spans="4:4">
      <c r="D158" s="1758"/>
    </row>
    <row r="159" spans="4:4">
      <c r="D159" s="1758"/>
    </row>
    <row r="160" spans="4:4">
      <c r="D160" s="1758"/>
    </row>
    <row r="161" spans="4:4">
      <c r="D161" s="1758"/>
    </row>
    <row r="162" spans="4:4">
      <c r="D162" s="1758"/>
    </row>
    <row r="163" spans="4:4">
      <c r="D163" s="1758"/>
    </row>
    <row r="164" spans="4:4">
      <c r="D164" s="1758"/>
    </row>
    <row r="165" spans="4:4">
      <c r="D165" s="1758"/>
    </row>
    <row r="166" spans="4:4">
      <c r="D166" s="1758"/>
    </row>
    <row r="167" spans="4:4">
      <c r="D167" s="1758"/>
    </row>
    <row r="168" spans="4:4">
      <c r="D168" s="1758"/>
    </row>
    <row r="169" spans="4:4">
      <c r="D169" s="1758"/>
    </row>
    <row r="170" spans="4:4">
      <c r="D170" s="1758"/>
    </row>
    <row r="171" spans="4:4">
      <c r="D171" s="1758"/>
    </row>
    <row r="172" spans="4:4">
      <c r="D172" s="1758"/>
    </row>
    <row r="173" spans="4:4">
      <c r="D173" s="1758"/>
    </row>
    <row r="174" spans="4:4">
      <c r="D174" s="1758"/>
    </row>
    <row r="175" spans="4:4">
      <c r="D175" s="1758"/>
    </row>
    <row r="176" spans="4:4">
      <c r="D176" s="1758"/>
    </row>
    <row r="177" spans="4:4">
      <c r="D177" s="1758"/>
    </row>
    <row r="178" spans="4:4">
      <c r="D178" s="1758"/>
    </row>
    <row r="179" spans="4:4">
      <c r="D179" s="1758"/>
    </row>
    <row r="180" spans="4:4">
      <c r="D180" s="1758"/>
    </row>
    <row r="181" spans="4:4">
      <c r="D181" s="1758"/>
    </row>
    <row r="182" spans="4:4">
      <c r="D182" s="1758"/>
    </row>
    <row r="183" spans="4:4">
      <c r="D183" s="1758"/>
    </row>
    <row r="184" spans="4:4">
      <c r="D184" s="1758"/>
    </row>
    <row r="185" spans="4:4">
      <c r="D185" s="1758"/>
    </row>
    <row r="186" spans="4:4">
      <c r="D186" s="1758"/>
    </row>
    <row r="187" spans="4:4">
      <c r="D187" s="1758"/>
    </row>
    <row r="188" spans="4:4">
      <c r="D188" s="1773"/>
    </row>
    <row r="190" spans="4:4">
      <c r="D190" s="1758"/>
    </row>
    <row r="191" spans="4:4">
      <c r="D191" s="1758"/>
    </row>
    <row r="192" spans="4:4">
      <c r="D192" s="1758"/>
    </row>
    <row r="193" spans="4:4">
      <c r="D193" s="1758"/>
    </row>
    <row r="194" spans="4:4">
      <c r="D194" s="1758"/>
    </row>
    <row r="195" spans="4:4">
      <c r="D195" s="1758"/>
    </row>
    <row r="196" spans="4:4">
      <c r="D196" s="1758"/>
    </row>
    <row r="197" spans="4:4">
      <c r="D197" s="1758"/>
    </row>
    <row r="198" spans="4:4">
      <c r="D198" s="1758"/>
    </row>
    <row r="199" spans="4:4">
      <c r="D199" s="1758"/>
    </row>
    <row r="200" spans="4:4">
      <c r="D200" s="1758"/>
    </row>
    <row r="201" spans="4:4">
      <c r="D201" s="1758"/>
    </row>
    <row r="202" spans="4:4">
      <c r="D202" s="1758"/>
    </row>
    <row r="203" spans="4:4">
      <c r="D203" s="1758"/>
    </row>
    <row r="204" spans="4:4">
      <c r="D204" s="1758"/>
    </row>
    <row r="205" spans="4:4">
      <c r="D205" s="1758"/>
    </row>
    <row r="206" spans="4:4">
      <c r="D206" s="1758"/>
    </row>
    <row r="207" spans="4:4">
      <c r="D207" s="1758"/>
    </row>
    <row r="208" spans="4:4">
      <c r="D208" s="1758"/>
    </row>
    <row r="209" spans="4:4">
      <c r="D209" s="1758"/>
    </row>
    <row r="210" spans="4:4">
      <c r="D210" s="1758"/>
    </row>
    <row r="211" spans="4:4">
      <c r="D211" s="1758"/>
    </row>
    <row r="212" spans="4:4">
      <c r="D212" s="1758"/>
    </row>
    <row r="213" spans="4:4">
      <c r="D213" s="1758"/>
    </row>
    <row r="214" spans="4:4">
      <c r="D214" s="1758"/>
    </row>
    <row r="215" spans="4:4">
      <c r="D215" s="1758"/>
    </row>
    <row r="216" spans="4:4">
      <c r="D216" s="1758"/>
    </row>
    <row r="217" spans="4:4">
      <c r="D217" s="1758"/>
    </row>
    <row r="218" spans="4:4">
      <c r="D218" s="1758"/>
    </row>
    <row r="219" spans="4:4">
      <c r="D219" s="1758"/>
    </row>
    <row r="220" spans="4:4">
      <c r="D220" s="1758"/>
    </row>
    <row r="221" spans="4:4">
      <c r="D221" s="1758"/>
    </row>
    <row r="222" spans="4:4">
      <c r="D222" s="1758"/>
    </row>
    <row r="223" spans="4:4">
      <c r="D223" s="1758"/>
    </row>
    <row r="224" spans="4:4">
      <c r="D224" s="1758"/>
    </row>
    <row r="225" spans="4:4">
      <c r="D225" s="1758"/>
    </row>
    <row r="226" spans="4:4">
      <c r="D226" s="1758"/>
    </row>
    <row r="227" spans="4:4">
      <c r="D227" s="1758"/>
    </row>
    <row r="228" spans="4:4">
      <c r="D228" s="1758"/>
    </row>
    <row r="229" spans="4:4">
      <c r="D229" s="1758"/>
    </row>
    <row r="230" spans="4:4">
      <c r="D230" s="1758"/>
    </row>
    <row r="231" spans="4:4">
      <c r="D231" s="1758"/>
    </row>
    <row r="232" spans="4:4">
      <c r="D232" s="1758"/>
    </row>
    <row r="233" spans="4:4">
      <c r="D233" s="1758"/>
    </row>
    <row r="234" spans="4:4">
      <c r="D234" s="1758"/>
    </row>
    <row r="235" spans="4:4">
      <c r="D235" s="1758"/>
    </row>
    <row r="236" spans="4:4">
      <c r="D236" s="1758"/>
    </row>
    <row r="237" spans="4:4">
      <c r="D237" s="1758"/>
    </row>
    <row r="238" spans="4:4">
      <c r="D238" s="1758"/>
    </row>
    <row r="239" spans="4:4">
      <c r="D239" s="1758"/>
    </row>
    <row r="240" spans="4:4">
      <c r="D240" s="1758"/>
    </row>
    <row r="241" spans="4:4">
      <c r="D241" s="1758"/>
    </row>
    <row r="242" spans="4:4">
      <c r="D242" s="1758"/>
    </row>
    <row r="243" spans="4:4">
      <c r="D243" s="1758"/>
    </row>
    <row r="244" spans="4:4">
      <c r="D244" s="1758"/>
    </row>
    <row r="245" spans="4:4">
      <c r="D245" s="1758"/>
    </row>
    <row r="246" spans="4:4">
      <c r="D246" s="1758"/>
    </row>
    <row r="247" spans="4:4">
      <c r="D247" s="1758"/>
    </row>
    <row r="248" spans="4:4">
      <c r="D248" s="1758"/>
    </row>
    <row r="249" spans="4:4">
      <c r="D249" s="1758"/>
    </row>
    <row r="250" spans="4:4">
      <c r="D250" s="1758"/>
    </row>
    <row r="251" spans="4:4">
      <c r="D251" s="1758"/>
    </row>
    <row r="252" spans="4:4">
      <c r="D252" s="1758"/>
    </row>
    <row r="253" spans="4:4">
      <c r="D253" s="1758"/>
    </row>
    <row r="260" spans="4:4">
      <c r="D260" s="1736"/>
    </row>
    <row r="261" spans="4:4">
      <c r="D261" s="1778"/>
    </row>
    <row r="262" spans="4:4">
      <c r="D262" s="1778"/>
    </row>
    <row r="263" spans="4:4">
      <c r="D263" s="1745"/>
    </row>
    <row r="264" spans="4:4">
      <c r="D264" s="1745"/>
    </row>
    <row r="265" spans="4:4">
      <c r="D265" s="1758"/>
    </row>
    <row r="266" spans="4:4">
      <c r="D266" s="1758"/>
    </row>
    <row r="267" spans="4:4">
      <c r="D267" s="1758"/>
    </row>
    <row r="268" spans="4:4">
      <c r="D268" s="1758"/>
    </row>
    <row r="269" spans="4:4">
      <c r="D269" s="1758"/>
    </row>
    <row r="270" spans="4:4">
      <c r="D270" s="1758"/>
    </row>
    <row r="271" spans="4:4">
      <c r="D271" s="1758"/>
    </row>
    <row r="272" spans="4:4">
      <c r="D272" s="1758"/>
    </row>
    <row r="273" spans="4:4">
      <c r="D273" s="1758"/>
    </row>
    <row r="274" spans="4:4">
      <c r="D274" s="1758"/>
    </row>
    <row r="275" spans="4:4">
      <c r="D275" s="1758"/>
    </row>
    <row r="276" spans="4:4">
      <c r="D276" s="1758"/>
    </row>
    <row r="277" spans="4:4">
      <c r="D277" s="1758"/>
    </row>
    <row r="278" spans="4:4">
      <c r="D278" s="1758"/>
    </row>
    <row r="279" spans="4:4">
      <c r="D279" s="1758"/>
    </row>
    <row r="280" spans="4:4">
      <c r="D280" s="1758"/>
    </row>
    <row r="281" spans="4:4">
      <c r="D281" s="1758"/>
    </row>
    <row r="282" spans="4:4">
      <c r="D282" s="1758"/>
    </row>
    <row r="283" spans="4:4">
      <c r="D283" s="1758"/>
    </row>
    <row r="284" spans="4:4">
      <c r="D284" s="1758"/>
    </row>
    <row r="285" spans="4:4">
      <c r="D285" s="1758"/>
    </row>
    <row r="286" spans="4:4">
      <c r="D286" s="1758"/>
    </row>
    <row r="287" spans="4:4">
      <c r="D287" s="1758"/>
    </row>
    <row r="288" spans="4:4">
      <c r="D288" s="1758"/>
    </row>
    <row r="289" spans="4:4">
      <c r="D289" s="1758"/>
    </row>
    <row r="290" spans="4:4">
      <c r="D290" s="1758"/>
    </row>
    <row r="291" spans="4:4">
      <c r="D291" s="1758"/>
    </row>
    <row r="292" spans="4:4">
      <c r="D292" s="1758"/>
    </row>
    <row r="293" spans="4:4">
      <c r="D293" s="1758"/>
    </row>
    <row r="294" spans="4:4">
      <c r="D294" s="1758"/>
    </row>
    <row r="295" spans="4:4">
      <c r="D295" s="1758"/>
    </row>
    <row r="296" spans="4:4">
      <c r="D296" s="1758"/>
    </row>
    <row r="297" spans="4:4">
      <c r="D297" s="1758"/>
    </row>
    <row r="298" spans="4:4">
      <c r="D298" s="1758"/>
    </row>
    <row r="299" spans="4:4">
      <c r="D299" s="1758"/>
    </row>
    <row r="300" spans="4:4">
      <c r="D300" s="1758"/>
    </row>
    <row r="301" spans="4:4">
      <c r="D301" s="1758"/>
    </row>
    <row r="302" spans="4:4">
      <c r="D302" s="1758"/>
    </row>
    <row r="303" spans="4:4">
      <c r="D303" s="1758"/>
    </row>
    <row r="304" spans="4:4">
      <c r="D304" s="1758"/>
    </row>
    <row r="305" spans="4:4">
      <c r="D305" s="1758"/>
    </row>
    <row r="306" spans="4:4">
      <c r="D306" s="1758"/>
    </row>
    <row r="307" spans="4:4">
      <c r="D307" s="1758"/>
    </row>
    <row r="308" spans="4:4">
      <c r="D308" s="1758"/>
    </row>
    <row r="309" spans="4:4">
      <c r="D309" s="1758"/>
    </row>
    <row r="310" spans="4:4">
      <c r="D310" s="1758"/>
    </row>
    <row r="311" spans="4:4">
      <c r="D311" s="1770"/>
    </row>
    <row r="312" spans="4:4">
      <c r="D312" s="1770"/>
    </row>
    <row r="313" spans="4:4">
      <c r="D313" s="1773"/>
    </row>
    <row r="315" spans="4:4">
      <c r="D315" s="1758"/>
    </row>
    <row r="316" spans="4:4">
      <c r="D316" s="1758"/>
    </row>
    <row r="317" spans="4:4">
      <c r="D317" s="1758"/>
    </row>
    <row r="318" spans="4:4">
      <c r="D318" s="1777"/>
    </row>
    <row r="319" spans="4:4">
      <c r="D319" s="1758"/>
    </row>
    <row r="320" spans="4:4">
      <c r="D320" s="1758"/>
    </row>
    <row r="321" spans="4:4">
      <c r="D321" s="1758"/>
    </row>
    <row r="322" spans="4:4">
      <c r="D322" s="1758"/>
    </row>
    <row r="323" spans="4:4">
      <c r="D323" s="1758"/>
    </row>
    <row r="324" spans="4:4">
      <c r="D324" s="1758"/>
    </row>
    <row r="325" spans="4:4">
      <c r="D325" s="1758"/>
    </row>
    <row r="326" spans="4:4">
      <c r="D326" s="1758"/>
    </row>
    <row r="327" spans="4:4">
      <c r="D327" s="1758"/>
    </row>
    <row r="328" spans="4:4">
      <c r="D328" s="1758"/>
    </row>
    <row r="329" spans="4:4">
      <c r="D329" s="1758"/>
    </row>
    <row r="332" spans="4:4">
      <c r="D332" s="1778"/>
    </row>
    <row r="335" spans="4:4">
      <c r="D335" s="1758"/>
    </row>
    <row r="336" spans="4:4">
      <c r="D336" s="1758"/>
    </row>
    <row r="337" spans="4:4">
      <c r="D337" s="1758"/>
    </row>
    <row r="338" spans="4:4">
      <c r="D338" s="1758"/>
    </row>
    <row r="339" spans="4:4">
      <c r="D339" s="1758"/>
    </row>
    <row r="340" spans="4:4">
      <c r="D340" s="1758"/>
    </row>
    <row r="341" spans="4:4">
      <c r="D341" s="1758"/>
    </row>
    <row r="343" spans="4:4">
      <c r="D343" s="1758"/>
    </row>
    <row r="344" spans="4:4">
      <c r="D344" s="1758"/>
    </row>
    <row r="345" spans="4:4">
      <c r="D345" s="1758"/>
    </row>
    <row r="346" spans="4:4">
      <c r="D346" s="1758"/>
    </row>
    <row r="347" spans="4:4">
      <c r="D347" s="1758"/>
    </row>
    <row r="348" spans="4:4">
      <c r="D348" s="1758"/>
    </row>
    <row r="349" spans="4:4">
      <c r="D349" s="1758"/>
    </row>
    <row r="350" spans="4:4">
      <c r="D350" s="1758"/>
    </row>
    <row r="351" spans="4:4">
      <c r="D351" s="1758"/>
    </row>
    <row r="359" spans="4:4">
      <c r="D359" s="1758"/>
    </row>
    <row r="360" spans="4:4">
      <c r="D360" s="1758"/>
    </row>
    <row r="361" spans="4:4">
      <c r="D361" s="1758"/>
    </row>
    <row r="362" spans="4:4">
      <c r="D362" s="1758"/>
    </row>
    <row r="363" spans="4:4">
      <c r="D363" s="1758"/>
    </row>
    <row r="364" spans="4:4">
      <c r="D364" s="1787"/>
    </row>
    <row r="365" spans="4:4">
      <c r="D365" s="1758"/>
    </row>
    <row r="366" spans="4:4">
      <c r="D366" s="1758"/>
    </row>
    <row r="368" spans="4:4">
      <c r="D368" s="1758"/>
    </row>
    <row r="370" spans="4:4">
      <c r="D370" s="1787"/>
    </row>
    <row r="371" spans="4:4">
      <c r="D371" s="1758"/>
    </row>
    <row r="372" spans="4:4">
      <c r="D372" s="1787"/>
    </row>
    <row r="373" spans="4:4">
      <c r="D373" s="1787"/>
    </row>
    <row r="374" spans="4:4">
      <c r="D374" s="1758"/>
    </row>
    <row r="375" spans="4:4">
      <c r="D375" s="1758"/>
    </row>
    <row r="376" spans="4:4">
      <c r="D376" s="1758"/>
    </row>
    <row r="377" spans="4:4">
      <c r="D377" s="1758"/>
    </row>
    <row r="378" spans="4:4">
      <c r="D378" s="1758"/>
    </row>
    <row r="379" spans="4:4">
      <c r="D379" s="1758"/>
    </row>
    <row r="380" spans="4:4">
      <c r="D380" s="1758"/>
    </row>
    <row r="381" spans="4:4">
      <c r="D381" s="1758"/>
    </row>
    <row r="382" spans="4:4">
      <c r="D382" s="1758"/>
    </row>
    <row r="383" spans="4:4">
      <c r="D383" s="1758"/>
    </row>
    <row r="384" spans="4:4">
      <c r="D384" s="1758"/>
    </row>
    <row r="385" spans="4:4">
      <c r="D385" s="1787"/>
    </row>
    <row r="386" spans="4:4">
      <c r="D386" s="1758"/>
    </row>
    <row r="387" spans="4:4">
      <c r="D387" s="1758"/>
    </row>
    <row r="388" spans="4:4">
      <c r="D388" s="1758"/>
    </row>
    <row r="389" spans="4:4">
      <c r="D389" s="1758"/>
    </row>
    <row r="390" spans="4:4">
      <c r="D390" s="1758"/>
    </row>
    <row r="391" spans="4:4">
      <c r="D391" s="1758"/>
    </row>
    <row r="392" spans="4:4">
      <c r="D392" s="1758"/>
    </row>
    <row r="393" spans="4:4">
      <c r="D393" s="1758"/>
    </row>
  </sheetData>
  <sheetProtection password="CC28" sheet="1" objects="1" scenarios="1" selectLockedCells="1" selectUnlockedCells="1"/>
  <pageMargins left="1.1811023622047245" right="0.39370078740157483" top="0.78740157480314965" bottom="0.78740157480314965" header="0" footer="0.19685039370078741"/>
  <pageSetup paperSize="9" scale="80" fitToWidth="0" orientation="portrait" useFirstPageNumber="1" horizontalDpi="300" verticalDpi="300" r:id="rId1"/>
  <headerFooter>
    <oddHeader xml:space="preserve">&amp;CStran &amp;P&amp;R&amp;G
</oddHeader>
    <oddFooter>&amp;C&amp;A &amp;P&amp;R&amp;"-,Običajno"&amp;6
&amp;A &amp;P</oddFooter>
  </headerFooter>
  <legacyDrawingHF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rgb="FF7030A0"/>
  </sheetPr>
  <dimension ref="A1:E396"/>
  <sheetViews>
    <sheetView view="pageBreakPreview" topLeftCell="A7" zoomScale="130" zoomScaleNormal="100" zoomScaleSheetLayoutView="130" workbookViewId="0">
      <selection sqref="A1:XFD1048576"/>
    </sheetView>
  </sheetViews>
  <sheetFormatPr defaultColWidth="16" defaultRowHeight="12.75"/>
  <cols>
    <col min="1" max="1" width="10.7109375" style="1734" customWidth="1"/>
    <col min="2" max="2" width="50.7109375" style="1737" customWidth="1"/>
    <col min="3" max="3" width="15.7109375" style="1775" customWidth="1"/>
    <col min="4" max="16384" width="16" style="1737"/>
  </cols>
  <sheetData>
    <row r="1" spans="1:4">
      <c r="B1" s="1735"/>
      <c r="C1" s="1736"/>
      <c r="D1" s="1735"/>
    </row>
    <row r="2" spans="1:4" s="1742" customFormat="1" ht="15">
      <c r="A2" s="1738" t="s">
        <v>3734</v>
      </c>
      <c r="B2" s="1739" t="s">
        <v>53</v>
      </c>
      <c r="C2" s="1740"/>
      <c r="D2" s="1741"/>
    </row>
    <row r="3" spans="1:4" s="1747" customFormat="1">
      <c r="A3" s="1743"/>
      <c r="B3" s="1744"/>
      <c r="C3" s="1745"/>
      <c r="D3" s="1746"/>
    </row>
    <row r="4" spans="1:4" s="1747" customFormat="1">
      <c r="A4" s="1743"/>
      <c r="B4" s="1744"/>
      <c r="C4" s="1745"/>
      <c r="D4" s="1746"/>
    </row>
    <row r="5" spans="1:4" s="1747" customFormat="1">
      <c r="A5" s="1743"/>
      <c r="B5" s="1748" t="s">
        <v>1221</v>
      </c>
      <c r="C5" s="1745"/>
      <c r="D5" s="1746"/>
    </row>
    <row r="6" spans="1:4" s="1747" customFormat="1" ht="25.5">
      <c r="A6" s="1743"/>
      <c r="B6" s="1744" t="s">
        <v>3733</v>
      </c>
      <c r="C6" s="1745"/>
      <c r="D6" s="1746"/>
    </row>
    <row r="7" spans="1:4" s="1747" customFormat="1">
      <c r="A7" s="1743"/>
      <c r="B7" s="1744"/>
      <c r="C7" s="1745"/>
      <c r="D7" s="1746"/>
    </row>
    <row r="8" spans="1:4" s="1747" customFormat="1">
      <c r="A8" s="1743"/>
      <c r="B8" s="1748" t="s">
        <v>30</v>
      </c>
      <c r="C8" s="1745"/>
      <c r="D8" s="1746"/>
    </row>
    <row r="9" spans="1:4" s="1747" customFormat="1">
      <c r="A9" s="1743"/>
      <c r="B9" s="1749" t="s">
        <v>251</v>
      </c>
      <c r="C9" s="1745"/>
      <c r="D9" s="1746"/>
    </row>
    <row r="10" spans="1:4" s="1747" customFormat="1">
      <c r="A10" s="1743"/>
      <c r="B10" s="1749"/>
      <c r="C10" s="1745"/>
      <c r="D10" s="1746"/>
    </row>
    <row r="11" spans="1:4" s="1747" customFormat="1">
      <c r="A11" s="1743"/>
      <c r="B11" s="1749"/>
      <c r="C11" s="1745"/>
      <c r="D11" s="1746"/>
    </row>
    <row r="12" spans="1:4" s="1747" customFormat="1">
      <c r="A12" s="1743"/>
      <c r="B12" s="1744"/>
      <c r="C12" s="1745"/>
      <c r="D12" s="1746"/>
    </row>
    <row r="13" spans="1:4" s="1747" customFormat="1">
      <c r="A13" s="1743"/>
      <c r="B13" s="1748" t="s">
        <v>1218</v>
      </c>
      <c r="C13" s="1745"/>
      <c r="D13" s="1746"/>
    </row>
    <row r="14" spans="1:4" s="1747" customFormat="1">
      <c r="A14" s="1743"/>
      <c r="B14" s="1749" t="s">
        <v>3732</v>
      </c>
      <c r="C14" s="1745"/>
      <c r="D14" s="1746"/>
    </row>
    <row r="15" spans="1:4" s="1747" customFormat="1">
      <c r="A15" s="1743"/>
      <c r="B15" s="1750"/>
      <c r="C15" s="1745"/>
      <c r="D15" s="1746"/>
    </row>
    <row r="16" spans="1:4" s="1747" customFormat="1">
      <c r="A16" s="1743"/>
      <c r="B16" s="1744"/>
      <c r="C16" s="1745"/>
      <c r="D16" s="1746"/>
    </row>
    <row r="17" spans="1:4" s="1755" customFormat="1">
      <c r="A17" s="1751" t="str">
        <f>'3.1a.1 ELEKTRIČNO NAPAJANJE'!$A$2</f>
        <v>3.1a.1.</v>
      </c>
      <c r="B17" s="1752" t="str">
        <f>'3.1a.1 ELEKTRIČNO NAPAJANJE'!B2</f>
        <v>ELEKTRIČNO NAPAJANJE</v>
      </c>
      <c r="C17" s="1753">
        <f>'3.1a.1 ELEKTRIČNO NAPAJANJE'!F1117</f>
        <v>0</v>
      </c>
      <c r="D17" s="1754"/>
    </row>
    <row r="18" spans="1:4" s="1759" customFormat="1">
      <c r="A18" s="1756" t="str">
        <f>'3.1a.1 ELEKTRIČNO NAPAJANJE'!A4</f>
        <v>A.</v>
      </c>
      <c r="B18" s="1757" t="str">
        <f>'3.1a.1 ELEKTRIČNO NAPAJANJE'!B4</f>
        <v>STIKALNI BLOKI</v>
      </c>
      <c r="C18" s="1758">
        <f>'3.1a.1 ELEKTRIČNO NAPAJANJE'!D876</f>
        <v>0</v>
      </c>
      <c r="D18" s="1746"/>
    </row>
    <row r="19" spans="1:4" s="1759" customFormat="1">
      <c r="A19" s="1756" t="str">
        <f>'3.1a.1 ELEKTRIČNO NAPAJANJE'!A879</f>
        <v>B.</v>
      </c>
      <c r="B19" s="1757" t="str">
        <f>'3.1a.1 ELEKTRIČNO NAPAJANJE'!B879</f>
        <v>NN INŠTALACIJSKE CEVI, DOZE IN KABELSKE POLICE</v>
      </c>
      <c r="C19" s="1758">
        <f>'3.1a.1 ELEKTRIČNO NAPAJANJE'!D953</f>
        <v>0</v>
      </c>
      <c r="D19" s="1746"/>
    </row>
    <row r="20" spans="1:4" s="1759" customFormat="1">
      <c r="A20" s="1756" t="str">
        <f>'3.1a.1 ELEKTRIČNO NAPAJANJE'!A956</f>
        <v>C.</v>
      </c>
      <c r="B20" s="1757" t="str">
        <f>'3.1a.1 ELEKTRIČNO NAPAJANJE'!B956</f>
        <v>KABLI IN POŽARNA TESNJENJA</v>
      </c>
      <c r="C20" s="1758">
        <f>'3.1a.1 ELEKTRIČNO NAPAJANJE'!D1059</f>
        <v>0</v>
      </c>
      <c r="D20" s="1746"/>
    </row>
    <row r="21" spans="1:4" s="1759" customFormat="1">
      <c r="A21" s="1760" t="str">
        <f>'3.1a.1 ELEKTRIČNO NAPAJANJE'!$A$1062</f>
        <v>D.</v>
      </c>
      <c r="B21" s="1757" t="str">
        <f>'3.1a.1 ELEKTRIČNO NAPAJANJE'!B1062</f>
        <v>UPS NAPRAVA</v>
      </c>
      <c r="C21" s="1758">
        <f>'3.1a.1 ELEKTRIČNO NAPAJANJE'!D1080</f>
        <v>0</v>
      </c>
      <c r="D21" s="1746"/>
    </row>
    <row r="22" spans="1:4" s="1759" customFormat="1">
      <c r="A22" s="1760" t="str">
        <f>'3.1a.1 ELEKTRIČNO NAPAJANJE'!$A$1082</f>
        <v>E.</v>
      </c>
      <c r="B22" s="1757" t="str">
        <f>'3.1a.1 ELEKTRIČNO NAPAJANJE'!B1082</f>
        <v>DEA AGREGAT</v>
      </c>
      <c r="C22" s="1758">
        <f>'3.1a.1 ELEKTRIČNO NAPAJANJE'!D1113</f>
        <v>0</v>
      </c>
      <c r="D22" s="1746"/>
    </row>
    <row r="23" spans="1:4" s="1759" customFormat="1">
      <c r="A23" s="1761"/>
      <c r="B23" s="1757"/>
      <c r="C23" s="1762">
        <f>SUM(C18:C22)</f>
        <v>0</v>
      </c>
      <c r="D23" s="1746"/>
    </row>
    <row r="24" spans="1:4" s="1755" customFormat="1">
      <c r="A24" s="1751" t="str">
        <f>'3.1a.2 RAZSVETLJAVA'!$A$2</f>
        <v>3.1a.2.</v>
      </c>
      <c r="B24" s="1763" t="str">
        <f>'3.1a.2 RAZSVETLJAVA'!B2</f>
        <v>RAZSVETLJAVA</v>
      </c>
      <c r="C24" s="1753">
        <f>'3.1a.2 RAZSVETLJAVA'!F466</f>
        <v>0</v>
      </c>
      <c r="D24" s="1754"/>
    </row>
    <row r="25" spans="1:4" s="1759" customFormat="1">
      <c r="A25" s="1761" t="str">
        <f>'3.1a.2 RAZSVETLJAVA'!A4</f>
        <v xml:space="preserve">A. </v>
      </c>
      <c r="B25" s="1764" t="str">
        <f>'3.1a.2 RAZSVETLJAVA'!B4</f>
        <v>SPLOŠNA RAZSVETLJAVA</v>
      </c>
      <c r="C25" s="1758">
        <f>'3.1a.2 RAZSVETLJAVA'!D345</f>
        <v>0</v>
      </c>
      <c r="D25" s="1746"/>
    </row>
    <row r="26" spans="1:4" s="1759" customFormat="1">
      <c r="A26" s="1761" t="str">
        <f>'3.1a.2 RAZSVETLJAVA'!A348</f>
        <v xml:space="preserve">B. </v>
      </c>
      <c r="B26" s="1764" t="str">
        <f>'3.1a.2 RAZSVETLJAVA'!B348</f>
        <v>ZASILNA RAZSVETLJAVA</v>
      </c>
      <c r="C26" s="1758">
        <f>'3.1a.2 RAZSVETLJAVA'!D462</f>
        <v>0</v>
      </c>
      <c r="D26" s="1746"/>
    </row>
    <row r="27" spans="1:4" s="1759" customFormat="1">
      <c r="A27" s="1761"/>
      <c r="B27" s="1764"/>
      <c r="C27" s="1762">
        <f>SUM(C25:C26)</f>
        <v>0</v>
      </c>
      <c r="D27" s="1746"/>
    </row>
    <row r="28" spans="1:4" s="1755" customFormat="1">
      <c r="A28" s="1751" t="str">
        <f>'3.1a.3 VTIČNICE IN MALA MOČ'!$A$2</f>
        <v>3.1a.3.</v>
      </c>
      <c r="B28" s="1763" t="str">
        <f>'3.1a.3 VTIČNICE IN MALA MOČ'!B2</f>
        <v>VTIČNICE, MALA MOČ, STIKALA IN TIPKALA</v>
      </c>
      <c r="C28" s="1753">
        <f>'3.1a.3 VTIČNICE IN MALA MOČ'!F151</f>
        <v>0</v>
      </c>
      <c r="D28" s="1754"/>
    </row>
    <row r="29" spans="1:4" s="1759" customFormat="1">
      <c r="A29" s="1761" t="str">
        <f>'3.1a.3 VTIČNICE IN MALA MOČ'!A4</f>
        <v xml:space="preserve">A. </v>
      </c>
      <c r="B29" s="1764" t="str">
        <f>'3.1a.3 VTIČNICE IN MALA MOČ'!B4</f>
        <v>VTIČNICE</v>
      </c>
      <c r="C29" s="1758">
        <f>'3.1a.3 VTIČNICE IN MALA MOČ'!D68</f>
        <v>0</v>
      </c>
      <c r="D29" s="1746"/>
    </row>
    <row r="30" spans="1:4" s="1759" customFormat="1">
      <c r="A30" s="1761" t="str">
        <f>'3.1a.3 VTIČNICE IN MALA MOČ'!A71</f>
        <v>B.</v>
      </c>
      <c r="B30" s="1764" t="str">
        <f>'3.1a.3 VTIČNICE IN MALA MOČ'!B71</f>
        <v>MALA MOČ</v>
      </c>
      <c r="C30" s="1758">
        <f>'3.1a.3 VTIČNICE IN MALA MOČ'!D122</f>
        <v>0</v>
      </c>
      <c r="D30" s="1746"/>
    </row>
    <row r="31" spans="1:4" s="1759" customFormat="1">
      <c r="A31" s="1761" t="str">
        <f>'3.1a.3 VTIČNICE IN MALA MOČ'!A125</f>
        <v>C.</v>
      </c>
      <c r="B31" s="1764" t="str">
        <f>'3.1a.3 VTIČNICE IN MALA MOČ'!B125</f>
        <v>STIKALA IN TIPKALA</v>
      </c>
      <c r="C31" s="1758">
        <f>'3.1a.3 VTIČNICE IN MALA MOČ'!D147</f>
        <v>0</v>
      </c>
      <c r="D31" s="1746"/>
    </row>
    <row r="32" spans="1:4" s="1759" customFormat="1">
      <c r="A32" s="1761"/>
      <c r="B32" s="1965"/>
      <c r="C32" s="1762">
        <f>SUM(C29:C31)</f>
        <v>0</v>
      </c>
      <c r="D32" s="1746"/>
    </row>
    <row r="33" spans="1:4" s="1755" customFormat="1">
      <c r="A33" s="1966" t="str">
        <f>'3.1a.4 ODVOD DIMA IN TOPLOTE'!A2</f>
        <v>3.1a.4.</v>
      </c>
      <c r="B33" s="1763" t="str">
        <f>'3.1a.4 ODVOD DIMA IN TOPLOTE'!B2</f>
        <v>NARAVNI ODVOD DIMA IN TOPLOTE</v>
      </c>
      <c r="C33" s="1753">
        <f>'3.1a.4 ODVOD DIMA IN TOPLOTE'!F109</f>
        <v>0</v>
      </c>
      <c r="D33" s="1754"/>
    </row>
    <row r="34" spans="1:4" s="1759" customFormat="1">
      <c r="A34" s="1761" t="str">
        <f>'3.1a.4 ODVOD DIMA IN TOPLOTE'!A4</f>
        <v xml:space="preserve">A. </v>
      </c>
      <c r="B34" s="1764" t="str">
        <f>'3.1a.4 ODVOD DIMA IN TOPLOTE'!B4</f>
        <v>ELEMENTI</v>
      </c>
      <c r="C34" s="1758">
        <f>'3.1a.4 ODVOD DIMA IN TOPLOTE'!D60</f>
        <v>0</v>
      </c>
      <c r="D34" s="1746"/>
    </row>
    <row r="35" spans="1:4" s="1759" customFormat="1">
      <c r="A35" s="1761" t="str">
        <f>'3.1a.4 ODVOD DIMA IN TOPLOTE'!A63</f>
        <v>B.</v>
      </c>
      <c r="B35" s="1764" t="str">
        <f>'3.1a.4 ODVOD DIMA IN TOPLOTE'!B63</f>
        <v>POVEZAVE</v>
      </c>
      <c r="C35" s="1758">
        <f>'3.1a.4 ODVOD DIMA IN TOPLOTE'!D105</f>
        <v>0</v>
      </c>
      <c r="D35" s="1746"/>
    </row>
    <row r="36" spans="1:4" s="1759" customFormat="1">
      <c r="A36" s="1761"/>
      <c r="B36" s="1965"/>
      <c r="C36" s="1762">
        <f>SUM(C34:C35)</f>
        <v>0</v>
      </c>
      <c r="D36" s="1746"/>
    </row>
    <row r="37" spans="1:4" s="1755" customFormat="1">
      <c r="A37" s="1751" t="str">
        <f>'3.1a.5 OZEMLJITVE IN STRELOVOD'!$A$2</f>
        <v>3.1a.5.</v>
      </c>
      <c r="B37" s="1763" t="str">
        <f>'3.1a.5 OZEMLJITVE IN STRELOVOD'!B2</f>
        <v>OZEMLJITVE IN STRELOVOD</v>
      </c>
      <c r="C37" s="1753">
        <f>'3.1a.5 OZEMLJITVE IN STRELOVOD'!F96</f>
        <v>0</v>
      </c>
      <c r="D37" s="1754"/>
    </row>
    <row r="38" spans="1:4" s="1759" customFormat="1">
      <c r="A38" s="1761" t="str">
        <f>'3.1a.5 OZEMLJITVE IN STRELOVOD'!A4</f>
        <v xml:space="preserve">A. </v>
      </c>
      <c r="B38" s="1764" t="str">
        <f>'3.1a.5 OZEMLJITVE IN STRELOVOD'!B4</f>
        <v>ELEMENTI</v>
      </c>
      <c r="C38" s="1758">
        <f>'3.1a.5 OZEMLJITVE IN STRELOVOD'!D62</f>
        <v>0</v>
      </c>
      <c r="D38" s="1746"/>
    </row>
    <row r="39" spans="1:4" s="1759" customFormat="1">
      <c r="A39" s="1761" t="str">
        <f>'3.1a.5 OZEMLJITVE IN STRELOVOD'!A65</f>
        <v>B.</v>
      </c>
      <c r="B39" s="1764" t="str">
        <f>'3.1a.5 OZEMLJITVE IN STRELOVOD'!B65</f>
        <v>POVEZAVE</v>
      </c>
      <c r="C39" s="1758">
        <f>'3.1a.5 OZEMLJITVE IN STRELOVOD'!D92</f>
        <v>0</v>
      </c>
      <c r="D39" s="1746"/>
    </row>
    <row r="40" spans="1:4" s="1759" customFormat="1">
      <c r="A40" s="1761"/>
      <c r="B40" s="1757"/>
      <c r="C40" s="1762">
        <f>SUM(C38:C39)</f>
        <v>0</v>
      </c>
      <c r="D40" s="1746"/>
    </row>
    <row r="41" spans="1:4" s="1769" customFormat="1" ht="15">
      <c r="A41" s="1765"/>
      <c r="B41" s="1766" t="s">
        <v>1214</v>
      </c>
      <c r="C41" s="1767">
        <f>C17+C24+C28+C33+C37</f>
        <v>0</v>
      </c>
      <c r="D41" s="1768"/>
    </row>
    <row r="42" spans="1:4" s="1759" customFormat="1">
      <c r="A42" s="1743"/>
      <c r="C42" s="1770"/>
      <c r="D42" s="1746"/>
    </row>
    <row r="43" spans="1:4" s="1759" customFormat="1">
      <c r="A43" s="1761"/>
      <c r="B43" s="1764"/>
      <c r="C43" s="1758"/>
      <c r="D43" s="1746"/>
    </row>
    <row r="44" spans="1:4" s="1759" customFormat="1">
      <c r="A44" s="1743"/>
      <c r="C44" s="1770"/>
      <c r="D44" s="1746"/>
    </row>
    <row r="45" spans="1:4" s="1759" customFormat="1">
      <c r="A45" s="1743"/>
      <c r="C45" s="1770"/>
      <c r="D45" s="1746"/>
    </row>
    <row r="46" spans="1:4" s="1774" customFormat="1">
      <c r="A46" s="1771"/>
      <c r="B46" s="1772"/>
      <c r="C46" s="1773"/>
      <c r="D46" s="1746"/>
    </row>
    <row r="47" spans="1:4">
      <c r="D47" s="1746"/>
    </row>
    <row r="48" spans="1:4" s="1776" customFormat="1">
      <c r="A48" s="1771"/>
      <c r="C48" s="1758"/>
      <c r="D48" s="1746"/>
    </row>
    <row r="49" spans="1:4" s="1776" customFormat="1">
      <c r="A49" s="1771"/>
      <c r="C49" s="1758"/>
      <c r="D49" s="1746"/>
    </row>
    <row r="50" spans="1:4" s="1776" customFormat="1">
      <c r="A50" s="1771"/>
      <c r="C50" s="1758"/>
      <c r="D50" s="1746"/>
    </row>
    <row r="51" spans="1:4" s="1776" customFormat="1">
      <c r="A51" s="1771"/>
      <c r="C51" s="1758"/>
      <c r="D51" s="1746"/>
    </row>
    <row r="52" spans="1:4" s="1776" customFormat="1">
      <c r="A52" s="1771"/>
      <c r="C52" s="1758"/>
      <c r="D52" s="1746"/>
    </row>
    <row r="53" spans="1:4">
      <c r="B53" s="1776"/>
      <c r="C53" s="1777"/>
      <c r="D53" s="1746"/>
    </row>
    <row r="54" spans="1:4">
      <c r="B54" s="1776"/>
      <c r="C54" s="1777"/>
      <c r="D54" s="1746"/>
    </row>
    <row r="55" spans="1:4" s="1776" customFormat="1">
      <c r="A55" s="1771"/>
      <c r="C55" s="1758"/>
      <c r="D55" s="1746"/>
    </row>
    <row r="56" spans="1:4">
      <c r="B56" s="1776"/>
      <c r="C56" s="1777"/>
      <c r="D56" s="1746"/>
    </row>
    <row r="57" spans="1:4">
      <c r="B57" s="1776"/>
      <c r="C57" s="1777"/>
      <c r="D57" s="1746"/>
    </row>
    <row r="58" spans="1:4" s="1776" customFormat="1">
      <c r="A58" s="1771"/>
      <c r="C58" s="1758"/>
      <c r="D58" s="1746"/>
    </row>
    <row r="59" spans="1:4" s="1776" customFormat="1">
      <c r="A59" s="1771"/>
      <c r="C59" s="1758"/>
      <c r="D59" s="1746"/>
    </row>
    <row r="60" spans="1:4" s="1776" customFormat="1">
      <c r="A60" s="1771"/>
      <c r="C60" s="1758"/>
      <c r="D60" s="1746"/>
    </row>
    <row r="61" spans="1:4" s="1776" customFormat="1">
      <c r="A61" s="1771"/>
      <c r="C61" s="1758"/>
      <c r="D61" s="1746"/>
    </row>
    <row r="62" spans="1:4" s="1776" customFormat="1">
      <c r="A62" s="1771"/>
      <c r="C62" s="1758"/>
      <c r="D62" s="1746"/>
    </row>
    <row r="63" spans="1:4" s="1776" customFormat="1">
      <c r="A63" s="1771"/>
      <c r="C63" s="1758"/>
      <c r="D63" s="1746"/>
    </row>
    <row r="64" spans="1:4" s="1776" customFormat="1">
      <c r="A64" s="1734"/>
      <c r="C64" s="1758"/>
      <c r="D64" s="1746"/>
    </row>
    <row r="65" spans="1:4" s="1776" customFormat="1">
      <c r="A65" s="1771"/>
      <c r="C65" s="1758"/>
      <c r="D65" s="1746"/>
    </row>
    <row r="66" spans="1:4" s="1776" customFormat="1">
      <c r="A66" s="1771"/>
      <c r="C66" s="1758"/>
      <c r="D66" s="1746"/>
    </row>
    <row r="67" spans="1:4">
      <c r="A67" s="1771"/>
      <c r="D67" s="1746"/>
    </row>
    <row r="68" spans="1:4">
      <c r="D68" s="1746"/>
    </row>
    <row r="69" spans="1:4">
      <c r="B69" s="1776"/>
      <c r="D69" s="1746"/>
    </row>
    <row r="70" spans="1:4">
      <c r="D70" s="1746"/>
    </row>
    <row r="71" spans="1:4">
      <c r="D71" s="1746"/>
    </row>
    <row r="72" spans="1:4">
      <c r="C72" s="1778"/>
      <c r="D72" s="1746"/>
    </row>
    <row r="73" spans="1:4">
      <c r="D73" s="1746"/>
    </row>
    <row r="74" spans="1:4">
      <c r="D74" s="1746"/>
    </row>
    <row r="75" spans="1:4" s="1776" customFormat="1">
      <c r="A75" s="1771"/>
      <c r="C75" s="1758"/>
      <c r="D75" s="1746"/>
    </row>
    <row r="76" spans="1:4" s="1776" customFormat="1">
      <c r="A76" s="1771"/>
      <c r="C76" s="1758"/>
      <c r="D76" s="1746"/>
    </row>
    <row r="77" spans="1:4" s="1776" customFormat="1">
      <c r="A77" s="1771"/>
      <c r="C77" s="1758"/>
      <c r="D77" s="1746"/>
    </row>
    <row r="78" spans="1:4" s="1776" customFormat="1">
      <c r="A78" s="1771"/>
      <c r="C78" s="1758"/>
      <c r="D78" s="1746"/>
    </row>
    <row r="79" spans="1:4" s="1776" customFormat="1">
      <c r="A79" s="1771"/>
      <c r="C79" s="1758"/>
      <c r="D79" s="1746"/>
    </row>
    <row r="80" spans="1:4" s="1776" customFormat="1">
      <c r="A80" s="1771"/>
      <c r="C80" s="1758"/>
      <c r="D80" s="1746"/>
    </row>
    <row r="81" spans="1:4" s="1776" customFormat="1">
      <c r="A81" s="1771"/>
      <c r="C81" s="1758"/>
      <c r="D81" s="1746"/>
    </row>
    <row r="82" spans="1:4" s="1776" customFormat="1">
      <c r="A82" s="1771"/>
      <c r="C82" s="1758"/>
      <c r="D82" s="1746"/>
    </row>
    <row r="83" spans="1:4" s="1776" customFormat="1">
      <c r="A83" s="1771"/>
      <c r="C83" s="1758"/>
      <c r="D83" s="1746"/>
    </row>
    <row r="84" spans="1:4" s="1776" customFormat="1">
      <c r="A84" s="1771"/>
      <c r="C84" s="1758"/>
      <c r="D84" s="1746"/>
    </row>
    <row r="85" spans="1:4">
      <c r="D85" s="1746"/>
    </row>
    <row r="86" spans="1:4">
      <c r="C86" s="1758"/>
      <c r="D86" s="1746"/>
    </row>
    <row r="87" spans="1:4">
      <c r="C87" s="1758"/>
      <c r="D87" s="1746"/>
    </row>
    <row r="88" spans="1:4">
      <c r="C88" s="1758"/>
      <c r="D88" s="1746"/>
    </row>
    <row r="89" spans="1:4">
      <c r="C89" s="1758"/>
      <c r="D89" s="1746"/>
    </row>
    <row r="90" spans="1:4">
      <c r="C90" s="1758"/>
      <c r="D90" s="1746"/>
    </row>
    <row r="91" spans="1:4">
      <c r="C91" s="1758"/>
      <c r="D91" s="1746"/>
    </row>
    <row r="92" spans="1:4">
      <c r="C92" s="1758"/>
      <c r="D92" s="1746"/>
    </row>
    <row r="93" spans="1:4">
      <c r="A93" s="1779"/>
      <c r="C93" s="1758"/>
      <c r="D93" s="1746"/>
    </row>
    <row r="94" spans="1:4">
      <c r="A94" s="1779"/>
      <c r="C94" s="1758"/>
      <c r="D94" s="1746"/>
    </row>
    <row r="95" spans="1:4">
      <c r="C95" s="1758"/>
      <c r="D95" s="1746"/>
    </row>
    <row r="96" spans="1:4">
      <c r="C96" s="1758"/>
      <c r="D96" s="1746"/>
    </row>
    <row r="97" spans="1:4">
      <c r="C97" s="1758"/>
      <c r="D97" s="1746"/>
    </row>
    <row r="98" spans="1:4">
      <c r="C98" s="1758"/>
      <c r="D98" s="1746"/>
    </row>
    <row r="99" spans="1:4">
      <c r="C99" s="1758"/>
      <c r="D99" s="1746"/>
    </row>
    <row r="100" spans="1:4" s="1776" customFormat="1">
      <c r="A100" s="1771"/>
      <c r="C100" s="1758"/>
      <c r="D100" s="1746"/>
    </row>
    <row r="101" spans="1:4" s="1776" customFormat="1">
      <c r="A101" s="1771"/>
      <c r="C101" s="1758"/>
      <c r="D101" s="1746"/>
    </row>
    <row r="102" spans="1:4" s="1776" customFormat="1">
      <c r="A102" s="1771"/>
      <c r="C102" s="1758"/>
      <c r="D102" s="1746"/>
    </row>
    <row r="103" spans="1:4" s="1776" customFormat="1">
      <c r="A103" s="1771"/>
      <c r="C103" s="1758"/>
      <c r="D103" s="1746"/>
    </row>
    <row r="104" spans="1:4" s="1776" customFormat="1">
      <c r="A104" s="1771"/>
      <c r="C104" s="1758"/>
      <c r="D104" s="1746"/>
    </row>
    <row r="105" spans="1:4" s="1776" customFormat="1">
      <c r="A105" s="1771"/>
      <c r="C105" s="1758"/>
      <c r="D105" s="1746"/>
    </row>
    <row r="106" spans="1:4" s="1776" customFormat="1">
      <c r="A106" s="1771"/>
      <c r="C106" s="1758"/>
      <c r="D106" s="1746"/>
    </row>
    <row r="107" spans="1:4" s="1776" customFormat="1">
      <c r="A107" s="1771"/>
      <c r="C107" s="1758"/>
      <c r="D107" s="1746"/>
    </row>
    <row r="108" spans="1:4" s="1776" customFormat="1">
      <c r="A108" s="1771"/>
      <c r="C108" s="1758"/>
      <c r="D108" s="1746"/>
    </row>
    <row r="109" spans="1:4" s="1776" customFormat="1">
      <c r="A109" s="1771"/>
      <c r="C109" s="1758"/>
      <c r="D109" s="1746"/>
    </row>
    <row r="110" spans="1:4">
      <c r="C110" s="1758"/>
      <c r="D110" s="1746"/>
    </row>
    <row r="111" spans="1:4">
      <c r="C111" s="1758"/>
      <c r="D111" s="1746"/>
    </row>
    <row r="112" spans="1:4">
      <c r="C112" s="1758"/>
      <c r="D112" s="1746"/>
    </row>
    <row r="113" spans="1:4" s="1780" customFormat="1">
      <c r="A113" s="1734"/>
      <c r="B113" s="1759"/>
      <c r="C113" s="1758"/>
      <c r="D113" s="1746"/>
    </row>
    <row r="114" spans="1:4" s="1780" customFormat="1">
      <c r="A114" s="1734"/>
      <c r="B114" s="1759"/>
      <c r="C114" s="1758"/>
      <c r="D114" s="1746"/>
    </row>
    <row r="115" spans="1:4" s="1780" customFormat="1">
      <c r="A115" s="1734"/>
      <c r="B115" s="1759"/>
      <c r="C115" s="1758"/>
      <c r="D115" s="1746"/>
    </row>
    <row r="116" spans="1:4" s="1780" customFormat="1">
      <c r="A116" s="1734"/>
      <c r="C116" s="1758"/>
      <c r="D116" s="1746"/>
    </row>
    <row r="117" spans="1:4" s="1780" customFormat="1">
      <c r="A117" s="1734"/>
      <c r="B117" s="1759"/>
      <c r="C117" s="1758"/>
      <c r="D117" s="1746"/>
    </row>
    <row r="118" spans="1:4" s="1780" customFormat="1">
      <c r="A118" s="1761"/>
      <c r="B118" s="1759"/>
      <c r="C118" s="1758"/>
      <c r="D118" s="1746"/>
    </row>
    <row r="119" spans="1:4" s="1780" customFormat="1">
      <c r="A119" s="1734"/>
      <c r="C119" s="1758"/>
      <c r="D119" s="1746"/>
    </row>
    <row r="120" spans="1:4" s="1780" customFormat="1">
      <c r="A120" s="1761"/>
      <c r="B120" s="1759"/>
      <c r="C120" s="1758"/>
      <c r="D120" s="1746"/>
    </row>
    <row r="121" spans="1:4" s="1780" customFormat="1">
      <c r="A121" s="1781"/>
      <c r="C121" s="1758"/>
      <c r="D121" s="1746"/>
    </row>
    <row r="122" spans="1:4" s="1780" customFormat="1">
      <c r="A122" s="1734"/>
      <c r="B122" s="1759"/>
      <c r="C122" s="1758"/>
      <c r="D122" s="1746"/>
    </row>
    <row r="123" spans="1:4" s="1780" customFormat="1">
      <c r="A123" s="1734"/>
      <c r="B123" s="1759"/>
      <c r="C123" s="1758"/>
      <c r="D123" s="1746"/>
    </row>
    <row r="124" spans="1:4" s="1780" customFormat="1">
      <c r="A124" s="1782"/>
      <c r="B124" s="1759"/>
      <c r="C124" s="1758"/>
      <c r="D124" s="1746"/>
    </row>
    <row r="125" spans="1:4" s="1774" customFormat="1">
      <c r="A125" s="1771"/>
      <c r="B125" s="1772"/>
      <c r="C125" s="1773"/>
      <c r="D125" s="1746"/>
    </row>
    <row r="126" spans="1:4">
      <c r="D126" s="1746"/>
    </row>
    <row r="127" spans="1:4">
      <c r="B127" s="1783"/>
      <c r="C127" s="1758"/>
      <c r="D127" s="1746"/>
    </row>
    <row r="128" spans="1:4">
      <c r="C128" s="1758"/>
      <c r="D128" s="1746"/>
    </row>
    <row r="129" spans="1:4">
      <c r="C129" s="1758"/>
      <c r="D129" s="1746"/>
    </row>
    <row r="130" spans="1:4" s="1780" customFormat="1">
      <c r="A130" s="1734"/>
      <c r="B130" s="1783"/>
      <c r="C130" s="1758"/>
      <c r="D130" s="1746"/>
    </row>
    <row r="131" spans="1:4" s="1780" customFormat="1">
      <c r="A131" s="1734"/>
      <c r="B131" s="1783"/>
      <c r="C131" s="1758"/>
      <c r="D131" s="1746"/>
    </row>
    <row r="132" spans="1:4" s="1780" customFormat="1">
      <c r="A132" s="1734"/>
      <c r="B132" s="1783"/>
      <c r="C132" s="1758"/>
      <c r="D132" s="1746"/>
    </row>
    <row r="133" spans="1:4" s="1780" customFormat="1">
      <c r="A133" s="1734"/>
      <c r="B133" s="1783"/>
      <c r="C133" s="1758"/>
      <c r="D133" s="1746"/>
    </row>
    <row r="134" spans="1:4" s="1780" customFormat="1">
      <c r="A134" s="1734"/>
      <c r="B134" s="1783"/>
      <c r="C134" s="1758"/>
      <c r="D134" s="1746"/>
    </row>
    <row r="135" spans="1:4" s="1780" customFormat="1">
      <c r="A135" s="1761"/>
      <c r="B135" s="1783"/>
      <c r="C135" s="1758"/>
      <c r="D135" s="1746"/>
    </row>
    <row r="136" spans="1:4" s="1780" customFormat="1">
      <c r="A136" s="1734"/>
      <c r="B136" s="1759"/>
      <c r="C136" s="1758"/>
      <c r="D136" s="1746"/>
    </row>
    <row r="137" spans="1:4" s="1780" customFormat="1">
      <c r="A137" s="1734"/>
      <c r="B137" s="1759"/>
      <c r="C137" s="1758"/>
      <c r="D137" s="1746"/>
    </row>
    <row r="138" spans="1:4" s="1780" customFormat="1">
      <c r="A138" s="1782"/>
      <c r="B138" s="1759"/>
      <c r="C138" s="1758"/>
      <c r="D138" s="1746"/>
    </row>
    <row r="139" spans="1:4" s="1780" customFormat="1">
      <c r="A139" s="1734"/>
      <c r="B139" s="1783"/>
      <c r="C139" s="1758"/>
      <c r="D139" s="1746"/>
    </row>
    <row r="140" spans="1:4" s="1780" customFormat="1">
      <c r="A140" s="1734"/>
      <c r="B140" s="1783"/>
      <c r="C140" s="1758"/>
      <c r="D140" s="1746"/>
    </row>
    <row r="141" spans="1:4" s="1780" customFormat="1">
      <c r="A141" s="1734"/>
      <c r="B141" s="1783"/>
      <c r="C141" s="1758"/>
      <c r="D141" s="1746"/>
    </row>
    <row r="142" spans="1:4" s="1780" customFormat="1">
      <c r="A142" s="1734"/>
      <c r="B142" s="1783"/>
      <c r="C142" s="1758"/>
      <c r="D142" s="1746"/>
    </row>
    <row r="143" spans="1:4" s="1780" customFormat="1">
      <c r="A143" s="1761"/>
      <c r="B143" s="1783"/>
      <c r="C143" s="1758"/>
      <c r="D143" s="1746"/>
    </row>
    <row r="144" spans="1:4" s="1780" customFormat="1">
      <c r="A144" s="1761"/>
      <c r="B144" s="1783"/>
      <c r="C144" s="1758"/>
      <c r="D144" s="1746"/>
    </row>
    <row r="145" spans="1:4" s="1780" customFormat="1">
      <c r="A145" s="1734"/>
      <c r="B145" s="1783"/>
      <c r="C145" s="1758"/>
      <c r="D145" s="1746"/>
    </row>
    <row r="146" spans="1:4" s="1780" customFormat="1">
      <c r="A146" s="1734"/>
      <c r="B146" s="1783"/>
      <c r="C146" s="1758"/>
      <c r="D146" s="1746"/>
    </row>
    <row r="147" spans="1:4" s="1780" customFormat="1">
      <c r="A147" s="1734"/>
      <c r="B147" s="1783"/>
      <c r="C147" s="1758"/>
      <c r="D147" s="1746"/>
    </row>
    <row r="148" spans="1:4" s="1780" customFormat="1">
      <c r="A148" s="1761"/>
      <c r="B148" s="1783"/>
      <c r="C148" s="1758"/>
      <c r="D148" s="1746"/>
    </row>
    <row r="149" spans="1:4" s="1780" customFormat="1">
      <c r="A149" s="1761"/>
      <c r="B149" s="1783"/>
      <c r="C149" s="1758"/>
      <c r="D149" s="1746"/>
    </row>
    <row r="150" spans="1:4" s="1780" customFormat="1">
      <c r="A150" s="1782"/>
      <c r="B150" s="1783"/>
      <c r="C150" s="1758"/>
      <c r="D150" s="1746"/>
    </row>
    <row r="151" spans="1:4" s="1780" customFormat="1">
      <c r="A151" s="1761"/>
      <c r="B151" s="1783"/>
      <c r="C151" s="1758"/>
      <c r="D151" s="1746"/>
    </row>
    <row r="152" spans="1:4" s="1780" customFormat="1">
      <c r="A152" s="1761"/>
      <c r="B152" s="1783"/>
      <c r="C152" s="1758"/>
      <c r="D152" s="1746"/>
    </row>
    <row r="153" spans="1:4" s="1780" customFormat="1">
      <c r="A153" s="1782"/>
      <c r="B153" s="1783"/>
      <c r="C153" s="1758"/>
      <c r="D153" s="1746"/>
    </row>
    <row r="154" spans="1:4" s="1780" customFormat="1">
      <c r="A154" s="1761"/>
      <c r="B154" s="1783"/>
      <c r="C154" s="1758"/>
      <c r="D154" s="1746"/>
    </row>
    <row r="155" spans="1:4" s="1780" customFormat="1">
      <c r="A155" s="1761"/>
      <c r="B155" s="1783"/>
      <c r="C155" s="1758"/>
      <c r="D155" s="1746"/>
    </row>
    <row r="156" spans="1:4" s="1780" customFormat="1">
      <c r="A156" s="1761"/>
      <c r="C156" s="1758"/>
      <c r="D156" s="1746"/>
    </row>
    <row r="157" spans="1:4" s="1780" customFormat="1">
      <c r="A157" s="1734"/>
      <c r="B157" s="1783"/>
      <c r="C157" s="1758"/>
      <c r="D157" s="1746"/>
    </row>
    <row r="158" spans="1:4" s="1780" customFormat="1">
      <c r="A158" s="1734"/>
      <c r="B158" s="1783"/>
      <c r="C158" s="1758"/>
      <c r="D158" s="1746"/>
    </row>
    <row r="159" spans="1:4" s="1780" customFormat="1">
      <c r="A159" s="1734"/>
      <c r="B159" s="1783"/>
      <c r="C159" s="1758"/>
      <c r="D159" s="1746"/>
    </row>
    <row r="160" spans="1:4" s="1780" customFormat="1">
      <c r="A160" s="1734"/>
      <c r="B160" s="1783"/>
      <c r="C160" s="1758"/>
      <c r="D160" s="1746"/>
    </row>
    <row r="161" spans="1:4" s="1780" customFormat="1">
      <c r="A161" s="1734"/>
      <c r="B161" s="1783"/>
      <c r="C161" s="1758"/>
      <c r="D161" s="1746"/>
    </row>
    <row r="162" spans="1:4" s="1780" customFormat="1">
      <c r="A162" s="1734"/>
      <c r="B162" s="1759"/>
      <c r="C162" s="1758"/>
      <c r="D162" s="1746"/>
    </row>
    <row r="163" spans="1:4" s="1780" customFormat="1">
      <c r="A163" s="1761"/>
      <c r="B163" s="1759"/>
      <c r="C163" s="1758"/>
      <c r="D163" s="1746"/>
    </row>
    <row r="164" spans="1:4" s="1780" customFormat="1">
      <c r="A164" s="1761"/>
      <c r="B164" s="1759"/>
      <c r="C164" s="1758"/>
      <c r="D164" s="1746"/>
    </row>
    <row r="165" spans="1:4" s="1780" customFormat="1">
      <c r="A165" s="1734"/>
      <c r="B165" s="1759"/>
      <c r="C165" s="1758"/>
      <c r="D165" s="1746"/>
    </row>
    <row r="166" spans="1:4" s="1780" customFormat="1">
      <c r="A166" s="1734"/>
      <c r="B166" s="1759"/>
      <c r="C166" s="1758"/>
      <c r="D166" s="1746"/>
    </row>
    <row r="167" spans="1:4" s="1780" customFormat="1">
      <c r="A167" s="1734"/>
      <c r="B167" s="1759"/>
      <c r="C167" s="1758"/>
      <c r="D167" s="1746"/>
    </row>
    <row r="168" spans="1:4" s="1780" customFormat="1">
      <c r="A168" s="1734"/>
      <c r="B168" s="1759"/>
      <c r="C168" s="1758"/>
      <c r="D168" s="1746"/>
    </row>
    <row r="169" spans="1:4" s="1780" customFormat="1">
      <c r="A169" s="1734"/>
      <c r="B169" s="1759"/>
      <c r="C169" s="1758"/>
      <c r="D169" s="1746"/>
    </row>
    <row r="170" spans="1:4" s="1780" customFormat="1">
      <c r="A170" s="1734"/>
      <c r="B170" s="1759"/>
      <c r="C170" s="1758"/>
      <c r="D170" s="1746"/>
    </row>
    <row r="171" spans="1:4" s="1780" customFormat="1">
      <c r="A171" s="1734"/>
      <c r="B171" s="1759"/>
      <c r="C171" s="1758"/>
      <c r="D171" s="1746"/>
    </row>
    <row r="172" spans="1:4" s="1780" customFormat="1">
      <c r="A172" s="1734"/>
      <c r="B172" s="1759"/>
      <c r="C172" s="1758"/>
      <c r="D172" s="1746"/>
    </row>
    <row r="173" spans="1:4" s="1780" customFormat="1">
      <c r="A173" s="1734"/>
      <c r="B173" s="1759"/>
      <c r="C173" s="1758"/>
      <c r="D173" s="1746"/>
    </row>
    <row r="174" spans="1:4" s="1780" customFormat="1">
      <c r="A174" s="1734"/>
      <c r="B174" s="1759"/>
      <c r="C174" s="1758"/>
      <c r="D174" s="1746"/>
    </row>
    <row r="175" spans="1:4" s="1780" customFormat="1">
      <c r="A175" s="1734"/>
      <c r="B175" s="1759"/>
      <c r="C175" s="1758"/>
      <c r="D175" s="1746"/>
    </row>
    <row r="176" spans="1:4" s="1780" customFormat="1">
      <c r="A176" s="1734"/>
      <c r="B176" s="1759"/>
      <c r="C176" s="1758"/>
      <c r="D176" s="1746"/>
    </row>
    <row r="177" spans="1:4" s="1780" customFormat="1">
      <c r="A177" s="1734"/>
      <c r="B177" s="1759"/>
      <c r="C177" s="1758"/>
      <c r="D177" s="1746"/>
    </row>
    <row r="178" spans="1:4" s="1780" customFormat="1">
      <c r="A178" s="1734"/>
      <c r="B178" s="1759"/>
      <c r="C178" s="1758"/>
      <c r="D178" s="1746"/>
    </row>
    <row r="179" spans="1:4" s="1780" customFormat="1">
      <c r="A179" s="1734"/>
      <c r="B179" s="1759"/>
      <c r="C179" s="1758"/>
      <c r="D179" s="1746"/>
    </row>
    <row r="180" spans="1:4" s="1780" customFormat="1">
      <c r="A180" s="1734"/>
      <c r="B180" s="1759"/>
      <c r="C180" s="1758"/>
      <c r="D180" s="1746"/>
    </row>
    <row r="181" spans="1:4" s="1780" customFormat="1">
      <c r="A181" s="1734"/>
      <c r="C181" s="1758"/>
      <c r="D181" s="1746"/>
    </row>
    <row r="182" spans="1:4" s="1780" customFormat="1">
      <c r="A182" s="1734"/>
      <c r="B182" s="1759"/>
      <c r="C182" s="1758"/>
      <c r="D182" s="1746"/>
    </row>
    <row r="183" spans="1:4" s="1780" customFormat="1">
      <c r="A183" s="1761"/>
      <c r="B183" s="1759"/>
      <c r="C183" s="1758"/>
      <c r="D183" s="1746"/>
    </row>
    <row r="184" spans="1:4" s="1780" customFormat="1">
      <c r="A184" s="1734"/>
      <c r="C184" s="1758"/>
      <c r="D184" s="1746"/>
    </row>
    <row r="185" spans="1:4" s="1780" customFormat="1">
      <c r="A185" s="1761"/>
      <c r="B185" s="1759"/>
      <c r="C185" s="1758"/>
      <c r="D185" s="1746"/>
    </row>
    <row r="186" spans="1:4" s="1780" customFormat="1">
      <c r="A186" s="1781"/>
      <c r="C186" s="1758"/>
      <c r="D186" s="1746"/>
    </row>
    <row r="187" spans="1:4" s="1774" customFormat="1">
      <c r="A187" s="1771"/>
      <c r="B187" s="1772"/>
      <c r="C187" s="1773"/>
      <c r="D187" s="1746"/>
    </row>
    <row r="188" spans="1:4">
      <c r="D188" s="1746"/>
    </row>
    <row r="189" spans="1:4" s="1780" customFormat="1">
      <c r="A189" s="1734"/>
      <c r="B189" s="1783"/>
      <c r="C189" s="1758"/>
      <c r="D189" s="1746"/>
    </row>
    <row r="190" spans="1:4" s="1780" customFormat="1">
      <c r="A190" s="1734"/>
      <c r="B190" s="1783"/>
      <c r="C190" s="1758"/>
      <c r="D190" s="1746"/>
    </row>
    <row r="191" spans="1:4" s="1780" customFormat="1">
      <c r="A191" s="1734"/>
      <c r="B191" s="1783"/>
      <c r="C191" s="1758"/>
      <c r="D191" s="1746"/>
    </row>
    <row r="192" spans="1:4" s="1780" customFormat="1">
      <c r="A192" s="1734"/>
      <c r="B192" s="1783"/>
      <c r="C192" s="1758"/>
      <c r="D192" s="1746"/>
    </row>
    <row r="193" spans="1:4" s="1780" customFormat="1">
      <c r="A193" s="1734"/>
      <c r="B193" s="1783"/>
      <c r="C193" s="1758"/>
      <c r="D193" s="1746"/>
    </row>
    <row r="194" spans="1:4" s="1780" customFormat="1">
      <c r="A194" s="1761"/>
      <c r="B194" s="1783"/>
      <c r="C194" s="1758"/>
      <c r="D194" s="1746"/>
    </row>
    <row r="195" spans="1:4" s="1780" customFormat="1">
      <c r="A195" s="1734"/>
      <c r="B195" s="1783"/>
      <c r="C195" s="1758"/>
      <c r="D195" s="1746"/>
    </row>
    <row r="196" spans="1:4" s="1780" customFormat="1">
      <c r="A196" s="1734"/>
      <c r="B196" s="1783"/>
      <c r="C196" s="1758"/>
      <c r="D196" s="1746"/>
    </row>
    <row r="197" spans="1:4" s="1780" customFormat="1">
      <c r="A197" s="1734"/>
      <c r="B197" s="1783"/>
      <c r="C197" s="1758"/>
      <c r="D197" s="1746"/>
    </row>
    <row r="198" spans="1:4" s="1780" customFormat="1">
      <c r="A198" s="1734"/>
      <c r="B198" s="1783"/>
      <c r="C198" s="1758"/>
      <c r="D198" s="1746"/>
    </row>
    <row r="199" spans="1:4" s="1780" customFormat="1">
      <c r="A199" s="1761"/>
      <c r="B199" s="1783"/>
      <c r="C199" s="1758"/>
      <c r="D199" s="1746"/>
    </row>
    <row r="200" spans="1:4" s="1780" customFormat="1">
      <c r="A200" s="1761"/>
      <c r="B200" s="1783"/>
      <c r="C200" s="1758"/>
      <c r="D200" s="1746"/>
    </row>
    <row r="201" spans="1:4" s="1780" customFormat="1">
      <c r="A201" s="1761"/>
      <c r="B201" s="1783"/>
      <c r="C201" s="1758"/>
      <c r="D201" s="1746"/>
    </row>
    <row r="202" spans="1:4" s="1780" customFormat="1">
      <c r="A202" s="1761"/>
      <c r="B202" s="1783"/>
      <c r="C202" s="1758"/>
      <c r="D202" s="1746"/>
    </row>
    <row r="203" spans="1:4" s="1780" customFormat="1">
      <c r="A203" s="1761"/>
      <c r="B203" s="1783"/>
      <c r="C203" s="1758"/>
      <c r="D203" s="1746"/>
    </row>
    <row r="204" spans="1:4" s="1780" customFormat="1">
      <c r="A204" s="1782"/>
      <c r="B204" s="1783"/>
      <c r="C204" s="1758"/>
      <c r="D204" s="1746"/>
    </row>
    <row r="205" spans="1:4" s="1780" customFormat="1">
      <c r="A205" s="1761"/>
      <c r="B205" s="1783"/>
      <c r="C205" s="1758"/>
      <c r="D205" s="1746"/>
    </row>
    <row r="206" spans="1:4" s="1780" customFormat="1">
      <c r="A206" s="1761"/>
      <c r="B206" s="1783"/>
      <c r="C206" s="1758"/>
      <c r="D206" s="1746"/>
    </row>
    <row r="207" spans="1:4" s="1780" customFormat="1">
      <c r="A207" s="1782"/>
      <c r="B207" s="1783"/>
      <c r="C207" s="1758"/>
      <c r="D207" s="1746"/>
    </row>
    <row r="208" spans="1:4" s="1780" customFormat="1">
      <c r="A208" s="1761"/>
      <c r="B208" s="1783"/>
      <c r="C208" s="1758"/>
      <c r="D208" s="1746"/>
    </row>
    <row r="209" spans="1:4" s="1780" customFormat="1">
      <c r="A209" s="1761"/>
      <c r="B209" s="1783"/>
      <c r="C209" s="1758"/>
      <c r="D209" s="1746"/>
    </row>
    <row r="210" spans="1:4" s="1780" customFormat="1">
      <c r="A210" s="1761"/>
      <c r="C210" s="1758"/>
      <c r="D210" s="1746"/>
    </row>
    <row r="211" spans="1:4" s="1780" customFormat="1">
      <c r="A211" s="1734"/>
      <c r="B211" s="1783"/>
      <c r="C211" s="1758"/>
      <c r="D211" s="1746"/>
    </row>
    <row r="212" spans="1:4" s="1780" customFormat="1">
      <c r="A212" s="1734"/>
      <c r="B212" s="1783"/>
      <c r="C212" s="1758"/>
      <c r="D212" s="1746"/>
    </row>
    <row r="213" spans="1:4" s="1780" customFormat="1">
      <c r="A213" s="1734"/>
      <c r="B213" s="1783"/>
      <c r="C213" s="1758"/>
      <c r="D213" s="1746"/>
    </row>
    <row r="214" spans="1:4" s="1780" customFormat="1">
      <c r="A214" s="1734"/>
      <c r="B214" s="1783"/>
      <c r="C214" s="1758"/>
      <c r="D214" s="1746"/>
    </row>
    <row r="215" spans="1:4" s="1780" customFormat="1">
      <c r="A215" s="1734"/>
      <c r="B215" s="1783"/>
      <c r="C215" s="1758"/>
      <c r="D215" s="1746"/>
    </row>
    <row r="216" spans="1:4" s="1780" customFormat="1">
      <c r="A216" s="1734"/>
      <c r="B216" s="1759"/>
      <c r="C216" s="1758"/>
      <c r="D216" s="1746"/>
    </row>
    <row r="217" spans="1:4" s="1780" customFormat="1">
      <c r="A217" s="1761"/>
      <c r="B217" s="1759"/>
      <c r="C217" s="1758"/>
      <c r="D217" s="1746"/>
    </row>
    <row r="218" spans="1:4" s="1780" customFormat="1">
      <c r="A218" s="1761"/>
      <c r="B218" s="1759"/>
      <c r="C218" s="1758"/>
      <c r="D218" s="1746"/>
    </row>
    <row r="219" spans="1:4" s="1780" customFormat="1">
      <c r="A219" s="1734"/>
      <c r="B219" s="1759"/>
      <c r="C219" s="1758"/>
      <c r="D219" s="1746"/>
    </row>
    <row r="220" spans="1:4" s="1780" customFormat="1">
      <c r="A220" s="1734"/>
      <c r="B220" s="1759"/>
      <c r="C220" s="1758"/>
      <c r="D220" s="1746"/>
    </row>
    <row r="221" spans="1:4" s="1780" customFormat="1">
      <c r="A221" s="1734"/>
      <c r="B221" s="1759"/>
      <c r="C221" s="1758"/>
      <c r="D221" s="1746"/>
    </row>
    <row r="222" spans="1:4" s="1780" customFormat="1">
      <c r="A222" s="1734"/>
      <c r="B222" s="1759"/>
      <c r="C222" s="1758"/>
      <c r="D222" s="1746"/>
    </row>
    <row r="223" spans="1:4" s="1780" customFormat="1">
      <c r="A223" s="1734"/>
      <c r="B223" s="1759"/>
      <c r="C223" s="1758"/>
      <c r="D223" s="1746"/>
    </row>
    <row r="224" spans="1:4" s="1780" customFormat="1">
      <c r="A224" s="1734"/>
      <c r="B224" s="1759"/>
      <c r="C224" s="1758"/>
      <c r="D224" s="1746"/>
    </row>
    <row r="225" spans="1:4" s="1780" customFormat="1">
      <c r="A225" s="1734"/>
      <c r="B225" s="1759"/>
      <c r="C225" s="1758"/>
      <c r="D225" s="1746"/>
    </row>
    <row r="226" spans="1:4" s="1780" customFormat="1">
      <c r="A226" s="1734"/>
      <c r="B226" s="1759"/>
      <c r="C226" s="1758"/>
      <c r="D226" s="1746"/>
    </row>
    <row r="227" spans="1:4" s="1780" customFormat="1">
      <c r="A227" s="1734"/>
      <c r="B227" s="1759"/>
      <c r="C227" s="1758"/>
      <c r="D227" s="1746"/>
    </row>
    <row r="228" spans="1:4" s="1780" customFormat="1">
      <c r="A228" s="1734"/>
      <c r="B228" s="1759"/>
      <c r="C228" s="1758"/>
      <c r="D228" s="1746"/>
    </row>
    <row r="229" spans="1:4" s="1780" customFormat="1">
      <c r="A229" s="1734"/>
      <c r="B229" s="1759"/>
      <c r="C229" s="1758"/>
      <c r="D229" s="1746"/>
    </row>
    <row r="230" spans="1:4" s="1780" customFormat="1">
      <c r="A230" s="1734"/>
      <c r="B230" s="1759"/>
      <c r="C230" s="1758"/>
      <c r="D230" s="1746"/>
    </row>
    <row r="231" spans="1:4" s="1780" customFormat="1">
      <c r="A231" s="1734"/>
      <c r="B231" s="1759"/>
      <c r="C231" s="1758"/>
      <c r="D231" s="1746"/>
    </row>
    <row r="232" spans="1:4" s="1780" customFormat="1">
      <c r="A232" s="1734"/>
      <c r="B232" s="1759"/>
      <c r="C232" s="1758"/>
      <c r="D232" s="1746"/>
    </row>
    <row r="233" spans="1:4" s="1780" customFormat="1">
      <c r="A233" s="1734"/>
      <c r="B233" s="1759"/>
      <c r="C233" s="1758"/>
      <c r="D233" s="1746"/>
    </row>
    <row r="234" spans="1:4" s="1780" customFormat="1">
      <c r="A234" s="1734"/>
      <c r="B234" s="1759"/>
      <c r="C234" s="1758"/>
      <c r="D234" s="1746"/>
    </row>
    <row r="235" spans="1:4" s="1780" customFormat="1">
      <c r="A235" s="1734"/>
      <c r="C235" s="1758"/>
      <c r="D235" s="1746"/>
    </row>
    <row r="236" spans="1:4" s="1780" customFormat="1">
      <c r="A236" s="1734"/>
      <c r="B236" s="1759"/>
      <c r="C236" s="1758"/>
      <c r="D236" s="1746"/>
    </row>
    <row r="237" spans="1:4" s="1780" customFormat="1">
      <c r="A237" s="1761"/>
      <c r="B237" s="1759"/>
      <c r="C237" s="1758"/>
      <c r="D237" s="1746"/>
    </row>
    <row r="238" spans="1:4" s="1780" customFormat="1">
      <c r="A238" s="1734"/>
      <c r="C238" s="1758"/>
      <c r="D238" s="1746"/>
    </row>
    <row r="239" spans="1:4" s="1780" customFormat="1">
      <c r="A239" s="1761"/>
      <c r="B239" s="1759"/>
      <c r="C239" s="1758"/>
      <c r="D239" s="1746"/>
    </row>
    <row r="240" spans="1:4" s="1780" customFormat="1">
      <c r="A240" s="1781"/>
      <c r="C240" s="1758"/>
      <c r="D240" s="1746"/>
    </row>
    <row r="241" spans="1:4" s="1780" customFormat="1">
      <c r="A241" s="1734"/>
      <c r="B241" s="1759"/>
      <c r="C241" s="1758"/>
      <c r="D241" s="1746"/>
    </row>
    <row r="242" spans="1:4" s="1780" customFormat="1">
      <c r="A242" s="1734"/>
      <c r="B242" s="1759"/>
      <c r="C242" s="1758"/>
      <c r="D242" s="1746"/>
    </row>
    <row r="243" spans="1:4" s="1780" customFormat="1">
      <c r="A243" s="1782"/>
      <c r="B243" s="1759"/>
      <c r="C243" s="1758"/>
      <c r="D243" s="1746"/>
    </row>
    <row r="244" spans="1:4" s="1774" customFormat="1">
      <c r="A244" s="1771"/>
      <c r="B244" s="1772"/>
      <c r="C244" s="1758"/>
      <c r="D244" s="1746"/>
    </row>
    <row r="245" spans="1:4">
      <c r="C245" s="1758"/>
      <c r="D245" s="1746"/>
    </row>
    <row r="246" spans="1:4">
      <c r="B246" s="1780"/>
      <c r="C246" s="1758"/>
      <c r="D246" s="1746"/>
    </row>
    <row r="247" spans="1:4">
      <c r="C247" s="1758"/>
      <c r="D247" s="1746"/>
    </row>
    <row r="248" spans="1:4">
      <c r="C248" s="1758"/>
      <c r="D248" s="1746"/>
    </row>
    <row r="249" spans="1:4">
      <c r="B249" s="1780"/>
      <c r="C249" s="1758"/>
      <c r="D249" s="1746"/>
    </row>
    <row r="250" spans="1:4">
      <c r="B250" s="1780"/>
      <c r="C250" s="1758"/>
      <c r="D250" s="1746"/>
    </row>
    <row r="251" spans="1:4">
      <c r="B251" s="1780"/>
      <c r="C251" s="1758"/>
      <c r="D251" s="1746"/>
    </row>
    <row r="252" spans="1:4">
      <c r="B252" s="1780"/>
      <c r="C252" s="1758"/>
      <c r="D252" s="1746"/>
    </row>
    <row r="253" spans="1:4">
      <c r="D253" s="1746"/>
    </row>
    <row r="254" spans="1:4">
      <c r="D254" s="1746"/>
    </row>
    <row r="256" spans="1:4">
      <c r="D256" s="1784"/>
    </row>
    <row r="259" spans="1:4">
      <c r="B259" s="1735"/>
      <c r="C259" s="1736"/>
      <c r="D259" s="1735"/>
    </row>
    <row r="260" spans="1:4" s="1776" customFormat="1">
      <c r="A260" s="1771"/>
      <c r="C260" s="1778"/>
      <c r="D260" s="1746"/>
    </row>
    <row r="261" spans="1:4" s="1776" customFormat="1">
      <c r="A261" s="1771"/>
      <c r="C261" s="1778"/>
      <c r="D261" s="1746"/>
    </row>
    <row r="262" spans="1:4" s="1747" customFormat="1">
      <c r="A262" s="1743"/>
      <c r="B262" s="1744"/>
      <c r="C262" s="1745"/>
      <c r="D262" s="1746"/>
    </row>
    <row r="263" spans="1:4" s="1747" customFormat="1">
      <c r="A263" s="1743"/>
      <c r="B263" s="1744"/>
      <c r="C263" s="1745"/>
      <c r="D263" s="1746"/>
    </row>
    <row r="264" spans="1:4" s="1759" customFormat="1">
      <c r="A264" s="1761"/>
      <c r="B264" s="1757"/>
      <c r="C264" s="1758"/>
      <c r="D264" s="1746"/>
    </row>
    <row r="265" spans="1:4" s="1759" customFormat="1">
      <c r="A265" s="1761"/>
      <c r="B265" s="1757"/>
      <c r="C265" s="1758"/>
      <c r="D265" s="1746"/>
    </row>
    <row r="266" spans="1:4" s="1759" customFormat="1">
      <c r="A266" s="1761"/>
      <c r="B266" s="1757"/>
      <c r="C266" s="1758"/>
      <c r="D266" s="1746"/>
    </row>
    <row r="267" spans="1:4" s="1759" customFormat="1">
      <c r="A267" s="1761"/>
      <c r="B267" s="1757"/>
      <c r="C267" s="1758"/>
      <c r="D267" s="1746"/>
    </row>
    <row r="268" spans="1:4" s="1759" customFormat="1">
      <c r="A268" s="1761"/>
      <c r="B268" s="1757"/>
      <c r="C268" s="1758"/>
      <c r="D268" s="1746"/>
    </row>
    <row r="269" spans="1:4" s="1759" customFormat="1">
      <c r="A269" s="1761"/>
      <c r="B269" s="1757"/>
      <c r="C269" s="1758"/>
      <c r="D269" s="1746"/>
    </row>
    <row r="270" spans="1:4" s="1759" customFormat="1">
      <c r="A270" s="1761"/>
      <c r="B270" s="1757"/>
      <c r="C270" s="1758"/>
      <c r="D270" s="1746"/>
    </row>
    <row r="271" spans="1:4" s="1759" customFormat="1">
      <c r="A271" s="1761"/>
      <c r="B271" s="1757"/>
      <c r="C271" s="1758"/>
      <c r="D271" s="1746"/>
    </row>
    <row r="272" spans="1:4" s="1759" customFormat="1">
      <c r="A272" s="1761"/>
      <c r="B272" s="1757"/>
      <c r="C272" s="1758"/>
      <c r="D272" s="1746"/>
    </row>
    <row r="273" spans="1:4" s="1759" customFormat="1">
      <c r="A273" s="1761"/>
      <c r="B273" s="1757"/>
      <c r="C273" s="1758"/>
      <c r="D273" s="1746"/>
    </row>
    <row r="274" spans="1:4" s="1759" customFormat="1">
      <c r="A274" s="1761"/>
      <c r="B274" s="1757"/>
      <c r="C274" s="1758"/>
      <c r="D274" s="1746"/>
    </row>
    <row r="275" spans="1:4" s="1759" customFormat="1">
      <c r="A275" s="1761"/>
      <c r="B275" s="1757"/>
      <c r="C275" s="1758"/>
      <c r="D275" s="1746"/>
    </row>
    <row r="276" spans="1:4" s="1759" customFormat="1">
      <c r="A276" s="1761"/>
      <c r="B276" s="1757"/>
      <c r="C276" s="1758"/>
      <c r="D276" s="1746"/>
    </row>
    <row r="277" spans="1:4" s="1759" customFormat="1">
      <c r="A277" s="1761"/>
      <c r="B277" s="1757"/>
      <c r="C277" s="1758"/>
      <c r="D277" s="1746"/>
    </row>
    <row r="278" spans="1:4" s="1759" customFormat="1">
      <c r="A278" s="1761"/>
      <c r="B278" s="1757"/>
      <c r="C278" s="1758"/>
      <c r="D278" s="1746"/>
    </row>
    <row r="279" spans="1:4" s="1759" customFormat="1">
      <c r="A279" s="1761"/>
      <c r="B279" s="1757"/>
      <c r="C279" s="1758"/>
      <c r="D279" s="1746"/>
    </row>
    <row r="280" spans="1:4" s="1759" customFormat="1">
      <c r="A280" s="1761"/>
      <c r="B280" s="1757"/>
      <c r="C280" s="1758"/>
      <c r="D280" s="1746"/>
    </row>
    <row r="281" spans="1:4" s="1759" customFormat="1">
      <c r="A281" s="1761"/>
      <c r="B281" s="1757"/>
      <c r="C281" s="1758"/>
      <c r="D281" s="1746"/>
    </row>
    <row r="282" spans="1:4" s="1759" customFormat="1">
      <c r="A282" s="1761"/>
      <c r="B282" s="1757"/>
      <c r="C282" s="1758"/>
      <c r="D282" s="1746"/>
    </row>
    <row r="283" spans="1:4" s="1759" customFormat="1">
      <c r="A283" s="1761"/>
      <c r="B283" s="1757"/>
      <c r="C283" s="1758"/>
      <c r="D283" s="1746"/>
    </row>
    <row r="284" spans="1:4" s="1759" customFormat="1">
      <c r="A284" s="1761"/>
      <c r="B284" s="1757"/>
      <c r="C284" s="1758"/>
      <c r="D284" s="1746"/>
    </row>
    <row r="285" spans="1:4">
      <c r="C285" s="1758"/>
      <c r="D285" s="1746"/>
    </row>
    <row r="286" spans="1:4">
      <c r="C286" s="1758"/>
      <c r="D286" s="1746"/>
    </row>
    <row r="287" spans="1:4">
      <c r="C287" s="1758"/>
      <c r="D287" s="1746"/>
    </row>
    <row r="288" spans="1:4" s="1759" customFormat="1">
      <c r="A288" s="1761"/>
      <c r="C288" s="1758"/>
      <c r="D288" s="1746"/>
    </row>
    <row r="289" spans="1:4" s="1759" customFormat="1">
      <c r="A289" s="1761"/>
      <c r="C289" s="1758"/>
      <c r="D289" s="1746"/>
    </row>
    <row r="290" spans="1:4" s="1759" customFormat="1">
      <c r="A290" s="1761"/>
      <c r="C290" s="1758"/>
      <c r="D290" s="1746"/>
    </row>
    <row r="291" spans="1:4" s="1759" customFormat="1">
      <c r="A291" s="1761"/>
      <c r="B291" s="1747"/>
      <c r="C291" s="1758"/>
      <c r="D291" s="1746"/>
    </row>
    <row r="292" spans="1:4" s="1759" customFormat="1">
      <c r="A292" s="1761"/>
      <c r="B292" s="1747"/>
      <c r="C292" s="1758"/>
      <c r="D292" s="1746"/>
    </row>
    <row r="293" spans="1:4" s="1759" customFormat="1">
      <c r="A293" s="1761"/>
      <c r="B293" s="1747"/>
      <c r="C293" s="1758"/>
      <c r="D293" s="1746"/>
    </row>
    <row r="294" spans="1:4" s="1759" customFormat="1">
      <c r="A294" s="1761"/>
      <c r="B294" s="1747"/>
      <c r="C294" s="1758"/>
      <c r="D294" s="1746"/>
    </row>
    <row r="295" spans="1:4" s="1759" customFormat="1">
      <c r="A295" s="1761"/>
      <c r="B295" s="1747"/>
      <c r="C295" s="1758"/>
      <c r="D295" s="1746"/>
    </row>
    <row r="296" spans="1:4" s="1759" customFormat="1">
      <c r="A296" s="1761"/>
      <c r="C296" s="1758"/>
      <c r="D296" s="1746"/>
    </row>
    <row r="297" spans="1:4" s="1759" customFormat="1">
      <c r="A297" s="1761"/>
      <c r="B297" s="1747"/>
      <c r="C297" s="1758"/>
      <c r="D297" s="1746"/>
    </row>
    <row r="298" spans="1:4" s="1759" customFormat="1">
      <c r="A298" s="1761"/>
      <c r="B298" s="1747"/>
      <c r="C298" s="1758"/>
      <c r="D298" s="1746"/>
    </row>
    <row r="299" spans="1:4" s="1759" customFormat="1">
      <c r="A299" s="1761"/>
      <c r="B299" s="1747"/>
      <c r="C299" s="1758"/>
      <c r="D299" s="1746"/>
    </row>
    <row r="300" spans="1:4" s="1759" customFormat="1">
      <c r="A300" s="1761"/>
      <c r="B300" s="1747"/>
      <c r="C300" s="1758"/>
      <c r="D300" s="1746"/>
    </row>
    <row r="301" spans="1:4" s="1759" customFormat="1">
      <c r="A301" s="1761"/>
      <c r="B301" s="1747"/>
      <c r="C301" s="1758"/>
      <c r="D301" s="1746"/>
    </row>
    <row r="302" spans="1:4" s="1759" customFormat="1">
      <c r="A302" s="1761"/>
      <c r="B302" s="1747"/>
      <c r="C302" s="1758"/>
      <c r="D302" s="1746"/>
    </row>
    <row r="303" spans="1:4" s="1759" customFormat="1">
      <c r="A303" s="1761"/>
      <c r="B303" s="1747"/>
      <c r="C303" s="1758"/>
      <c r="D303" s="1746"/>
    </row>
    <row r="304" spans="1:4" s="1759" customFormat="1">
      <c r="A304" s="1761"/>
      <c r="B304" s="1747"/>
      <c r="C304" s="1758"/>
      <c r="D304" s="1746"/>
    </row>
    <row r="305" spans="1:4" s="1759" customFormat="1">
      <c r="A305" s="1761"/>
      <c r="B305" s="1757"/>
      <c r="C305" s="1758"/>
      <c r="D305" s="1746"/>
    </row>
    <row r="306" spans="1:4" s="1759" customFormat="1">
      <c r="A306" s="1761"/>
      <c r="B306" s="1764"/>
      <c r="C306" s="1758"/>
      <c r="D306" s="1746"/>
    </row>
    <row r="307" spans="1:4" s="1759" customFormat="1">
      <c r="A307" s="1761"/>
      <c r="B307" s="1764"/>
      <c r="C307" s="1758"/>
      <c r="D307" s="1746"/>
    </row>
    <row r="308" spans="1:4" s="1759" customFormat="1">
      <c r="A308" s="1761"/>
      <c r="B308" s="1764"/>
      <c r="C308" s="1758"/>
      <c r="D308" s="1746"/>
    </row>
    <row r="309" spans="1:4" s="1759" customFormat="1">
      <c r="A309" s="1761"/>
      <c r="B309" s="1764"/>
      <c r="C309" s="1758"/>
      <c r="D309" s="1746"/>
    </row>
    <row r="310" spans="1:4" s="1759" customFormat="1">
      <c r="A310" s="1743"/>
      <c r="C310" s="1770"/>
      <c r="D310" s="1746"/>
    </row>
    <row r="311" spans="1:4" s="1759" customFormat="1">
      <c r="A311" s="1743"/>
      <c r="C311" s="1770"/>
      <c r="D311" s="1746"/>
    </row>
    <row r="312" spans="1:4" s="1774" customFormat="1">
      <c r="A312" s="1771"/>
      <c r="B312" s="1772"/>
      <c r="C312" s="1773"/>
      <c r="D312" s="1746"/>
    </row>
    <row r="313" spans="1:4">
      <c r="D313" s="1746"/>
    </row>
    <row r="314" spans="1:4">
      <c r="B314" s="1783"/>
      <c r="C314" s="1758"/>
      <c r="D314" s="1746"/>
    </row>
    <row r="315" spans="1:4">
      <c r="C315" s="1758"/>
      <c r="D315" s="1746"/>
    </row>
    <row r="316" spans="1:4">
      <c r="C316" s="1758"/>
      <c r="D316" s="1746"/>
    </row>
    <row r="317" spans="1:4" s="1780" customFormat="1">
      <c r="A317" s="1761"/>
      <c r="B317" s="1783"/>
      <c r="C317" s="1777"/>
      <c r="D317" s="1746"/>
    </row>
    <row r="318" spans="1:4" s="1780" customFormat="1">
      <c r="A318" s="1785"/>
      <c r="B318" s="1783"/>
      <c r="C318" s="1758"/>
      <c r="D318" s="1746"/>
    </row>
    <row r="319" spans="1:4" s="1780" customFormat="1">
      <c r="A319" s="1785"/>
      <c r="B319" s="1783"/>
      <c r="C319" s="1758"/>
      <c r="D319" s="1746"/>
    </row>
    <row r="320" spans="1:4" s="1780" customFormat="1">
      <c r="A320" s="1761"/>
      <c r="B320" s="1783"/>
      <c r="C320" s="1758"/>
      <c r="D320" s="1746"/>
    </row>
    <row r="321" spans="1:4" s="1780" customFormat="1">
      <c r="A321" s="1786"/>
      <c r="B321" s="1783"/>
      <c r="C321" s="1758"/>
      <c r="D321" s="1746"/>
    </row>
    <row r="322" spans="1:4" s="1780" customFormat="1">
      <c r="A322" s="1782"/>
      <c r="B322" s="1759"/>
      <c r="C322" s="1758"/>
      <c r="D322" s="1746"/>
    </row>
    <row r="323" spans="1:4" s="1780" customFormat="1">
      <c r="A323" s="1761"/>
      <c r="B323" s="1783"/>
      <c r="C323" s="1758"/>
      <c r="D323" s="1746"/>
    </row>
    <row r="324" spans="1:4" s="1780" customFormat="1">
      <c r="A324" s="1786"/>
      <c r="B324" s="1783"/>
      <c r="C324" s="1758"/>
      <c r="D324" s="1746"/>
    </row>
    <row r="325" spans="1:4" s="1780" customFormat="1">
      <c r="A325" s="1782"/>
      <c r="B325" s="1759"/>
      <c r="C325" s="1758"/>
      <c r="D325" s="1746"/>
    </row>
    <row r="326" spans="1:4" s="1780" customFormat="1">
      <c r="A326" s="1761"/>
      <c r="B326" s="1783"/>
      <c r="C326" s="1758"/>
      <c r="D326" s="1746"/>
    </row>
    <row r="327" spans="1:4" s="1780" customFormat="1">
      <c r="A327" s="1786"/>
      <c r="B327" s="1783"/>
      <c r="C327" s="1758"/>
      <c r="D327" s="1746"/>
    </row>
    <row r="328" spans="1:4" s="1780" customFormat="1">
      <c r="A328" s="1782"/>
      <c r="B328" s="1759"/>
      <c r="C328" s="1758"/>
      <c r="D328" s="1746"/>
    </row>
    <row r="329" spans="1:4" s="1780" customFormat="1">
      <c r="A329" s="1734"/>
      <c r="B329" s="1783"/>
      <c r="C329" s="1775"/>
      <c r="D329" s="1746"/>
    </row>
    <row r="330" spans="1:4" s="1780" customFormat="1">
      <c r="A330" s="1734"/>
      <c r="B330" s="1783"/>
      <c r="C330" s="1775"/>
      <c r="D330" s="1746"/>
    </row>
    <row r="331" spans="1:4" s="1780" customFormat="1">
      <c r="A331" s="1734"/>
      <c r="B331" s="1783"/>
      <c r="C331" s="1778"/>
      <c r="D331" s="1746"/>
    </row>
    <row r="332" spans="1:4" s="1780" customFormat="1">
      <c r="A332" s="1761"/>
      <c r="B332" s="1783"/>
      <c r="C332" s="1775"/>
      <c r="D332" s="1746"/>
    </row>
    <row r="333" spans="1:4" s="1780" customFormat="1">
      <c r="A333" s="1761"/>
      <c r="B333" s="1783"/>
      <c r="C333" s="1775"/>
      <c r="D333" s="1746"/>
    </row>
    <row r="334" spans="1:4" s="1780" customFormat="1">
      <c r="A334" s="1734"/>
      <c r="B334" s="1783"/>
      <c r="C334" s="1758"/>
      <c r="D334" s="1746"/>
    </row>
    <row r="335" spans="1:4" s="1780" customFormat="1">
      <c r="A335" s="1734"/>
      <c r="B335" s="1783"/>
      <c r="C335" s="1758"/>
      <c r="D335" s="1746"/>
    </row>
    <row r="336" spans="1:4" s="1780" customFormat="1">
      <c r="A336" s="1734"/>
      <c r="B336" s="1783"/>
      <c r="C336" s="1758"/>
      <c r="D336" s="1746"/>
    </row>
    <row r="337" spans="1:4" s="1780" customFormat="1">
      <c r="A337" s="1761"/>
      <c r="B337" s="1783"/>
      <c r="C337" s="1758"/>
      <c r="D337" s="1746"/>
    </row>
    <row r="338" spans="1:4" s="1780" customFormat="1">
      <c r="A338" s="1761"/>
      <c r="B338" s="1783"/>
      <c r="C338" s="1758"/>
      <c r="D338" s="1746"/>
    </row>
    <row r="339" spans="1:4" s="1780" customFormat="1">
      <c r="A339" s="1761"/>
      <c r="B339" s="1759"/>
      <c r="C339" s="1758"/>
      <c r="D339" s="1746"/>
    </row>
    <row r="340" spans="1:4" s="1780" customFormat="1">
      <c r="A340" s="1786"/>
      <c r="B340" s="1783"/>
      <c r="C340" s="1758"/>
      <c r="D340" s="1746"/>
    </row>
    <row r="341" spans="1:4" s="1780" customFormat="1">
      <c r="A341" s="1761"/>
      <c r="B341" s="1759"/>
      <c r="C341" s="1775"/>
      <c r="D341" s="1746"/>
    </row>
    <row r="342" spans="1:4" s="1780" customFormat="1">
      <c r="A342" s="1761"/>
      <c r="C342" s="1758"/>
      <c r="D342" s="1746"/>
    </row>
    <row r="343" spans="1:4" s="1780" customFormat="1">
      <c r="A343" s="1734"/>
      <c r="B343" s="1783"/>
      <c r="C343" s="1758"/>
      <c r="D343" s="1746"/>
    </row>
    <row r="344" spans="1:4" s="1780" customFormat="1">
      <c r="A344" s="1734"/>
      <c r="B344" s="1783"/>
      <c r="C344" s="1758"/>
      <c r="D344" s="1746"/>
    </row>
    <row r="345" spans="1:4" s="1780" customFormat="1">
      <c r="A345" s="1734"/>
      <c r="B345" s="1783"/>
      <c r="C345" s="1758"/>
      <c r="D345" s="1746"/>
    </row>
    <row r="346" spans="1:4" s="1780" customFormat="1">
      <c r="A346" s="1734"/>
      <c r="B346" s="1783"/>
      <c r="C346" s="1758"/>
      <c r="D346" s="1746"/>
    </row>
    <row r="347" spans="1:4" s="1780" customFormat="1">
      <c r="A347" s="1734"/>
      <c r="B347" s="1783"/>
      <c r="C347" s="1758"/>
      <c r="D347" s="1746"/>
    </row>
    <row r="348" spans="1:4" s="1780" customFormat="1">
      <c r="A348" s="1734"/>
      <c r="B348" s="1759"/>
      <c r="C348" s="1758"/>
      <c r="D348" s="1746"/>
    </row>
    <row r="349" spans="1:4" s="1780" customFormat="1">
      <c r="A349" s="1761"/>
      <c r="B349" s="1759"/>
      <c r="C349" s="1758"/>
      <c r="D349" s="1746"/>
    </row>
    <row r="350" spans="1:4" s="1780" customFormat="1">
      <c r="A350" s="1761"/>
      <c r="B350" s="1759"/>
      <c r="C350" s="1758"/>
      <c r="D350" s="1746"/>
    </row>
    <row r="351" spans="1:4" s="1780" customFormat="1">
      <c r="A351" s="1734"/>
      <c r="B351" s="1759"/>
      <c r="C351" s="1775"/>
      <c r="D351" s="1746"/>
    </row>
    <row r="352" spans="1:4" s="1780" customFormat="1">
      <c r="A352" s="1734"/>
      <c r="B352" s="1759"/>
      <c r="C352" s="1775"/>
      <c r="D352" s="1746"/>
    </row>
    <row r="353" spans="1:4" s="1780" customFormat="1">
      <c r="A353" s="1734"/>
      <c r="B353" s="1759"/>
      <c r="C353" s="1775"/>
      <c r="D353" s="1746"/>
    </row>
    <row r="354" spans="1:4" s="1780" customFormat="1">
      <c r="A354" s="1734"/>
      <c r="B354" s="1759"/>
      <c r="C354" s="1775"/>
      <c r="D354" s="1746"/>
    </row>
    <row r="355" spans="1:4" s="1780" customFormat="1">
      <c r="A355" s="1734"/>
      <c r="B355" s="1759"/>
      <c r="C355" s="1775"/>
      <c r="D355" s="1746"/>
    </row>
    <row r="356" spans="1:4" s="1780" customFormat="1">
      <c r="A356" s="1734"/>
      <c r="B356" s="1759"/>
      <c r="C356" s="1775"/>
      <c r="D356" s="1746"/>
    </row>
    <row r="357" spans="1:4" s="1780" customFormat="1">
      <c r="A357" s="1734"/>
      <c r="B357" s="1759"/>
      <c r="C357" s="1775"/>
      <c r="D357" s="1746"/>
    </row>
    <row r="358" spans="1:4" s="1780" customFormat="1">
      <c r="A358" s="1734"/>
      <c r="B358" s="1759"/>
      <c r="C358" s="1758"/>
      <c r="D358" s="1746"/>
    </row>
    <row r="359" spans="1:4" s="1780" customFormat="1">
      <c r="A359" s="1734"/>
      <c r="B359" s="1759"/>
      <c r="C359" s="1758"/>
      <c r="D359" s="1746"/>
    </row>
    <row r="360" spans="1:4" s="1780" customFormat="1">
      <c r="A360" s="1734"/>
      <c r="B360" s="1759"/>
      <c r="C360" s="1758"/>
      <c r="D360" s="1746"/>
    </row>
    <row r="361" spans="1:4" s="1780" customFormat="1">
      <c r="A361" s="1734"/>
      <c r="B361" s="1759"/>
      <c r="C361" s="1758"/>
      <c r="D361" s="1746"/>
    </row>
    <row r="362" spans="1:4" s="1780" customFormat="1">
      <c r="A362" s="1734"/>
      <c r="B362" s="1759"/>
      <c r="C362" s="1758"/>
      <c r="D362" s="1746"/>
    </row>
    <row r="363" spans="1:4" s="1780" customFormat="1">
      <c r="A363" s="1734"/>
      <c r="C363" s="1787"/>
      <c r="D363" s="1746"/>
    </row>
    <row r="364" spans="1:4" s="1780" customFormat="1">
      <c r="A364" s="1734"/>
      <c r="B364" s="1759"/>
      <c r="C364" s="1758"/>
      <c r="D364" s="1746"/>
    </row>
    <row r="365" spans="1:4" s="1780" customFormat="1">
      <c r="A365" s="1734"/>
      <c r="B365" s="1759"/>
      <c r="C365" s="1758"/>
      <c r="D365" s="1746"/>
    </row>
    <row r="366" spans="1:4" s="1780" customFormat="1">
      <c r="A366" s="1734"/>
      <c r="B366" s="1759"/>
      <c r="C366" s="1775"/>
      <c r="D366" s="1746"/>
    </row>
    <row r="367" spans="1:4" s="1780" customFormat="1">
      <c r="A367" s="1761"/>
      <c r="B367" s="1759"/>
      <c r="C367" s="1758"/>
      <c r="D367" s="1746"/>
    </row>
    <row r="368" spans="1:4" s="1780" customFormat="1">
      <c r="A368" s="1734"/>
      <c r="B368" s="1759"/>
      <c r="C368" s="1775"/>
      <c r="D368" s="1746"/>
    </row>
    <row r="369" spans="1:5" s="1780" customFormat="1">
      <c r="A369" s="1734"/>
      <c r="B369" s="1759"/>
      <c r="C369" s="1787"/>
      <c r="D369" s="1746"/>
    </row>
    <row r="370" spans="1:5" s="1780" customFormat="1">
      <c r="A370" s="1734"/>
      <c r="B370" s="1759"/>
      <c r="C370" s="1758"/>
      <c r="D370" s="1746"/>
    </row>
    <row r="371" spans="1:5" s="1780" customFormat="1">
      <c r="A371" s="1734"/>
      <c r="B371" s="1759"/>
      <c r="C371" s="1787"/>
      <c r="D371" s="1746"/>
    </row>
    <row r="372" spans="1:5" s="1780" customFormat="1">
      <c r="A372" s="1734"/>
      <c r="B372" s="1759"/>
      <c r="C372" s="1787"/>
      <c r="D372" s="1746"/>
    </row>
    <row r="373" spans="1:5" s="1780" customFormat="1">
      <c r="A373" s="1734"/>
      <c r="C373" s="1758"/>
      <c r="D373" s="1746"/>
    </row>
    <row r="374" spans="1:5" s="1780" customFormat="1">
      <c r="A374" s="1734"/>
      <c r="B374" s="1759"/>
      <c r="C374" s="1758"/>
      <c r="D374" s="1746"/>
    </row>
    <row r="375" spans="1:5" s="1780" customFormat="1">
      <c r="A375" s="1761"/>
      <c r="B375" s="1759"/>
      <c r="C375" s="1758"/>
      <c r="D375" s="1746"/>
    </row>
    <row r="376" spans="1:5" s="1780" customFormat="1">
      <c r="A376" s="1734"/>
      <c r="C376" s="1758"/>
      <c r="D376" s="1746"/>
    </row>
    <row r="377" spans="1:5" s="1780" customFormat="1">
      <c r="A377" s="1761"/>
      <c r="B377" s="1759"/>
      <c r="C377" s="1758"/>
      <c r="D377" s="1746"/>
    </row>
    <row r="378" spans="1:5" s="1780" customFormat="1">
      <c r="A378" s="1781"/>
      <c r="C378" s="1758"/>
      <c r="D378" s="1746"/>
    </row>
    <row r="379" spans="1:5" s="1780" customFormat="1">
      <c r="A379" s="1734"/>
      <c r="B379" s="1759"/>
      <c r="C379" s="1758"/>
      <c r="D379" s="1746"/>
    </row>
    <row r="380" spans="1:5" s="1780" customFormat="1">
      <c r="A380" s="1734"/>
      <c r="B380" s="1759"/>
      <c r="C380" s="1758"/>
      <c r="D380" s="1746"/>
    </row>
    <row r="381" spans="1:5" s="1780" customFormat="1">
      <c r="A381" s="1782"/>
      <c r="B381" s="1759"/>
      <c r="C381" s="1758"/>
      <c r="D381" s="1746"/>
    </row>
    <row r="382" spans="1:5">
      <c r="C382" s="1758"/>
      <c r="D382" s="1746"/>
      <c r="E382" s="1788"/>
    </row>
    <row r="383" spans="1:5">
      <c r="C383" s="1758"/>
      <c r="D383" s="1746"/>
    </row>
    <row r="384" spans="1:5">
      <c r="C384" s="1787"/>
      <c r="D384" s="1746"/>
    </row>
    <row r="385" spans="2:4">
      <c r="C385" s="1758"/>
      <c r="D385" s="1746"/>
    </row>
    <row r="386" spans="2:4">
      <c r="B386" s="1780"/>
      <c r="C386" s="1758"/>
      <c r="D386" s="1746"/>
    </row>
    <row r="387" spans="2:4">
      <c r="C387" s="1758"/>
      <c r="D387" s="1746"/>
    </row>
    <row r="388" spans="2:4">
      <c r="C388" s="1758"/>
      <c r="D388" s="1746"/>
    </row>
    <row r="389" spans="2:4">
      <c r="B389" s="1780"/>
      <c r="C389" s="1758"/>
      <c r="D389" s="1746"/>
    </row>
    <row r="390" spans="2:4">
      <c r="B390" s="1780"/>
      <c r="C390" s="1758"/>
      <c r="D390" s="1746"/>
    </row>
    <row r="391" spans="2:4">
      <c r="B391" s="1780"/>
      <c r="C391" s="1758"/>
      <c r="D391" s="1746"/>
    </row>
    <row r="392" spans="2:4">
      <c r="B392" s="1780"/>
      <c r="C392" s="1758"/>
      <c r="D392" s="1746"/>
    </row>
    <row r="393" spans="2:4">
      <c r="D393" s="1746"/>
    </row>
    <row r="394" spans="2:4">
      <c r="D394" s="1746"/>
    </row>
    <row r="396" spans="2:4">
      <c r="D396" s="1784"/>
    </row>
  </sheetData>
  <sheetProtection password="CC28" sheet="1" objects="1" scenarios="1" selectLockedCells="1" selectUnlockedCells="1"/>
  <protectedRanges>
    <protectedRange sqref="C253:C258 C244:C249 C46:C115 C399:C65536 C120:C126 C187:C188 C1:C2" name="Obseg1"/>
    <protectedRange sqref="C3:C45" name="Obseg1_1"/>
    <protectedRange password="C519" sqref="C116:C119" name="Obseg1_7"/>
    <protectedRange password="C519" sqref="C250:C252" name="Obseg1_6"/>
    <protectedRange sqref="C185:C186 C127:C180 C210:C216" name="Obseg1_8"/>
    <protectedRange password="C519" sqref="C181:C184" name="Obseg1_7_1"/>
    <protectedRange password="C519" sqref="C189:C209 C217:C243" name="Obseg1_9"/>
    <protectedRange sqref="C393:C398 C259:C284 C377:C389 C288:C341 C364:C372 C351:C362" name="Obseg1_2"/>
    <protectedRange sqref="C285:C287" name="Obseg1_1_2"/>
    <protectedRange password="C519" sqref="C373:C376" name="Obseg1_7_2"/>
    <protectedRange password="C519" sqref="C390:C392" name="Obseg1_6_1"/>
    <protectedRange sqref="C342:C348" name="Obseg1_8_1"/>
    <protectedRange password="C519" sqref="C349:C350" name="Obseg1_9_1"/>
  </protectedRange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rgb="FFC00000"/>
  </sheetPr>
  <dimension ref="A1:G1257"/>
  <sheetViews>
    <sheetView view="pageBreakPreview" topLeftCell="A1103" zoomScale="70" zoomScaleNormal="100" zoomScaleSheetLayoutView="70" workbookViewId="0">
      <selection activeCell="E1086" sqref="E1086:E1111"/>
    </sheetView>
  </sheetViews>
  <sheetFormatPr defaultRowHeight="12.75"/>
  <cols>
    <col min="1" max="1" width="5.7109375" style="1622" customWidth="1"/>
    <col min="2" max="2" width="40.7109375" style="1689" customWidth="1"/>
    <col min="3" max="3" width="6.7109375" style="1627" customWidth="1"/>
    <col min="4" max="4" width="6.7109375" style="1634" customWidth="1"/>
    <col min="5" max="5" width="10.7109375" style="1733" customWidth="1"/>
    <col min="6" max="6" width="12.7109375" style="1583" customWidth="1"/>
    <col min="7" max="16384" width="9.140625" style="1583"/>
  </cols>
  <sheetData>
    <row r="1" spans="1:6" s="1546" customFormat="1" ht="11.25">
      <c r="A1" s="1542"/>
      <c r="B1" s="1638"/>
      <c r="C1" s="1544" t="s">
        <v>1299</v>
      </c>
      <c r="D1" s="1545" t="s">
        <v>29</v>
      </c>
      <c r="E1" s="1639" t="s">
        <v>1298</v>
      </c>
      <c r="F1" s="1544" t="s">
        <v>2262</v>
      </c>
    </row>
    <row r="2" spans="1:6" s="1552" customFormat="1" ht="30">
      <c r="A2" s="1547" t="s">
        <v>4130</v>
      </c>
      <c r="B2" s="1640" t="s">
        <v>4129</v>
      </c>
      <c r="C2" s="1549"/>
      <c r="D2" s="1550"/>
      <c r="E2" s="1641"/>
      <c r="F2" s="1551"/>
    </row>
    <row r="3" spans="1:6" s="1558" customFormat="1">
      <c r="A3" s="1553"/>
      <c r="B3" s="1642"/>
      <c r="C3" s="1555"/>
      <c r="D3" s="1556"/>
      <c r="E3" s="1643"/>
      <c r="F3" s="1557"/>
    </row>
    <row r="4" spans="1:6" s="1563" customFormat="1">
      <c r="A4" s="1559" t="s">
        <v>17</v>
      </c>
      <c r="B4" s="1644" t="s">
        <v>4128</v>
      </c>
      <c r="C4" s="1561"/>
      <c r="D4" s="1562"/>
      <c r="E4" s="1645"/>
      <c r="F4" s="1557"/>
    </row>
    <row r="5" spans="1:6" s="1650" customFormat="1">
      <c r="A5" s="1564"/>
      <c r="B5" s="1646"/>
      <c r="C5" s="1647"/>
      <c r="D5" s="1648"/>
      <c r="E5" s="1649"/>
      <c r="F5" s="1557"/>
    </row>
    <row r="6" spans="1:6" s="1650" customFormat="1" ht="96.75" customHeight="1">
      <c r="A6" s="1564"/>
      <c r="B6" s="1651" t="s">
        <v>4127</v>
      </c>
      <c r="C6" s="1647"/>
      <c r="D6" s="1648"/>
      <c r="E6" s="1649"/>
      <c r="F6" s="1557"/>
    </row>
    <row r="7" spans="1:6" s="1650" customFormat="1" ht="24">
      <c r="A7" s="1564"/>
      <c r="B7" s="1651" t="s">
        <v>4126</v>
      </c>
      <c r="C7" s="1647"/>
      <c r="D7" s="1648"/>
      <c r="E7" s="1649"/>
      <c r="F7" s="1557"/>
    </row>
    <row r="8" spans="1:6" s="1650" customFormat="1" ht="29.25" customHeight="1">
      <c r="A8" s="1564"/>
      <c r="B8" s="1651" t="s">
        <v>5365</v>
      </c>
      <c r="C8" s="1647"/>
      <c r="D8" s="1648"/>
      <c r="E8" s="1649"/>
      <c r="F8" s="1557"/>
    </row>
    <row r="9" spans="1:6" s="1655" customFormat="1">
      <c r="A9" s="1614"/>
      <c r="B9" s="1652"/>
      <c r="C9" s="1653"/>
      <c r="D9" s="1625"/>
      <c r="E9" s="1654"/>
      <c r="F9" s="1582"/>
    </row>
    <row r="10" spans="1:6" s="1650" customFormat="1" ht="109.5" customHeight="1">
      <c r="A10" s="1564">
        <f>IF(ISTEXT(B10),MAX($A$1:$A9)+1,"")</f>
        <v>1</v>
      </c>
      <c r="B10" s="1656" t="s">
        <v>4125</v>
      </c>
      <c r="C10" s="1573" t="s">
        <v>16</v>
      </c>
      <c r="D10" s="1574">
        <v>1</v>
      </c>
      <c r="E10" s="572"/>
      <c r="F10" s="1570">
        <f>E10*D10</f>
        <v>0</v>
      </c>
    </row>
    <row r="11" spans="1:6" s="1576" customFormat="1" ht="25.5">
      <c r="A11" s="1565"/>
      <c r="B11" s="1572" t="s">
        <v>4124</v>
      </c>
      <c r="C11" s="1573"/>
      <c r="D11" s="1574"/>
      <c r="E11" s="568"/>
      <c r="F11" s="1557"/>
    </row>
    <row r="12" spans="1:6" s="1655" customFormat="1">
      <c r="A12" s="1614"/>
      <c r="B12" s="1652"/>
      <c r="C12" s="1653"/>
      <c r="D12" s="1625"/>
      <c r="E12" s="566"/>
      <c r="F12" s="1582"/>
    </row>
    <row r="13" spans="1:6" s="1655" customFormat="1">
      <c r="A13" s="1614"/>
      <c r="B13" s="2034"/>
      <c r="C13" s="1653"/>
      <c r="D13" s="1625"/>
      <c r="E13" s="566"/>
      <c r="F13" s="1582"/>
    </row>
    <row r="14" spans="1:6" s="1650" customFormat="1" ht="38.25">
      <c r="A14" s="1564">
        <f>IF(ISTEXT(B14),MAX($A$1:$A13)+1,"")</f>
        <v>2</v>
      </c>
      <c r="B14" s="1656" t="s">
        <v>4123</v>
      </c>
      <c r="C14" s="1573" t="s">
        <v>16</v>
      </c>
      <c r="D14" s="1574">
        <v>1</v>
      </c>
      <c r="E14" s="572"/>
      <c r="F14" s="1570">
        <f>E14*D14</f>
        <v>0</v>
      </c>
    </row>
    <row r="15" spans="1:6" s="1576" customFormat="1" ht="25.5">
      <c r="A15" s="1565"/>
      <c r="B15" s="1572" t="s">
        <v>4122</v>
      </c>
      <c r="C15" s="1573"/>
      <c r="D15" s="1574"/>
      <c r="E15" s="568"/>
      <c r="F15" s="1557"/>
    </row>
    <row r="16" spans="1:6">
      <c r="A16" s="1577"/>
      <c r="B16" s="1578"/>
      <c r="C16" s="1579"/>
      <c r="D16" s="1580"/>
      <c r="E16" s="571"/>
      <c r="F16" s="1582"/>
    </row>
    <row r="17" spans="1:6">
      <c r="A17" s="1577"/>
      <c r="B17" s="1578"/>
      <c r="C17" s="1579"/>
      <c r="D17" s="1580"/>
      <c r="E17" s="571"/>
      <c r="F17" s="1582"/>
    </row>
    <row r="18" spans="1:6" s="1576" customFormat="1" ht="170.25" customHeight="1">
      <c r="A18" s="1564">
        <f>IF(ISTEXT(B18),MAX($A$1:$A17)+1,"")</f>
        <v>3</v>
      </c>
      <c r="B18" s="1656" t="s">
        <v>4121</v>
      </c>
      <c r="C18" s="1573" t="s">
        <v>47</v>
      </c>
      <c r="D18" s="1574">
        <v>1</v>
      </c>
      <c r="E18" s="568"/>
      <c r="F18" s="1570">
        <f t="shared" ref="F18:F28" si="0">E18*D18</f>
        <v>0</v>
      </c>
    </row>
    <row r="19" spans="1:6" s="1576" customFormat="1" ht="38.25">
      <c r="A19" s="1658" t="s">
        <v>1130</v>
      </c>
      <c r="B19" s="1659" t="s">
        <v>4111</v>
      </c>
      <c r="C19" s="1573" t="s">
        <v>47</v>
      </c>
      <c r="D19" s="1574">
        <v>1</v>
      </c>
      <c r="E19" s="568"/>
      <c r="F19" s="1570">
        <f t="shared" si="0"/>
        <v>0</v>
      </c>
    </row>
    <row r="20" spans="1:6" s="1576" customFormat="1" ht="38.25">
      <c r="A20" s="1658" t="s">
        <v>1130</v>
      </c>
      <c r="B20" s="1659" t="s">
        <v>4110</v>
      </c>
      <c r="C20" s="1573" t="s">
        <v>47</v>
      </c>
      <c r="D20" s="1574">
        <v>1</v>
      </c>
      <c r="E20" s="568"/>
      <c r="F20" s="1570">
        <f t="shared" si="0"/>
        <v>0</v>
      </c>
    </row>
    <row r="21" spans="1:6" s="1576" customFormat="1" ht="51">
      <c r="A21" s="1658" t="s">
        <v>1130</v>
      </c>
      <c r="B21" s="1659" t="s">
        <v>4109</v>
      </c>
      <c r="C21" s="1573" t="s">
        <v>47</v>
      </c>
      <c r="D21" s="1574">
        <v>1</v>
      </c>
      <c r="E21" s="568"/>
      <c r="F21" s="1570">
        <f t="shared" si="0"/>
        <v>0</v>
      </c>
    </row>
    <row r="22" spans="1:6" s="1576" customFormat="1" ht="38.25">
      <c r="A22" s="1658" t="s">
        <v>1130</v>
      </c>
      <c r="B22" s="1659" t="s">
        <v>4120</v>
      </c>
      <c r="C22" s="1573" t="s">
        <v>47</v>
      </c>
      <c r="D22" s="1574">
        <v>1</v>
      </c>
      <c r="E22" s="568"/>
      <c r="F22" s="1570">
        <f t="shared" si="0"/>
        <v>0</v>
      </c>
    </row>
    <row r="23" spans="1:6" s="1576" customFormat="1">
      <c r="A23" s="1658" t="s">
        <v>1130</v>
      </c>
      <c r="B23" s="1659" t="s">
        <v>4119</v>
      </c>
      <c r="C23" s="1573" t="s">
        <v>47</v>
      </c>
      <c r="D23" s="1574">
        <v>1</v>
      </c>
      <c r="E23" s="568"/>
      <c r="F23" s="1570">
        <f t="shared" si="0"/>
        <v>0</v>
      </c>
    </row>
    <row r="24" spans="1:6" s="1576" customFormat="1">
      <c r="A24" s="1658" t="s">
        <v>1130</v>
      </c>
      <c r="B24" s="1659" t="s">
        <v>4105</v>
      </c>
      <c r="C24" s="1573" t="s">
        <v>47</v>
      </c>
      <c r="D24" s="1574">
        <v>1</v>
      </c>
      <c r="E24" s="568"/>
      <c r="F24" s="1570">
        <f t="shared" si="0"/>
        <v>0</v>
      </c>
    </row>
    <row r="25" spans="1:6" s="1576" customFormat="1" ht="25.5">
      <c r="A25" s="1658" t="s">
        <v>1130</v>
      </c>
      <c r="B25" s="1659" t="s">
        <v>4104</v>
      </c>
      <c r="C25" s="1573" t="s">
        <v>47</v>
      </c>
      <c r="D25" s="1574">
        <v>1</v>
      </c>
      <c r="E25" s="568"/>
      <c r="F25" s="1570">
        <f t="shared" si="0"/>
        <v>0</v>
      </c>
    </row>
    <row r="26" spans="1:6" s="1576" customFormat="1" ht="127.5" customHeight="1">
      <c r="A26" s="1658" t="s">
        <v>1130</v>
      </c>
      <c r="B26" s="1789" t="s">
        <v>4118</v>
      </c>
      <c r="C26" s="1573" t="s">
        <v>47</v>
      </c>
      <c r="D26" s="1574">
        <v>1</v>
      </c>
      <c r="E26" s="568"/>
      <c r="F26" s="1570">
        <f t="shared" si="0"/>
        <v>0</v>
      </c>
    </row>
    <row r="27" spans="1:6" s="1576" customFormat="1" ht="109.5" customHeight="1">
      <c r="A27" s="1658" t="s">
        <v>1130</v>
      </c>
      <c r="B27" s="1789" t="s">
        <v>4117</v>
      </c>
      <c r="C27" s="1573" t="s">
        <v>47</v>
      </c>
      <c r="D27" s="1574">
        <v>1</v>
      </c>
      <c r="E27" s="568"/>
      <c r="F27" s="1570">
        <f t="shared" si="0"/>
        <v>0</v>
      </c>
    </row>
    <row r="28" spans="1:6" s="1576" customFormat="1" ht="38.25">
      <c r="A28" s="1565"/>
      <c r="B28" s="1661" t="s">
        <v>4071</v>
      </c>
      <c r="C28" s="1573" t="s">
        <v>47</v>
      </c>
      <c r="D28" s="1574">
        <v>1</v>
      </c>
      <c r="E28" s="572"/>
      <c r="F28" s="1570">
        <f t="shared" si="0"/>
        <v>0</v>
      </c>
    </row>
    <row r="29" spans="1:6">
      <c r="A29" s="1577"/>
      <c r="B29" s="1578"/>
      <c r="C29" s="1579"/>
      <c r="D29" s="1580"/>
      <c r="E29" s="571"/>
      <c r="F29" s="1582"/>
    </row>
    <row r="30" spans="1:6">
      <c r="A30" s="1577"/>
      <c r="B30" s="1578"/>
      <c r="C30" s="1579"/>
      <c r="D30" s="1580"/>
      <c r="E30" s="571"/>
      <c r="F30" s="1582"/>
    </row>
    <row r="31" spans="1:6" s="1576" customFormat="1" ht="170.25" customHeight="1">
      <c r="A31" s="1564">
        <f>IF(ISTEXT(B31),MAX($A$1:$A30)+1,"")</f>
        <v>4</v>
      </c>
      <c r="B31" s="1656" t="s">
        <v>4116</v>
      </c>
      <c r="C31" s="1573" t="s">
        <v>47</v>
      </c>
      <c r="D31" s="1574">
        <v>1</v>
      </c>
      <c r="E31" s="568"/>
      <c r="F31" s="1570">
        <f t="shared" ref="F31:F41" si="1">E31*D31</f>
        <v>0</v>
      </c>
    </row>
    <row r="32" spans="1:6" s="1576" customFormat="1" ht="38.25">
      <c r="A32" s="1658" t="s">
        <v>1130</v>
      </c>
      <c r="B32" s="1659" t="s">
        <v>4111</v>
      </c>
      <c r="C32" s="1573" t="s">
        <v>47</v>
      </c>
      <c r="D32" s="1574">
        <v>1</v>
      </c>
      <c r="E32" s="568"/>
      <c r="F32" s="1570">
        <f t="shared" si="1"/>
        <v>0</v>
      </c>
    </row>
    <row r="33" spans="1:6" s="1576" customFormat="1" ht="38.25">
      <c r="A33" s="1658" t="s">
        <v>1130</v>
      </c>
      <c r="B33" s="1659" t="s">
        <v>4110</v>
      </c>
      <c r="C33" s="1573" t="s">
        <v>47</v>
      </c>
      <c r="D33" s="1574">
        <v>1</v>
      </c>
      <c r="E33" s="568"/>
      <c r="F33" s="1570">
        <f t="shared" si="1"/>
        <v>0</v>
      </c>
    </row>
    <row r="34" spans="1:6" s="1576" customFormat="1" ht="51">
      <c r="A34" s="1658" t="s">
        <v>1130</v>
      </c>
      <c r="B34" s="1659" t="s">
        <v>4109</v>
      </c>
      <c r="C34" s="1573" t="s">
        <v>47</v>
      </c>
      <c r="D34" s="1574">
        <v>1</v>
      </c>
      <c r="E34" s="568"/>
      <c r="F34" s="1570">
        <f t="shared" si="1"/>
        <v>0</v>
      </c>
    </row>
    <row r="35" spans="1:6" s="1576" customFormat="1" ht="38.25">
      <c r="A35" s="1658" t="s">
        <v>1130</v>
      </c>
      <c r="B35" s="1659" t="s">
        <v>4115</v>
      </c>
      <c r="C35" s="1573" t="s">
        <v>47</v>
      </c>
      <c r="D35" s="1574">
        <v>1</v>
      </c>
      <c r="E35" s="568"/>
      <c r="F35" s="1570">
        <f t="shared" si="1"/>
        <v>0</v>
      </c>
    </row>
    <row r="36" spans="1:6" s="1576" customFormat="1">
      <c r="A36" s="1658" t="s">
        <v>1130</v>
      </c>
      <c r="B36" s="1659" t="s">
        <v>4114</v>
      </c>
      <c r="C36" s="1573" t="s">
        <v>47</v>
      </c>
      <c r="D36" s="1574">
        <v>1</v>
      </c>
      <c r="E36" s="568"/>
      <c r="F36" s="1570">
        <f t="shared" si="1"/>
        <v>0</v>
      </c>
    </row>
    <row r="37" spans="1:6" s="1576" customFormat="1">
      <c r="A37" s="1658" t="s">
        <v>1130</v>
      </c>
      <c r="B37" s="1659" t="s">
        <v>4113</v>
      </c>
      <c r="C37" s="1573" t="s">
        <v>47</v>
      </c>
      <c r="D37" s="1574">
        <v>1</v>
      </c>
      <c r="E37" s="568"/>
      <c r="F37" s="1570">
        <f t="shared" si="1"/>
        <v>0</v>
      </c>
    </row>
    <row r="38" spans="1:6" s="1576" customFormat="1">
      <c r="A38" s="1658" t="s">
        <v>1130</v>
      </c>
      <c r="B38" s="1659" t="s">
        <v>4105</v>
      </c>
      <c r="C38" s="1573" t="s">
        <v>47</v>
      </c>
      <c r="D38" s="1574">
        <v>1</v>
      </c>
      <c r="E38" s="568"/>
      <c r="F38" s="1570">
        <f t="shared" si="1"/>
        <v>0</v>
      </c>
    </row>
    <row r="39" spans="1:6" s="1576" customFormat="1" ht="25.5">
      <c r="A39" s="1658" t="s">
        <v>1130</v>
      </c>
      <c r="B39" s="1659" t="s">
        <v>4104</v>
      </c>
      <c r="C39" s="1573" t="s">
        <v>47</v>
      </c>
      <c r="D39" s="1574">
        <v>1</v>
      </c>
      <c r="E39" s="568"/>
      <c r="F39" s="1570">
        <f t="shared" si="1"/>
        <v>0</v>
      </c>
    </row>
    <row r="40" spans="1:6" s="1576" customFormat="1" ht="127.5">
      <c r="A40" s="1658" t="s">
        <v>1130</v>
      </c>
      <c r="B40" s="1789" t="s">
        <v>4103</v>
      </c>
      <c r="C40" s="1573" t="s">
        <v>47</v>
      </c>
      <c r="D40" s="1574">
        <v>1</v>
      </c>
      <c r="E40" s="568"/>
      <c r="F40" s="1570">
        <f t="shared" si="1"/>
        <v>0</v>
      </c>
    </row>
    <row r="41" spans="1:6" s="1576" customFormat="1" ht="38.25">
      <c r="A41" s="1565"/>
      <c r="B41" s="1661" t="s">
        <v>4071</v>
      </c>
      <c r="C41" s="1573" t="s">
        <v>47</v>
      </c>
      <c r="D41" s="1574">
        <v>1</v>
      </c>
      <c r="E41" s="572"/>
      <c r="F41" s="1570">
        <f t="shared" si="1"/>
        <v>0</v>
      </c>
    </row>
    <row r="42" spans="1:6">
      <c r="A42" s="1577"/>
      <c r="B42" s="1578"/>
      <c r="C42" s="1579"/>
      <c r="D42" s="1580"/>
      <c r="E42" s="571"/>
      <c r="F42" s="1582"/>
    </row>
    <row r="43" spans="1:6">
      <c r="A43" s="1577"/>
      <c r="B43" s="1578"/>
      <c r="C43" s="1579"/>
      <c r="D43" s="1580"/>
      <c r="E43" s="571"/>
      <c r="F43" s="1582"/>
    </row>
    <row r="44" spans="1:6" s="1576" customFormat="1" ht="170.25" customHeight="1">
      <c r="A44" s="1564">
        <f>IF(ISTEXT(B44),MAX($A$1:$A43)+1,"")</f>
        <v>5</v>
      </c>
      <c r="B44" s="1656" t="s">
        <v>4112</v>
      </c>
      <c r="C44" s="1573" t="s">
        <v>47</v>
      </c>
      <c r="D44" s="1574">
        <v>1</v>
      </c>
      <c r="E44" s="568"/>
      <c r="F44" s="1570">
        <f t="shared" ref="F44:F54" si="2">E44*D44</f>
        <v>0</v>
      </c>
    </row>
    <row r="45" spans="1:6" s="1576" customFormat="1" ht="38.25">
      <c r="A45" s="1658" t="s">
        <v>1130</v>
      </c>
      <c r="B45" s="1659" t="s">
        <v>4111</v>
      </c>
      <c r="C45" s="1573" t="s">
        <v>47</v>
      </c>
      <c r="D45" s="1574">
        <v>1</v>
      </c>
      <c r="E45" s="568"/>
      <c r="F45" s="1570">
        <f t="shared" si="2"/>
        <v>0</v>
      </c>
    </row>
    <row r="46" spans="1:6" s="1576" customFormat="1" ht="38.25">
      <c r="A46" s="1658" t="s">
        <v>1130</v>
      </c>
      <c r="B46" s="1659" t="s">
        <v>4110</v>
      </c>
      <c r="C46" s="1573" t="s">
        <v>47</v>
      </c>
      <c r="D46" s="1574">
        <v>1</v>
      </c>
      <c r="E46" s="568"/>
      <c r="F46" s="1570">
        <f t="shared" si="2"/>
        <v>0</v>
      </c>
    </row>
    <row r="47" spans="1:6" s="1576" customFormat="1" ht="51">
      <c r="A47" s="1658" t="s">
        <v>1130</v>
      </c>
      <c r="B47" s="1659" t="s">
        <v>4109</v>
      </c>
      <c r="C47" s="1573" t="s">
        <v>47</v>
      </c>
      <c r="D47" s="1574">
        <v>1</v>
      </c>
      <c r="E47" s="568"/>
      <c r="F47" s="1570">
        <f t="shared" si="2"/>
        <v>0</v>
      </c>
    </row>
    <row r="48" spans="1:6" s="1576" customFormat="1" ht="38.25">
      <c r="A48" s="1658" t="s">
        <v>1130</v>
      </c>
      <c r="B48" s="1659" t="s">
        <v>4108</v>
      </c>
      <c r="C48" s="1573" t="s">
        <v>47</v>
      </c>
      <c r="D48" s="1574">
        <v>1</v>
      </c>
      <c r="E48" s="568"/>
      <c r="F48" s="1570">
        <f t="shared" si="2"/>
        <v>0</v>
      </c>
    </row>
    <row r="49" spans="1:6" s="1576" customFormat="1">
      <c r="A49" s="1658" t="s">
        <v>1130</v>
      </c>
      <c r="B49" s="1659" t="s">
        <v>4107</v>
      </c>
      <c r="C49" s="1573" t="s">
        <v>47</v>
      </c>
      <c r="D49" s="1574">
        <v>1</v>
      </c>
      <c r="E49" s="568"/>
      <c r="F49" s="1570">
        <f t="shared" si="2"/>
        <v>0</v>
      </c>
    </row>
    <row r="50" spans="1:6" s="1576" customFormat="1">
      <c r="A50" s="1658" t="s">
        <v>1130</v>
      </c>
      <c r="B50" s="1659" t="s">
        <v>4106</v>
      </c>
      <c r="C50" s="1573" t="s">
        <v>47</v>
      </c>
      <c r="D50" s="1574">
        <v>1</v>
      </c>
      <c r="E50" s="568"/>
      <c r="F50" s="1570">
        <f t="shared" si="2"/>
        <v>0</v>
      </c>
    </row>
    <row r="51" spans="1:6" s="1576" customFormat="1">
      <c r="A51" s="1658" t="s">
        <v>1130</v>
      </c>
      <c r="B51" s="1659" t="s">
        <v>4105</v>
      </c>
      <c r="C51" s="1573" t="s">
        <v>47</v>
      </c>
      <c r="D51" s="1574">
        <v>1</v>
      </c>
      <c r="E51" s="568"/>
      <c r="F51" s="1570">
        <f t="shared" si="2"/>
        <v>0</v>
      </c>
    </row>
    <row r="52" spans="1:6" s="1576" customFormat="1" ht="25.5">
      <c r="A52" s="1658" t="s">
        <v>1130</v>
      </c>
      <c r="B52" s="1659" t="s">
        <v>4104</v>
      </c>
      <c r="C52" s="1573" t="s">
        <v>47</v>
      </c>
      <c r="D52" s="1574">
        <v>1</v>
      </c>
      <c r="E52" s="568"/>
      <c r="F52" s="1570">
        <f t="shared" si="2"/>
        <v>0</v>
      </c>
    </row>
    <row r="53" spans="1:6" s="1576" customFormat="1" ht="127.5">
      <c r="A53" s="1658" t="s">
        <v>1130</v>
      </c>
      <c r="B53" s="1789" t="s">
        <v>4103</v>
      </c>
      <c r="C53" s="1573" t="s">
        <v>47</v>
      </c>
      <c r="D53" s="1574">
        <v>1</v>
      </c>
      <c r="E53" s="568"/>
      <c r="F53" s="1570">
        <f t="shared" si="2"/>
        <v>0</v>
      </c>
    </row>
    <row r="54" spans="1:6" s="1576" customFormat="1" ht="38.25">
      <c r="A54" s="1565"/>
      <c r="B54" s="1661" t="s">
        <v>4071</v>
      </c>
      <c r="C54" s="1573" t="s">
        <v>47</v>
      </c>
      <c r="D54" s="1574">
        <v>1</v>
      </c>
      <c r="E54" s="572"/>
      <c r="F54" s="1570">
        <f t="shared" si="2"/>
        <v>0</v>
      </c>
    </row>
    <row r="55" spans="1:6">
      <c r="A55" s="1577"/>
      <c r="B55" s="1578"/>
      <c r="C55" s="1579"/>
      <c r="D55" s="1580"/>
      <c r="E55" s="571"/>
      <c r="F55" s="1582"/>
    </row>
    <row r="56" spans="1:6" s="1655" customFormat="1">
      <c r="A56" s="1614"/>
      <c r="B56" s="2034"/>
      <c r="C56" s="1653"/>
      <c r="D56" s="1625"/>
      <c r="E56" s="566"/>
      <c r="F56" s="1582"/>
    </row>
    <row r="57" spans="1:6" s="1571" customFormat="1" ht="255">
      <c r="A57" s="1565">
        <f>IF(ISTEXT(B57),MAX($A$1:$A56)+1,"")</f>
        <v>6</v>
      </c>
      <c r="B57" s="3266" t="s">
        <v>4102</v>
      </c>
      <c r="C57" s="1573" t="s">
        <v>47</v>
      </c>
      <c r="D57" s="1574">
        <v>1</v>
      </c>
      <c r="E57" s="568"/>
      <c r="F57" s="1570">
        <f t="shared" ref="F57:F73" si="3">E57*D57</f>
        <v>0</v>
      </c>
    </row>
    <row r="58" spans="1:6" s="1571" customFormat="1" ht="51">
      <c r="A58" s="1658" t="s">
        <v>1130</v>
      </c>
      <c r="B58" s="1661" t="s">
        <v>4101</v>
      </c>
      <c r="C58" s="1573" t="s">
        <v>47</v>
      </c>
      <c r="D58" s="1574">
        <v>1</v>
      </c>
      <c r="E58" s="568"/>
      <c r="F58" s="1570">
        <f t="shared" si="3"/>
        <v>0</v>
      </c>
    </row>
    <row r="59" spans="1:6" s="1571" customFormat="1">
      <c r="A59" s="1658" t="s">
        <v>1130</v>
      </c>
      <c r="B59" s="1661" t="s">
        <v>4088</v>
      </c>
      <c r="C59" s="1573" t="s">
        <v>47</v>
      </c>
      <c r="D59" s="1574">
        <v>1</v>
      </c>
      <c r="E59" s="568"/>
      <c r="F59" s="1570">
        <f t="shared" si="3"/>
        <v>0</v>
      </c>
    </row>
    <row r="60" spans="1:6" s="1571" customFormat="1" ht="66" customHeight="1">
      <c r="A60" s="1658" t="s">
        <v>1130</v>
      </c>
      <c r="B60" s="1661" t="s">
        <v>4080</v>
      </c>
      <c r="C60" s="1573" t="s">
        <v>47</v>
      </c>
      <c r="D60" s="1574">
        <v>1</v>
      </c>
      <c r="E60" s="568"/>
      <c r="F60" s="1570">
        <f t="shared" si="3"/>
        <v>0</v>
      </c>
    </row>
    <row r="61" spans="1:6" s="1571" customFormat="1">
      <c r="A61" s="1658" t="s">
        <v>1130</v>
      </c>
      <c r="B61" s="1661" t="s">
        <v>4100</v>
      </c>
      <c r="C61" s="1573" t="s">
        <v>47</v>
      </c>
      <c r="D61" s="1574">
        <v>1</v>
      </c>
      <c r="E61" s="568"/>
      <c r="F61" s="1570">
        <f t="shared" si="3"/>
        <v>0</v>
      </c>
    </row>
    <row r="62" spans="1:6" s="1571" customFormat="1" ht="66" customHeight="1">
      <c r="A62" s="1658" t="s">
        <v>1130</v>
      </c>
      <c r="B62" s="2035" t="s">
        <v>4086</v>
      </c>
      <c r="C62" s="1573" t="s">
        <v>47</v>
      </c>
      <c r="D62" s="1574">
        <v>1</v>
      </c>
      <c r="E62" s="568"/>
      <c r="F62" s="1570">
        <f t="shared" si="3"/>
        <v>0</v>
      </c>
    </row>
    <row r="63" spans="1:6" s="1571" customFormat="1" ht="54" customHeight="1">
      <c r="A63" s="1658" t="s">
        <v>1130</v>
      </c>
      <c r="B63" s="1661" t="s">
        <v>4078</v>
      </c>
      <c r="C63" s="1573" t="s">
        <v>47</v>
      </c>
      <c r="D63" s="1574">
        <v>1</v>
      </c>
      <c r="E63" s="568"/>
      <c r="F63" s="1570">
        <f t="shared" si="3"/>
        <v>0</v>
      </c>
    </row>
    <row r="64" spans="1:6" s="1571" customFormat="1" ht="76.5">
      <c r="A64" s="1658" t="s">
        <v>1130</v>
      </c>
      <c r="B64" s="1661" t="s">
        <v>4099</v>
      </c>
      <c r="C64" s="1573" t="s">
        <v>47</v>
      </c>
      <c r="D64" s="1574">
        <v>1</v>
      </c>
      <c r="E64" s="568"/>
      <c r="F64" s="1570">
        <f t="shared" si="3"/>
        <v>0</v>
      </c>
    </row>
    <row r="65" spans="1:6" s="1571" customFormat="1" ht="66.75" customHeight="1">
      <c r="A65" s="1658" t="s">
        <v>1130</v>
      </c>
      <c r="B65" s="1661" t="s">
        <v>4098</v>
      </c>
      <c r="C65" s="1573" t="s">
        <v>47</v>
      </c>
      <c r="D65" s="1574">
        <v>1</v>
      </c>
      <c r="E65" s="568"/>
      <c r="F65" s="1570">
        <f t="shared" si="3"/>
        <v>0</v>
      </c>
    </row>
    <row r="66" spans="1:6" s="1571" customFormat="1" ht="65.25" customHeight="1">
      <c r="A66" s="1658" t="s">
        <v>1130</v>
      </c>
      <c r="B66" s="1661" t="s">
        <v>4097</v>
      </c>
      <c r="C66" s="1573" t="s">
        <v>47</v>
      </c>
      <c r="D66" s="1574">
        <v>1</v>
      </c>
      <c r="E66" s="568"/>
      <c r="F66" s="1570">
        <f t="shared" si="3"/>
        <v>0</v>
      </c>
    </row>
    <row r="67" spans="1:6" s="1571" customFormat="1" ht="66" customHeight="1">
      <c r="A67" s="1658" t="s">
        <v>1130</v>
      </c>
      <c r="B67" s="1661" t="s">
        <v>4096</v>
      </c>
      <c r="C67" s="1573" t="s">
        <v>47</v>
      </c>
      <c r="D67" s="1574">
        <v>1</v>
      </c>
      <c r="E67" s="568"/>
      <c r="F67" s="1570">
        <f t="shared" si="3"/>
        <v>0</v>
      </c>
    </row>
    <row r="68" spans="1:6" s="1571" customFormat="1" ht="66" customHeight="1">
      <c r="A68" s="1658" t="s">
        <v>1130</v>
      </c>
      <c r="B68" s="1661" t="s">
        <v>4095</v>
      </c>
      <c r="C68" s="1573" t="s">
        <v>47</v>
      </c>
      <c r="D68" s="1574">
        <v>1</v>
      </c>
      <c r="E68" s="568"/>
      <c r="F68" s="1570">
        <f t="shared" si="3"/>
        <v>0</v>
      </c>
    </row>
    <row r="69" spans="1:6" s="1571" customFormat="1" ht="66" customHeight="1">
      <c r="A69" s="1658" t="s">
        <v>1130</v>
      </c>
      <c r="B69" s="1661" t="s">
        <v>4094</v>
      </c>
      <c r="C69" s="1573" t="s">
        <v>47</v>
      </c>
      <c r="D69" s="1574">
        <v>1</v>
      </c>
      <c r="E69" s="568"/>
      <c r="F69" s="1570">
        <f t="shared" si="3"/>
        <v>0</v>
      </c>
    </row>
    <row r="70" spans="1:6" s="1571" customFormat="1" ht="25.5">
      <c r="A70" s="1658" t="s">
        <v>1130</v>
      </c>
      <c r="B70" s="1661" t="s">
        <v>4076</v>
      </c>
      <c r="C70" s="1573" t="s">
        <v>47</v>
      </c>
      <c r="D70" s="1574">
        <v>1</v>
      </c>
      <c r="E70" s="568"/>
      <c r="F70" s="1570">
        <f t="shared" si="3"/>
        <v>0</v>
      </c>
    </row>
    <row r="71" spans="1:6" s="1571" customFormat="1" ht="38.25">
      <c r="A71" s="1658" t="s">
        <v>1130</v>
      </c>
      <c r="B71" s="1661" t="s">
        <v>4075</v>
      </c>
      <c r="C71" s="1573" t="s">
        <v>47</v>
      </c>
      <c r="D71" s="1574">
        <v>1</v>
      </c>
      <c r="E71" s="568"/>
      <c r="F71" s="1570">
        <f t="shared" si="3"/>
        <v>0</v>
      </c>
    </row>
    <row r="72" spans="1:6" s="1571" customFormat="1" ht="38.25">
      <c r="A72" s="1658" t="s">
        <v>1130</v>
      </c>
      <c r="B72" s="1661" t="s">
        <v>4074</v>
      </c>
      <c r="C72" s="1573" t="s">
        <v>47</v>
      </c>
      <c r="D72" s="1574">
        <v>1</v>
      </c>
      <c r="E72" s="568"/>
      <c r="F72" s="1570">
        <f t="shared" si="3"/>
        <v>0</v>
      </c>
    </row>
    <row r="73" spans="1:6" s="1571" customFormat="1" ht="38.25">
      <c r="A73" s="1658" t="s">
        <v>1130</v>
      </c>
      <c r="B73" s="1661" t="s">
        <v>4071</v>
      </c>
      <c r="C73" s="1573" t="s">
        <v>47</v>
      </c>
      <c r="D73" s="1574">
        <v>1</v>
      </c>
      <c r="E73" s="572"/>
      <c r="F73" s="1570">
        <f t="shared" si="3"/>
        <v>0</v>
      </c>
    </row>
    <row r="74" spans="1:6" s="1821" customFormat="1">
      <c r="A74" s="1577"/>
      <c r="B74" s="2036"/>
      <c r="C74" s="1818"/>
      <c r="D74" s="1819"/>
      <c r="E74" s="566"/>
      <c r="F74" s="1696"/>
    </row>
    <row r="75" spans="1:6" s="1821" customFormat="1">
      <c r="A75" s="1577"/>
      <c r="B75" s="2036"/>
      <c r="C75" s="1818"/>
      <c r="D75" s="1819"/>
      <c r="E75" s="566"/>
      <c r="F75" s="1696"/>
    </row>
    <row r="76" spans="1:6" s="1571" customFormat="1" ht="255">
      <c r="A76" s="1565">
        <f>IF(ISTEXT(B76),MAX($A$1:$A75)+1,"")</f>
        <v>7</v>
      </c>
      <c r="B76" s="3266" t="s">
        <v>4093</v>
      </c>
      <c r="C76" s="1573" t="s">
        <v>47</v>
      </c>
      <c r="D76" s="1574">
        <v>1</v>
      </c>
      <c r="E76" s="568"/>
      <c r="F76" s="1570">
        <f t="shared" ref="F76:F93" si="4">E76*D76</f>
        <v>0</v>
      </c>
    </row>
    <row r="77" spans="1:6" s="1571" customFormat="1" ht="89.25">
      <c r="A77" s="1658" t="s">
        <v>1130</v>
      </c>
      <c r="B77" s="1661" t="s">
        <v>4092</v>
      </c>
      <c r="C77" s="1573" t="s">
        <v>47</v>
      </c>
      <c r="D77" s="1574">
        <v>1</v>
      </c>
      <c r="E77" s="568"/>
      <c r="F77" s="1570">
        <f t="shared" si="4"/>
        <v>0</v>
      </c>
    </row>
    <row r="78" spans="1:6" s="1571" customFormat="1" ht="76.5">
      <c r="A78" s="1658" t="s">
        <v>1130</v>
      </c>
      <c r="B78" s="1661" t="s">
        <v>4091</v>
      </c>
      <c r="C78" s="1573" t="s">
        <v>47</v>
      </c>
      <c r="D78" s="1574">
        <v>1</v>
      </c>
      <c r="E78" s="568"/>
      <c r="F78" s="1570">
        <f t="shared" si="4"/>
        <v>0</v>
      </c>
    </row>
    <row r="79" spans="1:6" s="1571" customFormat="1" ht="25.5">
      <c r="A79" s="1658" t="s">
        <v>1130</v>
      </c>
      <c r="B79" s="1661" t="s">
        <v>4090</v>
      </c>
      <c r="C79" s="1573" t="s">
        <v>47</v>
      </c>
      <c r="D79" s="1574">
        <v>1</v>
      </c>
      <c r="E79" s="568"/>
      <c r="F79" s="1570">
        <f t="shared" si="4"/>
        <v>0</v>
      </c>
    </row>
    <row r="80" spans="1:6" s="1571" customFormat="1" ht="51">
      <c r="A80" s="1658" t="s">
        <v>1130</v>
      </c>
      <c r="B80" s="1661" t="s">
        <v>4089</v>
      </c>
      <c r="C80" s="1573" t="s">
        <v>47</v>
      </c>
      <c r="D80" s="1574">
        <v>1</v>
      </c>
      <c r="E80" s="568"/>
      <c r="F80" s="1570">
        <f t="shared" si="4"/>
        <v>0</v>
      </c>
    </row>
    <row r="81" spans="1:6" s="1571" customFormat="1">
      <c r="A81" s="1658" t="s">
        <v>1130</v>
      </c>
      <c r="B81" s="1661" t="s">
        <v>4088</v>
      </c>
      <c r="C81" s="1573" t="s">
        <v>47</v>
      </c>
      <c r="D81" s="1574">
        <v>1</v>
      </c>
      <c r="E81" s="568"/>
      <c r="F81" s="1570">
        <f t="shared" si="4"/>
        <v>0</v>
      </c>
    </row>
    <row r="82" spans="1:6" s="1571" customFormat="1" ht="67.5" customHeight="1">
      <c r="A82" s="1658" t="s">
        <v>1130</v>
      </c>
      <c r="B82" s="1661" t="s">
        <v>4080</v>
      </c>
      <c r="C82" s="1573" t="s">
        <v>47</v>
      </c>
      <c r="D82" s="1574">
        <v>1</v>
      </c>
      <c r="E82" s="568"/>
      <c r="F82" s="1570">
        <f t="shared" si="4"/>
        <v>0</v>
      </c>
    </row>
    <row r="83" spans="1:6" s="1571" customFormat="1">
      <c r="A83" s="1658" t="s">
        <v>1130</v>
      </c>
      <c r="B83" s="1661" t="s">
        <v>4087</v>
      </c>
      <c r="C83" s="1573" t="s">
        <v>47</v>
      </c>
      <c r="D83" s="1574">
        <v>1</v>
      </c>
      <c r="E83" s="568"/>
      <c r="F83" s="1570">
        <f t="shared" si="4"/>
        <v>0</v>
      </c>
    </row>
    <row r="84" spans="1:6" s="1571" customFormat="1" ht="63.75">
      <c r="A84" s="1658" t="s">
        <v>1130</v>
      </c>
      <c r="B84" s="2035" t="s">
        <v>4086</v>
      </c>
      <c r="C84" s="1573" t="s">
        <v>47</v>
      </c>
      <c r="D84" s="1574">
        <v>1</v>
      </c>
      <c r="E84" s="568"/>
      <c r="F84" s="1570">
        <f t="shared" si="4"/>
        <v>0</v>
      </c>
    </row>
    <row r="85" spans="1:6" s="1571" customFormat="1" ht="51">
      <c r="A85" s="1658" t="s">
        <v>1130</v>
      </c>
      <c r="B85" s="1661" t="s">
        <v>4078</v>
      </c>
      <c r="C85" s="1573" t="s">
        <v>47</v>
      </c>
      <c r="D85" s="1574">
        <v>1</v>
      </c>
      <c r="E85" s="568"/>
      <c r="F85" s="1570">
        <f t="shared" si="4"/>
        <v>0</v>
      </c>
    </row>
    <row r="86" spans="1:6" s="1571" customFormat="1" ht="69.75" customHeight="1">
      <c r="A86" s="1658" t="s">
        <v>1130</v>
      </c>
      <c r="B86" s="1661" t="s">
        <v>4085</v>
      </c>
      <c r="C86" s="1573" t="s">
        <v>47</v>
      </c>
      <c r="D86" s="1574">
        <v>1</v>
      </c>
      <c r="E86" s="568"/>
      <c r="F86" s="1570">
        <f t="shared" si="4"/>
        <v>0</v>
      </c>
    </row>
    <row r="87" spans="1:6" s="1571" customFormat="1" ht="68.25" customHeight="1">
      <c r="A87" s="1658" t="s">
        <v>1130</v>
      </c>
      <c r="B87" s="1661" t="s">
        <v>4084</v>
      </c>
      <c r="C87" s="1573" t="s">
        <v>47</v>
      </c>
      <c r="D87" s="1574">
        <v>1</v>
      </c>
      <c r="E87" s="568"/>
      <c r="F87" s="1570">
        <f t="shared" si="4"/>
        <v>0</v>
      </c>
    </row>
    <row r="88" spans="1:6" s="1571" customFormat="1" ht="68.25" customHeight="1">
      <c r="A88" s="1658" t="s">
        <v>1130</v>
      </c>
      <c r="B88" s="1661" t="s">
        <v>4083</v>
      </c>
      <c r="C88" s="1573" t="s">
        <v>47</v>
      </c>
      <c r="D88" s="1574">
        <v>1</v>
      </c>
      <c r="E88" s="568"/>
      <c r="F88" s="1570">
        <f t="shared" si="4"/>
        <v>0</v>
      </c>
    </row>
    <row r="89" spans="1:6" s="1571" customFormat="1" ht="25.5">
      <c r="A89" s="1658" t="s">
        <v>1130</v>
      </c>
      <c r="B89" s="1661" t="s">
        <v>4076</v>
      </c>
      <c r="C89" s="1573" t="s">
        <v>47</v>
      </c>
      <c r="D89" s="1574">
        <v>1</v>
      </c>
      <c r="E89" s="568"/>
      <c r="F89" s="1570">
        <f t="shared" si="4"/>
        <v>0</v>
      </c>
    </row>
    <row r="90" spans="1:6" s="1571" customFormat="1" ht="38.25">
      <c r="A90" s="1658" t="s">
        <v>1130</v>
      </c>
      <c r="B90" s="1661" t="s">
        <v>4075</v>
      </c>
      <c r="C90" s="1573" t="s">
        <v>47</v>
      </c>
      <c r="D90" s="1574">
        <v>1</v>
      </c>
      <c r="E90" s="568"/>
      <c r="F90" s="1570">
        <f t="shared" si="4"/>
        <v>0</v>
      </c>
    </row>
    <row r="91" spans="1:6" s="1571" customFormat="1" ht="38.25">
      <c r="A91" s="1658" t="s">
        <v>1130</v>
      </c>
      <c r="B91" s="1661" t="s">
        <v>4074</v>
      </c>
      <c r="C91" s="1573" t="s">
        <v>47</v>
      </c>
      <c r="D91" s="1574">
        <v>1</v>
      </c>
      <c r="E91" s="568"/>
      <c r="F91" s="1570">
        <f t="shared" si="4"/>
        <v>0</v>
      </c>
    </row>
    <row r="92" spans="1:6" s="1571" customFormat="1">
      <c r="A92" s="1658" t="s">
        <v>1130</v>
      </c>
      <c r="B92" s="1661" t="s">
        <v>4073</v>
      </c>
      <c r="C92" s="1573" t="s">
        <v>47</v>
      </c>
      <c r="D92" s="1574">
        <v>1</v>
      </c>
      <c r="E92" s="568"/>
      <c r="F92" s="1570">
        <f t="shared" si="4"/>
        <v>0</v>
      </c>
    </row>
    <row r="93" spans="1:6" s="1571" customFormat="1" ht="38.25">
      <c r="A93" s="1658" t="s">
        <v>1130</v>
      </c>
      <c r="B93" s="1661" t="s">
        <v>4071</v>
      </c>
      <c r="C93" s="1573" t="s">
        <v>47</v>
      </c>
      <c r="D93" s="1574">
        <v>1</v>
      </c>
      <c r="E93" s="572"/>
      <c r="F93" s="1570">
        <f t="shared" si="4"/>
        <v>0</v>
      </c>
    </row>
    <row r="94" spans="1:6" s="1571" customFormat="1">
      <c r="A94" s="1658"/>
      <c r="B94" s="1661"/>
      <c r="C94" s="1573"/>
      <c r="D94" s="1574"/>
      <c r="E94" s="572"/>
      <c r="F94" s="1570"/>
    </row>
    <row r="95" spans="1:6" s="1821" customFormat="1">
      <c r="A95" s="1577"/>
      <c r="B95" s="2037"/>
      <c r="C95" s="1818"/>
      <c r="D95" s="1819"/>
      <c r="E95" s="566"/>
      <c r="F95" s="1696"/>
    </row>
    <row r="96" spans="1:6" s="1571" customFormat="1" ht="255">
      <c r="A96" s="1565">
        <f>IF(ISTEXT(B96),MAX($A$1:$A95)+1,"")</f>
        <v>8</v>
      </c>
      <c r="B96" s="1661" t="s">
        <v>4082</v>
      </c>
      <c r="C96" s="1573" t="s">
        <v>47</v>
      </c>
      <c r="D96" s="1574">
        <v>1</v>
      </c>
      <c r="E96" s="568"/>
      <c r="F96" s="1570">
        <f t="shared" ref="F96:F107" si="5">E96*D96</f>
        <v>0</v>
      </c>
    </row>
    <row r="97" spans="1:6" s="1571" customFormat="1" ht="51">
      <c r="A97" s="1658" t="s">
        <v>1130</v>
      </c>
      <c r="B97" s="1661" t="s">
        <v>4081</v>
      </c>
      <c r="C97" s="1573" t="s">
        <v>47</v>
      </c>
      <c r="D97" s="1574">
        <v>1</v>
      </c>
      <c r="E97" s="568"/>
      <c r="F97" s="1570">
        <f t="shared" si="5"/>
        <v>0</v>
      </c>
    </row>
    <row r="98" spans="1:6" s="1571" customFormat="1" ht="66" customHeight="1">
      <c r="A98" s="1658" t="s">
        <v>1130</v>
      </c>
      <c r="B98" s="1661" t="s">
        <v>4080</v>
      </c>
      <c r="C98" s="1573" t="s">
        <v>47</v>
      </c>
      <c r="D98" s="1574">
        <v>1</v>
      </c>
      <c r="E98" s="568"/>
      <c r="F98" s="1570">
        <f t="shared" si="5"/>
        <v>0</v>
      </c>
    </row>
    <row r="99" spans="1:6" s="1571" customFormat="1">
      <c r="A99" s="1658" t="s">
        <v>1130</v>
      </c>
      <c r="B99" s="1661" t="s">
        <v>4079</v>
      </c>
      <c r="C99" s="1573" t="s">
        <v>47</v>
      </c>
      <c r="D99" s="1574">
        <v>1</v>
      </c>
      <c r="E99" s="568"/>
      <c r="F99" s="1570">
        <f t="shared" si="5"/>
        <v>0</v>
      </c>
    </row>
    <row r="100" spans="1:6" s="1571" customFormat="1" ht="53.25" customHeight="1">
      <c r="A100" s="1658" t="s">
        <v>1130</v>
      </c>
      <c r="B100" s="1661" t="s">
        <v>4078</v>
      </c>
      <c r="C100" s="1573" t="s">
        <v>47</v>
      </c>
      <c r="D100" s="1574">
        <v>1</v>
      </c>
      <c r="E100" s="568"/>
      <c r="F100" s="1570">
        <f t="shared" si="5"/>
        <v>0</v>
      </c>
    </row>
    <row r="101" spans="1:6" s="1571" customFormat="1" ht="67.5" customHeight="1">
      <c r="A101" s="1658" t="s">
        <v>1130</v>
      </c>
      <c r="B101" s="1661" t="s">
        <v>4077</v>
      </c>
      <c r="C101" s="1573" t="s">
        <v>47</v>
      </c>
      <c r="D101" s="1574">
        <v>1</v>
      </c>
      <c r="E101" s="568"/>
      <c r="F101" s="1570">
        <f t="shared" si="5"/>
        <v>0</v>
      </c>
    </row>
    <row r="102" spans="1:6" s="1571" customFormat="1" ht="25.5">
      <c r="A102" s="1658" t="s">
        <v>1130</v>
      </c>
      <c r="B102" s="1661" t="s">
        <v>4076</v>
      </c>
      <c r="C102" s="1573" t="s">
        <v>47</v>
      </c>
      <c r="D102" s="1574">
        <v>1</v>
      </c>
      <c r="E102" s="568"/>
      <c r="F102" s="1570">
        <f t="shared" si="5"/>
        <v>0</v>
      </c>
    </row>
    <row r="103" spans="1:6" s="1571" customFormat="1" ht="38.25">
      <c r="A103" s="1658" t="s">
        <v>1130</v>
      </c>
      <c r="B103" s="1661" t="s">
        <v>4075</v>
      </c>
      <c r="C103" s="1573" t="s">
        <v>47</v>
      </c>
      <c r="D103" s="1574">
        <v>1</v>
      </c>
      <c r="E103" s="568"/>
      <c r="F103" s="1570">
        <f t="shared" si="5"/>
        <v>0</v>
      </c>
    </row>
    <row r="104" spans="1:6" s="1571" customFormat="1" ht="38.25">
      <c r="A104" s="1658" t="s">
        <v>1130</v>
      </c>
      <c r="B104" s="1661" t="s">
        <v>4074</v>
      </c>
      <c r="C104" s="1573" t="s">
        <v>47</v>
      </c>
      <c r="D104" s="1574">
        <v>1</v>
      </c>
      <c r="E104" s="568"/>
      <c r="F104" s="1570">
        <f t="shared" si="5"/>
        <v>0</v>
      </c>
    </row>
    <row r="105" spans="1:6" s="1571" customFormat="1">
      <c r="A105" s="1658" t="s">
        <v>1130</v>
      </c>
      <c r="B105" s="1661" t="s">
        <v>4073</v>
      </c>
      <c r="C105" s="1573" t="s">
        <v>47</v>
      </c>
      <c r="D105" s="1574">
        <v>1</v>
      </c>
      <c r="E105" s="568"/>
      <c r="F105" s="1570">
        <f t="shared" si="5"/>
        <v>0</v>
      </c>
    </row>
    <row r="106" spans="1:6" s="1571" customFormat="1" ht="25.5">
      <c r="A106" s="1658" t="s">
        <v>1130</v>
      </c>
      <c r="B106" s="1661" t="s">
        <v>4072</v>
      </c>
      <c r="C106" s="1573" t="s">
        <v>47</v>
      </c>
      <c r="D106" s="1574">
        <v>1</v>
      </c>
      <c r="E106" s="568"/>
      <c r="F106" s="1570">
        <f t="shared" si="5"/>
        <v>0</v>
      </c>
    </row>
    <row r="107" spans="1:6" s="1571" customFormat="1" ht="38.25">
      <c r="A107" s="1658" t="s">
        <v>1130</v>
      </c>
      <c r="B107" s="1661" t="s">
        <v>4071</v>
      </c>
      <c r="C107" s="1573" t="s">
        <v>47</v>
      </c>
      <c r="D107" s="1574">
        <v>1</v>
      </c>
      <c r="E107" s="572"/>
      <c r="F107" s="1570">
        <f t="shared" si="5"/>
        <v>0</v>
      </c>
    </row>
    <row r="108" spans="1:6" s="1571" customFormat="1">
      <c r="A108" s="1658"/>
      <c r="B108" s="1661"/>
      <c r="C108" s="1573"/>
      <c r="D108" s="1574"/>
      <c r="E108" s="572"/>
      <c r="F108" s="1570"/>
    </row>
    <row r="109" spans="1:6" s="1821" customFormat="1">
      <c r="A109" s="1577"/>
      <c r="B109" s="2037"/>
      <c r="C109" s="1818"/>
      <c r="D109" s="1819"/>
      <c r="E109" s="566"/>
      <c r="F109" s="1696"/>
    </row>
    <row r="110" spans="1:6" s="1650" customFormat="1" ht="178.5">
      <c r="A110" s="1564">
        <f>IF(ISTEXT(B110),MAX($A$1:$A109)+1,"")</f>
        <v>9</v>
      </c>
      <c r="B110" s="1662" t="s">
        <v>4070</v>
      </c>
      <c r="C110" s="1573" t="s">
        <v>47</v>
      </c>
      <c r="D110" s="1574">
        <v>1</v>
      </c>
      <c r="E110" s="568"/>
      <c r="F110" s="1570">
        <f t="shared" ref="F110:F135" si="6">E110*D110</f>
        <v>0</v>
      </c>
    </row>
    <row r="111" spans="1:6" s="1650" customFormat="1" ht="25.5">
      <c r="A111" s="1658" t="s">
        <v>1130</v>
      </c>
      <c r="B111" s="1660" t="s">
        <v>4042</v>
      </c>
      <c r="C111" s="1573" t="s">
        <v>47</v>
      </c>
      <c r="D111" s="1574">
        <v>1</v>
      </c>
      <c r="E111" s="568"/>
      <c r="F111" s="1570">
        <f t="shared" si="6"/>
        <v>0</v>
      </c>
    </row>
    <row r="112" spans="1:6" s="1650" customFormat="1" ht="25.5">
      <c r="A112" s="1658" t="s">
        <v>1130</v>
      </c>
      <c r="B112" s="1660" t="s">
        <v>3895</v>
      </c>
      <c r="C112" s="1573" t="s">
        <v>47</v>
      </c>
      <c r="D112" s="1574">
        <v>1</v>
      </c>
      <c r="E112" s="568"/>
      <c r="F112" s="1570">
        <f t="shared" si="6"/>
        <v>0</v>
      </c>
    </row>
    <row r="113" spans="1:6" s="1650" customFormat="1" ht="25.5">
      <c r="A113" s="1658" t="s">
        <v>1130</v>
      </c>
      <c r="B113" s="1646" t="s">
        <v>3921</v>
      </c>
      <c r="C113" s="1573" t="s">
        <v>47</v>
      </c>
      <c r="D113" s="1574">
        <v>1</v>
      </c>
      <c r="E113" s="568"/>
      <c r="F113" s="1570">
        <f t="shared" si="6"/>
        <v>0</v>
      </c>
    </row>
    <row r="114" spans="1:6" s="1650" customFormat="1" ht="25.5">
      <c r="A114" s="1658" t="s">
        <v>1130</v>
      </c>
      <c r="B114" s="1646" t="s">
        <v>4000</v>
      </c>
      <c r="C114" s="1573" t="s">
        <v>47</v>
      </c>
      <c r="D114" s="1574">
        <v>1</v>
      </c>
      <c r="E114" s="568"/>
      <c r="F114" s="1570">
        <f t="shared" si="6"/>
        <v>0</v>
      </c>
    </row>
    <row r="115" spans="1:6" s="1650" customFormat="1">
      <c r="A115" s="1658" t="s">
        <v>1130</v>
      </c>
      <c r="B115" s="1660" t="s">
        <v>3919</v>
      </c>
      <c r="C115" s="1573" t="s">
        <v>47</v>
      </c>
      <c r="D115" s="1574">
        <v>1</v>
      </c>
      <c r="E115" s="568"/>
      <c r="F115" s="1570">
        <f t="shared" si="6"/>
        <v>0</v>
      </c>
    </row>
    <row r="116" spans="1:6" s="1650" customFormat="1">
      <c r="A116" s="1658" t="s">
        <v>1130</v>
      </c>
      <c r="B116" s="1660" t="s">
        <v>3918</v>
      </c>
      <c r="C116" s="1573" t="s">
        <v>47</v>
      </c>
      <c r="D116" s="1574">
        <v>1</v>
      </c>
      <c r="E116" s="568"/>
      <c r="F116" s="1570">
        <f t="shared" si="6"/>
        <v>0</v>
      </c>
    </row>
    <row r="117" spans="1:6" s="1650" customFormat="1">
      <c r="A117" s="1658" t="s">
        <v>1130</v>
      </c>
      <c r="B117" s="1660" t="s">
        <v>3917</v>
      </c>
      <c r="C117" s="1573" t="s">
        <v>47</v>
      </c>
      <c r="D117" s="1574">
        <v>1</v>
      </c>
      <c r="E117" s="568"/>
      <c r="F117" s="1570">
        <f t="shared" si="6"/>
        <v>0</v>
      </c>
    </row>
    <row r="118" spans="1:6" s="1650" customFormat="1">
      <c r="A118" s="1658" t="s">
        <v>1130</v>
      </c>
      <c r="B118" s="1660" t="s">
        <v>3916</v>
      </c>
      <c r="C118" s="1573" t="s">
        <v>47</v>
      </c>
      <c r="D118" s="1574">
        <v>1</v>
      </c>
      <c r="E118" s="568"/>
      <c r="F118" s="1570">
        <f t="shared" si="6"/>
        <v>0</v>
      </c>
    </row>
    <row r="119" spans="1:6" s="1650" customFormat="1">
      <c r="A119" s="1658" t="s">
        <v>1130</v>
      </c>
      <c r="B119" s="1660" t="s">
        <v>3915</v>
      </c>
      <c r="C119" s="1573" t="s">
        <v>47</v>
      </c>
      <c r="D119" s="1574">
        <v>1</v>
      </c>
      <c r="E119" s="568"/>
      <c r="F119" s="1570">
        <f t="shared" si="6"/>
        <v>0</v>
      </c>
    </row>
    <row r="120" spans="1:6" s="1650" customFormat="1">
      <c r="A120" s="1658" t="s">
        <v>1130</v>
      </c>
      <c r="B120" s="1660" t="s">
        <v>3914</v>
      </c>
      <c r="C120" s="1573" t="s">
        <v>47</v>
      </c>
      <c r="D120" s="1574">
        <v>1</v>
      </c>
      <c r="E120" s="568"/>
      <c r="F120" s="1570">
        <f t="shared" si="6"/>
        <v>0</v>
      </c>
    </row>
    <row r="121" spans="1:6" s="1650" customFormat="1">
      <c r="A121" s="1658" t="s">
        <v>1130</v>
      </c>
      <c r="B121" s="1660" t="s">
        <v>3913</v>
      </c>
      <c r="C121" s="1573" t="s">
        <v>47</v>
      </c>
      <c r="D121" s="1574">
        <v>1</v>
      </c>
      <c r="E121" s="568"/>
      <c r="F121" s="1570">
        <f t="shared" si="6"/>
        <v>0</v>
      </c>
    </row>
    <row r="122" spans="1:6" s="1650" customFormat="1">
      <c r="A122" s="1658" t="s">
        <v>1130</v>
      </c>
      <c r="B122" s="1660" t="s">
        <v>3912</v>
      </c>
      <c r="C122" s="1573" t="s">
        <v>47</v>
      </c>
      <c r="D122" s="1574">
        <v>1</v>
      </c>
      <c r="E122" s="568"/>
      <c r="F122" s="1570">
        <f t="shared" si="6"/>
        <v>0</v>
      </c>
    </row>
    <row r="123" spans="1:6" s="1650" customFormat="1">
      <c r="A123" s="1658" t="s">
        <v>1130</v>
      </c>
      <c r="B123" s="1660" t="s">
        <v>3911</v>
      </c>
      <c r="C123" s="1573" t="s">
        <v>47</v>
      </c>
      <c r="D123" s="1574">
        <v>1</v>
      </c>
      <c r="E123" s="568"/>
      <c r="F123" s="1570">
        <f t="shared" si="6"/>
        <v>0</v>
      </c>
    </row>
    <row r="124" spans="1:6" s="1650" customFormat="1">
      <c r="A124" s="1658" t="s">
        <v>1130</v>
      </c>
      <c r="B124" s="1660" t="s">
        <v>3910</v>
      </c>
      <c r="C124" s="1573" t="s">
        <v>47</v>
      </c>
      <c r="D124" s="1574">
        <v>1</v>
      </c>
      <c r="E124" s="568"/>
      <c r="F124" s="1570">
        <f t="shared" si="6"/>
        <v>0</v>
      </c>
    </row>
    <row r="125" spans="1:6" s="1650" customFormat="1">
      <c r="A125" s="1658" t="s">
        <v>1130</v>
      </c>
      <c r="B125" s="1660" t="s">
        <v>3909</v>
      </c>
      <c r="C125" s="1573" t="s">
        <v>47</v>
      </c>
      <c r="D125" s="1574">
        <v>1</v>
      </c>
      <c r="E125" s="568"/>
      <c r="F125" s="1570">
        <f t="shared" si="6"/>
        <v>0</v>
      </c>
    </row>
    <row r="126" spans="1:6" s="1650" customFormat="1">
      <c r="A126" s="1658" t="s">
        <v>1130</v>
      </c>
      <c r="B126" s="1660" t="s">
        <v>3908</v>
      </c>
      <c r="C126" s="1573" t="s">
        <v>47</v>
      </c>
      <c r="D126" s="1574">
        <v>1</v>
      </c>
      <c r="E126" s="568"/>
      <c r="F126" s="1570">
        <f t="shared" si="6"/>
        <v>0</v>
      </c>
    </row>
    <row r="127" spans="1:6" s="1650" customFormat="1" ht="25.5">
      <c r="A127" s="1658" t="s">
        <v>1130</v>
      </c>
      <c r="B127" s="1660" t="s">
        <v>3907</v>
      </c>
      <c r="C127" s="1573" t="s">
        <v>47</v>
      </c>
      <c r="D127" s="1574">
        <v>1</v>
      </c>
      <c r="E127" s="568"/>
      <c r="F127" s="1570">
        <f t="shared" si="6"/>
        <v>0</v>
      </c>
    </row>
    <row r="128" spans="1:6" s="1650" customFormat="1" ht="25.5">
      <c r="A128" s="1658" t="s">
        <v>1130</v>
      </c>
      <c r="B128" s="1660" t="s">
        <v>3906</v>
      </c>
      <c r="C128" s="1573" t="s">
        <v>47</v>
      </c>
      <c r="D128" s="1574">
        <v>1</v>
      </c>
      <c r="E128" s="568"/>
      <c r="F128" s="1570">
        <f t="shared" si="6"/>
        <v>0</v>
      </c>
    </row>
    <row r="129" spans="1:6" s="1650" customFormat="1" ht="25.5">
      <c r="A129" s="1658" t="s">
        <v>1130</v>
      </c>
      <c r="B129" s="1660" t="s">
        <v>3905</v>
      </c>
      <c r="C129" s="1573" t="s">
        <v>47</v>
      </c>
      <c r="D129" s="1574">
        <v>1</v>
      </c>
      <c r="E129" s="568"/>
      <c r="F129" s="1570">
        <f t="shared" si="6"/>
        <v>0</v>
      </c>
    </row>
    <row r="130" spans="1:6" s="1650" customFormat="1" ht="25.5">
      <c r="A130" s="1658" t="s">
        <v>1130</v>
      </c>
      <c r="B130" s="1660" t="s">
        <v>3904</v>
      </c>
      <c r="C130" s="1573" t="s">
        <v>47</v>
      </c>
      <c r="D130" s="1574">
        <v>1</v>
      </c>
      <c r="E130" s="568"/>
      <c r="F130" s="1570">
        <f t="shared" si="6"/>
        <v>0</v>
      </c>
    </row>
    <row r="131" spans="1:6" s="1650" customFormat="1" ht="18" customHeight="1">
      <c r="A131" s="1658" t="s">
        <v>1130</v>
      </c>
      <c r="B131" s="1660" t="s">
        <v>3903</v>
      </c>
      <c r="C131" s="1573" t="s">
        <v>47</v>
      </c>
      <c r="D131" s="1574">
        <v>1</v>
      </c>
      <c r="E131" s="568"/>
      <c r="F131" s="1570">
        <f t="shared" si="6"/>
        <v>0</v>
      </c>
    </row>
    <row r="132" spans="1:6" s="1650" customFormat="1">
      <c r="A132" s="1658" t="s">
        <v>1130</v>
      </c>
      <c r="B132" s="1660" t="s">
        <v>3902</v>
      </c>
      <c r="C132" s="1573" t="s">
        <v>47</v>
      </c>
      <c r="D132" s="1574">
        <v>1</v>
      </c>
      <c r="E132" s="568"/>
      <c r="F132" s="1570">
        <f t="shared" si="6"/>
        <v>0</v>
      </c>
    </row>
    <row r="133" spans="1:6" s="1650" customFormat="1" ht="25.5">
      <c r="A133" s="1658" t="s">
        <v>1130</v>
      </c>
      <c r="B133" s="1660" t="s">
        <v>3901</v>
      </c>
      <c r="C133" s="1573" t="s">
        <v>47</v>
      </c>
      <c r="D133" s="1574">
        <v>1</v>
      </c>
      <c r="E133" s="568"/>
      <c r="F133" s="1570">
        <f t="shared" si="6"/>
        <v>0</v>
      </c>
    </row>
    <row r="134" spans="1:6" s="1650" customFormat="1" ht="25.5">
      <c r="A134" s="1658" t="s">
        <v>1130</v>
      </c>
      <c r="B134" s="1660" t="s">
        <v>3900</v>
      </c>
      <c r="C134" s="1573" t="s">
        <v>47</v>
      </c>
      <c r="D134" s="1574">
        <v>1</v>
      </c>
      <c r="E134" s="568"/>
      <c r="F134" s="1570">
        <f t="shared" si="6"/>
        <v>0</v>
      </c>
    </row>
    <row r="135" spans="1:6" s="1650" customFormat="1">
      <c r="A135" s="1658" t="s">
        <v>1130</v>
      </c>
      <c r="B135" s="1660" t="s">
        <v>3899</v>
      </c>
      <c r="C135" s="1573" t="s">
        <v>47</v>
      </c>
      <c r="D135" s="1574">
        <v>1</v>
      </c>
      <c r="E135" s="572"/>
      <c r="F135" s="1570">
        <f t="shared" si="6"/>
        <v>0</v>
      </c>
    </row>
    <row r="136" spans="1:6" s="1655" customFormat="1">
      <c r="A136" s="1692"/>
      <c r="B136" s="1958"/>
      <c r="C136" s="1653"/>
      <c r="D136" s="1625"/>
      <c r="E136" s="566"/>
      <c r="F136" s="1582"/>
    </row>
    <row r="137" spans="1:6" s="1655" customFormat="1">
      <c r="A137" s="1692"/>
      <c r="B137" s="1958"/>
      <c r="C137" s="1653"/>
      <c r="D137" s="1625"/>
      <c r="E137" s="566"/>
      <c r="F137" s="1582"/>
    </row>
    <row r="138" spans="1:6" s="1650" customFormat="1" ht="191.25">
      <c r="A138" s="1564">
        <f>IF(ISTEXT(B138),MAX($A$1:$A135)+1,"")</f>
        <v>10</v>
      </c>
      <c r="B138" s="1662" t="s">
        <v>4069</v>
      </c>
      <c r="C138" s="1573" t="s">
        <v>47</v>
      </c>
      <c r="D138" s="1574">
        <v>1</v>
      </c>
      <c r="E138" s="568"/>
      <c r="F138" s="1570">
        <f t="shared" ref="F138:F162" si="7">E138*D138</f>
        <v>0</v>
      </c>
    </row>
    <row r="139" spans="1:6" s="1571" customFormat="1" ht="66.75" customHeight="1">
      <c r="A139" s="1658" t="s">
        <v>1130</v>
      </c>
      <c r="B139" s="1661" t="s">
        <v>4068</v>
      </c>
      <c r="C139" s="1573" t="s">
        <v>47</v>
      </c>
      <c r="D139" s="1574">
        <v>1</v>
      </c>
      <c r="E139" s="568"/>
      <c r="F139" s="1570">
        <f t="shared" si="7"/>
        <v>0</v>
      </c>
    </row>
    <row r="140" spans="1:6" s="1650" customFormat="1" ht="25.5">
      <c r="A140" s="1658" t="s">
        <v>1130</v>
      </c>
      <c r="B140" s="1660" t="s">
        <v>4042</v>
      </c>
      <c r="C140" s="1573" t="s">
        <v>47</v>
      </c>
      <c r="D140" s="1574">
        <v>1</v>
      </c>
      <c r="E140" s="568"/>
      <c r="F140" s="1570">
        <f t="shared" si="7"/>
        <v>0</v>
      </c>
    </row>
    <row r="141" spans="1:6" s="1650" customFormat="1" ht="25.5">
      <c r="A141" s="1658" t="s">
        <v>1130</v>
      </c>
      <c r="B141" s="1660" t="s">
        <v>3895</v>
      </c>
      <c r="C141" s="1573" t="s">
        <v>47</v>
      </c>
      <c r="D141" s="1574">
        <v>1</v>
      </c>
      <c r="E141" s="568"/>
      <c r="F141" s="1570">
        <f t="shared" si="7"/>
        <v>0</v>
      </c>
    </row>
    <row r="142" spans="1:6" s="1650" customFormat="1" ht="25.5">
      <c r="A142" s="1658" t="s">
        <v>1130</v>
      </c>
      <c r="B142" s="1646" t="s">
        <v>4067</v>
      </c>
      <c r="C142" s="1573" t="s">
        <v>47</v>
      </c>
      <c r="D142" s="1574">
        <v>1</v>
      </c>
      <c r="E142" s="568"/>
      <c r="F142" s="1570">
        <f t="shared" si="7"/>
        <v>0</v>
      </c>
    </row>
    <row r="143" spans="1:6" s="1650" customFormat="1" ht="25.5">
      <c r="A143" s="1658" t="s">
        <v>1130</v>
      </c>
      <c r="B143" s="1646" t="s">
        <v>4066</v>
      </c>
      <c r="C143" s="1573" t="s">
        <v>47</v>
      </c>
      <c r="D143" s="1574">
        <v>1</v>
      </c>
      <c r="E143" s="568"/>
      <c r="F143" s="1570">
        <f t="shared" si="7"/>
        <v>0</v>
      </c>
    </row>
    <row r="144" spans="1:6" s="1650" customFormat="1">
      <c r="A144" s="1658" t="s">
        <v>1130</v>
      </c>
      <c r="B144" s="1660" t="s">
        <v>3919</v>
      </c>
      <c r="C144" s="1573" t="s">
        <v>47</v>
      </c>
      <c r="D144" s="1574">
        <v>1</v>
      </c>
      <c r="E144" s="568"/>
      <c r="F144" s="1570">
        <f t="shared" si="7"/>
        <v>0</v>
      </c>
    </row>
    <row r="145" spans="1:6" s="1650" customFormat="1">
      <c r="A145" s="1658" t="s">
        <v>1130</v>
      </c>
      <c r="B145" s="1660" t="s">
        <v>3918</v>
      </c>
      <c r="C145" s="1573" t="s">
        <v>47</v>
      </c>
      <c r="D145" s="1574">
        <v>1</v>
      </c>
      <c r="E145" s="568"/>
      <c r="F145" s="1570">
        <f t="shared" si="7"/>
        <v>0</v>
      </c>
    </row>
    <row r="146" spans="1:6" s="1650" customFormat="1">
      <c r="A146" s="1658" t="s">
        <v>1130</v>
      </c>
      <c r="B146" s="1660" t="s">
        <v>4065</v>
      </c>
      <c r="C146" s="1573" t="s">
        <v>47</v>
      </c>
      <c r="D146" s="1574">
        <v>1</v>
      </c>
      <c r="E146" s="568"/>
      <c r="F146" s="1570">
        <f t="shared" si="7"/>
        <v>0</v>
      </c>
    </row>
    <row r="147" spans="1:6" s="1650" customFormat="1">
      <c r="A147" s="1658" t="s">
        <v>1130</v>
      </c>
      <c r="B147" s="1660" t="s">
        <v>4064</v>
      </c>
      <c r="C147" s="1573" t="s">
        <v>47</v>
      </c>
      <c r="D147" s="1574">
        <v>1</v>
      </c>
      <c r="E147" s="568"/>
      <c r="F147" s="1570">
        <f t="shared" si="7"/>
        <v>0</v>
      </c>
    </row>
    <row r="148" spans="1:6" s="1650" customFormat="1">
      <c r="A148" s="1658" t="s">
        <v>1130</v>
      </c>
      <c r="B148" s="1660" t="s">
        <v>4063</v>
      </c>
      <c r="C148" s="1573" t="s">
        <v>47</v>
      </c>
      <c r="D148" s="1574">
        <v>1</v>
      </c>
      <c r="E148" s="568"/>
      <c r="F148" s="1570">
        <f t="shared" si="7"/>
        <v>0</v>
      </c>
    </row>
    <row r="149" spans="1:6" s="1650" customFormat="1">
      <c r="A149" s="1658" t="s">
        <v>1130</v>
      </c>
      <c r="B149" s="1660" t="s">
        <v>4062</v>
      </c>
      <c r="C149" s="1573" t="s">
        <v>47</v>
      </c>
      <c r="D149" s="1574">
        <v>1</v>
      </c>
      <c r="E149" s="568"/>
      <c r="F149" s="1570">
        <f t="shared" si="7"/>
        <v>0</v>
      </c>
    </row>
    <row r="150" spans="1:6" s="1650" customFormat="1">
      <c r="A150" s="1658" t="s">
        <v>1130</v>
      </c>
      <c r="B150" s="1660" t="s">
        <v>4061</v>
      </c>
      <c r="C150" s="1573" t="s">
        <v>47</v>
      </c>
      <c r="D150" s="1574">
        <v>1</v>
      </c>
      <c r="E150" s="568"/>
      <c r="F150" s="1570">
        <f t="shared" si="7"/>
        <v>0</v>
      </c>
    </row>
    <row r="151" spans="1:6" s="1650" customFormat="1">
      <c r="A151" s="1658" t="s">
        <v>1130</v>
      </c>
      <c r="B151" s="1660" t="s">
        <v>4060</v>
      </c>
      <c r="C151" s="1573" t="s">
        <v>47</v>
      </c>
      <c r="D151" s="1574">
        <v>1</v>
      </c>
      <c r="E151" s="568"/>
      <c r="F151" s="1570">
        <f t="shared" si="7"/>
        <v>0</v>
      </c>
    </row>
    <row r="152" spans="1:6" s="1650" customFormat="1">
      <c r="A152" s="1658" t="s">
        <v>1130</v>
      </c>
      <c r="B152" s="1660" t="s">
        <v>4059</v>
      </c>
      <c r="C152" s="1573" t="s">
        <v>47</v>
      </c>
      <c r="D152" s="1574">
        <v>1</v>
      </c>
      <c r="E152" s="568"/>
      <c r="F152" s="1570">
        <f t="shared" si="7"/>
        <v>0</v>
      </c>
    </row>
    <row r="153" spans="1:6" s="1650" customFormat="1" ht="25.5">
      <c r="A153" s="1658" t="s">
        <v>1130</v>
      </c>
      <c r="B153" s="1660" t="s">
        <v>3993</v>
      </c>
      <c r="C153" s="1573" t="s">
        <v>47</v>
      </c>
      <c r="D153" s="1574">
        <v>1</v>
      </c>
      <c r="E153" s="568"/>
      <c r="F153" s="1570">
        <f t="shared" si="7"/>
        <v>0</v>
      </c>
    </row>
    <row r="154" spans="1:6" s="1650" customFormat="1" ht="25.5">
      <c r="A154" s="1658" t="s">
        <v>1130</v>
      </c>
      <c r="B154" s="1660" t="s">
        <v>4058</v>
      </c>
      <c r="C154" s="1573" t="s">
        <v>47</v>
      </c>
      <c r="D154" s="1574">
        <v>1</v>
      </c>
      <c r="E154" s="568"/>
      <c r="F154" s="1570">
        <f t="shared" si="7"/>
        <v>0</v>
      </c>
    </row>
    <row r="155" spans="1:6" s="1650" customFormat="1" ht="25.5">
      <c r="A155" s="1658" t="s">
        <v>1130</v>
      </c>
      <c r="B155" s="1660" t="s">
        <v>3905</v>
      </c>
      <c r="C155" s="1573" t="s">
        <v>47</v>
      </c>
      <c r="D155" s="1574">
        <v>1</v>
      </c>
      <c r="E155" s="568"/>
      <c r="F155" s="1570">
        <f t="shared" si="7"/>
        <v>0</v>
      </c>
    </row>
    <row r="156" spans="1:6" s="1650" customFormat="1" ht="25.5">
      <c r="A156" s="1658" t="s">
        <v>1130</v>
      </c>
      <c r="B156" s="1660" t="s">
        <v>3904</v>
      </c>
      <c r="C156" s="1573" t="s">
        <v>47</v>
      </c>
      <c r="D156" s="1574">
        <v>1</v>
      </c>
      <c r="E156" s="568"/>
      <c r="F156" s="1570">
        <f t="shared" si="7"/>
        <v>0</v>
      </c>
    </row>
    <row r="157" spans="1:6" s="1650" customFormat="1" ht="18" customHeight="1">
      <c r="A157" s="1658" t="s">
        <v>1130</v>
      </c>
      <c r="B157" s="1660" t="s">
        <v>4057</v>
      </c>
      <c r="C157" s="1573" t="s">
        <v>47</v>
      </c>
      <c r="D157" s="1574">
        <v>1</v>
      </c>
      <c r="E157" s="568"/>
      <c r="F157" s="1570">
        <f t="shared" si="7"/>
        <v>0</v>
      </c>
    </row>
    <row r="158" spans="1:6" s="1650" customFormat="1">
      <c r="A158" s="1658" t="s">
        <v>1130</v>
      </c>
      <c r="B158" s="1660" t="s">
        <v>3902</v>
      </c>
      <c r="C158" s="1573" t="s">
        <v>47</v>
      </c>
      <c r="D158" s="1574">
        <v>1</v>
      </c>
      <c r="E158" s="568"/>
      <c r="F158" s="1570">
        <f t="shared" si="7"/>
        <v>0</v>
      </c>
    </row>
    <row r="159" spans="1:6" s="1650" customFormat="1" ht="25.5">
      <c r="A159" s="1658" t="s">
        <v>1130</v>
      </c>
      <c r="B159" s="1660" t="s">
        <v>3901</v>
      </c>
      <c r="C159" s="1573" t="s">
        <v>47</v>
      </c>
      <c r="D159" s="1574">
        <v>1</v>
      </c>
      <c r="E159" s="568"/>
      <c r="F159" s="1570">
        <f t="shared" si="7"/>
        <v>0</v>
      </c>
    </row>
    <row r="160" spans="1:6" s="1650" customFormat="1" ht="25.5">
      <c r="A160" s="1658" t="s">
        <v>1130</v>
      </c>
      <c r="B160" s="1660" t="s">
        <v>3900</v>
      </c>
      <c r="C160" s="1573" t="s">
        <v>47</v>
      </c>
      <c r="D160" s="1574">
        <v>1</v>
      </c>
      <c r="E160" s="568"/>
      <c r="F160" s="1570">
        <f t="shared" si="7"/>
        <v>0</v>
      </c>
    </row>
    <row r="161" spans="1:6" s="1650" customFormat="1">
      <c r="A161" s="1658" t="s">
        <v>1130</v>
      </c>
      <c r="B161" s="1660" t="s">
        <v>3899</v>
      </c>
      <c r="C161" s="1573" t="s">
        <v>47</v>
      </c>
      <c r="D161" s="1574">
        <v>1</v>
      </c>
      <c r="E161" s="568"/>
      <c r="F161" s="1570">
        <f t="shared" si="7"/>
        <v>0</v>
      </c>
    </row>
    <row r="162" spans="1:6" s="1650" customFormat="1" ht="25.5">
      <c r="A162" s="1564"/>
      <c r="B162" s="2038" t="s">
        <v>4056</v>
      </c>
      <c r="C162" s="1573" t="s">
        <v>47</v>
      </c>
      <c r="D162" s="1574">
        <v>1</v>
      </c>
      <c r="E162" s="572"/>
      <c r="F162" s="1570">
        <f t="shared" si="7"/>
        <v>0</v>
      </c>
    </row>
    <row r="163" spans="1:6" s="1650" customFormat="1">
      <c r="A163" s="1564"/>
      <c r="B163" s="2038"/>
      <c r="C163" s="1573"/>
      <c r="D163" s="1574"/>
      <c r="E163" s="572"/>
      <c r="F163" s="1570"/>
    </row>
    <row r="164" spans="1:6" s="1655" customFormat="1">
      <c r="A164" s="1614"/>
      <c r="B164" s="1663"/>
      <c r="C164" s="1653"/>
      <c r="D164" s="1625"/>
      <c r="E164" s="566"/>
      <c r="F164" s="1582"/>
    </row>
    <row r="165" spans="1:6" s="1571" customFormat="1" ht="171.75" customHeight="1">
      <c r="A165" s="1564">
        <f>IF(ISTEXT(B165),MAX($A$1:$A164)+1,"")</f>
        <v>11</v>
      </c>
      <c r="B165" s="1664" t="s">
        <v>4055</v>
      </c>
      <c r="C165" s="1573" t="s">
        <v>47</v>
      </c>
      <c r="D165" s="1574">
        <v>1</v>
      </c>
      <c r="E165" s="568"/>
      <c r="F165" s="1570">
        <f t="shared" ref="F165:F181" si="8">E165*D165</f>
        <v>0</v>
      </c>
    </row>
    <row r="166" spans="1:6" s="1650" customFormat="1" ht="25.5">
      <c r="A166" s="1658" t="s">
        <v>1130</v>
      </c>
      <c r="B166" s="1660" t="s">
        <v>4042</v>
      </c>
      <c r="C166" s="1573" t="s">
        <v>47</v>
      </c>
      <c r="D166" s="1574">
        <v>1</v>
      </c>
      <c r="E166" s="568"/>
      <c r="F166" s="1570">
        <f t="shared" si="8"/>
        <v>0</v>
      </c>
    </row>
    <row r="167" spans="1:6" s="1650" customFormat="1" ht="25.5">
      <c r="A167" s="1658" t="s">
        <v>1130</v>
      </c>
      <c r="B167" s="1660" t="s">
        <v>3895</v>
      </c>
      <c r="C167" s="1573" t="s">
        <v>47</v>
      </c>
      <c r="D167" s="1574">
        <v>1</v>
      </c>
      <c r="E167" s="568"/>
      <c r="F167" s="1570">
        <f t="shared" si="8"/>
        <v>0</v>
      </c>
    </row>
    <row r="168" spans="1:6" s="1571" customFormat="1">
      <c r="A168" s="1658" t="s">
        <v>1130</v>
      </c>
      <c r="B168" s="1660" t="s">
        <v>3950</v>
      </c>
      <c r="C168" s="1573" t="s">
        <v>47</v>
      </c>
      <c r="D168" s="1574">
        <v>1</v>
      </c>
      <c r="E168" s="568"/>
      <c r="F168" s="1570">
        <f t="shared" si="8"/>
        <v>0</v>
      </c>
    </row>
    <row r="169" spans="1:6" s="1571" customFormat="1">
      <c r="A169" s="1658" t="s">
        <v>1130</v>
      </c>
      <c r="B169" s="1660" t="s">
        <v>3976</v>
      </c>
      <c r="C169" s="1573" t="s">
        <v>47</v>
      </c>
      <c r="D169" s="1574">
        <v>1</v>
      </c>
      <c r="E169" s="568"/>
      <c r="F169" s="1570">
        <f t="shared" si="8"/>
        <v>0</v>
      </c>
    </row>
    <row r="170" spans="1:6" s="1571" customFormat="1">
      <c r="A170" s="1658" t="s">
        <v>1130</v>
      </c>
      <c r="B170" s="1660" t="s">
        <v>3979</v>
      </c>
      <c r="C170" s="1573" t="s">
        <v>47</v>
      </c>
      <c r="D170" s="1574">
        <v>1</v>
      </c>
      <c r="E170" s="568"/>
      <c r="F170" s="1570">
        <f t="shared" si="8"/>
        <v>0</v>
      </c>
    </row>
    <row r="171" spans="1:6" s="1571" customFormat="1">
      <c r="A171" s="1658" t="s">
        <v>1130</v>
      </c>
      <c r="B171" s="1660" t="s">
        <v>3974</v>
      </c>
      <c r="C171" s="1573" t="s">
        <v>47</v>
      </c>
      <c r="D171" s="1574">
        <v>1</v>
      </c>
      <c r="E171" s="568"/>
      <c r="F171" s="1570">
        <f t="shared" si="8"/>
        <v>0</v>
      </c>
    </row>
    <row r="172" spans="1:6" s="1571" customFormat="1" ht="30.75" customHeight="1">
      <c r="A172" s="1658" t="s">
        <v>1130</v>
      </c>
      <c r="B172" s="1660" t="s">
        <v>3971</v>
      </c>
      <c r="C172" s="1573" t="s">
        <v>47</v>
      </c>
      <c r="D172" s="1574">
        <v>1</v>
      </c>
      <c r="E172" s="568"/>
      <c r="F172" s="1570">
        <f t="shared" si="8"/>
        <v>0</v>
      </c>
    </row>
    <row r="173" spans="1:6" s="1650" customFormat="1" ht="25.5">
      <c r="A173" s="1658" t="s">
        <v>1130</v>
      </c>
      <c r="B173" s="1660" t="s">
        <v>3905</v>
      </c>
      <c r="C173" s="1573" t="s">
        <v>47</v>
      </c>
      <c r="D173" s="1574">
        <v>1</v>
      </c>
      <c r="E173" s="568"/>
      <c r="F173" s="1570">
        <f t="shared" si="8"/>
        <v>0</v>
      </c>
    </row>
    <row r="174" spans="1:6" s="1650" customFormat="1" ht="25.5">
      <c r="A174" s="1658" t="s">
        <v>1130</v>
      </c>
      <c r="B174" s="1660" t="s">
        <v>3904</v>
      </c>
      <c r="C174" s="1573" t="s">
        <v>47</v>
      </c>
      <c r="D174" s="1574">
        <v>1</v>
      </c>
      <c r="E174" s="568"/>
      <c r="F174" s="1570">
        <f t="shared" si="8"/>
        <v>0</v>
      </c>
    </row>
    <row r="175" spans="1:6" s="1571" customFormat="1" ht="25.5">
      <c r="A175" s="1658" t="s">
        <v>1130</v>
      </c>
      <c r="B175" s="1660" t="s">
        <v>3970</v>
      </c>
      <c r="C175" s="1573" t="s">
        <v>47</v>
      </c>
      <c r="D175" s="1574">
        <v>1</v>
      </c>
      <c r="E175" s="568"/>
      <c r="F175" s="1570">
        <f t="shared" si="8"/>
        <v>0</v>
      </c>
    </row>
    <row r="176" spans="1:6" s="1571" customFormat="1" ht="25.5">
      <c r="A176" s="1658" t="s">
        <v>1130</v>
      </c>
      <c r="B176" s="1660" t="s">
        <v>3969</v>
      </c>
      <c r="C176" s="1573" t="s">
        <v>47</v>
      </c>
      <c r="D176" s="1574">
        <v>1</v>
      </c>
      <c r="E176" s="568"/>
      <c r="F176" s="1570">
        <f t="shared" si="8"/>
        <v>0</v>
      </c>
    </row>
    <row r="177" spans="1:6" s="1571" customFormat="1" ht="25.5">
      <c r="A177" s="1658" t="s">
        <v>1130</v>
      </c>
      <c r="B177" s="1660" t="s">
        <v>3968</v>
      </c>
      <c r="C177" s="1573" t="s">
        <v>47</v>
      </c>
      <c r="D177" s="1574">
        <v>1</v>
      </c>
      <c r="E177" s="568"/>
      <c r="F177" s="1570">
        <f t="shared" si="8"/>
        <v>0</v>
      </c>
    </row>
    <row r="178" spans="1:6" s="1571" customFormat="1">
      <c r="A178" s="1658" t="s">
        <v>1130</v>
      </c>
      <c r="B178" s="1660" t="s">
        <v>3938</v>
      </c>
      <c r="C178" s="1573" t="s">
        <v>47</v>
      </c>
      <c r="D178" s="1574">
        <v>1</v>
      </c>
      <c r="E178" s="568"/>
      <c r="F178" s="1570">
        <f t="shared" si="8"/>
        <v>0</v>
      </c>
    </row>
    <row r="179" spans="1:6" s="1571" customFormat="1" ht="25.5">
      <c r="A179" s="1658" t="s">
        <v>1130</v>
      </c>
      <c r="B179" s="1660" t="s">
        <v>3937</v>
      </c>
      <c r="C179" s="1573" t="s">
        <v>47</v>
      </c>
      <c r="D179" s="1574">
        <v>1</v>
      </c>
      <c r="E179" s="568"/>
      <c r="F179" s="1570">
        <f t="shared" si="8"/>
        <v>0</v>
      </c>
    </row>
    <row r="180" spans="1:6" s="1571" customFormat="1" ht="25.5">
      <c r="A180" s="1658" t="s">
        <v>1130</v>
      </c>
      <c r="B180" s="1660" t="s">
        <v>3967</v>
      </c>
      <c r="C180" s="1573" t="s">
        <v>47</v>
      </c>
      <c r="D180" s="1574">
        <v>1</v>
      </c>
      <c r="E180" s="568"/>
      <c r="F180" s="1570">
        <f t="shared" si="8"/>
        <v>0</v>
      </c>
    </row>
    <row r="181" spans="1:6" s="1571" customFormat="1">
      <c r="A181" s="1658" t="s">
        <v>1130</v>
      </c>
      <c r="B181" s="1660" t="s">
        <v>3899</v>
      </c>
      <c r="C181" s="1573" t="s">
        <v>47</v>
      </c>
      <c r="D181" s="1574">
        <v>1</v>
      </c>
      <c r="E181" s="572"/>
      <c r="F181" s="1570">
        <f t="shared" si="8"/>
        <v>0</v>
      </c>
    </row>
    <row r="182" spans="1:6" s="1650" customFormat="1">
      <c r="A182" s="1564"/>
      <c r="B182" s="2038"/>
      <c r="C182" s="1573"/>
      <c r="D182" s="1574"/>
      <c r="E182" s="572"/>
      <c r="F182" s="1570"/>
    </row>
    <row r="183" spans="1:6" s="1655" customFormat="1">
      <c r="A183" s="1614"/>
      <c r="B183" s="1663"/>
      <c r="C183" s="1653"/>
      <c r="D183" s="1625"/>
      <c r="E183" s="566"/>
      <c r="F183" s="1582"/>
    </row>
    <row r="184" spans="1:6" s="1571" customFormat="1" ht="174.75" customHeight="1">
      <c r="A184" s="1564">
        <f>IF(ISTEXT(B184),MAX($A$1:$A183)+1,"")</f>
        <v>12</v>
      </c>
      <c r="B184" s="1664" t="s">
        <v>4054</v>
      </c>
      <c r="C184" s="1573" t="s">
        <v>47</v>
      </c>
      <c r="D184" s="1574">
        <v>1</v>
      </c>
      <c r="E184" s="568"/>
      <c r="F184" s="1570">
        <f t="shared" ref="F184:F200" si="9">E184*D184</f>
        <v>0</v>
      </c>
    </row>
    <row r="185" spans="1:6" s="1650" customFormat="1" ht="25.5">
      <c r="A185" s="1658" t="s">
        <v>1130</v>
      </c>
      <c r="B185" s="1660" t="s">
        <v>3951</v>
      </c>
      <c r="C185" s="1573" t="s">
        <v>47</v>
      </c>
      <c r="D185" s="1574">
        <v>1</v>
      </c>
      <c r="E185" s="568"/>
      <c r="F185" s="1570">
        <f t="shared" si="9"/>
        <v>0</v>
      </c>
    </row>
    <row r="186" spans="1:6" s="1650" customFormat="1" ht="25.5">
      <c r="A186" s="1658" t="s">
        <v>1130</v>
      </c>
      <c r="B186" s="1660" t="s">
        <v>3895</v>
      </c>
      <c r="C186" s="1573" t="s">
        <v>47</v>
      </c>
      <c r="D186" s="1574">
        <v>1</v>
      </c>
      <c r="E186" s="568"/>
      <c r="F186" s="1570">
        <f t="shared" si="9"/>
        <v>0</v>
      </c>
    </row>
    <row r="187" spans="1:6" s="1571" customFormat="1">
      <c r="A187" s="1658" t="s">
        <v>1130</v>
      </c>
      <c r="B187" s="1660" t="s">
        <v>3950</v>
      </c>
      <c r="C187" s="1573" t="s">
        <v>47</v>
      </c>
      <c r="D187" s="1574">
        <v>1</v>
      </c>
      <c r="E187" s="568"/>
      <c r="F187" s="1570">
        <f t="shared" si="9"/>
        <v>0</v>
      </c>
    </row>
    <row r="188" spans="1:6" s="1571" customFormat="1">
      <c r="A188" s="1658" t="s">
        <v>1130</v>
      </c>
      <c r="B188" s="1660" t="s">
        <v>3918</v>
      </c>
      <c r="C188" s="1573" t="s">
        <v>47</v>
      </c>
      <c r="D188" s="1574">
        <v>1</v>
      </c>
      <c r="E188" s="568"/>
      <c r="F188" s="1570">
        <f t="shared" si="9"/>
        <v>0</v>
      </c>
    </row>
    <row r="189" spans="1:6" s="1571" customFormat="1">
      <c r="A189" s="1658" t="s">
        <v>1130</v>
      </c>
      <c r="B189" s="1660" t="s">
        <v>4047</v>
      </c>
      <c r="C189" s="1573" t="s">
        <v>47</v>
      </c>
      <c r="D189" s="1574">
        <v>1</v>
      </c>
      <c r="E189" s="568"/>
      <c r="F189" s="1570">
        <f t="shared" si="9"/>
        <v>0</v>
      </c>
    </row>
    <row r="190" spans="1:6" s="1571" customFormat="1">
      <c r="A190" s="1658" t="s">
        <v>1130</v>
      </c>
      <c r="B190" s="1660" t="s">
        <v>3978</v>
      </c>
      <c r="C190" s="1573" t="s">
        <v>47</v>
      </c>
      <c r="D190" s="1574">
        <v>1</v>
      </c>
      <c r="E190" s="568"/>
      <c r="F190" s="1570">
        <f t="shared" si="9"/>
        <v>0</v>
      </c>
    </row>
    <row r="191" spans="1:6" s="1571" customFormat="1" ht="33" customHeight="1">
      <c r="A191" s="1658" t="s">
        <v>1130</v>
      </c>
      <c r="B191" s="1660" t="s">
        <v>3971</v>
      </c>
      <c r="C191" s="1573" t="s">
        <v>47</v>
      </c>
      <c r="D191" s="1574">
        <v>1</v>
      </c>
      <c r="E191" s="568"/>
      <c r="F191" s="1570">
        <f t="shared" si="9"/>
        <v>0</v>
      </c>
    </row>
    <row r="192" spans="1:6" s="1650" customFormat="1" ht="25.5">
      <c r="A192" s="1658" t="s">
        <v>1130</v>
      </c>
      <c r="B192" s="1660" t="s">
        <v>4031</v>
      </c>
      <c r="C192" s="1573" t="s">
        <v>47</v>
      </c>
      <c r="D192" s="1574">
        <v>1</v>
      </c>
      <c r="E192" s="568"/>
      <c r="F192" s="1570">
        <f t="shared" si="9"/>
        <v>0</v>
      </c>
    </row>
    <row r="193" spans="1:6" s="1650" customFormat="1" ht="25.5">
      <c r="A193" s="1658" t="s">
        <v>1130</v>
      </c>
      <c r="B193" s="1660" t="s">
        <v>3956</v>
      </c>
      <c r="C193" s="1573" t="s">
        <v>47</v>
      </c>
      <c r="D193" s="1574">
        <v>1</v>
      </c>
      <c r="E193" s="568"/>
      <c r="F193" s="1570">
        <f t="shared" si="9"/>
        <v>0</v>
      </c>
    </row>
    <row r="194" spans="1:6" s="1571" customFormat="1" ht="25.5">
      <c r="A194" s="1658" t="s">
        <v>1130</v>
      </c>
      <c r="B194" s="1660" t="s">
        <v>4045</v>
      </c>
      <c r="C194" s="1573" t="s">
        <v>47</v>
      </c>
      <c r="D194" s="1574">
        <v>1</v>
      </c>
      <c r="E194" s="568"/>
      <c r="F194" s="1570">
        <f t="shared" si="9"/>
        <v>0</v>
      </c>
    </row>
    <row r="195" spans="1:6" s="1571" customFormat="1" ht="25.5">
      <c r="A195" s="1658" t="s">
        <v>1130</v>
      </c>
      <c r="B195" s="1660" t="s">
        <v>4038</v>
      </c>
      <c r="C195" s="1573" t="s">
        <v>47</v>
      </c>
      <c r="D195" s="1574">
        <v>1</v>
      </c>
      <c r="E195" s="568"/>
      <c r="F195" s="1570">
        <f t="shared" si="9"/>
        <v>0</v>
      </c>
    </row>
    <row r="196" spans="1:6" s="1571" customFormat="1" ht="25.5">
      <c r="A196" s="1658" t="s">
        <v>1130</v>
      </c>
      <c r="B196" s="1660" t="s">
        <v>4044</v>
      </c>
      <c r="C196" s="1573" t="s">
        <v>47</v>
      </c>
      <c r="D196" s="1574">
        <v>1</v>
      </c>
      <c r="E196" s="568"/>
      <c r="F196" s="1570">
        <f t="shared" si="9"/>
        <v>0</v>
      </c>
    </row>
    <row r="197" spans="1:6" s="1571" customFormat="1">
      <c r="A197" s="1658" t="s">
        <v>1130</v>
      </c>
      <c r="B197" s="1660" t="s">
        <v>3938</v>
      </c>
      <c r="C197" s="1573" t="s">
        <v>47</v>
      </c>
      <c r="D197" s="1574">
        <v>1</v>
      </c>
      <c r="E197" s="568"/>
      <c r="F197" s="1570">
        <f t="shared" si="9"/>
        <v>0</v>
      </c>
    </row>
    <row r="198" spans="1:6" s="1571" customFormat="1" ht="25.5">
      <c r="A198" s="1658" t="s">
        <v>1130</v>
      </c>
      <c r="B198" s="1660" t="s">
        <v>3937</v>
      </c>
      <c r="C198" s="1573" t="s">
        <v>47</v>
      </c>
      <c r="D198" s="1574">
        <v>1</v>
      </c>
      <c r="E198" s="568"/>
      <c r="F198" s="1570">
        <f t="shared" si="9"/>
        <v>0</v>
      </c>
    </row>
    <row r="199" spans="1:6" s="1571" customFormat="1" ht="25.5">
      <c r="A199" s="1658" t="s">
        <v>1130</v>
      </c>
      <c r="B199" s="1660" t="s">
        <v>3967</v>
      </c>
      <c r="C199" s="1573" t="s">
        <v>47</v>
      </c>
      <c r="D199" s="1574">
        <v>1</v>
      </c>
      <c r="E199" s="568"/>
      <c r="F199" s="1570">
        <f t="shared" si="9"/>
        <v>0</v>
      </c>
    </row>
    <row r="200" spans="1:6" s="1571" customFormat="1">
      <c r="A200" s="1658" t="s">
        <v>1130</v>
      </c>
      <c r="B200" s="1660" t="s">
        <v>3899</v>
      </c>
      <c r="C200" s="1573" t="s">
        <v>47</v>
      </c>
      <c r="D200" s="1574">
        <v>1</v>
      </c>
      <c r="E200" s="572"/>
      <c r="F200" s="1570">
        <f t="shared" si="9"/>
        <v>0</v>
      </c>
    </row>
    <row r="201" spans="1:6" s="1571" customFormat="1">
      <c r="A201" s="1658"/>
      <c r="B201" s="1660"/>
      <c r="C201" s="1573"/>
      <c r="D201" s="1574"/>
      <c r="E201" s="572"/>
      <c r="F201" s="1570"/>
    </row>
    <row r="202" spans="1:6" s="1571" customFormat="1">
      <c r="A202" s="1658"/>
      <c r="B202" s="1660"/>
      <c r="C202" s="1573"/>
      <c r="D202" s="1574"/>
      <c r="E202" s="572"/>
      <c r="F202" s="1570"/>
    </row>
    <row r="203" spans="1:6" s="1571" customFormat="1" ht="176.25" customHeight="1">
      <c r="A203" s="1564">
        <f>IF(ISTEXT(B203),MAX($A$1:$A202)+1,"")</f>
        <v>13</v>
      </c>
      <c r="B203" s="1664" t="s">
        <v>4053</v>
      </c>
      <c r="C203" s="1573" t="s">
        <v>47</v>
      </c>
      <c r="D203" s="1574">
        <v>1</v>
      </c>
      <c r="E203" s="568"/>
      <c r="F203" s="1570">
        <f t="shared" ref="F203:F218" si="10">E203*D203</f>
        <v>0</v>
      </c>
    </row>
    <row r="204" spans="1:6" s="1650" customFormat="1" ht="25.5">
      <c r="A204" s="1658" t="s">
        <v>1130</v>
      </c>
      <c r="B204" s="1660" t="s">
        <v>3951</v>
      </c>
      <c r="C204" s="1573" t="s">
        <v>47</v>
      </c>
      <c r="D204" s="1574">
        <v>1</v>
      </c>
      <c r="E204" s="568"/>
      <c r="F204" s="1570">
        <f t="shared" si="10"/>
        <v>0</v>
      </c>
    </row>
    <row r="205" spans="1:6" s="1650" customFormat="1" ht="25.5">
      <c r="A205" s="1658" t="s">
        <v>1130</v>
      </c>
      <c r="B205" s="1660" t="s">
        <v>3895</v>
      </c>
      <c r="C205" s="1573" t="s">
        <v>47</v>
      </c>
      <c r="D205" s="1574">
        <v>1</v>
      </c>
      <c r="E205" s="568"/>
      <c r="F205" s="1570">
        <f t="shared" si="10"/>
        <v>0</v>
      </c>
    </row>
    <row r="206" spans="1:6" s="1571" customFormat="1">
      <c r="A206" s="1658" t="s">
        <v>1130</v>
      </c>
      <c r="B206" s="1660" t="s">
        <v>4052</v>
      </c>
      <c r="C206" s="1573" t="s">
        <v>47</v>
      </c>
      <c r="D206" s="1574">
        <v>1</v>
      </c>
      <c r="E206" s="568"/>
      <c r="F206" s="1570">
        <f t="shared" si="10"/>
        <v>0</v>
      </c>
    </row>
    <row r="207" spans="1:6" s="1571" customFormat="1">
      <c r="A207" s="1658" t="s">
        <v>1130</v>
      </c>
      <c r="B207" s="1660" t="s">
        <v>4051</v>
      </c>
      <c r="C207" s="1573" t="s">
        <v>47</v>
      </c>
      <c r="D207" s="1574">
        <v>1</v>
      </c>
      <c r="E207" s="568"/>
      <c r="F207" s="1570">
        <f t="shared" si="10"/>
        <v>0</v>
      </c>
    </row>
    <row r="208" spans="1:6" s="1571" customFormat="1">
      <c r="A208" s="1658" t="s">
        <v>1130</v>
      </c>
      <c r="B208" s="1660" t="s">
        <v>4050</v>
      </c>
      <c r="C208" s="1573" t="s">
        <v>47</v>
      </c>
      <c r="D208" s="1574">
        <v>1</v>
      </c>
      <c r="E208" s="568"/>
      <c r="F208" s="1570">
        <f t="shared" si="10"/>
        <v>0</v>
      </c>
    </row>
    <row r="209" spans="1:6" s="1571" customFormat="1">
      <c r="A209" s="1658" t="s">
        <v>1130</v>
      </c>
      <c r="B209" s="1660" t="s">
        <v>4049</v>
      </c>
      <c r="C209" s="1573" t="s">
        <v>47</v>
      </c>
      <c r="D209" s="1574">
        <v>1</v>
      </c>
      <c r="E209" s="568"/>
      <c r="F209" s="1570">
        <f t="shared" si="10"/>
        <v>0</v>
      </c>
    </row>
    <row r="210" spans="1:6" s="1571" customFormat="1" ht="30.75" customHeight="1">
      <c r="A210" s="1658" t="s">
        <v>1130</v>
      </c>
      <c r="B210" s="1660" t="s">
        <v>3971</v>
      </c>
      <c r="C210" s="1573" t="s">
        <v>47</v>
      </c>
      <c r="D210" s="1574">
        <v>1</v>
      </c>
      <c r="E210" s="568"/>
      <c r="F210" s="1570">
        <f t="shared" si="10"/>
        <v>0</v>
      </c>
    </row>
    <row r="211" spans="1:6" s="1650" customFormat="1" ht="25.5">
      <c r="A211" s="1658" t="s">
        <v>1130</v>
      </c>
      <c r="B211" s="1660" t="s">
        <v>3904</v>
      </c>
      <c r="C211" s="1573" t="s">
        <v>47</v>
      </c>
      <c r="D211" s="1574">
        <v>1</v>
      </c>
      <c r="E211" s="568"/>
      <c r="F211" s="1570">
        <f t="shared" si="10"/>
        <v>0</v>
      </c>
    </row>
    <row r="212" spans="1:6" s="1571" customFormat="1" ht="25.5">
      <c r="A212" s="1658" t="s">
        <v>1130</v>
      </c>
      <c r="B212" s="1660" t="s">
        <v>3970</v>
      </c>
      <c r="C212" s="1573" t="s">
        <v>47</v>
      </c>
      <c r="D212" s="1574">
        <v>1</v>
      </c>
      <c r="E212" s="568"/>
      <c r="F212" s="1570">
        <f t="shared" si="10"/>
        <v>0</v>
      </c>
    </row>
    <row r="213" spans="1:6" s="1571" customFormat="1" ht="25.5">
      <c r="A213" s="1658" t="s">
        <v>1130</v>
      </c>
      <c r="B213" s="1660" t="s">
        <v>3969</v>
      </c>
      <c r="C213" s="1573" t="s">
        <v>47</v>
      </c>
      <c r="D213" s="1574">
        <v>1</v>
      </c>
      <c r="E213" s="568"/>
      <c r="F213" s="1570">
        <f t="shared" si="10"/>
        <v>0</v>
      </c>
    </row>
    <row r="214" spans="1:6" s="1571" customFormat="1" ht="25.5">
      <c r="A214" s="1658" t="s">
        <v>1130</v>
      </c>
      <c r="B214" s="1660" t="s">
        <v>3968</v>
      </c>
      <c r="C214" s="1573" t="s">
        <v>47</v>
      </c>
      <c r="D214" s="1574">
        <v>1</v>
      </c>
      <c r="E214" s="568"/>
      <c r="F214" s="1570">
        <f t="shared" si="10"/>
        <v>0</v>
      </c>
    </row>
    <row r="215" spans="1:6" s="1571" customFormat="1">
      <c r="A215" s="1658" t="s">
        <v>1130</v>
      </c>
      <c r="B215" s="1660" t="s">
        <v>3938</v>
      </c>
      <c r="C215" s="1573" t="s">
        <v>47</v>
      </c>
      <c r="D215" s="1574">
        <v>1</v>
      </c>
      <c r="E215" s="568"/>
      <c r="F215" s="1570">
        <f t="shared" si="10"/>
        <v>0</v>
      </c>
    </row>
    <row r="216" spans="1:6" s="1571" customFormat="1" ht="25.5">
      <c r="A216" s="1658" t="s">
        <v>1130</v>
      </c>
      <c r="B216" s="1660" t="s">
        <v>3937</v>
      </c>
      <c r="C216" s="1573" t="s">
        <v>47</v>
      </c>
      <c r="D216" s="1574">
        <v>1</v>
      </c>
      <c r="E216" s="568"/>
      <c r="F216" s="1570">
        <f t="shared" si="10"/>
        <v>0</v>
      </c>
    </row>
    <row r="217" spans="1:6" s="1571" customFormat="1" ht="25.5">
      <c r="A217" s="1658" t="s">
        <v>1130</v>
      </c>
      <c r="B217" s="1660" t="s">
        <v>3967</v>
      </c>
      <c r="C217" s="1573" t="s">
        <v>47</v>
      </c>
      <c r="D217" s="1574">
        <v>1</v>
      </c>
      <c r="E217" s="568"/>
      <c r="F217" s="1570">
        <f t="shared" si="10"/>
        <v>0</v>
      </c>
    </row>
    <row r="218" spans="1:6" s="1571" customFormat="1">
      <c r="A218" s="1658" t="s">
        <v>1130</v>
      </c>
      <c r="B218" s="1660" t="s">
        <v>3899</v>
      </c>
      <c r="C218" s="1573" t="s">
        <v>47</v>
      </c>
      <c r="D218" s="1574">
        <v>1</v>
      </c>
      <c r="E218" s="572"/>
      <c r="F218" s="1570">
        <f t="shared" si="10"/>
        <v>0</v>
      </c>
    </row>
    <row r="219" spans="1:6" s="1571" customFormat="1">
      <c r="A219" s="1658"/>
      <c r="B219" s="1660"/>
      <c r="C219" s="1573"/>
      <c r="D219" s="1574"/>
      <c r="E219" s="572"/>
      <c r="F219" s="1570"/>
    </row>
    <row r="220" spans="1:6" s="1571" customFormat="1">
      <c r="A220" s="1658"/>
      <c r="B220" s="1660"/>
      <c r="C220" s="1573"/>
      <c r="D220" s="1574"/>
      <c r="E220" s="572"/>
      <c r="F220" s="1570"/>
    </row>
    <row r="221" spans="1:6" s="1571" customFormat="1" ht="175.5" customHeight="1">
      <c r="A221" s="1564">
        <f>IF(ISTEXT(B221),MAX($A$1:$A220)+1,"")</f>
        <v>14</v>
      </c>
      <c r="B221" s="1664" t="s">
        <v>4048</v>
      </c>
      <c r="C221" s="1573" t="s">
        <v>47</v>
      </c>
      <c r="D221" s="1574">
        <v>1</v>
      </c>
      <c r="E221" s="568"/>
      <c r="F221" s="1570">
        <f t="shared" ref="F221:F236" si="11">E221*D221</f>
        <v>0</v>
      </c>
    </row>
    <row r="222" spans="1:6" s="1650" customFormat="1" ht="25.5">
      <c r="A222" s="1658" t="s">
        <v>1130</v>
      </c>
      <c r="B222" s="1660" t="s">
        <v>3951</v>
      </c>
      <c r="C222" s="1573" t="s">
        <v>47</v>
      </c>
      <c r="D222" s="1574">
        <v>1</v>
      </c>
      <c r="E222" s="568"/>
      <c r="F222" s="1570">
        <f t="shared" si="11"/>
        <v>0</v>
      </c>
    </row>
    <row r="223" spans="1:6" s="1650" customFormat="1" ht="25.5">
      <c r="A223" s="1658" t="s">
        <v>1130</v>
      </c>
      <c r="B223" s="1660" t="s">
        <v>3895</v>
      </c>
      <c r="C223" s="1573" t="s">
        <v>47</v>
      </c>
      <c r="D223" s="1574">
        <v>1</v>
      </c>
      <c r="E223" s="568"/>
      <c r="F223" s="1570">
        <f t="shared" si="11"/>
        <v>0</v>
      </c>
    </row>
    <row r="224" spans="1:6" s="1571" customFormat="1">
      <c r="A224" s="1658" t="s">
        <v>1130</v>
      </c>
      <c r="B224" s="1660" t="s">
        <v>3950</v>
      </c>
      <c r="C224" s="1573" t="s">
        <v>47</v>
      </c>
      <c r="D224" s="1574">
        <v>1</v>
      </c>
      <c r="E224" s="568"/>
      <c r="F224" s="1570">
        <f t="shared" si="11"/>
        <v>0</v>
      </c>
    </row>
    <row r="225" spans="1:6" s="1571" customFormat="1">
      <c r="A225" s="1658" t="s">
        <v>1130</v>
      </c>
      <c r="B225" s="1660" t="s">
        <v>3918</v>
      </c>
      <c r="C225" s="1573" t="s">
        <v>47</v>
      </c>
      <c r="D225" s="1574">
        <v>1</v>
      </c>
      <c r="E225" s="568"/>
      <c r="F225" s="1570">
        <f t="shared" si="11"/>
        <v>0</v>
      </c>
    </row>
    <row r="226" spans="1:6" s="1571" customFormat="1">
      <c r="A226" s="1658" t="s">
        <v>1130</v>
      </c>
      <c r="B226" s="1660" t="s">
        <v>4047</v>
      </c>
      <c r="C226" s="1573" t="s">
        <v>47</v>
      </c>
      <c r="D226" s="1574">
        <v>1</v>
      </c>
      <c r="E226" s="568"/>
      <c r="F226" s="1570">
        <f t="shared" si="11"/>
        <v>0</v>
      </c>
    </row>
    <row r="227" spans="1:6" s="1571" customFormat="1">
      <c r="A227" s="1658" t="s">
        <v>1130</v>
      </c>
      <c r="B227" s="1660" t="s">
        <v>4041</v>
      </c>
      <c r="C227" s="1573" t="s">
        <v>47</v>
      </c>
      <c r="D227" s="1574">
        <v>1</v>
      </c>
      <c r="E227" s="568"/>
      <c r="F227" s="1570">
        <f t="shared" si="11"/>
        <v>0</v>
      </c>
    </row>
    <row r="228" spans="1:6" s="1571" customFormat="1" ht="33" customHeight="1">
      <c r="A228" s="1658" t="s">
        <v>1130</v>
      </c>
      <c r="B228" s="1660" t="s">
        <v>4046</v>
      </c>
      <c r="C228" s="1573" t="s">
        <v>47</v>
      </c>
      <c r="D228" s="1574">
        <v>1</v>
      </c>
      <c r="E228" s="568"/>
      <c r="F228" s="1570">
        <f t="shared" si="11"/>
        <v>0</v>
      </c>
    </row>
    <row r="229" spans="1:6" s="1650" customFormat="1" ht="25.5">
      <c r="A229" s="1658" t="s">
        <v>1130</v>
      </c>
      <c r="B229" s="1660" t="s">
        <v>3956</v>
      </c>
      <c r="C229" s="1573" t="s">
        <v>47</v>
      </c>
      <c r="D229" s="1574">
        <v>1</v>
      </c>
      <c r="E229" s="568"/>
      <c r="F229" s="1570">
        <f t="shared" si="11"/>
        <v>0</v>
      </c>
    </row>
    <row r="230" spans="1:6" s="1571" customFormat="1" ht="25.5">
      <c r="A230" s="1658" t="s">
        <v>1130</v>
      </c>
      <c r="B230" s="1660" t="s">
        <v>4045</v>
      </c>
      <c r="C230" s="1573" t="s">
        <v>47</v>
      </c>
      <c r="D230" s="1574">
        <v>1</v>
      </c>
      <c r="E230" s="568"/>
      <c r="F230" s="1570">
        <f t="shared" si="11"/>
        <v>0</v>
      </c>
    </row>
    <row r="231" spans="1:6" s="1571" customFormat="1" ht="25.5">
      <c r="A231" s="1658" t="s">
        <v>1130</v>
      </c>
      <c r="B231" s="1660" t="s">
        <v>4038</v>
      </c>
      <c r="C231" s="1573" t="s">
        <v>47</v>
      </c>
      <c r="D231" s="1574">
        <v>1</v>
      </c>
      <c r="E231" s="568"/>
      <c r="F231" s="1570">
        <f t="shared" si="11"/>
        <v>0</v>
      </c>
    </row>
    <row r="232" spans="1:6" s="1571" customFormat="1" ht="25.5">
      <c r="A232" s="1658" t="s">
        <v>1130</v>
      </c>
      <c r="B232" s="1660" t="s">
        <v>4044</v>
      </c>
      <c r="C232" s="1573" t="s">
        <v>47</v>
      </c>
      <c r="D232" s="1574">
        <v>1</v>
      </c>
      <c r="E232" s="568"/>
      <c r="F232" s="1570">
        <f t="shared" si="11"/>
        <v>0</v>
      </c>
    </row>
    <row r="233" spans="1:6" s="1571" customFormat="1">
      <c r="A233" s="1658" t="s">
        <v>1130</v>
      </c>
      <c r="B233" s="1660" t="s">
        <v>3938</v>
      </c>
      <c r="C233" s="1573" t="s">
        <v>47</v>
      </c>
      <c r="D233" s="1574">
        <v>1</v>
      </c>
      <c r="E233" s="568"/>
      <c r="F233" s="1570">
        <f t="shared" si="11"/>
        <v>0</v>
      </c>
    </row>
    <row r="234" spans="1:6" s="1571" customFormat="1" ht="25.5">
      <c r="A234" s="1658" t="s">
        <v>1130</v>
      </c>
      <c r="B234" s="1660" t="s">
        <v>3937</v>
      </c>
      <c r="C234" s="1573" t="s">
        <v>47</v>
      </c>
      <c r="D234" s="1574">
        <v>1</v>
      </c>
      <c r="E234" s="568"/>
      <c r="F234" s="1570">
        <f t="shared" si="11"/>
        <v>0</v>
      </c>
    </row>
    <row r="235" spans="1:6" s="1571" customFormat="1" ht="25.5">
      <c r="A235" s="1658" t="s">
        <v>1130</v>
      </c>
      <c r="B235" s="1660" t="s">
        <v>3967</v>
      </c>
      <c r="C235" s="1573" t="s">
        <v>47</v>
      </c>
      <c r="D235" s="1574">
        <v>1</v>
      </c>
      <c r="E235" s="568"/>
      <c r="F235" s="1570">
        <f t="shared" si="11"/>
        <v>0</v>
      </c>
    </row>
    <row r="236" spans="1:6" s="1571" customFormat="1">
      <c r="A236" s="1658" t="s">
        <v>1130</v>
      </c>
      <c r="B236" s="1660" t="s">
        <v>3899</v>
      </c>
      <c r="C236" s="1573" t="s">
        <v>47</v>
      </c>
      <c r="D236" s="1574">
        <v>1</v>
      </c>
      <c r="E236" s="572"/>
      <c r="F236" s="1570">
        <f t="shared" si="11"/>
        <v>0</v>
      </c>
    </row>
    <row r="237" spans="1:6" s="1571" customFormat="1">
      <c r="A237" s="1658"/>
      <c r="B237" s="1660"/>
      <c r="C237" s="1573"/>
      <c r="D237" s="1574"/>
      <c r="E237" s="572"/>
      <c r="F237" s="1570"/>
    </row>
    <row r="238" spans="1:6" s="1571" customFormat="1">
      <c r="A238" s="1658"/>
      <c r="B238" s="1660"/>
      <c r="C238" s="1573"/>
      <c r="D238" s="1574"/>
      <c r="E238" s="572"/>
      <c r="F238" s="1570"/>
    </row>
    <row r="239" spans="1:6" s="1571" customFormat="1" ht="174.75" customHeight="1">
      <c r="A239" s="1564">
        <f>IF(ISTEXT(B239),MAX($A$1:$A238)+1,"")</f>
        <v>15</v>
      </c>
      <c r="B239" s="1664" t="s">
        <v>4043</v>
      </c>
      <c r="C239" s="1573" t="s">
        <v>47</v>
      </c>
      <c r="D239" s="1574">
        <v>1</v>
      </c>
      <c r="E239" s="568"/>
      <c r="F239" s="1570">
        <f t="shared" ref="F239:F254" si="12">E239*D239</f>
        <v>0</v>
      </c>
    </row>
    <row r="240" spans="1:6" s="1650" customFormat="1" ht="25.5">
      <c r="A240" s="1658" t="s">
        <v>1130</v>
      </c>
      <c r="B240" s="1660" t="s">
        <v>4042</v>
      </c>
      <c r="C240" s="1573" t="s">
        <v>47</v>
      </c>
      <c r="D240" s="1574">
        <v>1</v>
      </c>
      <c r="E240" s="568"/>
      <c r="F240" s="1570">
        <f t="shared" si="12"/>
        <v>0</v>
      </c>
    </row>
    <row r="241" spans="1:6" s="1650" customFormat="1" ht="25.5">
      <c r="A241" s="1658" t="s">
        <v>1130</v>
      </c>
      <c r="B241" s="1660" t="s">
        <v>3895</v>
      </c>
      <c r="C241" s="1573" t="s">
        <v>47</v>
      </c>
      <c r="D241" s="1574">
        <v>1</v>
      </c>
      <c r="E241" s="568"/>
      <c r="F241" s="1570">
        <f t="shared" si="12"/>
        <v>0</v>
      </c>
    </row>
    <row r="242" spans="1:6" s="1571" customFormat="1">
      <c r="A242" s="1658" t="s">
        <v>1130</v>
      </c>
      <c r="B242" s="1660" t="s">
        <v>3918</v>
      </c>
      <c r="C242" s="1573" t="s">
        <v>47</v>
      </c>
      <c r="D242" s="1574">
        <v>1</v>
      </c>
      <c r="E242" s="568"/>
      <c r="F242" s="1570">
        <f t="shared" si="12"/>
        <v>0</v>
      </c>
    </row>
    <row r="243" spans="1:6" s="1571" customFormat="1">
      <c r="A243" s="1658" t="s">
        <v>1130</v>
      </c>
      <c r="B243" s="1660" t="s">
        <v>3979</v>
      </c>
      <c r="C243" s="1573" t="s">
        <v>47</v>
      </c>
      <c r="D243" s="1574">
        <v>1</v>
      </c>
      <c r="E243" s="568"/>
      <c r="F243" s="1570">
        <f t="shared" si="12"/>
        <v>0</v>
      </c>
    </row>
    <row r="244" spans="1:6" s="1571" customFormat="1">
      <c r="A244" s="1658" t="s">
        <v>1130</v>
      </c>
      <c r="B244" s="1660" t="s">
        <v>4041</v>
      </c>
      <c r="C244" s="1573" t="s">
        <v>47</v>
      </c>
      <c r="D244" s="1574">
        <v>1</v>
      </c>
      <c r="E244" s="568"/>
      <c r="F244" s="1570">
        <f t="shared" si="12"/>
        <v>0</v>
      </c>
    </row>
    <row r="245" spans="1:6" s="1571" customFormat="1">
      <c r="A245" s="1658" t="s">
        <v>1130</v>
      </c>
      <c r="B245" s="1660" t="s">
        <v>3973</v>
      </c>
      <c r="C245" s="1573" t="s">
        <v>47</v>
      </c>
      <c r="D245" s="1574">
        <v>1</v>
      </c>
      <c r="E245" s="568"/>
      <c r="F245" s="1570">
        <f t="shared" si="12"/>
        <v>0</v>
      </c>
    </row>
    <row r="246" spans="1:6" s="1571" customFormat="1">
      <c r="A246" s="1658" t="s">
        <v>1130</v>
      </c>
      <c r="B246" s="1660" t="s">
        <v>4040</v>
      </c>
      <c r="C246" s="1573" t="s">
        <v>47</v>
      </c>
      <c r="D246" s="1574">
        <v>1</v>
      </c>
      <c r="E246" s="568"/>
      <c r="F246" s="1570">
        <f t="shared" si="12"/>
        <v>0</v>
      </c>
    </row>
    <row r="247" spans="1:6" s="1571" customFormat="1">
      <c r="A247" s="1658" t="s">
        <v>1130</v>
      </c>
      <c r="B247" s="1660" t="s">
        <v>3972</v>
      </c>
      <c r="C247" s="1573" t="s">
        <v>47</v>
      </c>
      <c r="D247" s="1574">
        <v>1</v>
      </c>
      <c r="E247" s="568"/>
      <c r="F247" s="1570">
        <f t="shared" si="12"/>
        <v>0</v>
      </c>
    </row>
    <row r="248" spans="1:6" s="1650" customFormat="1" ht="25.5">
      <c r="A248" s="1658" t="s">
        <v>1130</v>
      </c>
      <c r="B248" s="1660" t="s">
        <v>4031</v>
      </c>
      <c r="C248" s="1573" t="s">
        <v>47</v>
      </c>
      <c r="D248" s="1574">
        <v>1</v>
      </c>
      <c r="E248" s="568"/>
      <c r="F248" s="1570">
        <f t="shared" si="12"/>
        <v>0</v>
      </c>
    </row>
    <row r="249" spans="1:6" s="1650" customFormat="1" ht="25.5">
      <c r="A249" s="1658" t="s">
        <v>1130</v>
      </c>
      <c r="B249" s="1660" t="s">
        <v>4039</v>
      </c>
      <c r="C249" s="1573" t="s">
        <v>47</v>
      </c>
      <c r="D249" s="1574">
        <v>1</v>
      </c>
      <c r="E249" s="568"/>
      <c r="F249" s="1570">
        <f t="shared" si="12"/>
        <v>0</v>
      </c>
    </row>
    <row r="250" spans="1:6" s="1571" customFormat="1" ht="25.5">
      <c r="A250" s="1658" t="s">
        <v>1130</v>
      </c>
      <c r="B250" s="1660" t="s">
        <v>4038</v>
      </c>
      <c r="C250" s="1573" t="s">
        <v>47</v>
      </c>
      <c r="D250" s="1574">
        <v>1</v>
      </c>
      <c r="E250" s="568"/>
      <c r="F250" s="1570">
        <f t="shared" si="12"/>
        <v>0</v>
      </c>
    </row>
    <row r="251" spans="1:6" s="1571" customFormat="1">
      <c r="A251" s="1658" t="s">
        <v>1130</v>
      </c>
      <c r="B251" s="1660" t="s">
        <v>3938</v>
      </c>
      <c r="C251" s="1573" t="s">
        <v>47</v>
      </c>
      <c r="D251" s="1574">
        <v>1</v>
      </c>
      <c r="E251" s="568"/>
      <c r="F251" s="1570">
        <f t="shared" si="12"/>
        <v>0</v>
      </c>
    </row>
    <row r="252" spans="1:6" s="1571" customFormat="1" ht="25.5">
      <c r="A252" s="1658" t="s">
        <v>1130</v>
      </c>
      <c r="B252" s="1660" t="s">
        <v>3937</v>
      </c>
      <c r="C252" s="1573" t="s">
        <v>47</v>
      </c>
      <c r="D252" s="1574">
        <v>1</v>
      </c>
      <c r="E252" s="568"/>
      <c r="F252" s="1570">
        <f t="shared" si="12"/>
        <v>0</v>
      </c>
    </row>
    <row r="253" spans="1:6" s="1571" customFormat="1" ht="25.5">
      <c r="A253" s="1658" t="s">
        <v>1130</v>
      </c>
      <c r="B253" s="1660" t="s">
        <v>3967</v>
      </c>
      <c r="C253" s="1573" t="s">
        <v>47</v>
      </c>
      <c r="D253" s="1574">
        <v>1</v>
      </c>
      <c r="E253" s="568"/>
      <c r="F253" s="1570">
        <f t="shared" si="12"/>
        <v>0</v>
      </c>
    </row>
    <row r="254" spans="1:6" s="1571" customFormat="1">
      <c r="A254" s="1658" t="s">
        <v>1130</v>
      </c>
      <c r="B254" s="1660" t="s">
        <v>3899</v>
      </c>
      <c r="C254" s="1573" t="s">
        <v>47</v>
      </c>
      <c r="D254" s="1574">
        <v>1</v>
      </c>
      <c r="E254" s="572"/>
      <c r="F254" s="1570">
        <f t="shared" si="12"/>
        <v>0</v>
      </c>
    </row>
    <row r="255" spans="1:6" s="1571" customFormat="1">
      <c r="A255" s="1658"/>
      <c r="B255" s="1660"/>
      <c r="C255" s="1573"/>
      <c r="D255" s="1574"/>
      <c r="E255" s="572"/>
      <c r="F255" s="1570"/>
    </row>
    <row r="256" spans="1:6" s="1571" customFormat="1">
      <c r="A256" s="1658"/>
      <c r="B256" s="1660"/>
      <c r="C256" s="1573"/>
      <c r="D256" s="1574"/>
      <c r="E256" s="572"/>
      <c r="F256" s="1570"/>
    </row>
    <row r="257" spans="1:6" s="1650" customFormat="1" ht="178.5">
      <c r="A257" s="1564">
        <f>IF(ISTEXT(B257),MAX($A$1:$A256)+1,"")</f>
        <v>16</v>
      </c>
      <c r="B257" s="1662" t="s">
        <v>4037</v>
      </c>
      <c r="C257" s="1573" t="s">
        <v>47</v>
      </c>
      <c r="D257" s="1574">
        <v>1</v>
      </c>
      <c r="E257" s="568"/>
      <c r="F257" s="1570">
        <f t="shared" ref="F257:F282" si="13">E257*D257</f>
        <v>0</v>
      </c>
    </row>
    <row r="258" spans="1:6" s="1650" customFormat="1" ht="25.5">
      <c r="A258" s="1658" t="s">
        <v>1130</v>
      </c>
      <c r="B258" s="1660" t="s">
        <v>3922</v>
      </c>
      <c r="C258" s="1573" t="s">
        <v>47</v>
      </c>
      <c r="D258" s="1574">
        <v>1</v>
      </c>
      <c r="E258" s="568"/>
      <c r="F258" s="1570">
        <f t="shared" si="13"/>
        <v>0</v>
      </c>
    </row>
    <row r="259" spans="1:6" s="1650" customFormat="1" ht="25.5">
      <c r="A259" s="1658" t="s">
        <v>1130</v>
      </c>
      <c r="B259" s="1660" t="s">
        <v>3895</v>
      </c>
      <c r="C259" s="1573" t="s">
        <v>47</v>
      </c>
      <c r="D259" s="1574">
        <v>1</v>
      </c>
      <c r="E259" s="568"/>
      <c r="F259" s="1570">
        <f t="shared" si="13"/>
        <v>0</v>
      </c>
    </row>
    <row r="260" spans="1:6" s="1650" customFormat="1" ht="25.5">
      <c r="A260" s="1658" t="s">
        <v>1130</v>
      </c>
      <c r="B260" s="1646" t="s">
        <v>4023</v>
      </c>
      <c r="C260" s="1573" t="s">
        <v>47</v>
      </c>
      <c r="D260" s="1574">
        <v>1</v>
      </c>
      <c r="E260" s="568"/>
      <c r="F260" s="1570">
        <f t="shared" si="13"/>
        <v>0</v>
      </c>
    </row>
    <row r="261" spans="1:6" s="1650" customFormat="1" ht="25.5">
      <c r="A261" s="1658" t="s">
        <v>1130</v>
      </c>
      <c r="B261" s="1646" t="s">
        <v>4022</v>
      </c>
      <c r="C261" s="1573" t="s">
        <v>47</v>
      </c>
      <c r="D261" s="1574">
        <v>1</v>
      </c>
      <c r="E261" s="568"/>
      <c r="F261" s="1570">
        <f t="shared" si="13"/>
        <v>0</v>
      </c>
    </row>
    <row r="262" spans="1:6" s="1650" customFormat="1" ht="25.5">
      <c r="A262" s="1658" t="s">
        <v>1130</v>
      </c>
      <c r="B262" s="1646" t="s">
        <v>4000</v>
      </c>
      <c r="C262" s="1573" t="s">
        <v>47</v>
      </c>
      <c r="D262" s="1574">
        <v>1</v>
      </c>
      <c r="E262" s="568"/>
      <c r="F262" s="1570">
        <f t="shared" si="13"/>
        <v>0</v>
      </c>
    </row>
    <row r="263" spans="1:6" s="1650" customFormat="1">
      <c r="A263" s="1658" t="s">
        <v>1130</v>
      </c>
      <c r="B263" s="1660" t="s">
        <v>3919</v>
      </c>
      <c r="C263" s="1573" t="s">
        <v>47</v>
      </c>
      <c r="D263" s="1574">
        <v>1</v>
      </c>
      <c r="E263" s="568"/>
      <c r="F263" s="1570">
        <f t="shared" si="13"/>
        <v>0</v>
      </c>
    </row>
    <row r="264" spans="1:6" s="1650" customFormat="1">
      <c r="A264" s="1658" t="s">
        <v>1130</v>
      </c>
      <c r="B264" s="1660" t="s">
        <v>3918</v>
      </c>
      <c r="C264" s="1573" t="s">
        <v>47</v>
      </c>
      <c r="D264" s="1574">
        <v>1</v>
      </c>
      <c r="E264" s="568"/>
      <c r="F264" s="1570">
        <f t="shared" si="13"/>
        <v>0</v>
      </c>
    </row>
    <row r="265" spans="1:6" s="1650" customFormat="1">
      <c r="A265" s="1658" t="s">
        <v>1130</v>
      </c>
      <c r="B265" s="1660" t="s">
        <v>3917</v>
      </c>
      <c r="C265" s="1573" t="s">
        <v>47</v>
      </c>
      <c r="D265" s="1574">
        <v>1</v>
      </c>
      <c r="E265" s="568"/>
      <c r="F265" s="1570">
        <f t="shared" si="13"/>
        <v>0</v>
      </c>
    </row>
    <row r="266" spans="1:6" s="1650" customFormat="1">
      <c r="A266" s="1658" t="s">
        <v>1130</v>
      </c>
      <c r="B266" s="1660" t="s">
        <v>3916</v>
      </c>
      <c r="C266" s="1573" t="s">
        <v>47</v>
      </c>
      <c r="D266" s="1574">
        <v>1</v>
      </c>
      <c r="E266" s="568"/>
      <c r="F266" s="1570">
        <f t="shared" si="13"/>
        <v>0</v>
      </c>
    </row>
    <row r="267" spans="1:6" s="1650" customFormat="1">
      <c r="A267" s="1658" t="s">
        <v>1130</v>
      </c>
      <c r="B267" s="1660" t="s">
        <v>3915</v>
      </c>
      <c r="C267" s="1573" t="s">
        <v>47</v>
      </c>
      <c r="D267" s="1574">
        <v>1</v>
      </c>
      <c r="E267" s="568"/>
      <c r="F267" s="1570">
        <f t="shared" si="13"/>
        <v>0</v>
      </c>
    </row>
    <row r="268" spans="1:6" s="1650" customFormat="1">
      <c r="A268" s="1658" t="s">
        <v>1130</v>
      </c>
      <c r="B268" s="1660" t="s">
        <v>3973</v>
      </c>
      <c r="C268" s="1573" t="s">
        <v>47</v>
      </c>
      <c r="D268" s="1574">
        <v>1</v>
      </c>
      <c r="E268" s="568"/>
      <c r="F268" s="1570">
        <f t="shared" si="13"/>
        <v>0</v>
      </c>
    </row>
    <row r="269" spans="1:6" s="1650" customFormat="1">
      <c r="A269" s="1658" t="s">
        <v>1130</v>
      </c>
      <c r="B269" s="1660" t="s">
        <v>3913</v>
      </c>
      <c r="C269" s="1573" t="s">
        <v>47</v>
      </c>
      <c r="D269" s="1574">
        <v>1</v>
      </c>
      <c r="E269" s="568"/>
      <c r="F269" s="1570">
        <f t="shared" si="13"/>
        <v>0</v>
      </c>
    </row>
    <row r="270" spans="1:6" s="1650" customFormat="1">
      <c r="A270" s="1658" t="s">
        <v>1130</v>
      </c>
      <c r="B270" s="1660" t="s">
        <v>3912</v>
      </c>
      <c r="C270" s="1573" t="s">
        <v>47</v>
      </c>
      <c r="D270" s="1574">
        <v>1</v>
      </c>
      <c r="E270" s="568"/>
      <c r="F270" s="1570">
        <f t="shared" si="13"/>
        <v>0</v>
      </c>
    </row>
    <row r="271" spans="1:6" s="1650" customFormat="1">
      <c r="A271" s="1658" t="s">
        <v>1130</v>
      </c>
      <c r="B271" s="1660" t="s">
        <v>3911</v>
      </c>
      <c r="C271" s="1573" t="s">
        <v>47</v>
      </c>
      <c r="D271" s="1574">
        <v>1</v>
      </c>
      <c r="E271" s="568"/>
      <c r="F271" s="1570">
        <f t="shared" si="13"/>
        <v>0</v>
      </c>
    </row>
    <row r="272" spans="1:6" s="1650" customFormat="1">
      <c r="A272" s="1658" t="s">
        <v>1130</v>
      </c>
      <c r="B272" s="1660" t="s">
        <v>3910</v>
      </c>
      <c r="C272" s="1573" t="s">
        <v>47</v>
      </c>
      <c r="D272" s="1574">
        <v>1</v>
      </c>
      <c r="E272" s="568"/>
      <c r="F272" s="1570">
        <f t="shared" si="13"/>
        <v>0</v>
      </c>
    </row>
    <row r="273" spans="1:6" s="1650" customFormat="1">
      <c r="A273" s="1658" t="s">
        <v>1130</v>
      </c>
      <c r="B273" s="1660" t="s">
        <v>3909</v>
      </c>
      <c r="C273" s="1573" t="s">
        <v>47</v>
      </c>
      <c r="D273" s="1574">
        <v>1</v>
      </c>
      <c r="E273" s="568"/>
      <c r="F273" s="1570">
        <f t="shared" si="13"/>
        <v>0</v>
      </c>
    </row>
    <row r="274" spans="1:6" s="1650" customFormat="1" ht="25.5">
      <c r="A274" s="1658" t="s">
        <v>1130</v>
      </c>
      <c r="B274" s="1660" t="s">
        <v>3907</v>
      </c>
      <c r="C274" s="1573" t="s">
        <v>47</v>
      </c>
      <c r="D274" s="1574">
        <v>1</v>
      </c>
      <c r="E274" s="568"/>
      <c r="F274" s="1570">
        <f t="shared" si="13"/>
        <v>0</v>
      </c>
    </row>
    <row r="275" spans="1:6" s="1650" customFormat="1" ht="25.5">
      <c r="A275" s="1658" t="s">
        <v>1130</v>
      </c>
      <c r="B275" s="1660" t="s">
        <v>3906</v>
      </c>
      <c r="C275" s="1573" t="s">
        <v>47</v>
      </c>
      <c r="D275" s="1574">
        <v>1</v>
      </c>
      <c r="E275" s="568"/>
      <c r="F275" s="1570">
        <f t="shared" si="13"/>
        <v>0</v>
      </c>
    </row>
    <row r="276" spans="1:6" s="1650" customFormat="1" ht="25.5">
      <c r="A276" s="1658" t="s">
        <v>1130</v>
      </c>
      <c r="B276" s="1660" t="s">
        <v>3905</v>
      </c>
      <c r="C276" s="1573" t="s">
        <v>47</v>
      </c>
      <c r="D276" s="1574">
        <v>1</v>
      </c>
      <c r="E276" s="568"/>
      <c r="F276" s="1570">
        <f t="shared" si="13"/>
        <v>0</v>
      </c>
    </row>
    <row r="277" spans="1:6" s="1650" customFormat="1" ht="25.5">
      <c r="A277" s="1658" t="s">
        <v>1130</v>
      </c>
      <c r="B277" s="1660" t="s">
        <v>3904</v>
      </c>
      <c r="C277" s="1573" t="s">
        <v>47</v>
      </c>
      <c r="D277" s="1574">
        <v>1</v>
      </c>
      <c r="E277" s="568"/>
      <c r="F277" s="1570">
        <f t="shared" si="13"/>
        <v>0</v>
      </c>
    </row>
    <row r="278" spans="1:6" s="1650" customFormat="1" ht="18" customHeight="1">
      <c r="A278" s="1658" t="s">
        <v>1130</v>
      </c>
      <c r="B278" s="1660" t="s">
        <v>3903</v>
      </c>
      <c r="C278" s="1573" t="s">
        <v>47</v>
      </c>
      <c r="D278" s="1574">
        <v>1</v>
      </c>
      <c r="E278" s="568"/>
      <c r="F278" s="1570">
        <f t="shared" si="13"/>
        <v>0</v>
      </c>
    </row>
    <row r="279" spans="1:6" s="1650" customFormat="1">
      <c r="A279" s="1658" t="s">
        <v>1130</v>
      </c>
      <c r="B279" s="1660" t="s">
        <v>3902</v>
      </c>
      <c r="C279" s="1573" t="s">
        <v>47</v>
      </c>
      <c r="D279" s="1574">
        <v>1</v>
      </c>
      <c r="E279" s="568"/>
      <c r="F279" s="1570">
        <f t="shared" si="13"/>
        <v>0</v>
      </c>
    </row>
    <row r="280" spans="1:6" s="1650" customFormat="1" ht="25.5">
      <c r="A280" s="1658" t="s">
        <v>1130</v>
      </c>
      <c r="B280" s="1660" t="s">
        <v>3901</v>
      </c>
      <c r="C280" s="1573" t="s">
        <v>47</v>
      </c>
      <c r="D280" s="1574">
        <v>1</v>
      </c>
      <c r="E280" s="568"/>
      <c r="F280" s="1570">
        <f t="shared" si="13"/>
        <v>0</v>
      </c>
    </row>
    <row r="281" spans="1:6" s="1650" customFormat="1" ht="25.5">
      <c r="A281" s="1658" t="s">
        <v>1130</v>
      </c>
      <c r="B281" s="1660" t="s">
        <v>3900</v>
      </c>
      <c r="C281" s="1573" t="s">
        <v>47</v>
      </c>
      <c r="D281" s="1574">
        <v>1</v>
      </c>
      <c r="E281" s="568"/>
      <c r="F281" s="1570">
        <f t="shared" si="13"/>
        <v>0</v>
      </c>
    </row>
    <row r="282" spans="1:6" s="1650" customFormat="1">
      <c r="A282" s="1658" t="s">
        <v>1130</v>
      </c>
      <c r="B282" s="1660" t="s">
        <v>3899</v>
      </c>
      <c r="C282" s="1573" t="s">
        <v>47</v>
      </c>
      <c r="D282" s="1574">
        <v>1</v>
      </c>
      <c r="E282" s="572"/>
      <c r="F282" s="1570">
        <f t="shared" si="13"/>
        <v>0</v>
      </c>
    </row>
    <row r="283" spans="1:6" s="1571" customFormat="1">
      <c r="A283" s="1658"/>
      <c r="B283" s="1660"/>
      <c r="C283" s="1573"/>
      <c r="D283" s="1574"/>
      <c r="E283" s="572"/>
      <c r="F283" s="1570"/>
    </row>
    <row r="284" spans="1:6" s="1571" customFormat="1">
      <c r="A284" s="1658"/>
      <c r="B284" s="1660"/>
      <c r="C284" s="1573"/>
      <c r="D284" s="1574"/>
      <c r="E284" s="572"/>
      <c r="F284" s="1570"/>
    </row>
    <row r="285" spans="1:6" s="1650" customFormat="1" ht="216.75">
      <c r="A285" s="1564">
        <f>IF(ISTEXT(B285),MAX($A$1:$A284)+1,"")</f>
        <v>17</v>
      </c>
      <c r="B285" s="1662" t="s">
        <v>4036</v>
      </c>
      <c r="C285" s="1573" t="s">
        <v>47</v>
      </c>
      <c r="D285" s="1574">
        <v>1</v>
      </c>
      <c r="E285" s="568"/>
      <c r="F285" s="1570">
        <f>E285*D285</f>
        <v>0</v>
      </c>
    </row>
    <row r="286" spans="1:6" s="1650" customFormat="1">
      <c r="A286" s="1564"/>
      <c r="B286" s="2039" t="s">
        <v>4035</v>
      </c>
      <c r="C286" s="1647"/>
      <c r="D286" s="1648"/>
      <c r="E286" s="576"/>
      <c r="F286" s="1557"/>
    </row>
    <row r="287" spans="1:6" s="1650" customFormat="1" ht="25.5">
      <c r="A287" s="1658" t="s">
        <v>1130</v>
      </c>
      <c r="B287" s="1660" t="s">
        <v>3951</v>
      </c>
      <c r="C287" s="1573" t="s">
        <v>47</v>
      </c>
      <c r="D287" s="1574">
        <v>1</v>
      </c>
      <c r="E287" s="568"/>
      <c r="F287" s="1570">
        <f t="shared" ref="F287:F306" si="14">E287*D287</f>
        <v>0</v>
      </c>
    </row>
    <row r="288" spans="1:6" s="1650" customFormat="1" ht="25.5">
      <c r="A288" s="1658" t="s">
        <v>1130</v>
      </c>
      <c r="B288" s="1660" t="s">
        <v>3964</v>
      </c>
      <c r="C288" s="1573" t="s">
        <v>47</v>
      </c>
      <c r="D288" s="1574">
        <v>1</v>
      </c>
      <c r="E288" s="568"/>
      <c r="F288" s="1570">
        <f t="shared" si="14"/>
        <v>0</v>
      </c>
    </row>
    <row r="289" spans="1:6" s="1650" customFormat="1">
      <c r="A289" s="1658" t="s">
        <v>1130</v>
      </c>
      <c r="B289" s="1660" t="s">
        <v>3919</v>
      </c>
      <c r="C289" s="1573" t="s">
        <v>47</v>
      </c>
      <c r="D289" s="1574">
        <v>1</v>
      </c>
      <c r="E289" s="568"/>
      <c r="F289" s="1570">
        <f t="shared" si="14"/>
        <v>0</v>
      </c>
    </row>
    <row r="290" spans="1:6" s="1650" customFormat="1">
      <c r="A290" s="1658" t="s">
        <v>1130</v>
      </c>
      <c r="B290" s="1660" t="s">
        <v>3918</v>
      </c>
      <c r="C290" s="1573" t="s">
        <v>47</v>
      </c>
      <c r="D290" s="1574">
        <v>1</v>
      </c>
      <c r="E290" s="568"/>
      <c r="F290" s="1570">
        <f t="shared" si="14"/>
        <v>0</v>
      </c>
    </row>
    <row r="291" spans="1:6" s="1650" customFormat="1">
      <c r="A291" s="1658" t="s">
        <v>1130</v>
      </c>
      <c r="B291" s="1660" t="s">
        <v>3917</v>
      </c>
      <c r="C291" s="1573" t="s">
        <v>47</v>
      </c>
      <c r="D291" s="1574">
        <v>1</v>
      </c>
      <c r="E291" s="568"/>
      <c r="F291" s="1570">
        <f t="shared" si="14"/>
        <v>0</v>
      </c>
    </row>
    <row r="292" spans="1:6" s="1650" customFormat="1">
      <c r="A292" s="1658" t="s">
        <v>1130</v>
      </c>
      <c r="B292" s="1660" t="s">
        <v>3916</v>
      </c>
      <c r="C292" s="1573" t="s">
        <v>47</v>
      </c>
      <c r="D292" s="1574">
        <v>1</v>
      </c>
      <c r="E292" s="568"/>
      <c r="F292" s="1570">
        <f t="shared" si="14"/>
        <v>0</v>
      </c>
    </row>
    <row r="293" spans="1:6" s="1650" customFormat="1">
      <c r="A293" s="1658" t="s">
        <v>1130</v>
      </c>
      <c r="B293" s="1660" t="s">
        <v>3998</v>
      </c>
      <c r="C293" s="1573" t="s">
        <v>47</v>
      </c>
      <c r="D293" s="1574">
        <v>1</v>
      </c>
      <c r="E293" s="568"/>
      <c r="F293" s="1570">
        <f t="shared" si="14"/>
        <v>0</v>
      </c>
    </row>
    <row r="294" spans="1:6" s="1650" customFormat="1">
      <c r="A294" s="1658" t="s">
        <v>1130</v>
      </c>
      <c r="B294" s="1660" t="s">
        <v>3973</v>
      </c>
      <c r="C294" s="1573" t="s">
        <v>47</v>
      </c>
      <c r="D294" s="1574">
        <v>1</v>
      </c>
      <c r="E294" s="568"/>
      <c r="F294" s="1570">
        <f t="shared" si="14"/>
        <v>0</v>
      </c>
    </row>
    <row r="295" spans="1:6" s="1650" customFormat="1">
      <c r="A295" s="1658" t="s">
        <v>1130</v>
      </c>
      <c r="B295" s="1660" t="s">
        <v>3913</v>
      </c>
      <c r="C295" s="1573" t="s">
        <v>47</v>
      </c>
      <c r="D295" s="1574">
        <v>1</v>
      </c>
      <c r="E295" s="568"/>
      <c r="F295" s="1570">
        <f t="shared" si="14"/>
        <v>0</v>
      </c>
    </row>
    <row r="296" spans="1:6" s="1650" customFormat="1">
      <c r="A296" s="1658" t="s">
        <v>1130</v>
      </c>
      <c r="B296" s="1660" t="s">
        <v>3912</v>
      </c>
      <c r="C296" s="1573" t="s">
        <v>47</v>
      </c>
      <c r="D296" s="1574">
        <v>1</v>
      </c>
      <c r="E296" s="568"/>
      <c r="F296" s="1570">
        <f t="shared" si="14"/>
        <v>0</v>
      </c>
    </row>
    <row r="297" spans="1:6" s="1650" customFormat="1">
      <c r="A297" s="1658" t="s">
        <v>1130</v>
      </c>
      <c r="B297" s="1660" t="s">
        <v>3972</v>
      </c>
      <c r="C297" s="1573" t="s">
        <v>47</v>
      </c>
      <c r="D297" s="1574">
        <v>1</v>
      </c>
      <c r="E297" s="568"/>
      <c r="F297" s="1570">
        <f t="shared" si="14"/>
        <v>0</v>
      </c>
    </row>
    <row r="298" spans="1:6" s="1650" customFormat="1" ht="25.5">
      <c r="A298" s="1658" t="s">
        <v>1130</v>
      </c>
      <c r="B298" s="1660" t="s">
        <v>3993</v>
      </c>
      <c r="C298" s="1573" t="s">
        <v>47</v>
      </c>
      <c r="D298" s="1574">
        <v>1</v>
      </c>
      <c r="E298" s="568"/>
      <c r="F298" s="1570">
        <f t="shared" si="14"/>
        <v>0</v>
      </c>
    </row>
    <row r="299" spans="1:6" s="1650" customFormat="1" ht="25.5">
      <c r="A299" s="1658" t="s">
        <v>1130</v>
      </c>
      <c r="B299" s="1660" t="s">
        <v>3906</v>
      </c>
      <c r="C299" s="1573" t="s">
        <v>47</v>
      </c>
      <c r="D299" s="1574">
        <v>1</v>
      </c>
      <c r="E299" s="568"/>
      <c r="F299" s="1570">
        <f t="shared" si="14"/>
        <v>0</v>
      </c>
    </row>
    <row r="300" spans="1:6" s="1650" customFormat="1" ht="25.5">
      <c r="A300" s="1658" t="s">
        <v>1130</v>
      </c>
      <c r="B300" s="1660" t="s">
        <v>3905</v>
      </c>
      <c r="C300" s="1573" t="s">
        <v>47</v>
      </c>
      <c r="D300" s="1574">
        <v>1</v>
      </c>
      <c r="E300" s="568"/>
      <c r="F300" s="1570">
        <f t="shared" si="14"/>
        <v>0</v>
      </c>
    </row>
    <row r="301" spans="1:6" s="1650" customFormat="1" ht="25.5">
      <c r="A301" s="1658" t="s">
        <v>1130</v>
      </c>
      <c r="B301" s="1660" t="s">
        <v>3904</v>
      </c>
      <c r="C301" s="1573" t="s">
        <v>47</v>
      </c>
      <c r="D301" s="1574">
        <v>1</v>
      </c>
      <c r="E301" s="568"/>
      <c r="F301" s="1570">
        <f t="shared" si="14"/>
        <v>0</v>
      </c>
    </row>
    <row r="302" spans="1:6" s="1650" customFormat="1" ht="18" customHeight="1">
      <c r="A302" s="1658" t="s">
        <v>1130</v>
      </c>
      <c r="B302" s="1660" t="s">
        <v>3903</v>
      </c>
      <c r="C302" s="1573" t="s">
        <v>47</v>
      </c>
      <c r="D302" s="1574">
        <v>1</v>
      </c>
      <c r="E302" s="568"/>
      <c r="F302" s="1570">
        <f t="shared" si="14"/>
        <v>0</v>
      </c>
    </row>
    <row r="303" spans="1:6" s="1650" customFormat="1">
      <c r="A303" s="1658" t="s">
        <v>1130</v>
      </c>
      <c r="B303" s="1660" t="s">
        <v>3902</v>
      </c>
      <c r="C303" s="1573" t="s">
        <v>47</v>
      </c>
      <c r="D303" s="1574">
        <v>1</v>
      </c>
      <c r="E303" s="568"/>
      <c r="F303" s="1570">
        <f t="shared" si="14"/>
        <v>0</v>
      </c>
    </row>
    <row r="304" spans="1:6" s="1650" customFormat="1" ht="25.5">
      <c r="A304" s="1658" t="s">
        <v>1130</v>
      </c>
      <c r="B304" s="1660" t="s">
        <v>3901</v>
      </c>
      <c r="C304" s="1573" t="s">
        <v>47</v>
      </c>
      <c r="D304" s="1574">
        <v>1</v>
      </c>
      <c r="E304" s="568"/>
      <c r="F304" s="1570">
        <f t="shared" si="14"/>
        <v>0</v>
      </c>
    </row>
    <row r="305" spans="1:6" s="1650" customFormat="1" ht="25.5">
      <c r="A305" s="1658" t="s">
        <v>1130</v>
      </c>
      <c r="B305" s="1660" t="s">
        <v>3900</v>
      </c>
      <c r="C305" s="1573" t="s">
        <v>47</v>
      </c>
      <c r="D305" s="1574">
        <v>1</v>
      </c>
      <c r="E305" s="568"/>
      <c r="F305" s="1570">
        <f t="shared" si="14"/>
        <v>0</v>
      </c>
    </row>
    <row r="306" spans="1:6" s="1650" customFormat="1">
      <c r="A306" s="1658" t="s">
        <v>1130</v>
      </c>
      <c r="B306" s="1660" t="s">
        <v>3899</v>
      </c>
      <c r="C306" s="1573" t="s">
        <v>47</v>
      </c>
      <c r="D306" s="1574">
        <v>1</v>
      </c>
      <c r="E306" s="568"/>
      <c r="F306" s="1570">
        <f t="shared" si="14"/>
        <v>0</v>
      </c>
    </row>
    <row r="307" spans="1:6" s="1650" customFormat="1">
      <c r="A307" s="1564"/>
      <c r="B307" s="2039" t="s">
        <v>4034</v>
      </c>
      <c r="C307" s="1647"/>
      <c r="D307" s="1648"/>
      <c r="E307" s="576"/>
      <c r="F307" s="1557"/>
    </row>
    <row r="308" spans="1:6" s="1650" customFormat="1" ht="25.5">
      <c r="A308" s="1658" t="s">
        <v>1130</v>
      </c>
      <c r="B308" s="1660" t="s">
        <v>4018</v>
      </c>
      <c r="C308" s="1573" t="s">
        <v>47</v>
      </c>
      <c r="D308" s="1574">
        <v>1</v>
      </c>
      <c r="E308" s="568"/>
      <c r="F308" s="1570">
        <f t="shared" ref="F308:F318" si="15">E308*D308</f>
        <v>0</v>
      </c>
    </row>
    <row r="309" spans="1:6" s="1650" customFormat="1" ht="25.5">
      <c r="A309" s="1658" t="s">
        <v>1130</v>
      </c>
      <c r="B309" s="1660" t="s">
        <v>3964</v>
      </c>
      <c r="C309" s="1573" t="s">
        <v>47</v>
      </c>
      <c r="D309" s="1574">
        <v>1</v>
      </c>
      <c r="E309" s="568"/>
      <c r="F309" s="1570">
        <f t="shared" si="15"/>
        <v>0</v>
      </c>
    </row>
    <row r="310" spans="1:6" s="1650" customFormat="1">
      <c r="A310" s="1658" t="s">
        <v>1130</v>
      </c>
      <c r="B310" s="1660" t="s">
        <v>3919</v>
      </c>
      <c r="C310" s="1573" t="s">
        <v>47</v>
      </c>
      <c r="D310" s="1574">
        <v>1</v>
      </c>
      <c r="E310" s="568"/>
      <c r="F310" s="1570">
        <f t="shared" si="15"/>
        <v>0</v>
      </c>
    </row>
    <row r="311" spans="1:6" s="1650" customFormat="1">
      <c r="A311" s="1658" t="s">
        <v>1130</v>
      </c>
      <c r="B311" s="1660" t="s">
        <v>3918</v>
      </c>
      <c r="C311" s="1573" t="s">
        <v>47</v>
      </c>
      <c r="D311" s="1574">
        <v>1</v>
      </c>
      <c r="E311" s="568"/>
      <c r="F311" s="1570">
        <f t="shared" si="15"/>
        <v>0</v>
      </c>
    </row>
    <row r="312" spans="1:6" s="1650" customFormat="1">
      <c r="A312" s="1658" t="s">
        <v>1130</v>
      </c>
      <c r="B312" s="1660" t="s">
        <v>3917</v>
      </c>
      <c r="C312" s="1573" t="s">
        <v>47</v>
      </c>
      <c r="D312" s="1574">
        <v>1</v>
      </c>
      <c r="E312" s="568"/>
      <c r="F312" s="1570">
        <f t="shared" si="15"/>
        <v>0</v>
      </c>
    </row>
    <row r="313" spans="1:6" s="1650" customFormat="1">
      <c r="A313" s="1658" t="s">
        <v>1130</v>
      </c>
      <c r="B313" s="1660" t="s">
        <v>3916</v>
      </c>
      <c r="C313" s="1573" t="s">
        <v>47</v>
      </c>
      <c r="D313" s="1574">
        <v>1</v>
      </c>
      <c r="E313" s="568"/>
      <c r="F313" s="1570">
        <f t="shared" si="15"/>
        <v>0</v>
      </c>
    </row>
    <row r="314" spans="1:6" s="1650" customFormat="1">
      <c r="A314" s="1658" t="s">
        <v>1130</v>
      </c>
      <c r="B314" s="1660" t="s">
        <v>3998</v>
      </c>
      <c r="C314" s="1573" t="s">
        <v>47</v>
      </c>
      <c r="D314" s="1574">
        <v>1</v>
      </c>
      <c r="E314" s="568"/>
      <c r="F314" s="1570">
        <f t="shared" si="15"/>
        <v>0</v>
      </c>
    </row>
    <row r="315" spans="1:6" s="1650" customFormat="1">
      <c r="A315" s="1658" t="s">
        <v>1130</v>
      </c>
      <c r="B315" s="1660" t="s">
        <v>3973</v>
      </c>
      <c r="C315" s="1573" t="s">
        <v>47</v>
      </c>
      <c r="D315" s="1574">
        <v>1</v>
      </c>
      <c r="E315" s="568"/>
      <c r="F315" s="1570">
        <f t="shared" si="15"/>
        <v>0</v>
      </c>
    </row>
    <row r="316" spans="1:6" s="1650" customFormat="1">
      <c r="A316" s="1658" t="s">
        <v>1130</v>
      </c>
      <c r="B316" s="1660" t="s">
        <v>3913</v>
      </c>
      <c r="C316" s="1573" t="s">
        <v>47</v>
      </c>
      <c r="D316" s="1574">
        <v>1</v>
      </c>
      <c r="E316" s="568"/>
      <c r="F316" s="1570">
        <f t="shared" si="15"/>
        <v>0</v>
      </c>
    </row>
    <row r="317" spans="1:6" s="1650" customFormat="1" ht="25.5">
      <c r="A317" s="1658" t="s">
        <v>1130</v>
      </c>
      <c r="B317" s="1660" t="s">
        <v>3900</v>
      </c>
      <c r="C317" s="1573" t="s">
        <v>47</v>
      </c>
      <c r="D317" s="1574">
        <v>1</v>
      </c>
      <c r="E317" s="568"/>
      <c r="F317" s="1570">
        <f t="shared" si="15"/>
        <v>0</v>
      </c>
    </row>
    <row r="318" spans="1:6" s="1650" customFormat="1">
      <c r="A318" s="1658" t="s">
        <v>1130</v>
      </c>
      <c r="B318" s="1660" t="s">
        <v>3899</v>
      </c>
      <c r="C318" s="1573" t="s">
        <v>47</v>
      </c>
      <c r="D318" s="1574">
        <v>1</v>
      </c>
      <c r="E318" s="572"/>
      <c r="F318" s="1570">
        <f t="shared" si="15"/>
        <v>0</v>
      </c>
    </row>
    <row r="319" spans="1:6" s="1650" customFormat="1">
      <c r="A319" s="1658"/>
      <c r="B319" s="1660"/>
      <c r="C319" s="1573"/>
      <c r="D319" s="1574"/>
      <c r="E319" s="572"/>
      <c r="F319" s="1570"/>
    </row>
    <row r="320" spans="1:6" s="1650" customFormat="1">
      <c r="A320" s="1658"/>
      <c r="B320" s="1660"/>
      <c r="C320" s="1573"/>
      <c r="D320" s="1574"/>
      <c r="E320" s="572"/>
      <c r="F320" s="1570"/>
    </row>
    <row r="321" spans="1:6" s="1650" customFormat="1" ht="213" customHeight="1">
      <c r="A321" s="1564">
        <f>IF(ISTEXT(B321),MAX($A$1:$A320)+1,"")</f>
        <v>18</v>
      </c>
      <c r="B321" s="1662" t="s">
        <v>4033</v>
      </c>
      <c r="C321" s="1573" t="s">
        <v>47</v>
      </c>
      <c r="D321" s="1574">
        <v>1</v>
      </c>
      <c r="E321" s="568"/>
      <c r="F321" s="1570">
        <f>E321*D321</f>
        <v>0</v>
      </c>
    </row>
    <row r="322" spans="1:6" s="1650" customFormat="1">
      <c r="A322" s="1564"/>
      <c r="B322" s="2039" t="s">
        <v>4032</v>
      </c>
      <c r="C322" s="1647"/>
      <c r="D322" s="1648"/>
      <c r="E322" s="576"/>
      <c r="F322" s="1557"/>
    </row>
    <row r="323" spans="1:6" s="1650" customFormat="1" ht="25.5">
      <c r="A323" s="1658" t="s">
        <v>1130</v>
      </c>
      <c r="B323" s="1660" t="s">
        <v>3922</v>
      </c>
      <c r="C323" s="1573" t="s">
        <v>47</v>
      </c>
      <c r="D323" s="1574">
        <v>1</v>
      </c>
      <c r="E323" s="568"/>
      <c r="F323" s="1570">
        <f t="shared" ref="F323:F347" si="16">E323*D323</f>
        <v>0</v>
      </c>
    </row>
    <row r="324" spans="1:6" s="1650" customFormat="1" ht="25.5">
      <c r="A324" s="1658" t="s">
        <v>1130</v>
      </c>
      <c r="B324" s="1660" t="s">
        <v>3895</v>
      </c>
      <c r="C324" s="1573" t="s">
        <v>47</v>
      </c>
      <c r="D324" s="1574">
        <v>1</v>
      </c>
      <c r="E324" s="568"/>
      <c r="F324" s="1570">
        <f t="shared" si="16"/>
        <v>0</v>
      </c>
    </row>
    <row r="325" spans="1:6" s="1650" customFormat="1" ht="25.5">
      <c r="A325" s="1658" t="s">
        <v>1130</v>
      </c>
      <c r="B325" s="1646" t="s">
        <v>4023</v>
      </c>
      <c r="C325" s="1573" t="s">
        <v>47</v>
      </c>
      <c r="D325" s="1574">
        <v>1</v>
      </c>
      <c r="E325" s="568"/>
      <c r="F325" s="1570">
        <f t="shared" si="16"/>
        <v>0</v>
      </c>
    </row>
    <row r="326" spans="1:6" s="1650" customFormat="1" ht="25.5">
      <c r="A326" s="1658" t="s">
        <v>1130</v>
      </c>
      <c r="B326" s="1646" t="s">
        <v>4022</v>
      </c>
      <c r="C326" s="1573" t="s">
        <v>47</v>
      </c>
      <c r="D326" s="1574">
        <v>1</v>
      </c>
      <c r="E326" s="568"/>
      <c r="F326" s="1570">
        <f t="shared" si="16"/>
        <v>0</v>
      </c>
    </row>
    <row r="327" spans="1:6" s="1650" customFormat="1" ht="25.5">
      <c r="A327" s="1658" t="s">
        <v>1130</v>
      </c>
      <c r="B327" s="1646" t="s">
        <v>4000</v>
      </c>
      <c r="C327" s="1573" t="s">
        <v>47</v>
      </c>
      <c r="D327" s="1574">
        <v>1</v>
      </c>
      <c r="E327" s="568"/>
      <c r="F327" s="1570">
        <f t="shared" si="16"/>
        <v>0</v>
      </c>
    </row>
    <row r="328" spans="1:6" s="1650" customFormat="1">
      <c r="A328" s="1658" t="s">
        <v>1130</v>
      </c>
      <c r="B328" s="1660" t="s">
        <v>3919</v>
      </c>
      <c r="C328" s="1573" t="s">
        <v>47</v>
      </c>
      <c r="D328" s="1574">
        <v>1</v>
      </c>
      <c r="E328" s="568"/>
      <c r="F328" s="1570">
        <f t="shared" si="16"/>
        <v>0</v>
      </c>
    </row>
    <row r="329" spans="1:6" s="1650" customFormat="1">
      <c r="A329" s="1658" t="s">
        <v>1130</v>
      </c>
      <c r="B329" s="1660" t="s">
        <v>3918</v>
      </c>
      <c r="C329" s="1573" t="s">
        <v>47</v>
      </c>
      <c r="D329" s="1574">
        <v>1</v>
      </c>
      <c r="E329" s="568"/>
      <c r="F329" s="1570">
        <f t="shared" si="16"/>
        <v>0</v>
      </c>
    </row>
    <row r="330" spans="1:6" s="1650" customFormat="1">
      <c r="A330" s="1658" t="s">
        <v>1130</v>
      </c>
      <c r="B330" s="1660" t="s">
        <v>3917</v>
      </c>
      <c r="C330" s="1573" t="s">
        <v>47</v>
      </c>
      <c r="D330" s="1574">
        <v>1</v>
      </c>
      <c r="E330" s="568"/>
      <c r="F330" s="1570">
        <f t="shared" si="16"/>
        <v>0</v>
      </c>
    </row>
    <row r="331" spans="1:6" s="1650" customFormat="1">
      <c r="A331" s="1658" t="s">
        <v>1130</v>
      </c>
      <c r="B331" s="1660" t="s">
        <v>3916</v>
      </c>
      <c r="C331" s="1573" t="s">
        <v>47</v>
      </c>
      <c r="D331" s="1574">
        <v>1</v>
      </c>
      <c r="E331" s="568"/>
      <c r="F331" s="1570">
        <f t="shared" si="16"/>
        <v>0</v>
      </c>
    </row>
    <row r="332" spans="1:6" s="1650" customFormat="1">
      <c r="A332" s="1658" t="s">
        <v>1130</v>
      </c>
      <c r="B332" s="1660" t="s">
        <v>3915</v>
      </c>
      <c r="C332" s="1573" t="s">
        <v>47</v>
      </c>
      <c r="D332" s="1574">
        <v>1</v>
      </c>
      <c r="E332" s="568"/>
      <c r="F332" s="1570">
        <f t="shared" si="16"/>
        <v>0</v>
      </c>
    </row>
    <row r="333" spans="1:6" s="1650" customFormat="1">
      <c r="A333" s="1658" t="s">
        <v>1130</v>
      </c>
      <c r="B333" s="1660" t="s">
        <v>3973</v>
      </c>
      <c r="C333" s="1573" t="s">
        <v>47</v>
      </c>
      <c r="D333" s="1574">
        <v>1</v>
      </c>
      <c r="E333" s="568"/>
      <c r="F333" s="1570">
        <f t="shared" si="16"/>
        <v>0</v>
      </c>
    </row>
    <row r="334" spans="1:6" s="1650" customFormat="1">
      <c r="A334" s="1658" t="s">
        <v>1130</v>
      </c>
      <c r="B334" s="1660" t="s">
        <v>3913</v>
      </c>
      <c r="C334" s="1573" t="s">
        <v>47</v>
      </c>
      <c r="D334" s="1574">
        <v>1</v>
      </c>
      <c r="E334" s="568"/>
      <c r="F334" s="1570">
        <f t="shared" si="16"/>
        <v>0</v>
      </c>
    </row>
    <row r="335" spans="1:6" s="1650" customFormat="1">
      <c r="A335" s="1658" t="s">
        <v>1130</v>
      </c>
      <c r="B335" s="1660" t="s">
        <v>3912</v>
      </c>
      <c r="C335" s="1573" t="s">
        <v>47</v>
      </c>
      <c r="D335" s="1574">
        <v>1</v>
      </c>
      <c r="E335" s="568"/>
      <c r="F335" s="1570">
        <f t="shared" si="16"/>
        <v>0</v>
      </c>
    </row>
    <row r="336" spans="1:6" s="1650" customFormat="1">
      <c r="A336" s="1658" t="s">
        <v>1130</v>
      </c>
      <c r="B336" s="1660" t="s">
        <v>3911</v>
      </c>
      <c r="C336" s="1573" t="s">
        <v>47</v>
      </c>
      <c r="D336" s="1574">
        <v>1</v>
      </c>
      <c r="E336" s="568"/>
      <c r="F336" s="1570">
        <f t="shared" si="16"/>
        <v>0</v>
      </c>
    </row>
    <row r="337" spans="1:6" s="1650" customFormat="1">
      <c r="A337" s="1658" t="s">
        <v>1130</v>
      </c>
      <c r="B337" s="1660" t="s">
        <v>3910</v>
      </c>
      <c r="C337" s="1573" t="s">
        <v>47</v>
      </c>
      <c r="D337" s="1574">
        <v>1</v>
      </c>
      <c r="E337" s="568"/>
      <c r="F337" s="1570">
        <f t="shared" si="16"/>
        <v>0</v>
      </c>
    </row>
    <row r="338" spans="1:6" s="1650" customFormat="1">
      <c r="A338" s="1658" t="s">
        <v>1130</v>
      </c>
      <c r="B338" s="1660" t="s">
        <v>3909</v>
      </c>
      <c r="C338" s="1573" t="s">
        <v>47</v>
      </c>
      <c r="D338" s="1574">
        <v>1</v>
      </c>
      <c r="E338" s="568"/>
      <c r="F338" s="1570">
        <f t="shared" si="16"/>
        <v>0</v>
      </c>
    </row>
    <row r="339" spans="1:6" s="1650" customFormat="1" ht="25.5">
      <c r="A339" s="1658" t="s">
        <v>1130</v>
      </c>
      <c r="B339" s="1660" t="s">
        <v>3907</v>
      </c>
      <c r="C339" s="1573" t="s">
        <v>47</v>
      </c>
      <c r="D339" s="1574">
        <v>1</v>
      </c>
      <c r="E339" s="568"/>
      <c r="F339" s="1570">
        <f t="shared" si="16"/>
        <v>0</v>
      </c>
    </row>
    <row r="340" spans="1:6" s="1650" customFormat="1" ht="25.5">
      <c r="A340" s="1658" t="s">
        <v>1130</v>
      </c>
      <c r="B340" s="1660" t="s">
        <v>3906</v>
      </c>
      <c r="C340" s="1573" t="s">
        <v>47</v>
      </c>
      <c r="D340" s="1574">
        <v>1</v>
      </c>
      <c r="E340" s="568"/>
      <c r="F340" s="1570">
        <f t="shared" si="16"/>
        <v>0</v>
      </c>
    </row>
    <row r="341" spans="1:6" s="1650" customFormat="1" ht="25.5">
      <c r="A341" s="1658" t="s">
        <v>1130</v>
      </c>
      <c r="B341" s="1660" t="s">
        <v>4031</v>
      </c>
      <c r="C341" s="1573" t="s">
        <v>47</v>
      </c>
      <c r="D341" s="1574">
        <v>1</v>
      </c>
      <c r="E341" s="568"/>
      <c r="F341" s="1570">
        <f t="shared" si="16"/>
        <v>0</v>
      </c>
    </row>
    <row r="342" spans="1:6" s="1650" customFormat="1" ht="25.5">
      <c r="A342" s="1658" t="s">
        <v>1130</v>
      </c>
      <c r="B342" s="1660" t="s">
        <v>4030</v>
      </c>
      <c r="C342" s="1573" t="s">
        <v>47</v>
      </c>
      <c r="D342" s="1574">
        <v>1</v>
      </c>
      <c r="E342" s="568"/>
      <c r="F342" s="1570">
        <f t="shared" si="16"/>
        <v>0</v>
      </c>
    </row>
    <row r="343" spans="1:6" s="1650" customFormat="1" ht="18" customHeight="1">
      <c r="A343" s="1658" t="s">
        <v>1130</v>
      </c>
      <c r="B343" s="1660" t="s">
        <v>3903</v>
      </c>
      <c r="C343" s="1573" t="s">
        <v>47</v>
      </c>
      <c r="D343" s="1574">
        <v>1</v>
      </c>
      <c r="E343" s="568"/>
      <c r="F343" s="1570">
        <f t="shared" si="16"/>
        <v>0</v>
      </c>
    </row>
    <row r="344" spans="1:6" s="1650" customFormat="1">
      <c r="A344" s="1658" t="s">
        <v>1130</v>
      </c>
      <c r="B344" s="1660" t="s">
        <v>3902</v>
      </c>
      <c r="C344" s="1573" t="s">
        <v>47</v>
      </c>
      <c r="D344" s="1574">
        <v>1</v>
      </c>
      <c r="E344" s="568"/>
      <c r="F344" s="1570">
        <f t="shared" si="16"/>
        <v>0</v>
      </c>
    </row>
    <row r="345" spans="1:6" s="1650" customFormat="1" ht="25.5">
      <c r="A345" s="1658" t="s">
        <v>1130</v>
      </c>
      <c r="B345" s="1660" t="s">
        <v>3901</v>
      </c>
      <c r="C345" s="1573" t="s">
        <v>47</v>
      </c>
      <c r="D345" s="1574">
        <v>1</v>
      </c>
      <c r="E345" s="568"/>
      <c r="F345" s="1570">
        <f t="shared" si="16"/>
        <v>0</v>
      </c>
    </row>
    <row r="346" spans="1:6" s="1650" customFormat="1" ht="25.5">
      <c r="A346" s="1658" t="s">
        <v>1130</v>
      </c>
      <c r="B346" s="1660" t="s">
        <v>3900</v>
      </c>
      <c r="C346" s="1573" t="s">
        <v>47</v>
      </c>
      <c r="D346" s="1574">
        <v>1</v>
      </c>
      <c r="E346" s="568"/>
      <c r="F346" s="1570">
        <f t="shared" si="16"/>
        <v>0</v>
      </c>
    </row>
    <row r="347" spans="1:6" s="1650" customFormat="1">
      <c r="A347" s="1658" t="s">
        <v>1130</v>
      </c>
      <c r="B347" s="1660" t="s">
        <v>3899</v>
      </c>
      <c r="C347" s="1573" t="s">
        <v>47</v>
      </c>
      <c r="D347" s="1574">
        <v>1</v>
      </c>
      <c r="E347" s="568"/>
      <c r="F347" s="1570">
        <f t="shared" si="16"/>
        <v>0</v>
      </c>
    </row>
    <row r="348" spans="1:6" s="1650" customFormat="1">
      <c r="A348" s="1564"/>
      <c r="B348" s="2039" t="s">
        <v>4029</v>
      </c>
      <c r="C348" s="1647"/>
      <c r="D348" s="1648"/>
      <c r="E348" s="576"/>
      <c r="F348" s="1557"/>
    </row>
    <row r="349" spans="1:6" s="1650" customFormat="1" ht="25.5">
      <c r="A349" s="1658" t="s">
        <v>1130</v>
      </c>
      <c r="B349" s="1660" t="s">
        <v>3951</v>
      </c>
      <c r="C349" s="1573" t="s">
        <v>47</v>
      </c>
      <c r="D349" s="1574">
        <v>1</v>
      </c>
      <c r="E349" s="568"/>
      <c r="F349" s="1570">
        <f t="shared" ref="F349:F366" si="17">E349*D349</f>
        <v>0</v>
      </c>
    </row>
    <row r="350" spans="1:6" s="1650" customFormat="1" ht="25.5">
      <c r="A350" s="1658" t="s">
        <v>1130</v>
      </c>
      <c r="B350" s="1660" t="s">
        <v>3964</v>
      </c>
      <c r="C350" s="1573" t="s">
        <v>47</v>
      </c>
      <c r="D350" s="1574">
        <v>1</v>
      </c>
      <c r="E350" s="568"/>
      <c r="F350" s="1570">
        <f t="shared" si="17"/>
        <v>0</v>
      </c>
    </row>
    <row r="351" spans="1:6" s="1650" customFormat="1">
      <c r="A351" s="1658" t="s">
        <v>1130</v>
      </c>
      <c r="B351" s="1660" t="s">
        <v>3919</v>
      </c>
      <c r="C351" s="1573" t="s">
        <v>47</v>
      </c>
      <c r="D351" s="1574">
        <v>1</v>
      </c>
      <c r="E351" s="568"/>
      <c r="F351" s="1570">
        <f t="shared" si="17"/>
        <v>0</v>
      </c>
    </row>
    <row r="352" spans="1:6" s="1650" customFormat="1">
      <c r="A352" s="1658" t="s">
        <v>1130</v>
      </c>
      <c r="B352" s="1660" t="s">
        <v>3918</v>
      </c>
      <c r="C352" s="1573" t="s">
        <v>47</v>
      </c>
      <c r="D352" s="1574">
        <v>1</v>
      </c>
      <c r="E352" s="568"/>
      <c r="F352" s="1570">
        <f t="shared" si="17"/>
        <v>0</v>
      </c>
    </row>
    <row r="353" spans="1:6" s="1650" customFormat="1">
      <c r="A353" s="1658" t="s">
        <v>1130</v>
      </c>
      <c r="B353" s="1660" t="s">
        <v>3917</v>
      </c>
      <c r="C353" s="1573" t="s">
        <v>47</v>
      </c>
      <c r="D353" s="1574">
        <v>1</v>
      </c>
      <c r="E353" s="568"/>
      <c r="F353" s="1570">
        <f t="shared" si="17"/>
        <v>0</v>
      </c>
    </row>
    <row r="354" spans="1:6" s="1650" customFormat="1">
      <c r="A354" s="1658" t="s">
        <v>1130</v>
      </c>
      <c r="B354" s="1660" t="s">
        <v>3916</v>
      </c>
      <c r="C354" s="1573" t="s">
        <v>47</v>
      </c>
      <c r="D354" s="1574">
        <v>1</v>
      </c>
      <c r="E354" s="568"/>
      <c r="F354" s="1570">
        <f t="shared" si="17"/>
        <v>0</v>
      </c>
    </row>
    <row r="355" spans="1:6" s="1650" customFormat="1">
      <c r="A355" s="1658" t="s">
        <v>1130</v>
      </c>
      <c r="B355" s="1660" t="s">
        <v>3998</v>
      </c>
      <c r="C355" s="1573" t="s">
        <v>47</v>
      </c>
      <c r="D355" s="1574">
        <v>1</v>
      </c>
      <c r="E355" s="568"/>
      <c r="F355" s="1570">
        <f t="shared" si="17"/>
        <v>0</v>
      </c>
    </row>
    <row r="356" spans="1:6" s="1650" customFormat="1">
      <c r="A356" s="1658" t="s">
        <v>1130</v>
      </c>
      <c r="B356" s="1660" t="s">
        <v>3973</v>
      </c>
      <c r="C356" s="1573" t="s">
        <v>47</v>
      </c>
      <c r="D356" s="1574">
        <v>1</v>
      </c>
      <c r="E356" s="568"/>
      <c r="F356" s="1570">
        <f t="shared" si="17"/>
        <v>0</v>
      </c>
    </row>
    <row r="357" spans="1:6" s="1650" customFormat="1">
      <c r="A357" s="1658" t="s">
        <v>1130</v>
      </c>
      <c r="B357" s="1660" t="s">
        <v>3913</v>
      </c>
      <c r="C357" s="1573" t="s">
        <v>47</v>
      </c>
      <c r="D357" s="1574">
        <v>1</v>
      </c>
      <c r="E357" s="568"/>
      <c r="F357" s="1570">
        <f t="shared" si="17"/>
        <v>0</v>
      </c>
    </row>
    <row r="358" spans="1:6" s="1650" customFormat="1">
      <c r="A358" s="1658" t="s">
        <v>1130</v>
      </c>
      <c r="B358" s="1660" t="s">
        <v>3912</v>
      </c>
      <c r="C358" s="1573" t="s">
        <v>47</v>
      </c>
      <c r="D358" s="1574">
        <v>1</v>
      </c>
      <c r="E358" s="568"/>
      <c r="F358" s="1570">
        <f t="shared" si="17"/>
        <v>0</v>
      </c>
    </row>
    <row r="359" spans="1:6" s="1650" customFormat="1">
      <c r="A359" s="1658" t="s">
        <v>1130</v>
      </c>
      <c r="B359" s="1660" t="s">
        <v>3972</v>
      </c>
      <c r="C359" s="1573" t="s">
        <v>47</v>
      </c>
      <c r="D359" s="1574">
        <v>1</v>
      </c>
      <c r="E359" s="568"/>
      <c r="F359" s="1570">
        <f t="shared" si="17"/>
        <v>0</v>
      </c>
    </row>
    <row r="360" spans="1:6" s="1650" customFormat="1" ht="25.5">
      <c r="A360" s="1658" t="s">
        <v>1130</v>
      </c>
      <c r="B360" s="1660" t="s">
        <v>3993</v>
      </c>
      <c r="C360" s="1573" t="s">
        <v>47</v>
      </c>
      <c r="D360" s="1574">
        <v>1</v>
      </c>
      <c r="E360" s="568"/>
      <c r="F360" s="1570">
        <f t="shared" si="17"/>
        <v>0</v>
      </c>
    </row>
    <row r="361" spans="1:6" s="1650" customFormat="1" ht="25.5">
      <c r="A361" s="1658" t="s">
        <v>1130</v>
      </c>
      <c r="B361" s="1660" t="s">
        <v>3906</v>
      </c>
      <c r="C361" s="1573" t="s">
        <v>47</v>
      </c>
      <c r="D361" s="1574">
        <v>1</v>
      </c>
      <c r="E361" s="568"/>
      <c r="F361" s="1570">
        <f t="shared" si="17"/>
        <v>0</v>
      </c>
    </row>
    <row r="362" spans="1:6" s="1650" customFormat="1" ht="25.5">
      <c r="A362" s="1658" t="s">
        <v>1130</v>
      </c>
      <c r="B362" s="1660" t="s">
        <v>3905</v>
      </c>
      <c r="C362" s="1573" t="s">
        <v>47</v>
      </c>
      <c r="D362" s="1574">
        <v>1</v>
      </c>
      <c r="E362" s="568"/>
      <c r="F362" s="1570">
        <f t="shared" si="17"/>
        <v>0</v>
      </c>
    </row>
    <row r="363" spans="1:6" s="1650" customFormat="1" ht="25.5">
      <c r="A363" s="1658" t="s">
        <v>1130</v>
      </c>
      <c r="B363" s="1660" t="s">
        <v>3904</v>
      </c>
      <c r="C363" s="1573" t="s">
        <v>47</v>
      </c>
      <c r="D363" s="1574">
        <v>1</v>
      </c>
      <c r="E363" s="568"/>
      <c r="F363" s="1570">
        <f t="shared" si="17"/>
        <v>0</v>
      </c>
    </row>
    <row r="364" spans="1:6" s="1650" customFormat="1" ht="18" customHeight="1">
      <c r="A364" s="1658" t="s">
        <v>1130</v>
      </c>
      <c r="B364" s="1660" t="s">
        <v>3903</v>
      </c>
      <c r="C364" s="1573" t="s">
        <v>47</v>
      </c>
      <c r="D364" s="1574">
        <v>1</v>
      </c>
      <c r="E364" s="568"/>
      <c r="F364" s="1570">
        <f t="shared" si="17"/>
        <v>0</v>
      </c>
    </row>
    <row r="365" spans="1:6" s="1650" customFormat="1" ht="25.5">
      <c r="A365" s="1658" t="s">
        <v>1130</v>
      </c>
      <c r="B365" s="1660" t="s">
        <v>3900</v>
      </c>
      <c r="C365" s="1573" t="s">
        <v>47</v>
      </c>
      <c r="D365" s="1574">
        <v>1</v>
      </c>
      <c r="E365" s="568"/>
      <c r="F365" s="1570">
        <f t="shared" si="17"/>
        <v>0</v>
      </c>
    </row>
    <row r="366" spans="1:6" s="1650" customFormat="1">
      <c r="A366" s="1658" t="s">
        <v>1130</v>
      </c>
      <c r="B366" s="1660" t="s">
        <v>3899</v>
      </c>
      <c r="C366" s="1573" t="s">
        <v>47</v>
      </c>
      <c r="D366" s="1574">
        <v>1</v>
      </c>
      <c r="E366" s="572"/>
      <c r="F366" s="1570">
        <f t="shared" si="17"/>
        <v>0</v>
      </c>
    </row>
    <row r="367" spans="1:6" s="1650" customFormat="1">
      <c r="A367" s="1658"/>
      <c r="B367" s="1660"/>
      <c r="C367" s="1573"/>
      <c r="D367" s="1574"/>
      <c r="E367" s="572"/>
      <c r="F367" s="1570"/>
    </row>
    <row r="368" spans="1:6" s="1650" customFormat="1">
      <c r="A368" s="1658"/>
      <c r="B368" s="1660"/>
      <c r="C368" s="1573"/>
      <c r="D368" s="1574"/>
      <c r="E368" s="572"/>
      <c r="F368" s="1570"/>
    </row>
    <row r="369" spans="1:6" s="1650" customFormat="1" ht="178.5">
      <c r="A369" s="1564">
        <f>IF(ISTEXT(B369),MAX($A$1:$A368)+1,"")</f>
        <v>19</v>
      </c>
      <c r="B369" s="1662" t="s">
        <v>4028</v>
      </c>
      <c r="C369" s="1573" t="s">
        <v>47</v>
      </c>
      <c r="D369" s="1574">
        <v>1</v>
      </c>
      <c r="E369" s="568"/>
      <c r="F369" s="1570">
        <f t="shared" ref="F369:F394" si="18">E369*D369</f>
        <v>0</v>
      </c>
    </row>
    <row r="370" spans="1:6" s="1650" customFormat="1" ht="25.5">
      <c r="A370" s="1658" t="s">
        <v>1130</v>
      </c>
      <c r="B370" s="1660" t="s">
        <v>3922</v>
      </c>
      <c r="C370" s="1573" t="s">
        <v>47</v>
      </c>
      <c r="D370" s="1574">
        <v>1</v>
      </c>
      <c r="E370" s="568"/>
      <c r="F370" s="1570">
        <f t="shared" si="18"/>
        <v>0</v>
      </c>
    </row>
    <row r="371" spans="1:6" s="1650" customFormat="1" ht="25.5">
      <c r="A371" s="1658" t="s">
        <v>1130</v>
      </c>
      <c r="B371" s="1660" t="s">
        <v>3895</v>
      </c>
      <c r="C371" s="1573" t="s">
        <v>47</v>
      </c>
      <c r="D371" s="1574">
        <v>1</v>
      </c>
      <c r="E371" s="568"/>
      <c r="F371" s="1570">
        <f t="shared" si="18"/>
        <v>0</v>
      </c>
    </row>
    <row r="372" spans="1:6" s="1650" customFormat="1" ht="25.5">
      <c r="A372" s="1658" t="s">
        <v>1130</v>
      </c>
      <c r="B372" s="1646" t="s">
        <v>4023</v>
      </c>
      <c r="C372" s="1573" t="s">
        <v>47</v>
      </c>
      <c r="D372" s="1574">
        <v>1</v>
      </c>
      <c r="E372" s="568"/>
      <c r="F372" s="1570">
        <f t="shared" si="18"/>
        <v>0</v>
      </c>
    </row>
    <row r="373" spans="1:6" s="1650" customFormat="1" ht="25.5">
      <c r="A373" s="1658" t="s">
        <v>1130</v>
      </c>
      <c r="B373" s="1646" t="s">
        <v>4022</v>
      </c>
      <c r="C373" s="1573" t="s">
        <v>47</v>
      </c>
      <c r="D373" s="1574">
        <v>1</v>
      </c>
      <c r="E373" s="568"/>
      <c r="F373" s="1570">
        <f t="shared" si="18"/>
        <v>0</v>
      </c>
    </row>
    <row r="374" spans="1:6" s="1650" customFormat="1" ht="25.5">
      <c r="A374" s="1658" t="s">
        <v>1130</v>
      </c>
      <c r="B374" s="1646" t="s">
        <v>4000</v>
      </c>
      <c r="C374" s="1573" t="s">
        <v>47</v>
      </c>
      <c r="D374" s="1574">
        <v>1</v>
      </c>
      <c r="E374" s="568"/>
      <c r="F374" s="1570">
        <f t="shared" si="18"/>
        <v>0</v>
      </c>
    </row>
    <row r="375" spans="1:6" s="1650" customFormat="1">
      <c r="A375" s="1658" t="s">
        <v>1130</v>
      </c>
      <c r="B375" s="1660" t="s">
        <v>3919</v>
      </c>
      <c r="C375" s="1573" t="s">
        <v>47</v>
      </c>
      <c r="D375" s="1574">
        <v>1</v>
      </c>
      <c r="E375" s="568"/>
      <c r="F375" s="1570">
        <f t="shared" si="18"/>
        <v>0</v>
      </c>
    </row>
    <row r="376" spans="1:6" s="1650" customFormat="1">
      <c r="A376" s="1658" t="s">
        <v>1130</v>
      </c>
      <c r="B376" s="1660" t="s">
        <v>3918</v>
      </c>
      <c r="C376" s="1573" t="s">
        <v>47</v>
      </c>
      <c r="D376" s="1574">
        <v>1</v>
      </c>
      <c r="E376" s="568"/>
      <c r="F376" s="1570">
        <f t="shared" si="18"/>
        <v>0</v>
      </c>
    </row>
    <row r="377" spans="1:6" s="1650" customFormat="1">
      <c r="A377" s="1658" t="s">
        <v>1130</v>
      </c>
      <c r="B377" s="1660" t="s">
        <v>3917</v>
      </c>
      <c r="C377" s="1573" t="s">
        <v>47</v>
      </c>
      <c r="D377" s="1574">
        <v>1</v>
      </c>
      <c r="E377" s="568"/>
      <c r="F377" s="1570">
        <f t="shared" si="18"/>
        <v>0</v>
      </c>
    </row>
    <row r="378" spans="1:6" s="1650" customFormat="1">
      <c r="A378" s="1658" t="s">
        <v>1130</v>
      </c>
      <c r="B378" s="1660" t="s">
        <v>3916</v>
      </c>
      <c r="C378" s="1573" t="s">
        <v>47</v>
      </c>
      <c r="D378" s="1574">
        <v>1</v>
      </c>
      <c r="E378" s="568"/>
      <c r="F378" s="1570">
        <f t="shared" si="18"/>
        <v>0</v>
      </c>
    </row>
    <row r="379" spans="1:6" s="1650" customFormat="1">
      <c r="A379" s="1658" t="s">
        <v>1130</v>
      </c>
      <c r="B379" s="1660" t="s">
        <v>3915</v>
      </c>
      <c r="C379" s="1573" t="s">
        <v>47</v>
      </c>
      <c r="D379" s="1574">
        <v>1</v>
      </c>
      <c r="E379" s="568"/>
      <c r="F379" s="1570">
        <f t="shared" si="18"/>
        <v>0</v>
      </c>
    </row>
    <row r="380" spans="1:6" s="1650" customFormat="1">
      <c r="A380" s="1658" t="s">
        <v>1130</v>
      </c>
      <c r="B380" s="1660" t="s">
        <v>3973</v>
      </c>
      <c r="C380" s="1573" t="s">
        <v>47</v>
      </c>
      <c r="D380" s="1574">
        <v>1</v>
      </c>
      <c r="E380" s="568"/>
      <c r="F380" s="1570">
        <f t="shared" si="18"/>
        <v>0</v>
      </c>
    </row>
    <row r="381" spans="1:6" s="1650" customFormat="1">
      <c r="A381" s="1658" t="s">
        <v>1130</v>
      </c>
      <c r="B381" s="1660" t="s">
        <v>3913</v>
      </c>
      <c r="C381" s="1573" t="s">
        <v>47</v>
      </c>
      <c r="D381" s="1574">
        <v>1</v>
      </c>
      <c r="E381" s="568"/>
      <c r="F381" s="1570">
        <f t="shared" si="18"/>
        <v>0</v>
      </c>
    </row>
    <row r="382" spans="1:6" s="1650" customFormat="1">
      <c r="A382" s="1658" t="s">
        <v>1130</v>
      </c>
      <c r="B382" s="1660" t="s">
        <v>3912</v>
      </c>
      <c r="C382" s="1573" t="s">
        <v>47</v>
      </c>
      <c r="D382" s="1574">
        <v>1</v>
      </c>
      <c r="E382" s="568"/>
      <c r="F382" s="1570">
        <f t="shared" si="18"/>
        <v>0</v>
      </c>
    </row>
    <row r="383" spans="1:6" s="1650" customFormat="1">
      <c r="A383" s="1658" t="s">
        <v>1130</v>
      </c>
      <c r="B383" s="1660" t="s">
        <v>3911</v>
      </c>
      <c r="C383" s="1573" t="s">
        <v>47</v>
      </c>
      <c r="D383" s="1574">
        <v>1</v>
      </c>
      <c r="E383" s="568"/>
      <c r="F383" s="1570">
        <f t="shared" si="18"/>
        <v>0</v>
      </c>
    </row>
    <row r="384" spans="1:6" s="1650" customFormat="1">
      <c r="A384" s="1658" t="s">
        <v>1130</v>
      </c>
      <c r="B384" s="1660" t="s">
        <v>3910</v>
      </c>
      <c r="C384" s="1573" t="s">
        <v>47</v>
      </c>
      <c r="D384" s="1574">
        <v>1</v>
      </c>
      <c r="E384" s="568"/>
      <c r="F384" s="1570">
        <f t="shared" si="18"/>
        <v>0</v>
      </c>
    </row>
    <row r="385" spans="1:6" s="1650" customFormat="1">
      <c r="A385" s="1658" t="s">
        <v>1130</v>
      </c>
      <c r="B385" s="1660" t="s">
        <v>3909</v>
      </c>
      <c r="C385" s="1573" t="s">
        <v>47</v>
      </c>
      <c r="D385" s="1574">
        <v>1</v>
      </c>
      <c r="E385" s="568"/>
      <c r="F385" s="1570">
        <f t="shared" si="18"/>
        <v>0</v>
      </c>
    </row>
    <row r="386" spans="1:6" s="1650" customFormat="1" ht="25.5">
      <c r="A386" s="1658" t="s">
        <v>1130</v>
      </c>
      <c r="B386" s="1660" t="s">
        <v>3907</v>
      </c>
      <c r="C386" s="1573" t="s">
        <v>47</v>
      </c>
      <c r="D386" s="1574">
        <v>1</v>
      </c>
      <c r="E386" s="568"/>
      <c r="F386" s="1570">
        <f t="shared" si="18"/>
        <v>0</v>
      </c>
    </row>
    <row r="387" spans="1:6" s="1650" customFormat="1" ht="25.5">
      <c r="A387" s="1658" t="s">
        <v>1130</v>
      </c>
      <c r="B387" s="1660" t="s">
        <v>3906</v>
      </c>
      <c r="C387" s="1573" t="s">
        <v>47</v>
      </c>
      <c r="D387" s="1574">
        <v>1</v>
      </c>
      <c r="E387" s="568"/>
      <c r="F387" s="1570">
        <f t="shared" si="18"/>
        <v>0</v>
      </c>
    </row>
    <row r="388" spans="1:6" s="1650" customFormat="1" ht="25.5">
      <c r="A388" s="1658" t="s">
        <v>1130</v>
      </c>
      <c r="B388" s="1660" t="s">
        <v>3905</v>
      </c>
      <c r="C388" s="1573" t="s">
        <v>47</v>
      </c>
      <c r="D388" s="1574">
        <v>1</v>
      </c>
      <c r="E388" s="568"/>
      <c r="F388" s="1570">
        <f t="shared" si="18"/>
        <v>0</v>
      </c>
    </row>
    <row r="389" spans="1:6" s="1650" customFormat="1" ht="25.5">
      <c r="A389" s="1658" t="s">
        <v>1130</v>
      </c>
      <c r="B389" s="1660" t="s">
        <v>3904</v>
      </c>
      <c r="C389" s="1573" t="s">
        <v>47</v>
      </c>
      <c r="D389" s="1574">
        <v>1</v>
      </c>
      <c r="E389" s="568"/>
      <c r="F389" s="1570">
        <f t="shared" si="18"/>
        <v>0</v>
      </c>
    </row>
    <row r="390" spans="1:6" s="1650" customFormat="1" ht="18" customHeight="1">
      <c r="A390" s="1658" t="s">
        <v>1130</v>
      </c>
      <c r="B390" s="1660" t="s">
        <v>3903</v>
      </c>
      <c r="C390" s="1573" t="s">
        <v>47</v>
      </c>
      <c r="D390" s="1574">
        <v>1</v>
      </c>
      <c r="E390" s="568"/>
      <c r="F390" s="1570">
        <f t="shared" si="18"/>
        <v>0</v>
      </c>
    </row>
    <row r="391" spans="1:6" s="1650" customFormat="1">
      <c r="A391" s="1658" t="s">
        <v>1130</v>
      </c>
      <c r="B391" s="1660" t="s">
        <v>3902</v>
      </c>
      <c r="C391" s="1573" t="s">
        <v>47</v>
      </c>
      <c r="D391" s="1574">
        <v>1</v>
      </c>
      <c r="E391" s="568"/>
      <c r="F391" s="1570">
        <f t="shared" si="18"/>
        <v>0</v>
      </c>
    </row>
    <row r="392" spans="1:6" s="1650" customFormat="1" ht="25.5">
      <c r="A392" s="1658" t="s">
        <v>1130</v>
      </c>
      <c r="B392" s="1660" t="s">
        <v>3901</v>
      </c>
      <c r="C392" s="1573" t="s">
        <v>47</v>
      </c>
      <c r="D392" s="1574">
        <v>1</v>
      </c>
      <c r="E392" s="568"/>
      <c r="F392" s="1570">
        <f t="shared" si="18"/>
        <v>0</v>
      </c>
    </row>
    <row r="393" spans="1:6" s="1650" customFormat="1" ht="25.5">
      <c r="A393" s="1658" t="s">
        <v>1130</v>
      </c>
      <c r="B393" s="1660" t="s">
        <v>3900</v>
      </c>
      <c r="C393" s="1573" t="s">
        <v>47</v>
      </c>
      <c r="D393" s="1574">
        <v>1</v>
      </c>
      <c r="E393" s="568"/>
      <c r="F393" s="1570">
        <f t="shared" si="18"/>
        <v>0</v>
      </c>
    </row>
    <row r="394" spans="1:6" s="1650" customFormat="1">
      <c r="A394" s="1658" t="s">
        <v>1130</v>
      </c>
      <c r="B394" s="1660" t="s">
        <v>3899</v>
      </c>
      <c r="C394" s="1573" t="s">
        <v>47</v>
      </c>
      <c r="D394" s="1574">
        <v>1</v>
      </c>
      <c r="E394" s="572"/>
      <c r="F394" s="1570">
        <f t="shared" si="18"/>
        <v>0</v>
      </c>
    </row>
    <row r="395" spans="1:6" s="1650" customFormat="1">
      <c r="A395" s="1658"/>
      <c r="B395" s="1660"/>
      <c r="C395" s="1573"/>
      <c r="D395" s="1574"/>
      <c r="E395" s="572"/>
      <c r="F395" s="1570"/>
    </row>
    <row r="396" spans="1:6" s="1650" customFormat="1">
      <c r="A396" s="1658"/>
      <c r="B396" s="1660"/>
      <c r="C396" s="1573"/>
      <c r="D396" s="1574"/>
      <c r="E396" s="572"/>
      <c r="F396" s="1570"/>
    </row>
    <row r="397" spans="1:6" s="1650" customFormat="1" ht="216.75">
      <c r="A397" s="1564">
        <f>IF(ISTEXT(B397),MAX($A$1:$A396)+1,"")</f>
        <v>20</v>
      </c>
      <c r="B397" s="1662" t="s">
        <v>4027</v>
      </c>
      <c r="C397" s="1573" t="s">
        <v>47</v>
      </c>
      <c r="D397" s="1574">
        <v>1</v>
      </c>
      <c r="E397" s="568"/>
      <c r="F397" s="1570">
        <f>E397*D397</f>
        <v>0</v>
      </c>
    </row>
    <row r="398" spans="1:6" s="1650" customFormat="1">
      <c r="A398" s="1564"/>
      <c r="B398" s="2039" t="s">
        <v>4026</v>
      </c>
      <c r="C398" s="1647"/>
      <c r="D398" s="1648"/>
      <c r="E398" s="576"/>
      <c r="F398" s="1557"/>
    </row>
    <row r="399" spans="1:6" s="1650" customFormat="1" ht="25.5">
      <c r="A399" s="1658" t="s">
        <v>1130</v>
      </c>
      <c r="B399" s="1660" t="s">
        <v>3951</v>
      </c>
      <c r="C399" s="1573" t="s">
        <v>47</v>
      </c>
      <c r="D399" s="1574">
        <v>1</v>
      </c>
      <c r="E399" s="568"/>
      <c r="F399" s="1570">
        <f t="shared" ref="F399:F418" si="19">E399*D399</f>
        <v>0</v>
      </c>
    </row>
    <row r="400" spans="1:6" s="1650" customFormat="1" ht="25.5">
      <c r="A400" s="1658" t="s">
        <v>1130</v>
      </c>
      <c r="B400" s="1660" t="s">
        <v>3964</v>
      </c>
      <c r="C400" s="1573" t="s">
        <v>47</v>
      </c>
      <c r="D400" s="1574">
        <v>1</v>
      </c>
      <c r="E400" s="568"/>
      <c r="F400" s="1570">
        <f t="shared" si="19"/>
        <v>0</v>
      </c>
    </row>
    <row r="401" spans="1:6" s="1650" customFormat="1">
      <c r="A401" s="1658" t="s">
        <v>1130</v>
      </c>
      <c r="B401" s="1660" t="s">
        <v>3919</v>
      </c>
      <c r="C401" s="1573" t="s">
        <v>47</v>
      </c>
      <c r="D401" s="1574">
        <v>1</v>
      </c>
      <c r="E401" s="568"/>
      <c r="F401" s="1570">
        <f t="shared" si="19"/>
        <v>0</v>
      </c>
    </row>
    <row r="402" spans="1:6" s="1650" customFormat="1">
      <c r="A402" s="1658" t="s">
        <v>1130</v>
      </c>
      <c r="B402" s="1660" t="s">
        <v>3918</v>
      </c>
      <c r="C402" s="1573" t="s">
        <v>47</v>
      </c>
      <c r="D402" s="1574">
        <v>1</v>
      </c>
      <c r="E402" s="568"/>
      <c r="F402" s="1570">
        <f t="shared" si="19"/>
        <v>0</v>
      </c>
    </row>
    <row r="403" spans="1:6" s="1650" customFormat="1">
      <c r="A403" s="1658" t="s">
        <v>1130</v>
      </c>
      <c r="B403" s="1660" t="s">
        <v>3917</v>
      </c>
      <c r="C403" s="1573" t="s">
        <v>47</v>
      </c>
      <c r="D403" s="1574">
        <v>1</v>
      </c>
      <c r="E403" s="568"/>
      <c r="F403" s="1570">
        <f t="shared" si="19"/>
        <v>0</v>
      </c>
    </row>
    <row r="404" spans="1:6" s="1650" customFormat="1">
      <c r="A404" s="1658" t="s">
        <v>1130</v>
      </c>
      <c r="B404" s="1660" t="s">
        <v>3916</v>
      </c>
      <c r="C404" s="1573" t="s">
        <v>47</v>
      </c>
      <c r="D404" s="1574">
        <v>1</v>
      </c>
      <c r="E404" s="568"/>
      <c r="F404" s="1570">
        <f t="shared" si="19"/>
        <v>0</v>
      </c>
    </row>
    <row r="405" spans="1:6" s="1650" customFormat="1">
      <c r="A405" s="1658" t="s">
        <v>1130</v>
      </c>
      <c r="B405" s="1660" t="s">
        <v>3998</v>
      </c>
      <c r="C405" s="1573" t="s">
        <v>47</v>
      </c>
      <c r="D405" s="1574">
        <v>1</v>
      </c>
      <c r="E405" s="568"/>
      <c r="F405" s="1570">
        <f t="shared" si="19"/>
        <v>0</v>
      </c>
    </row>
    <row r="406" spans="1:6" s="1650" customFormat="1">
      <c r="A406" s="1658" t="s">
        <v>1130</v>
      </c>
      <c r="B406" s="1660" t="s">
        <v>3973</v>
      </c>
      <c r="C406" s="1573" t="s">
        <v>47</v>
      </c>
      <c r="D406" s="1574">
        <v>1</v>
      </c>
      <c r="E406" s="568"/>
      <c r="F406" s="1570">
        <f t="shared" si="19"/>
        <v>0</v>
      </c>
    </row>
    <row r="407" spans="1:6" s="1650" customFormat="1">
      <c r="A407" s="1658" t="s">
        <v>1130</v>
      </c>
      <c r="B407" s="1660" t="s">
        <v>3913</v>
      </c>
      <c r="C407" s="1573" t="s">
        <v>47</v>
      </c>
      <c r="D407" s="1574">
        <v>1</v>
      </c>
      <c r="E407" s="568"/>
      <c r="F407" s="1570">
        <f t="shared" si="19"/>
        <v>0</v>
      </c>
    </row>
    <row r="408" spans="1:6" s="1650" customFormat="1">
      <c r="A408" s="1658" t="s">
        <v>1130</v>
      </c>
      <c r="B408" s="1660" t="s">
        <v>3912</v>
      </c>
      <c r="C408" s="1573" t="s">
        <v>47</v>
      </c>
      <c r="D408" s="1574">
        <v>1</v>
      </c>
      <c r="E408" s="568"/>
      <c r="F408" s="1570">
        <f t="shared" si="19"/>
        <v>0</v>
      </c>
    </row>
    <row r="409" spans="1:6" s="1650" customFormat="1">
      <c r="A409" s="1658" t="s">
        <v>1130</v>
      </c>
      <c r="B409" s="1660" t="s">
        <v>3972</v>
      </c>
      <c r="C409" s="1573" t="s">
        <v>47</v>
      </c>
      <c r="D409" s="1574">
        <v>1</v>
      </c>
      <c r="E409" s="568"/>
      <c r="F409" s="1570">
        <f t="shared" si="19"/>
        <v>0</v>
      </c>
    </row>
    <row r="410" spans="1:6" s="1650" customFormat="1" ht="25.5">
      <c r="A410" s="1658" t="s">
        <v>1130</v>
      </c>
      <c r="B410" s="1660" t="s">
        <v>3993</v>
      </c>
      <c r="C410" s="1573" t="s">
        <v>47</v>
      </c>
      <c r="D410" s="1574">
        <v>1</v>
      </c>
      <c r="E410" s="568"/>
      <c r="F410" s="1570">
        <f t="shared" si="19"/>
        <v>0</v>
      </c>
    </row>
    <row r="411" spans="1:6" s="1650" customFormat="1" ht="25.5">
      <c r="A411" s="1658" t="s">
        <v>1130</v>
      </c>
      <c r="B411" s="1660" t="s">
        <v>3906</v>
      </c>
      <c r="C411" s="1573" t="s">
        <v>47</v>
      </c>
      <c r="D411" s="1574">
        <v>1</v>
      </c>
      <c r="E411" s="568"/>
      <c r="F411" s="1570">
        <f t="shared" si="19"/>
        <v>0</v>
      </c>
    </row>
    <row r="412" spans="1:6" s="1650" customFormat="1" ht="25.5">
      <c r="A412" s="1658" t="s">
        <v>1130</v>
      </c>
      <c r="B412" s="1660" t="s">
        <v>3905</v>
      </c>
      <c r="C412" s="1573" t="s">
        <v>47</v>
      </c>
      <c r="D412" s="1574">
        <v>1</v>
      </c>
      <c r="E412" s="568"/>
      <c r="F412" s="1570">
        <f t="shared" si="19"/>
        <v>0</v>
      </c>
    </row>
    <row r="413" spans="1:6" s="1650" customFormat="1" ht="25.5">
      <c r="A413" s="1658" t="s">
        <v>1130</v>
      </c>
      <c r="B413" s="1660" t="s">
        <v>3904</v>
      </c>
      <c r="C413" s="1573" t="s">
        <v>47</v>
      </c>
      <c r="D413" s="1574">
        <v>1</v>
      </c>
      <c r="E413" s="568"/>
      <c r="F413" s="1570">
        <f t="shared" si="19"/>
        <v>0</v>
      </c>
    </row>
    <row r="414" spans="1:6" s="1650" customFormat="1" ht="18" customHeight="1">
      <c r="A414" s="1658" t="s">
        <v>1130</v>
      </c>
      <c r="B414" s="1660" t="s">
        <v>3903</v>
      </c>
      <c r="C414" s="1573" t="s">
        <v>47</v>
      </c>
      <c r="D414" s="1574">
        <v>1</v>
      </c>
      <c r="E414" s="568"/>
      <c r="F414" s="1570">
        <f t="shared" si="19"/>
        <v>0</v>
      </c>
    </row>
    <row r="415" spans="1:6" s="1650" customFormat="1">
      <c r="A415" s="1658" t="s">
        <v>1130</v>
      </c>
      <c r="B415" s="1660" t="s">
        <v>3902</v>
      </c>
      <c r="C415" s="1573" t="s">
        <v>47</v>
      </c>
      <c r="D415" s="1574">
        <v>1</v>
      </c>
      <c r="E415" s="568"/>
      <c r="F415" s="1570">
        <f t="shared" si="19"/>
        <v>0</v>
      </c>
    </row>
    <row r="416" spans="1:6" s="1650" customFormat="1" ht="25.5">
      <c r="A416" s="1658" t="s">
        <v>1130</v>
      </c>
      <c r="B416" s="1660" t="s">
        <v>3901</v>
      </c>
      <c r="C416" s="1573" t="s">
        <v>47</v>
      </c>
      <c r="D416" s="1574">
        <v>1</v>
      </c>
      <c r="E416" s="568"/>
      <c r="F416" s="1570">
        <f t="shared" si="19"/>
        <v>0</v>
      </c>
    </row>
    <row r="417" spans="1:6" s="1650" customFormat="1" ht="25.5">
      <c r="A417" s="1658" t="s">
        <v>1130</v>
      </c>
      <c r="B417" s="1660" t="s">
        <v>3900</v>
      </c>
      <c r="C417" s="1573" t="s">
        <v>47</v>
      </c>
      <c r="D417" s="1574">
        <v>1</v>
      </c>
      <c r="E417" s="568"/>
      <c r="F417" s="1570">
        <f t="shared" si="19"/>
        <v>0</v>
      </c>
    </row>
    <row r="418" spans="1:6" s="1650" customFormat="1">
      <c r="A418" s="1658" t="s">
        <v>1130</v>
      </c>
      <c r="B418" s="1660" t="s">
        <v>3899</v>
      </c>
      <c r="C418" s="1573" t="s">
        <v>47</v>
      </c>
      <c r="D418" s="1574">
        <v>1</v>
      </c>
      <c r="E418" s="568"/>
      <c r="F418" s="1570">
        <f t="shared" si="19"/>
        <v>0</v>
      </c>
    </row>
    <row r="419" spans="1:6" s="1650" customFormat="1">
      <c r="A419" s="1564"/>
      <c r="B419" s="2039" t="s">
        <v>4025</v>
      </c>
      <c r="C419" s="1647"/>
      <c r="D419" s="1648"/>
      <c r="E419" s="576"/>
      <c r="F419" s="1557"/>
    </row>
    <row r="420" spans="1:6" s="1650" customFormat="1" ht="25.5">
      <c r="A420" s="1658" t="s">
        <v>1130</v>
      </c>
      <c r="B420" s="1660" t="s">
        <v>4018</v>
      </c>
      <c r="C420" s="1573" t="s">
        <v>47</v>
      </c>
      <c r="D420" s="1574">
        <v>1</v>
      </c>
      <c r="E420" s="568"/>
      <c r="F420" s="1570">
        <f t="shared" ref="F420:F430" si="20">E420*D420</f>
        <v>0</v>
      </c>
    </row>
    <row r="421" spans="1:6" s="1650" customFormat="1" ht="25.5">
      <c r="A421" s="1658" t="s">
        <v>1130</v>
      </c>
      <c r="B421" s="1660" t="s">
        <v>3964</v>
      </c>
      <c r="C421" s="1573" t="s">
        <v>47</v>
      </c>
      <c r="D421" s="1574">
        <v>1</v>
      </c>
      <c r="E421" s="568"/>
      <c r="F421" s="1570">
        <f t="shared" si="20"/>
        <v>0</v>
      </c>
    </row>
    <row r="422" spans="1:6" s="1650" customFormat="1">
      <c r="A422" s="1658" t="s">
        <v>1130</v>
      </c>
      <c r="B422" s="1660" t="s">
        <v>3919</v>
      </c>
      <c r="C422" s="1573" t="s">
        <v>47</v>
      </c>
      <c r="D422" s="1574">
        <v>1</v>
      </c>
      <c r="E422" s="568"/>
      <c r="F422" s="1570">
        <f t="shared" si="20"/>
        <v>0</v>
      </c>
    </row>
    <row r="423" spans="1:6" s="1650" customFormat="1">
      <c r="A423" s="1658" t="s">
        <v>1130</v>
      </c>
      <c r="B423" s="1660" t="s">
        <v>3918</v>
      </c>
      <c r="C423" s="1573" t="s">
        <v>47</v>
      </c>
      <c r="D423" s="1574">
        <v>1</v>
      </c>
      <c r="E423" s="568"/>
      <c r="F423" s="1570">
        <f t="shared" si="20"/>
        <v>0</v>
      </c>
    </row>
    <row r="424" spans="1:6" s="1650" customFormat="1">
      <c r="A424" s="1658" t="s">
        <v>1130</v>
      </c>
      <c r="B424" s="1660" t="s">
        <v>3917</v>
      </c>
      <c r="C424" s="1573" t="s">
        <v>47</v>
      </c>
      <c r="D424" s="1574">
        <v>1</v>
      </c>
      <c r="E424" s="568"/>
      <c r="F424" s="1570">
        <f t="shared" si="20"/>
        <v>0</v>
      </c>
    </row>
    <row r="425" spans="1:6" s="1650" customFormat="1">
      <c r="A425" s="1658" t="s">
        <v>1130</v>
      </c>
      <c r="B425" s="1660" t="s">
        <v>3916</v>
      </c>
      <c r="C425" s="1573" t="s">
        <v>47</v>
      </c>
      <c r="D425" s="1574">
        <v>1</v>
      </c>
      <c r="E425" s="568"/>
      <c r="F425" s="1570">
        <f t="shared" si="20"/>
        <v>0</v>
      </c>
    </row>
    <row r="426" spans="1:6" s="1650" customFormat="1">
      <c r="A426" s="1658" t="s">
        <v>1130</v>
      </c>
      <c r="B426" s="1660" t="s">
        <v>3998</v>
      </c>
      <c r="C426" s="1573" t="s">
        <v>47</v>
      </c>
      <c r="D426" s="1574">
        <v>1</v>
      </c>
      <c r="E426" s="568"/>
      <c r="F426" s="1570">
        <f t="shared" si="20"/>
        <v>0</v>
      </c>
    </row>
    <row r="427" spans="1:6" s="1650" customFormat="1">
      <c r="A427" s="1658" t="s">
        <v>1130</v>
      </c>
      <c r="B427" s="1660" t="s">
        <v>3973</v>
      </c>
      <c r="C427" s="1573" t="s">
        <v>47</v>
      </c>
      <c r="D427" s="1574">
        <v>1</v>
      </c>
      <c r="E427" s="568"/>
      <c r="F427" s="1570">
        <f t="shared" si="20"/>
        <v>0</v>
      </c>
    </row>
    <row r="428" spans="1:6" s="1650" customFormat="1">
      <c r="A428" s="1658" t="s">
        <v>1130</v>
      </c>
      <c r="B428" s="1660" t="s">
        <v>3913</v>
      </c>
      <c r="C428" s="1573" t="s">
        <v>47</v>
      </c>
      <c r="D428" s="1574">
        <v>1</v>
      </c>
      <c r="E428" s="568"/>
      <c r="F428" s="1570">
        <f t="shared" si="20"/>
        <v>0</v>
      </c>
    </row>
    <row r="429" spans="1:6" s="1650" customFormat="1" ht="25.5">
      <c r="A429" s="1658" t="s">
        <v>1130</v>
      </c>
      <c r="B429" s="1660" t="s">
        <v>3900</v>
      </c>
      <c r="C429" s="1573" t="s">
        <v>47</v>
      </c>
      <c r="D429" s="1574">
        <v>1</v>
      </c>
      <c r="E429" s="568"/>
      <c r="F429" s="1570">
        <f t="shared" si="20"/>
        <v>0</v>
      </c>
    </row>
    <row r="430" spans="1:6" s="1650" customFormat="1">
      <c r="A430" s="1658" t="s">
        <v>1130</v>
      </c>
      <c r="B430" s="1660" t="s">
        <v>3899</v>
      </c>
      <c r="C430" s="1573" t="s">
        <v>47</v>
      </c>
      <c r="D430" s="1574">
        <v>1</v>
      </c>
      <c r="E430" s="572"/>
      <c r="F430" s="1570">
        <f t="shared" si="20"/>
        <v>0</v>
      </c>
    </row>
    <row r="431" spans="1:6" s="1650" customFormat="1">
      <c r="A431" s="1658"/>
      <c r="B431" s="1660"/>
      <c r="C431" s="1573"/>
      <c r="D431" s="1574"/>
      <c r="E431" s="572"/>
      <c r="F431" s="1570"/>
    </row>
    <row r="432" spans="1:6" s="1650" customFormat="1">
      <c r="A432" s="1658"/>
      <c r="B432" s="1660"/>
      <c r="C432" s="1573"/>
      <c r="D432" s="1574"/>
      <c r="E432" s="572"/>
      <c r="F432" s="1570"/>
    </row>
    <row r="433" spans="1:6" s="1650" customFormat="1" ht="178.5">
      <c r="A433" s="1564">
        <f>IF(ISTEXT(B433),MAX($A$1:$A430)+1,"")</f>
        <v>21</v>
      </c>
      <c r="B433" s="1662" t="s">
        <v>4024</v>
      </c>
      <c r="C433" s="1573" t="s">
        <v>47</v>
      </c>
      <c r="D433" s="1574">
        <v>1</v>
      </c>
      <c r="E433" s="568"/>
      <c r="F433" s="1570">
        <f t="shared" ref="F433:F458" si="21">E433*D433</f>
        <v>0</v>
      </c>
    </row>
    <row r="434" spans="1:6" s="1650" customFormat="1" ht="25.5">
      <c r="A434" s="1658" t="s">
        <v>1130</v>
      </c>
      <c r="B434" s="1660" t="s">
        <v>3922</v>
      </c>
      <c r="C434" s="1573" t="s">
        <v>47</v>
      </c>
      <c r="D434" s="1574">
        <v>1</v>
      </c>
      <c r="E434" s="568"/>
      <c r="F434" s="1570">
        <f t="shared" si="21"/>
        <v>0</v>
      </c>
    </row>
    <row r="435" spans="1:6" s="1650" customFormat="1" ht="25.5">
      <c r="A435" s="1658" t="s">
        <v>1130</v>
      </c>
      <c r="B435" s="1660" t="s">
        <v>3895</v>
      </c>
      <c r="C435" s="1573" t="s">
        <v>47</v>
      </c>
      <c r="D435" s="1574">
        <v>1</v>
      </c>
      <c r="E435" s="568"/>
      <c r="F435" s="1570">
        <f t="shared" si="21"/>
        <v>0</v>
      </c>
    </row>
    <row r="436" spans="1:6" s="1650" customFormat="1" ht="25.5">
      <c r="A436" s="1658" t="s">
        <v>1130</v>
      </c>
      <c r="B436" s="1646" t="s">
        <v>4023</v>
      </c>
      <c r="C436" s="1573" t="s">
        <v>47</v>
      </c>
      <c r="D436" s="1574">
        <v>1</v>
      </c>
      <c r="E436" s="568"/>
      <c r="F436" s="1570">
        <f t="shared" si="21"/>
        <v>0</v>
      </c>
    </row>
    <row r="437" spans="1:6" s="1650" customFormat="1" ht="25.5">
      <c r="A437" s="1658" t="s">
        <v>1130</v>
      </c>
      <c r="B437" s="1646" t="s">
        <v>4022</v>
      </c>
      <c r="C437" s="1573" t="s">
        <v>47</v>
      </c>
      <c r="D437" s="1574">
        <v>1</v>
      </c>
      <c r="E437" s="568"/>
      <c r="F437" s="1570">
        <f t="shared" si="21"/>
        <v>0</v>
      </c>
    </row>
    <row r="438" spans="1:6" s="1650" customFormat="1" ht="25.5">
      <c r="A438" s="1658" t="s">
        <v>1130</v>
      </c>
      <c r="B438" s="1646" t="s">
        <v>4000</v>
      </c>
      <c r="C438" s="1573" t="s">
        <v>47</v>
      </c>
      <c r="D438" s="1574">
        <v>1</v>
      </c>
      <c r="E438" s="568"/>
      <c r="F438" s="1570">
        <f t="shared" si="21"/>
        <v>0</v>
      </c>
    </row>
    <row r="439" spans="1:6" s="1650" customFormat="1">
      <c r="A439" s="1658" t="s">
        <v>1130</v>
      </c>
      <c r="B439" s="1660" t="s">
        <v>3919</v>
      </c>
      <c r="C439" s="1573" t="s">
        <v>47</v>
      </c>
      <c r="D439" s="1574">
        <v>1</v>
      </c>
      <c r="E439" s="568"/>
      <c r="F439" s="1570">
        <f t="shared" si="21"/>
        <v>0</v>
      </c>
    </row>
    <row r="440" spans="1:6" s="1650" customFormat="1">
      <c r="A440" s="1658" t="s">
        <v>1130</v>
      </c>
      <c r="B440" s="1660" t="s">
        <v>3918</v>
      </c>
      <c r="C440" s="1573" t="s">
        <v>47</v>
      </c>
      <c r="D440" s="1574">
        <v>1</v>
      </c>
      <c r="E440" s="568"/>
      <c r="F440" s="1570">
        <f t="shared" si="21"/>
        <v>0</v>
      </c>
    </row>
    <row r="441" spans="1:6" s="1650" customFormat="1">
      <c r="A441" s="1658" t="s">
        <v>1130</v>
      </c>
      <c r="B441" s="1660" t="s">
        <v>3917</v>
      </c>
      <c r="C441" s="1573" t="s">
        <v>47</v>
      </c>
      <c r="D441" s="1574">
        <v>1</v>
      </c>
      <c r="E441" s="568"/>
      <c r="F441" s="1570">
        <f t="shared" si="21"/>
        <v>0</v>
      </c>
    </row>
    <row r="442" spans="1:6" s="1650" customFormat="1">
      <c r="A442" s="1658" t="s">
        <v>1130</v>
      </c>
      <c r="B442" s="1660" t="s">
        <v>3916</v>
      </c>
      <c r="C442" s="1573" t="s">
        <v>47</v>
      </c>
      <c r="D442" s="1574">
        <v>1</v>
      </c>
      <c r="E442" s="568"/>
      <c r="F442" s="1570">
        <f t="shared" si="21"/>
        <v>0</v>
      </c>
    </row>
    <row r="443" spans="1:6" s="1650" customFormat="1">
      <c r="A443" s="1658" t="s">
        <v>1130</v>
      </c>
      <c r="B443" s="1660" t="s">
        <v>3915</v>
      </c>
      <c r="C443" s="1573" t="s">
        <v>47</v>
      </c>
      <c r="D443" s="1574">
        <v>1</v>
      </c>
      <c r="E443" s="568"/>
      <c r="F443" s="1570">
        <f t="shared" si="21"/>
        <v>0</v>
      </c>
    </row>
    <row r="444" spans="1:6" s="1650" customFormat="1">
      <c r="A444" s="1658" t="s">
        <v>1130</v>
      </c>
      <c r="B444" s="1660" t="s">
        <v>3973</v>
      </c>
      <c r="C444" s="1573" t="s">
        <v>47</v>
      </c>
      <c r="D444" s="1574">
        <v>1</v>
      </c>
      <c r="E444" s="568"/>
      <c r="F444" s="1570">
        <f t="shared" si="21"/>
        <v>0</v>
      </c>
    </row>
    <row r="445" spans="1:6" s="1650" customFormat="1">
      <c r="A445" s="1658" t="s">
        <v>1130</v>
      </c>
      <c r="B445" s="1660" t="s">
        <v>3913</v>
      </c>
      <c r="C445" s="1573" t="s">
        <v>47</v>
      </c>
      <c r="D445" s="1574">
        <v>1</v>
      </c>
      <c r="E445" s="568"/>
      <c r="F445" s="1570">
        <f t="shared" si="21"/>
        <v>0</v>
      </c>
    </row>
    <row r="446" spans="1:6" s="1650" customFormat="1">
      <c r="A446" s="1658" t="s">
        <v>1130</v>
      </c>
      <c r="B446" s="1660" t="s">
        <v>3912</v>
      </c>
      <c r="C446" s="1573" t="s">
        <v>47</v>
      </c>
      <c r="D446" s="1574">
        <v>1</v>
      </c>
      <c r="E446" s="568"/>
      <c r="F446" s="1570">
        <f t="shared" si="21"/>
        <v>0</v>
      </c>
    </row>
    <row r="447" spans="1:6" s="1650" customFormat="1">
      <c r="A447" s="1658" t="s">
        <v>1130</v>
      </c>
      <c r="B447" s="1660" t="s">
        <v>3911</v>
      </c>
      <c r="C447" s="1573" t="s">
        <v>47</v>
      </c>
      <c r="D447" s="1574">
        <v>1</v>
      </c>
      <c r="E447" s="568"/>
      <c r="F447" s="1570">
        <f t="shared" si="21"/>
        <v>0</v>
      </c>
    </row>
    <row r="448" spans="1:6" s="1650" customFormat="1">
      <c r="A448" s="1658" t="s">
        <v>1130</v>
      </c>
      <c r="B448" s="1660" t="s">
        <v>3910</v>
      </c>
      <c r="C448" s="1573" t="s">
        <v>47</v>
      </c>
      <c r="D448" s="1574">
        <v>1</v>
      </c>
      <c r="E448" s="568"/>
      <c r="F448" s="1570">
        <f t="shared" si="21"/>
        <v>0</v>
      </c>
    </row>
    <row r="449" spans="1:6" s="1650" customFormat="1">
      <c r="A449" s="1658" t="s">
        <v>1130</v>
      </c>
      <c r="B449" s="1660" t="s">
        <v>3909</v>
      </c>
      <c r="C449" s="1573" t="s">
        <v>47</v>
      </c>
      <c r="D449" s="1574">
        <v>1</v>
      </c>
      <c r="E449" s="568"/>
      <c r="F449" s="1570">
        <f t="shared" si="21"/>
        <v>0</v>
      </c>
    </row>
    <row r="450" spans="1:6" s="1650" customFormat="1" ht="25.5">
      <c r="A450" s="1658" t="s">
        <v>1130</v>
      </c>
      <c r="B450" s="1660" t="s">
        <v>3907</v>
      </c>
      <c r="C450" s="1573" t="s">
        <v>47</v>
      </c>
      <c r="D450" s="1574">
        <v>1</v>
      </c>
      <c r="E450" s="568"/>
      <c r="F450" s="1570">
        <f t="shared" si="21"/>
        <v>0</v>
      </c>
    </row>
    <row r="451" spans="1:6" s="1650" customFormat="1" ht="25.5">
      <c r="A451" s="1658" t="s">
        <v>1130</v>
      </c>
      <c r="B451" s="1660" t="s">
        <v>3906</v>
      </c>
      <c r="C451" s="1573" t="s">
        <v>47</v>
      </c>
      <c r="D451" s="1574">
        <v>1</v>
      </c>
      <c r="E451" s="568"/>
      <c r="F451" s="1570">
        <f t="shared" si="21"/>
        <v>0</v>
      </c>
    </row>
    <row r="452" spans="1:6" s="1650" customFormat="1" ht="25.5">
      <c r="A452" s="1658" t="s">
        <v>1130</v>
      </c>
      <c r="B452" s="1660" t="s">
        <v>3905</v>
      </c>
      <c r="C452" s="1573" t="s">
        <v>47</v>
      </c>
      <c r="D452" s="1574">
        <v>1</v>
      </c>
      <c r="E452" s="568"/>
      <c r="F452" s="1570">
        <f t="shared" si="21"/>
        <v>0</v>
      </c>
    </row>
    <row r="453" spans="1:6" s="1650" customFormat="1" ht="25.5">
      <c r="A453" s="1658" t="s">
        <v>1130</v>
      </c>
      <c r="B453" s="1660" t="s">
        <v>3904</v>
      </c>
      <c r="C453" s="1573" t="s">
        <v>47</v>
      </c>
      <c r="D453" s="1574">
        <v>1</v>
      </c>
      <c r="E453" s="568"/>
      <c r="F453" s="1570">
        <f t="shared" si="21"/>
        <v>0</v>
      </c>
    </row>
    <row r="454" spans="1:6" s="1650" customFormat="1" ht="18" customHeight="1">
      <c r="A454" s="1658" t="s">
        <v>1130</v>
      </c>
      <c r="B454" s="1660" t="s">
        <v>3903</v>
      </c>
      <c r="C454" s="1573" t="s">
        <v>47</v>
      </c>
      <c r="D454" s="1574">
        <v>1</v>
      </c>
      <c r="E454" s="568"/>
      <c r="F454" s="1570">
        <f t="shared" si="21"/>
        <v>0</v>
      </c>
    </row>
    <row r="455" spans="1:6" s="1650" customFormat="1">
      <c r="A455" s="1658" t="s">
        <v>1130</v>
      </c>
      <c r="B455" s="1660" t="s">
        <v>3902</v>
      </c>
      <c r="C455" s="1573" t="s">
        <v>47</v>
      </c>
      <c r="D455" s="1574">
        <v>1</v>
      </c>
      <c r="E455" s="568"/>
      <c r="F455" s="1570">
        <f t="shared" si="21"/>
        <v>0</v>
      </c>
    </row>
    <row r="456" spans="1:6" s="1650" customFormat="1" ht="25.5">
      <c r="A456" s="1658" t="s">
        <v>1130</v>
      </c>
      <c r="B456" s="1660" t="s">
        <v>3901</v>
      </c>
      <c r="C456" s="1573" t="s">
        <v>47</v>
      </c>
      <c r="D456" s="1574">
        <v>1</v>
      </c>
      <c r="E456" s="568"/>
      <c r="F456" s="1570">
        <f t="shared" si="21"/>
        <v>0</v>
      </c>
    </row>
    <row r="457" spans="1:6" s="1650" customFormat="1" ht="25.5">
      <c r="A457" s="1658" t="s">
        <v>1130</v>
      </c>
      <c r="B457" s="1660" t="s">
        <v>3900</v>
      </c>
      <c r="C457" s="1573" t="s">
        <v>47</v>
      </c>
      <c r="D457" s="1574">
        <v>1</v>
      </c>
      <c r="E457" s="568"/>
      <c r="F457" s="1570">
        <f t="shared" si="21"/>
        <v>0</v>
      </c>
    </row>
    <row r="458" spans="1:6" s="1650" customFormat="1">
      <c r="A458" s="1658" t="s">
        <v>1130</v>
      </c>
      <c r="B458" s="1660" t="s">
        <v>3899</v>
      </c>
      <c r="C458" s="1573" t="s">
        <v>47</v>
      </c>
      <c r="D458" s="1574">
        <v>1</v>
      </c>
      <c r="E458" s="572"/>
      <c r="F458" s="1570">
        <f t="shared" si="21"/>
        <v>0</v>
      </c>
    </row>
    <row r="459" spans="1:6" s="1650" customFormat="1">
      <c r="A459" s="1658"/>
      <c r="B459" s="1660"/>
      <c r="C459" s="1573"/>
      <c r="D459" s="1574"/>
      <c r="E459" s="572"/>
      <c r="F459" s="1570"/>
    </row>
    <row r="460" spans="1:6" s="1650" customFormat="1">
      <c r="A460" s="1658"/>
      <c r="B460" s="1660"/>
      <c r="C460" s="1573"/>
      <c r="D460" s="1574"/>
      <c r="E460" s="572"/>
      <c r="F460" s="1570"/>
    </row>
    <row r="461" spans="1:6" s="1650" customFormat="1" ht="216.75">
      <c r="A461" s="1564">
        <f>IF(ISTEXT(B461),MAX($A$1:$A460)+1,"")</f>
        <v>22</v>
      </c>
      <c r="B461" s="1662" t="s">
        <v>4021</v>
      </c>
      <c r="C461" s="1573" t="s">
        <v>47</v>
      </c>
      <c r="D461" s="1574">
        <v>1</v>
      </c>
      <c r="E461" s="568"/>
      <c r="F461" s="1570">
        <f>E461*D461</f>
        <v>0</v>
      </c>
    </row>
    <row r="462" spans="1:6" s="1650" customFormat="1">
      <c r="A462" s="1564"/>
      <c r="B462" s="2039" t="s">
        <v>4020</v>
      </c>
      <c r="C462" s="1647"/>
      <c r="D462" s="1648"/>
      <c r="E462" s="576"/>
      <c r="F462" s="1557"/>
    </row>
    <row r="463" spans="1:6" s="1650" customFormat="1" ht="25.5">
      <c r="A463" s="1658" t="s">
        <v>1130</v>
      </c>
      <c r="B463" s="1660" t="s">
        <v>3951</v>
      </c>
      <c r="C463" s="1573" t="s">
        <v>47</v>
      </c>
      <c r="D463" s="1574">
        <v>1</v>
      </c>
      <c r="E463" s="568"/>
      <c r="F463" s="1570">
        <f t="shared" ref="F463:F482" si="22">E463*D463</f>
        <v>0</v>
      </c>
    </row>
    <row r="464" spans="1:6" s="1650" customFormat="1" ht="25.5">
      <c r="A464" s="1658" t="s">
        <v>1130</v>
      </c>
      <c r="B464" s="1660" t="s">
        <v>3964</v>
      </c>
      <c r="C464" s="1573" t="s">
        <v>47</v>
      </c>
      <c r="D464" s="1574">
        <v>1</v>
      </c>
      <c r="E464" s="568"/>
      <c r="F464" s="1570">
        <f t="shared" si="22"/>
        <v>0</v>
      </c>
    </row>
    <row r="465" spans="1:6" s="1650" customFormat="1">
      <c r="A465" s="1658" t="s">
        <v>1130</v>
      </c>
      <c r="B465" s="1660" t="s">
        <v>3919</v>
      </c>
      <c r="C465" s="1573" t="s">
        <v>47</v>
      </c>
      <c r="D465" s="1574">
        <v>1</v>
      </c>
      <c r="E465" s="568"/>
      <c r="F465" s="1570">
        <f t="shared" si="22"/>
        <v>0</v>
      </c>
    </row>
    <row r="466" spans="1:6" s="1650" customFormat="1">
      <c r="A466" s="1658" t="s">
        <v>1130</v>
      </c>
      <c r="B466" s="1660" t="s">
        <v>3918</v>
      </c>
      <c r="C466" s="1573" t="s">
        <v>47</v>
      </c>
      <c r="D466" s="1574">
        <v>1</v>
      </c>
      <c r="E466" s="568"/>
      <c r="F466" s="1570">
        <f t="shared" si="22"/>
        <v>0</v>
      </c>
    </row>
    <row r="467" spans="1:6" s="1650" customFormat="1">
      <c r="A467" s="1658" t="s">
        <v>1130</v>
      </c>
      <c r="B467" s="1660" t="s">
        <v>3917</v>
      </c>
      <c r="C467" s="1573" t="s">
        <v>47</v>
      </c>
      <c r="D467" s="1574">
        <v>1</v>
      </c>
      <c r="E467" s="568"/>
      <c r="F467" s="1570">
        <f t="shared" si="22"/>
        <v>0</v>
      </c>
    </row>
    <row r="468" spans="1:6" s="1650" customFormat="1">
      <c r="A468" s="1658" t="s">
        <v>1130</v>
      </c>
      <c r="B468" s="1660" t="s">
        <v>3916</v>
      </c>
      <c r="C468" s="1573" t="s">
        <v>47</v>
      </c>
      <c r="D468" s="1574">
        <v>1</v>
      </c>
      <c r="E468" s="568"/>
      <c r="F468" s="1570">
        <f t="shared" si="22"/>
        <v>0</v>
      </c>
    </row>
    <row r="469" spans="1:6" s="1650" customFormat="1">
      <c r="A469" s="1658" t="s">
        <v>1130</v>
      </c>
      <c r="B469" s="1660" t="s">
        <v>3998</v>
      </c>
      <c r="C469" s="1573" t="s">
        <v>47</v>
      </c>
      <c r="D469" s="1574">
        <v>1</v>
      </c>
      <c r="E469" s="568"/>
      <c r="F469" s="1570">
        <f t="shared" si="22"/>
        <v>0</v>
      </c>
    </row>
    <row r="470" spans="1:6" s="1650" customFormat="1">
      <c r="A470" s="1658" t="s">
        <v>1130</v>
      </c>
      <c r="B470" s="1660" t="s">
        <v>3973</v>
      </c>
      <c r="C470" s="1573" t="s">
        <v>47</v>
      </c>
      <c r="D470" s="1574">
        <v>1</v>
      </c>
      <c r="E470" s="568"/>
      <c r="F470" s="1570">
        <f t="shared" si="22"/>
        <v>0</v>
      </c>
    </row>
    <row r="471" spans="1:6" s="1650" customFormat="1">
      <c r="A471" s="1658" t="s">
        <v>1130</v>
      </c>
      <c r="B471" s="1660" t="s">
        <v>3913</v>
      </c>
      <c r="C471" s="1573" t="s">
        <v>47</v>
      </c>
      <c r="D471" s="1574">
        <v>1</v>
      </c>
      <c r="E471" s="568"/>
      <c r="F471" s="1570">
        <f t="shared" si="22"/>
        <v>0</v>
      </c>
    </row>
    <row r="472" spans="1:6" s="1650" customFormat="1">
      <c r="A472" s="1658" t="s">
        <v>1130</v>
      </c>
      <c r="B472" s="1660" t="s">
        <v>3912</v>
      </c>
      <c r="C472" s="1573" t="s">
        <v>47</v>
      </c>
      <c r="D472" s="1574">
        <v>1</v>
      </c>
      <c r="E472" s="568"/>
      <c r="F472" s="1570">
        <f t="shared" si="22"/>
        <v>0</v>
      </c>
    </row>
    <row r="473" spans="1:6" s="1650" customFormat="1">
      <c r="A473" s="1658" t="s">
        <v>1130</v>
      </c>
      <c r="B473" s="1660" t="s">
        <v>3972</v>
      </c>
      <c r="C473" s="1573" t="s">
        <v>47</v>
      </c>
      <c r="D473" s="1574">
        <v>1</v>
      </c>
      <c r="E473" s="568"/>
      <c r="F473" s="1570">
        <f t="shared" si="22"/>
        <v>0</v>
      </c>
    </row>
    <row r="474" spans="1:6" s="1650" customFormat="1" ht="25.5">
      <c r="A474" s="1658" t="s">
        <v>1130</v>
      </c>
      <c r="B474" s="1660" t="s">
        <v>3993</v>
      </c>
      <c r="C474" s="1573" t="s">
        <v>47</v>
      </c>
      <c r="D474" s="1574">
        <v>1</v>
      </c>
      <c r="E474" s="568"/>
      <c r="F474" s="1570">
        <f t="shared" si="22"/>
        <v>0</v>
      </c>
    </row>
    <row r="475" spans="1:6" s="1650" customFormat="1" ht="25.5">
      <c r="A475" s="1658" t="s">
        <v>1130</v>
      </c>
      <c r="B475" s="1660" t="s">
        <v>3906</v>
      </c>
      <c r="C475" s="1573" t="s">
        <v>47</v>
      </c>
      <c r="D475" s="1574">
        <v>1</v>
      </c>
      <c r="E475" s="568"/>
      <c r="F475" s="1570">
        <f t="shared" si="22"/>
        <v>0</v>
      </c>
    </row>
    <row r="476" spans="1:6" s="1650" customFormat="1" ht="25.5">
      <c r="A476" s="1658" t="s">
        <v>1130</v>
      </c>
      <c r="B476" s="1660" t="s">
        <v>3905</v>
      </c>
      <c r="C476" s="1573" t="s">
        <v>47</v>
      </c>
      <c r="D476" s="1574">
        <v>1</v>
      </c>
      <c r="E476" s="568"/>
      <c r="F476" s="1570">
        <f t="shared" si="22"/>
        <v>0</v>
      </c>
    </row>
    <row r="477" spans="1:6" s="1650" customFormat="1" ht="25.5">
      <c r="A477" s="1658" t="s">
        <v>1130</v>
      </c>
      <c r="B477" s="1660" t="s">
        <v>3904</v>
      </c>
      <c r="C477" s="1573" t="s">
        <v>47</v>
      </c>
      <c r="D477" s="1574">
        <v>1</v>
      </c>
      <c r="E477" s="568"/>
      <c r="F477" s="1570">
        <f t="shared" si="22"/>
        <v>0</v>
      </c>
    </row>
    <row r="478" spans="1:6" s="1650" customFormat="1" ht="18" customHeight="1">
      <c r="A478" s="1658" t="s">
        <v>1130</v>
      </c>
      <c r="B478" s="1660" t="s">
        <v>3903</v>
      </c>
      <c r="C478" s="1573" t="s">
        <v>47</v>
      </c>
      <c r="D478" s="1574">
        <v>1</v>
      </c>
      <c r="E478" s="568"/>
      <c r="F478" s="1570">
        <f t="shared" si="22"/>
        <v>0</v>
      </c>
    </row>
    <row r="479" spans="1:6" s="1650" customFormat="1">
      <c r="A479" s="1658" t="s">
        <v>1130</v>
      </c>
      <c r="B479" s="1660" t="s">
        <v>3902</v>
      </c>
      <c r="C479" s="1573" t="s">
        <v>47</v>
      </c>
      <c r="D479" s="1574">
        <v>1</v>
      </c>
      <c r="E479" s="568"/>
      <c r="F479" s="1570">
        <f t="shared" si="22"/>
        <v>0</v>
      </c>
    </row>
    <row r="480" spans="1:6" s="1650" customFormat="1" ht="25.5">
      <c r="A480" s="1658" t="s">
        <v>1130</v>
      </c>
      <c r="B480" s="1660" t="s">
        <v>3901</v>
      </c>
      <c r="C480" s="1573" t="s">
        <v>47</v>
      </c>
      <c r="D480" s="1574">
        <v>1</v>
      </c>
      <c r="E480" s="568"/>
      <c r="F480" s="1570">
        <f t="shared" si="22"/>
        <v>0</v>
      </c>
    </row>
    <row r="481" spans="1:6" s="1650" customFormat="1" ht="25.5">
      <c r="A481" s="1658" t="s">
        <v>1130</v>
      </c>
      <c r="B481" s="1660" t="s">
        <v>3900</v>
      </c>
      <c r="C481" s="1573" t="s">
        <v>47</v>
      </c>
      <c r="D481" s="1574">
        <v>1</v>
      </c>
      <c r="E481" s="568"/>
      <c r="F481" s="1570">
        <f t="shared" si="22"/>
        <v>0</v>
      </c>
    </row>
    <row r="482" spans="1:6" s="1650" customFormat="1">
      <c r="A482" s="1658" t="s">
        <v>1130</v>
      </c>
      <c r="B482" s="1660" t="s">
        <v>3899</v>
      </c>
      <c r="C482" s="1573" t="s">
        <v>47</v>
      </c>
      <c r="D482" s="1574">
        <v>1</v>
      </c>
      <c r="E482" s="568"/>
      <c r="F482" s="1570">
        <f t="shared" si="22"/>
        <v>0</v>
      </c>
    </row>
    <row r="483" spans="1:6" s="1650" customFormat="1">
      <c r="A483" s="1564"/>
      <c r="B483" s="2039" t="s">
        <v>4019</v>
      </c>
      <c r="C483" s="1647"/>
      <c r="D483" s="1648"/>
      <c r="E483" s="576"/>
      <c r="F483" s="1557"/>
    </row>
    <row r="484" spans="1:6" s="1650" customFormat="1" ht="25.5">
      <c r="A484" s="1658" t="s">
        <v>1130</v>
      </c>
      <c r="B484" s="1660" t="s">
        <v>4018</v>
      </c>
      <c r="C484" s="1573" t="s">
        <v>47</v>
      </c>
      <c r="D484" s="1574">
        <v>1</v>
      </c>
      <c r="E484" s="568"/>
      <c r="F484" s="1570">
        <f t="shared" ref="F484:F494" si="23">E484*D484</f>
        <v>0</v>
      </c>
    </row>
    <row r="485" spans="1:6" s="1650" customFormat="1" ht="25.5">
      <c r="A485" s="1658" t="s">
        <v>1130</v>
      </c>
      <c r="B485" s="1660" t="s">
        <v>3964</v>
      </c>
      <c r="C485" s="1573" t="s">
        <v>47</v>
      </c>
      <c r="D485" s="1574">
        <v>1</v>
      </c>
      <c r="E485" s="568"/>
      <c r="F485" s="1570">
        <f t="shared" si="23"/>
        <v>0</v>
      </c>
    </row>
    <row r="486" spans="1:6" s="1650" customFormat="1">
      <c r="A486" s="1658" t="s">
        <v>1130</v>
      </c>
      <c r="B486" s="1660" t="s">
        <v>3919</v>
      </c>
      <c r="C486" s="1573" t="s">
        <v>47</v>
      </c>
      <c r="D486" s="1574">
        <v>1</v>
      </c>
      <c r="E486" s="568"/>
      <c r="F486" s="1570">
        <f t="shared" si="23"/>
        <v>0</v>
      </c>
    </row>
    <row r="487" spans="1:6" s="1650" customFormat="1">
      <c r="A487" s="1658" t="s">
        <v>1130</v>
      </c>
      <c r="B487" s="1660" t="s">
        <v>3918</v>
      </c>
      <c r="C487" s="1573" t="s">
        <v>47</v>
      </c>
      <c r="D487" s="1574">
        <v>1</v>
      </c>
      <c r="E487" s="568"/>
      <c r="F487" s="1570">
        <f t="shared" si="23"/>
        <v>0</v>
      </c>
    </row>
    <row r="488" spans="1:6" s="1650" customFormat="1">
      <c r="A488" s="1658" t="s">
        <v>1130</v>
      </c>
      <c r="B488" s="1660" t="s">
        <v>3917</v>
      </c>
      <c r="C488" s="1573" t="s">
        <v>47</v>
      </c>
      <c r="D488" s="1574">
        <v>1</v>
      </c>
      <c r="E488" s="568"/>
      <c r="F488" s="1570">
        <f t="shared" si="23"/>
        <v>0</v>
      </c>
    </row>
    <row r="489" spans="1:6" s="1650" customFormat="1">
      <c r="A489" s="1658" t="s">
        <v>1130</v>
      </c>
      <c r="B489" s="1660" t="s">
        <v>3916</v>
      </c>
      <c r="C489" s="1573" t="s">
        <v>47</v>
      </c>
      <c r="D489" s="1574">
        <v>1</v>
      </c>
      <c r="E489" s="568"/>
      <c r="F489" s="1570">
        <f t="shared" si="23"/>
        <v>0</v>
      </c>
    </row>
    <row r="490" spans="1:6" s="1650" customFormat="1">
      <c r="A490" s="1658" t="s">
        <v>1130</v>
      </c>
      <c r="B490" s="1660" t="s">
        <v>3998</v>
      </c>
      <c r="C490" s="1573" t="s">
        <v>47</v>
      </c>
      <c r="D490" s="1574">
        <v>1</v>
      </c>
      <c r="E490" s="568"/>
      <c r="F490" s="1570">
        <f t="shared" si="23"/>
        <v>0</v>
      </c>
    </row>
    <row r="491" spans="1:6" s="1650" customFormat="1">
      <c r="A491" s="1658" t="s">
        <v>1130</v>
      </c>
      <c r="B491" s="1660" t="s">
        <v>3973</v>
      </c>
      <c r="C491" s="1573" t="s">
        <v>47</v>
      </c>
      <c r="D491" s="1574">
        <v>1</v>
      </c>
      <c r="E491" s="568"/>
      <c r="F491" s="1570">
        <f t="shared" si="23"/>
        <v>0</v>
      </c>
    </row>
    <row r="492" spans="1:6" s="1650" customFormat="1">
      <c r="A492" s="1658" t="s">
        <v>1130</v>
      </c>
      <c r="B492" s="1660" t="s">
        <v>3913</v>
      </c>
      <c r="C492" s="1573" t="s">
        <v>47</v>
      </c>
      <c r="D492" s="1574">
        <v>1</v>
      </c>
      <c r="E492" s="568"/>
      <c r="F492" s="1570">
        <f t="shared" si="23"/>
        <v>0</v>
      </c>
    </row>
    <row r="493" spans="1:6" s="1650" customFormat="1" ht="25.5">
      <c r="A493" s="1658" t="s">
        <v>1130</v>
      </c>
      <c r="B493" s="1660" t="s">
        <v>3900</v>
      </c>
      <c r="C493" s="1573" t="s">
        <v>47</v>
      </c>
      <c r="D493" s="1574">
        <v>1</v>
      </c>
      <c r="E493" s="568"/>
      <c r="F493" s="1570">
        <f t="shared" si="23"/>
        <v>0</v>
      </c>
    </row>
    <row r="494" spans="1:6" s="1650" customFormat="1">
      <c r="A494" s="1658" t="s">
        <v>1130</v>
      </c>
      <c r="B494" s="1660" t="s">
        <v>3899</v>
      </c>
      <c r="C494" s="1573" t="s">
        <v>47</v>
      </c>
      <c r="D494" s="1574">
        <v>1</v>
      </c>
      <c r="E494" s="572"/>
      <c r="F494" s="1570">
        <f t="shared" si="23"/>
        <v>0</v>
      </c>
    </row>
    <row r="495" spans="1:6" s="1650" customFormat="1">
      <c r="A495" s="1658"/>
      <c r="B495" s="1660"/>
      <c r="C495" s="1573"/>
      <c r="D495" s="1574"/>
      <c r="E495" s="572"/>
      <c r="F495" s="1570"/>
    </row>
    <row r="496" spans="1:6" s="1650" customFormat="1">
      <c r="A496" s="1658"/>
      <c r="B496" s="1660"/>
      <c r="C496" s="1573"/>
      <c r="D496" s="1574"/>
      <c r="E496" s="572"/>
      <c r="F496" s="1570"/>
    </row>
    <row r="497" spans="1:6" s="1571" customFormat="1" ht="229.5">
      <c r="A497" s="1564">
        <f>IF(ISTEXT(B497),MAX($A$1:$A494)+1,"")</f>
        <v>23</v>
      </c>
      <c r="B497" s="1664" t="s">
        <v>4017</v>
      </c>
      <c r="C497" s="1573" t="s">
        <v>47</v>
      </c>
      <c r="D497" s="1574">
        <v>28</v>
      </c>
      <c r="E497" s="568"/>
      <c r="F497" s="1570">
        <f t="shared" ref="F497:F503" si="24">E497*D497</f>
        <v>0</v>
      </c>
    </row>
    <row r="498" spans="1:6" s="1650" customFormat="1" ht="25.5">
      <c r="A498" s="1658" t="s">
        <v>1130</v>
      </c>
      <c r="B498" s="1660" t="s">
        <v>3933</v>
      </c>
      <c r="C498" s="1573" t="s">
        <v>47</v>
      </c>
      <c r="D498" s="1574">
        <v>28</v>
      </c>
      <c r="E498" s="568"/>
      <c r="F498" s="1570">
        <f t="shared" si="24"/>
        <v>0</v>
      </c>
    </row>
    <row r="499" spans="1:6" s="1571" customFormat="1">
      <c r="A499" s="1658" t="s">
        <v>1130</v>
      </c>
      <c r="B499" s="1660" t="s">
        <v>3990</v>
      </c>
      <c r="C499" s="1573" t="s">
        <v>47</v>
      </c>
      <c r="D499" s="1574">
        <v>28</v>
      </c>
      <c r="E499" s="568"/>
      <c r="F499" s="1570">
        <f t="shared" si="24"/>
        <v>0</v>
      </c>
    </row>
    <row r="500" spans="1:6" s="1571" customFormat="1">
      <c r="A500" s="1658" t="s">
        <v>1130</v>
      </c>
      <c r="B500" s="1660" t="s">
        <v>4016</v>
      </c>
      <c r="C500" s="1573" t="s">
        <v>47</v>
      </c>
      <c r="D500" s="1574">
        <v>28</v>
      </c>
      <c r="E500" s="568"/>
      <c r="F500" s="1570">
        <f t="shared" si="24"/>
        <v>0</v>
      </c>
    </row>
    <row r="501" spans="1:6" s="1571" customFormat="1">
      <c r="A501" s="1658" t="s">
        <v>1130</v>
      </c>
      <c r="B501" s="1660" t="s">
        <v>4015</v>
      </c>
      <c r="C501" s="1573" t="s">
        <v>47</v>
      </c>
      <c r="D501" s="1574">
        <v>28</v>
      </c>
      <c r="E501" s="568"/>
      <c r="F501" s="1570">
        <f t="shared" si="24"/>
        <v>0</v>
      </c>
    </row>
    <row r="502" spans="1:6" s="1571" customFormat="1">
      <c r="A502" s="1658" t="s">
        <v>1130</v>
      </c>
      <c r="B502" s="1660" t="s">
        <v>3986</v>
      </c>
      <c r="C502" s="1573" t="s">
        <v>47</v>
      </c>
      <c r="D502" s="1574">
        <v>28</v>
      </c>
      <c r="E502" s="568"/>
      <c r="F502" s="1570">
        <f t="shared" si="24"/>
        <v>0</v>
      </c>
    </row>
    <row r="503" spans="1:6" s="1571" customFormat="1">
      <c r="A503" s="1658" t="s">
        <v>1130</v>
      </c>
      <c r="B503" s="1660" t="s">
        <v>4014</v>
      </c>
      <c r="C503" s="1573" t="s">
        <v>47</v>
      </c>
      <c r="D503" s="1574">
        <v>28</v>
      </c>
      <c r="E503" s="572"/>
      <c r="F503" s="1570">
        <f t="shared" si="24"/>
        <v>0</v>
      </c>
    </row>
    <row r="504" spans="1:6" s="1650" customFormat="1">
      <c r="A504" s="1658"/>
      <c r="B504" s="1660"/>
      <c r="C504" s="1573"/>
      <c r="D504" s="1574"/>
      <c r="E504" s="572"/>
      <c r="F504" s="1570"/>
    </row>
    <row r="505" spans="1:6" s="1650" customFormat="1">
      <c r="A505" s="1658"/>
      <c r="B505" s="1660"/>
      <c r="C505" s="1573"/>
      <c r="D505" s="1574"/>
      <c r="E505" s="572"/>
      <c r="F505" s="1570"/>
    </row>
    <row r="506" spans="1:6" s="1650" customFormat="1" ht="213" customHeight="1">
      <c r="A506" s="1564">
        <f>IF(ISTEXT(B506),MAX($A$1:$A505)+1,"")</f>
        <v>24</v>
      </c>
      <c r="B506" s="1662" t="s">
        <v>4013</v>
      </c>
      <c r="C506" s="1573" t="s">
        <v>47</v>
      </c>
      <c r="D506" s="1574">
        <v>1</v>
      </c>
      <c r="E506" s="568"/>
      <c r="F506" s="1570">
        <f>E506*D506</f>
        <v>0</v>
      </c>
    </row>
    <row r="507" spans="1:6" s="1650" customFormat="1">
      <c r="A507" s="1564"/>
      <c r="B507" s="2039" t="s">
        <v>4012</v>
      </c>
      <c r="C507" s="1647"/>
      <c r="D507" s="1648"/>
      <c r="E507" s="576"/>
      <c r="F507" s="1557"/>
    </row>
    <row r="508" spans="1:6" s="1650" customFormat="1" ht="25.5">
      <c r="A508" s="1658" t="s">
        <v>1130</v>
      </c>
      <c r="B508" s="1660" t="s">
        <v>3922</v>
      </c>
      <c r="C508" s="1573" t="s">
        <v>47</v>
      </c>
      <c r="D508" s="1574">
        <v>1</v>
      </c>
      <c r="E508" s="568"/>
      <c r="F508" s="1570">
        <f t="shared" ref="F508:F530" si="25">E508*D508</f>
        <v>0</v>
      </c>
    </row>
    <row r="509" spans="1:6" s="1650" customFormat="1" ht="25.5">
      <c r="A509" s="1658" t="s">
        <v>1130</v>
      </c>
      <c r="B509" s="1660" t="s">
        <v>3895</v>
      </c>
      <c r="C509" s="1573" t="s">
        <v>47</v>
      </c>
      <c r="D509" s="1574">
        <v>1</v>
      </c>
      <c r="E509" s="568"/>
      <c r="F509" s="1570">
        <f t="shared" si="25"/>
        <v>0</v>
      </c>
    </row>
    <row r="510" spans="1:6" s="1650" customFormat="1" ht="25.5">
      <c r="A510" s="1658" t="s">
        <v>1130</v>
      </c>
      <c r="B510" s="1646" t="s">
        <v>4001</v>
      </c>
      <c r="C510" s="1573" t="s">
        <v>47</v>
      </c>
      <c r="D510" s="1574">
        <v>1</v>
      </c>
      <c r="E510" s="568"/>
      <c r="F510" s="1570">
        <f t="shared" si="25"/>
        <v>0</v>
      </c>
    </row>
    <row r="511" spans="1:6" s="1650" customFormat="1" ht="25.5">
      <c r="A511" s="1658" t="s">
        <v>1130</v>
      </c>
      <c r="B511" s="1646" t="s">
        <v>3921</v>
      </c>
      <c r="C511" s="1573" t="s">
        <v>47</v>
      </c>
      <c r="D511" s="1574">
        <v>1</v>
      </c>
      <c r="E511" s="568"/>
      <c r="F511" s="1570">
        <f t="shared" si="25"/>
        <v>0</v>
      </c>
    </row>
    <row r="512" spans="1:6" s="1650" customFormat="1" ht="25.5">
      <c r="A512" s="1658" t="s">
        <v>1130</v>
      </c>
      <c r="B512" s="1646" t="s">
        <v>4000</v>
      </c>
      <c r="C512" s="1573" t="s">
        <v>47</v>
      </c>
      <c r="D512" s="1574">
        <v>1</v>
      </c>
      <c r="E512" s="568"/>
      <c r="F512" s="1570">
        <f t="shared" si="25"/>
        <v>0</v>
      </c>
    </row>
    <row r="513" spans="1:6" s="1650" customFormat="1">
      <c r="A513" s="1658" t="s">
        <v>1130</v>
      </c>
      <c r="B513" s="1660" t="s">
        <v>3919</v>
      </c>
      <c r="C513" s="1573" t="s">
        <v>47</v>
      </c>
      <c r="D513" s="1574">
        <v>1</v>
      </c>
      <c r="E513" s="568"/>
      <c r="F513" s="1570">
        <f t="shared" si="25"/>
        <v>0</v>
      </c>
    </row>
    <row r="514" spans="1:6" s="1650" customFormat="1">
      <c r="A514" s="1658" t="s">
        <v>1130</v>
      </c>
      <c r="B514" s="1660" t="s">
        <v>3918</v>
      </c>
      <c r="C514" s="1573" t="s">
        <v>47</v>
      </c>
      <c r="D514" s="1574">
        <v>1</v>
      </c>
      <c r="E514" s="568"/>
      <c r="F514" s="1570">
        <f t="shared" si="25"/>
        <v>0</v>
      </c>
    </row>
    <row r="515" spans="1:6" s="1650" customFormat="1">
      <c r="A515" s="1658" t="s">
        <v>1130</v>
      </c>
      <c r="B515" s="1660" t="s">
        <v>3999</v>
      </c>
      <c r="C515" s="1573" t="s">
        <v>47</v>
      </c>
      <c r="D515" s="1574">
        <v>1</v>
      </c>
      <c r="E515" s="568"/>
      <c r="F515" s="1570">
        <f t="shared" si="25"/>
        <v>0</v>
      </c>
    </row>
    <row r="516" spans="1:6" s="1650" customFormat="1">
      <c r="A516" s="1658" t="s">
        <v>1130</v>
      </c>
      <c r="B516" s="1660" t="s">
        <v>3916</v>
      </c>
      <c r="C516" s="1573" t="s">
        <v>47</v>
      </c>
      <c r="D516" s="1574">
        <v>1</v>
      </c>
      <c r="E516" s="568"/>
      <c r="F516" s="1570">
        <f t="shared" si="25"/>
        <v>0</v>
      </c>
    </row>
    <row r="517" spans="1:6" s="1650" customFormat="1">
      <c r="A517" s="1658" t="s">
        <v>1130</v>
      </c>
      <c r="B517" s="1660" t="s">
        <v>3998</v>
      </c>
      <c r="C517" s="1573" t="s">
        <v>47</v>
      </c>
      <c r="D517" s="1574">
        <v>1</v>
      </c>
      <c r="E517" s="568"/>
      <c r="F517" s="1570">
        <f t="shared" si="25"/>
        <v>0</v>
      </c>
    </row>
    <row r="518" spans="1:6" s="1650" customFormat="1">
      <c r="A518" s="1658" t="s">
        <v>1130</v>
      </c>
      <c r="B518" s="1660" t="s">
        <v>3973</v>
      </c>
      <c r="C518" s="1573" t="s">
        <v>47</v>
      </c>
      <c r="D518" s="1574">
        <v>1</v>
      </c>
      <c r="E518" s="568"/>
      <c r="F518" s="1570">
        <f t="shared" si="25"/>
        <v>0</v>
      </c>
    </row>
    <row r="519" spans="1:6" s="1650" customFormat="1">
      <c r="A519" s="1658" t="s">
        <v>1130</v>
      </c>
      <c r="B519" s="1660" t="s">
        <v>3913</v>
      </c>
      <c r="C519" s="1573" t="s">
        <v>47</v>
      </c>
      <c r="D519" s="1574">
        <v>1</v>
      </c>
      <c r="E519" s="568"/>
      <c r="F519" s="1570">
        <f t="shared" si="25"/>
        <v>0</v>
      </c>
    </row>
    <row r="520" spans="1:6" s="1650" customFormat="1">
      <c r="A520" s="1658" t="s">
        <v>1130</v>
      </c>
      <c r="B520" s="1660" t="s">
        <v>3912</v>
      </c>
      <c r="C520" s="1573" t="s">
        <v>47</v>
      </c>
      <c r="D520" s="1574">
        <v>1</v>
      </c>
      <c r="E520" s="568"/>
      <c r="F520" s="1570">
        <f t="shared" si="25"/>
        <v>0</v>
      </c>
    </row>
    <row r="521" spans="1:6" s="1650" customFormat="1">
      <c r="A521" s="1658" t="s">
        <v>1130</v>
      </c>
      <c r="B521" s="1660" t="s">
        <v>3911</v>
      </c>
      <c r="C521" s="1573" t="s">
        <v>47</v>
      </c>
      <c r="D521" s="1574">
        <v>1</v>
      </c>
      <c r="E521" s="568"/>
      <c r="F521" s="1570">
        <f t="shared" si="25"/>
        <v>0</v>
      </c>
    </row>
    <row r="522" spans="1:6" s="1650" customFormat="1">
      <c r="A522" s="1658" t="s">
        <v>1130</v>
      </c>
      <c r="B522" s="1660" t="s">
        <v>3997</v>
      </c>
      <c r="C522" s="1573" t="s">
        <v>47</v>
      </c>
      <c r="D522" s="1574">
        <v>1</v>
      </c>
      <c r="E522" s="568"/>
      <c r="F522" s="1570">
        <f t="shared" si="25"/>
        <v>0</v>
      </c>
    </row>
    <row r="523" spans="1:6" s="1650" customFormat="1">
      <c r="A523" s="1658" t="s">
        <v>1130</v>
      </c>
      <c r="B523" s="1660" t="s">
        <v>3909</v>
      </c>
      <c r="C523" s="1573" t="s">
        <v>47</v>
      </c>
      <c r="D523" s="1574">
        <v>1</v>
      </c>
      <c r="E523" s="568"/>
      <c r="F523" s="1570">
        <f t="shared" si="25"/>
        <v>0</v>
      </c>
    </row>
    <row r="524" spans="1:6" s="1650" customFormat="1" ht="25.5">
      <c r="A524" s="1658" t="s">
        <v>1130</v>
      </c>
      <c r="B524" s="1660" t="s">
        <v>3993</v>
      </c>
      <c r="C524" s="1573" t="s">
        <v>47</v>
      </c>
      <c r="D524" s="1574">
        <v>1</v>
      </c>
      <c r="E524" s="568"/>
      <c r="F524" s="1570">
        <f t="shared" si="25"/>
        <v>0</v>
      </c>
    </row>
    <row r="525" spans="1:6" s="1650" customFormat="1" ht="25.5">
      <c r="A525" s="1658" t="s">
        <v>1130</v>
      </c>
      <c r="B525" s="1660" t="s">
        <v>3906</v>
      </c>
      <c r="C525" s="1573" t="s">
        <v>47</v>
      </c>
      <c r="D525" s="1574">
        <v>1</v>
      </c>
      <c r="E525" s="568"/>
      <c r="F525" s="1570">
        <f t="shared" si="25"/>
        <v>0</v>
      </c>
    </row>
    <row r="526" spans="1:6" s="1650" customFormat="1" ht="25.5">
      <c r="A526" s="1658" t="s">
        <v>1130</v>
      </c>
      <c r="B526" s="1660" t="s">
        <v>4005</v>
      </c>
      <c r="C526" s="1573" t="s">
        <v>47</v>
      </c>
      <c r="D526" s="1574">
        <v>1</v>
      </c>
      <c r="E526" s="568"/>
      <c r="F526" s="1570">
        <f t="shared" si="25"/>
        <v>0</v>
      </c>
    </row>
    <row r="527" spans="1:6" s="1650" customFormat="1" ht="25.5">
      <c r="A527" s="1658" t="s">
        <v>1130</v>
      </c>
      <c r="B527" s="1660" t="s">
        <v>3904</v>
      </c>
      <c r="C527" s="1573" t="s">
        <v>47</v>
      </c>
      <c r="D527" s="1574">
        <v>1</v>
      </c>
      <c r="E527" s="568"/>
      <c r="F527" s="1570">
        <f t="shared" si="25"/>
        <v>0</v>
      </c>
    </row>
    <row r="528" spans="1:6" s="1650" customFormat="1" ht="18" customHeight="1">
      <c r="A528" s="1658" t="s">
        <v>1130</v>
      </c>
      <c r="B528" s="1660" t="s">
        <v>3903</v>
      </c>
      <c r="C528" s="1573" t="s">
        <v>47</v>
      </c>
      <c r="D528" s="1574">
        <v>1</v>
      </c>
      <c r="E528" s="568"/>
      <c r="F528" s="1570">
        <f t="shared" si="25"/>
        <v>0</v>
      </c>
    </row>
    <row r="529" spans="1:6" s="1650" customFormat="1">
      <c r="A529" s="1658" t="s">
        <v>1130</v>
      </c>
      <c r="B529" s="1660" t="s">
        <v>3902</v>
      </c>
      <c r="C529" s="1573" t="s">
        <v>47</v>
      </c>
      <c r="D529" s="1574">
        <v>1</v>
      </c>
      <c r="E529" s="568"/>
      <c r="F529" s="1570">
        <f t="shared" si="25"/>
        <v>0</v>
      </c>
    </row>
    <row r="530" spans="1:6" s="1650" customFormat="1" ht="25.5">
      <c r="A530" s="1658" t="s">
        <v>1130</v>
      </c>
      <c r="B530" s="1660" t="s">
        <v>3901</v>
      </c>
      <c r="C530" s="1573" t="s">
        <v>47</v>
      </c>
      <c r="D530" s="1574">
        <v>1</v>
      </c>
      <c r="E530" s="568"/>
      <c r="F530" s="1570">
        <f t="shared" si="25"/>
        <v>0</v>
      </c>
    </row>
    <row r="531" spans="1:6" s="1650" customFormat="1">
      <c r="A531" s="1564"/>
      <c r="B531" s="2039" t="s">
        <v>4011</v>
      </c>
      <c r="C531" s="1647"/>
      <c r="D531" s="1648"/>
      <c r="E531" s="576"/>
      <c r="F531" s="1557"/>
    </row>
    <row r="532" spans="1:6" s="1650" customFormat="1" ht="25.5">
      <c r="A532" s="1658" t="s">
        <v>1130</v>
      </c>
      <c r="B532" s="1660" t="s">
        <v>3951</v>
      </c>
      <c r="C532" s="1573" t="s">
        <v>47</v>
      </c>
      <c r="D532" s="1574">
        <v>1</v>
      </c>
      <c r="E532" s="568"/>
      <c r="F532" s="1570">
        <f t="shared" ref="F532:F548" si="26">E532*D532</f>
        <v>0</v>
      </c>
    </row>
    <row r="533" spans="1:6" s="1650" customFormat="1" ht="25.5">
      <c r="A533" s="1658" t="s">
        <v>1130</v>
      </c>
      <c r="B533" s="1660" t="s">
        <v>3964</v>
      </c>
      <c r="C533" s="1573" t="s">
        <v>47</v>
      </c>
      <c r="D533" s="1574">
        <v>1</v>
      </c>
      <c r="E533" s="568"/>
      <c r="F533" s="1570">
        <f t="shared" si="26"/>
        <v>0</v>
      </c>
    </row>
    <row r="534" spans="1:6" s="1650" customFormat="1">
      <c r="A534" s="1658" t="s">
        <v>1130</v>
      </c>
      <c r="B534" s="1660" t="s">
        <v>3919</v>
      </c>
      <c r="C534" s="1573" t="s">
        <v>47</v>
      </c>
      <c r="D534" s="1574">
        <v>1</v>
      </c>
      <c r="E534" s="568"/>
      <c r="F534" s="1570">
        <f t="shared" si="26"/>
        <v>0</v>
      </c>
    </row>
    <row r="535" spans="1:6" s="1650" customFormat="1">
      <c r="A535" s="1658" t="s">
        <v>1130</v>
      </c>
      <c r="B535" s="1660" t="s">
        <v>3918</v>
      </c>
      <c r="C535" s="1573" t="s">
        <v>47</v>
      </c>
      <c r="D535" s="1574">
        <v>1</v>
      </c>
      <c r="E535" s="568"/>
      <c r="F535" s="1570">
        <f t="shared" si="26"/>
        <v>0</v>
      </c>
    </row>
    <row r="536" spans="1:6" s="1650" customFormat="1">
      <c r="A536" s="1658" t="s">
        <v>1130</v>
      </c>
      <c r="B536" s="1660" t="s">
        <v>3917</v>
      </c>
      <c r="C536" s="1573" t="s">
        <v>47</v>
      </c>
      <c r="D536" s="1574">
        <v>1</v>
      </c>
      <c r="E536" s="568"/>
      <c r="F536" s="1570">
        <f t="shared" si="26"/>
        <v>0</v>
      </c>
    </row>
    <row r="537" spans="1:6" s="1650" customFormat="1">
      <c r="A537" s="1658" t="s">
        <v>1130</v>
      </c>
      <c r="B537" s="1660" t="s">
        <v>3916</v>
      </c>
      <c r="C537" s="1573" t="s">
        <v>47</v>
      </c>
      <c r="D537" s="1574">
        <v>1</v>
      </c>
      <c r="E537" s="568"/>
      <c r="F537" s="1570">
        <f t="shared" si="26"/>
        <v>0</v>
      </c>
    </row>
    <row r="538" spans="1:6" s="1650" customFormat="1">
      <c r="A538" s="1658" t="s">
        <v>1130</v>
      </c>
      <c r="B538" s="1660" t="s">
        <v>3994</v>
      </c>
      <c r="C538" s="1573" t="s">
        <v>47</v>
      </c>
      <c r="D538" s="1574">
        <v>1</v>
      </c>
      <c r="E538" s="568"/>
      <c r="F538" s="1570">
        <f t="shared" si="26"/>
        <v>0</v>
      </c>
    </row>
    <row r="539" spans="1:6" s="1650" customFormat="1">
      <c r="A539" s="1658" t="s">
        <v>1130</v>
      </c>
      <c r="B539" s="1660" t="s">
        <v>3973</v>
      </c>
      <c r="C539" s="1573" t="s">
        <v>47</v>
      </c>
      <c r="D539" s="1574">
        <v>1</v>
      </c>
      <c r="E539" s="568"/>
      <c r="F539" s="1570">
        <f t="shared" si="26"/>
        <v>0</v>
      </c>
    </row>
    <row r="540" spans="1:6" s="1650" customFormat="1">
      <c r="A540" s="1658" t="s">
        <v>1130</v>
      </c>
      <c r="B540" s="1660" t="s">
        <v>3913</v>
      </c>
      <c r="C540" s="1573" t="s">
        <v>47</v>
      </c>
      <c r="D540" s="1574">
        <v>1</v>
      </c>
      <c r="E540" s="568"/>
      <c r="F540" s="1570">
        <f t="shared" si="26"/>
        <v>0</v>
      </c>
    </row>
    <row r="541" spans="1:6" s="1650" customFormat="1">
      <c r="A541" s="1658" t="s">
        <v>1130</v>
      </c>
      <c r="B541" s="1660" t="s">
        <v>3912</v>
      </c>
      <c r="C541" s="1573" t="s">
        <v>47</v>
      </c>
      <c r="D541" s="1574">
        <v>1</v>
      </c>
      <c r="E541" s="568"/>
      <c r="F541" s="1570">
        <f t="shared" si="26"/>
        <v>0</v>
      </c>
    </row>
    <row r="542" spans="1:6" s="1650" customFormat="1">
      <c r="A542" s="1658" t="s">
        <v>1130</v>
      </c>
      <c r="B542" s="1660" t="s">
        <v>3972</v>
      </c>
      <c r="C542" s="1573" t="s">
        <v>47</v>
      </c>
      <c r="D542" s="1574">
        <v>1</v>
      </c>
      <c r="E542" s="568"/>
      <c r="F542" s="1570">
        <f t="shared" si="26"/>
        <v>0</v>
      </c>
    </row>
    <row r="543" spans="1:6" s="1650" customFormat="1" ht="25.5">
      <c r="A543" s="1658" t="s">
        <v>1130</v>
      </c>
      <c r="B543" s="1660" t="s">
        <v>3993</v>
      </c>
      <c r="C543" s="1573" t="s">
        <v>47</v>
      </c>
      <c r="D543" s="1574">
        <v>1</v>
      </c>
      <c r="E543" s="568"/>
      <c r="F543" s="1570">
        <f t="shared" si="26"/>
        <v>0</v>
      </c>
    </row>
    <row r="544" spans="1:6" s="1650" customFormat="1" ht="25.5">
      <c r="A544" s="1658" t="s">
        <v>1130</v>
      </c>
      <c r="B544" s="1660" t="s">
        <v>3906</v>
      </c>
      <c r="C544" s="1573" t="s">
        <v>47</v>
      </c>
      <c r="D544" s="1574">
        <v>1</v>
      </c>
      <c r="E544" s="568"/>
      <c r="F544" s="1570">
        <f t="shared" si="26"/>
        <v>0</v>
      </c>
    </row>
    <row r="545" spans="1:6" s="1650" customFormat="1" ht="25.5">
      <c r="A545" s="1658" t="s">
        <v>1130</v>
      </c>
      <c r="B545" s="1660" t="s">
        <v>3905</v>
      </c>
      <c r="C545" s="1573" t="s">
        <v>47</v>
      </c>
      <c r="D545" s="1574">
        <v>1</v>
      </c>
      <c r="E545" s="568"/>
      <c r="F545" s="1570">
        <f t="shared" si="26"/>
        <v>0</v>
      </c>
    </row>
    <row r="546" spans="1:6" s="1650" customFormat="1" ht="25.5">
      <c r="A546" s="1658" t="s">
        <v>1130</v>
      </c>
      <c r="B546" s="1660" t="s">
        <v>3904</v>
      </c>
      <c r="C546" s="1573" t="s">
        <v>47</v>
      </c>
      <c r="D546" s="1574">
        <v>1</v>
      </c>
      <c r="E546" s="568"/>
      <c r="F546" s="1570">
        <f t="shared" si="26"/>
        <v>0</v>
      </c>
    </row>
    <row r="547" spans="1:6" s="1650" customFormat="1" ht="18" customHeight="1">
      <c r="A547" s="1658" t="s">
        <v>1130</v>
      </c>
      <c r="B547" s="1660" t="s">
        <v>3992</v>
      </c>
      <c r="C547" s="1573" t="s">
        <v>47</v>
      </c>
      <c r="D547" s="1574">
        <v>1</v>
      </c>
      <c r="E547" s="568"/>
      <c r="F547" s="1570">
        <f t="shared" si="26"/>
        <v>0</v>
      </c>
    </row>
    <row r="548" spans="1:6" s="1650" customFormat="1">
      <c r="A548" s="1658" t="s">
        <v>1130</v>
      </c>
      <c r="B548" s="1660" t="s">
        <v>3899</v>
      </c>
      <c r="C548" s="1573" t="s">
        <v>47</v>
      </c>
      <c r="D548" s="1574">
        <v>1</v>
      </c>
      <c r="E548" s="572"/>
      <c r="F548" s="1570">
        <f t="shared" si="26"/>
        <v>0</v>
      </c>
    </row>
    <row r="549" spans="1:6" s="1650" customFormat="1">
      <c r="A549" s="1658"/>
      <c r="B549" s="1660"/>
      <c r="C549" s="1573"/>
      <c r="D549" s="1574"/>
      <c r="E549" s="572"/>
      <c r="F549" s="1570"/>
    </row>
    <row r="550" spans="1:6" s="1650" customFormat="1">
      <c r="A550" s="1658"/>
      <c r="B550" s="1660"/>
      <c r="C550" s="1573"/>
      <c r="D550" s="1574"/>
      <c r="E550" s="572"/>
      <c r="F550" s="1570"/>
    </row>
    <row r="551" spans="1:6" s="1650" customFormat="1" ht="213" customHeight="1">
      <c r="A551" s="1564">
        <f>IF(ISTEXT(B551),MAX($A$1:$A550)+1,"")</f>
        <v>25</v>
      </c>
      <c r="B551" s="1662" t="s">
        <v>4010</v>
      </c>
      <c r="C551" s="1573" t="s">
        <v>47</v>
      </c>
      <c r="D551" s="1574">
        <v>1</v>
      </c>
      <c r="E551" s="568"/>
      <c r="F551" s="1570">
        <f>E551*D551</f>
        <v>0</v>
      </c>
    </row>
    <row r="552" spans="1:6" s="1650" customFormat="1">
      <c r="A552" s="1564"/>
      <c r="B552" s="2039" t="s">
        <v>4009</v>
      </c>
      <c r="C552" s="1647"/>
      <c r="D552" s="1648"/>
      <c r="E552" s="576"/>
      <c r="F552" s="1557"/>
    </row>
    <row r="553" spans="1:6" s="1650" customFormat="1" ht="25.5">
      <c r="A553" s="1658" t="s">
        <v>1130</v>
      </c>
      <c r="B553" s="1660" t="s">
        <v>3922</v>
      </c>
      <c r="C553" s="1573" t="s">
        <v>47</v>
      </c>
      <c r="D553" s="1574">
        <v>1</v>
      </c>
      <c r="E553" s="568"/>
      <c r="F553" s="1570">
        <f t="shared" ref="F553:F575" si="27">E553*D553</f>
        <v>0</v>
      </c>
    </row>
    <row r="554" spans="1:6" s="1650" customFormat="1" ht="25.5">
      <c r="A554" s="1658" t="s">
        <v>1130</v>
      </c>
      <c r="B554" s="1660" t="s">
        <v>3895</v>
      </c>
      <c r="C554" s="1573" t="s">
        <v>47</v>
      </c>
      <c r="D554" s="1574">
        <v>1</v>
      </c>
      <c r="E554" s="568"/>
      <c r="F554" s="1570">
        <f t="shared" si="27"/>
        <v>0</v>
      </c>
    </row>
    <row r="555" spans="1:6" s="1650" customFormat="1" ht="25.5">
      <c r="A555" s="1658" t="s">
        <v>1130</v>
      </c>
      <c r="B555" s="1646" t="s">
        <v>4001</v>
      </c>
      <c r="C555" s="1573" t="s">
        <v>47</v>
      </c>
      <c r="D555" s="1574">
        <v>1</v>
      </c>
      <c r="E555" s="568"/>
      <c r="F555" s="1570">
        <f t="shared" si="27"/>
        <v>0</v>
      </c>
    </row>
    <row r="556" spans="1:6" s="1650" customFormat="1" ht="25.5">
      <c r="A556" s="1658" t="s">
        <v>1130</v>
      </c>
      <c r="B556" s="1646" t="s">
        <v>3921</v>
      </c>
      <c r="C556" s="1573" t="s">
        <v>47</v>
      </c>
      <c r="D556" s="1574">
        <v>1</v>
      </c>
      <c r="E556" s="568"/>
      <c r="F556" s="1570">
        <f t="shared" si="27"/>
        <v>0</v>
      </c>
    </row>
    <row r="557" spans="1:6" s="1650" customFormat="1" ht="25.5">
      <c r="A557" s="1658" t="s">
        <v>1130</v>
      </c>
      <c r="B557" s="1646" t="s">
        <v>4000</v>
      </c>
      <c r="C557" s="1573" t="s">
        <v>47</v>
      </c>
      <c r="D557" s="1574">
        <v>1</v>
      </c>
      <c r="E557" s="568"/>
      <c r="F557" s="1570">
        <f t="shared" si="27"/>
        <v>0</v>
      </c>
    </row>
    <row r="558" spans="1:6" s="1650" customFormat="1">
      <c r="A558" s="1658" t="s">
        <v>1130</v>
      </c>
      <c r="B558" s="1660" t="s">
        <v>3919</v>
      </c>
      <c r="C558" s="1573" t="s">
        <v>47</v>
      </c>
      <c r="D558" s="1574">
        <v>1</v>
      </c>
      <c r="E558" s="568"/>
      <c r="F558" s="1570">
        <f t="shared" si="27"/>
        <v>0</v>
      </c>
    </row>
    <row r="559" spans="1:6" s="1650" customFormat="1">
      <c r="A559" s="1658" t="s">
        <v>1130</v>
      </c>
      <c r="B559" s="1660" t="s">
        <v>3918</v>
      </c>
      <c r="C559" s="1573" t="s">
        <v>47</v>
      </c>
      <c r="D559" s="1574">
        <v>1</v>
      </c>
      <c r="E559" s="568"/>
      <c r="F559" s="1570">
        <f t="shared" si="27"/>
        <v>0</v>
      </c>
    </row>
    <row r="560" spans="1:6" s="1650" customFormat="1">
      <c r="A560" s="1658" t="s">
        <v>1130</v>
      </c>
      <c r="B560" s="1660" t="s">
        <v>3999</v>
      </c>
      <c r="C560" s="1573" t="s">
        <v>47</v>
      </c>
      <c r="D560" s="1574">
        <v>1</v>
      </c>
      <c r="E560" s="568"/>
      <c r="F560" s="1570">
        <f t="shared" si="27"/>
        <v>0</v>
      </c>
    </row>
    <row r="561" spans="1:6" s="1650" customFormat="1">
      <c r="A561" s="1658" t="s">
        <v>1130</v>
      </c>
      <c r="B561" s="1660" t="s">
        <v>3916</v>
      </c>
      <c r="C561" s="1573" t="s">
        <v>47</v>
      </c>
      <c r="D561" s="1574">
        <v>1</v>
      </c>
      <c r="E561" s="568"/>
      <c r="F561" s="1570">
        <f t="shared" si="27"/>
        <v>0</v>
      </c>
    </row>
    <row r="562" spans="1:6" s="1650" customFormat="1">
      <c r="A562" s="1658" t="s">
        <v>1130</v>
      </c>
      <c r="B562" s="1660" t="s">
        <v>3998</v>
      </c>
      <c r="C562" s="1573" t="s">
        <v>47</v>
      </c>
      <c r="D562" s="1574">
        <v>1</v>
      </c>
      <c r="E562" s="568"/>
      <c r="F562" s="1570">
        <f t="shared" si="27"/>
        <v>0</v>
      </c>
    </row>
    <row r="563" spans="1:6" s="1650" customFormat="1">
      <c r="A563" s="1658" t="s">
        <v>1130</v>
      </c>
      <c r="B563" s="1660" t="s">
        <v>3973</v>
      </c>
      <c r="C563" s="1573" t="s">
        <v>47</v>
      </c>
      <c r="D563" s="1574">
        <v>1</v>
      </c>
      <c r="E563" s="568"/>
      <c r="F563" s="1570">
        <f t="shared" si="27"/>
        <v>0</v>
      </c>
    </row>
    <row r="564" spans="1:6" s="1650" customFormat="1">
      <c r="A564" s="1658" t="s">
        <v>1130</v>
      </c>
      <c r="B564" s="1660" t="s">
        <v>3913</v>
      </c>
      <c r="C564" s="1573" t="s">
        <v>47</v>
      </c>
      <c r="D564" s="1574">
        <v>1</v>
      </c>
      <c r="E564" s="568"/>
      <c r="F564" s="1570">
        <f t="shared" si="27"/>
        <v>0</v>
      </c>
    </row>
    <row r="565" spans="1:6" s="1650" customFormat="1">
      <c r="A565" s="1658" t="s">
        <v>1130</v>
      </c>
      <c r="B565" s="1660" t="s">
        <v>3912</v>
      </c>
      <c r="C565" s="1573" t="s">
        <v>47</v>
      </c>
      <c r="D565" s="1574">
        <v>1</v>
      </c>
      <c r="E565" s="568"/>
      <c r="F565" s="1570">
        <f t="shared" si="27"/>
        <v>0</v>
      </c>
    </row>
    <row r="566" spans="1:6" s="1650" customFormat="1">
      <c r="A566" s="1658" t="s">
        <v>1130</v>
      </c>
      <c r="B566" s="1660" t="s">
        <v>3911</v>
      </c>
      <c r="C566" s="1573" t="s">
        <v>47</v>
      </c>
      <c r="D566" s="1574">
        <v>1</v>
      </c>
      <c r="E566" s="568"/>
      <c r="F566" s="1570">
        <f t="shared" si="27"/>
        <v>0</v>
      </c>
    </row>
    <row r="567" spans="1:6" s="1650" customFormat="1">
      <c r="A567" s="1658" t="s">
        <v>1130</v>
      </c>
      <c r="B567" s="1660" t="s">
        <v>3997</v>
      </c>
      <c r="C567" s="1573" t="s">
        <v>47</v>
      </c>
      <c r="D567" s="1574">
        <v>1</v>
      </c>
      <c r="E567" s="568"/>
      <c r="F567" s="1570">
        <f t="shared" si="27"/>
        <v>0</v>
      </c>
    </row>
    <row r="568" spans="1:6" s="1650" customFormat="1">
      <c r="A568" s="1658" t="s">
        <v>1130</v>
      </c>
      <c r="B568" s="1660" t="s">
        <v>3909</v>
      </c>
      <c r="C568" s="1573" t="s">
        <v>47</v>
      </c>
      <c r="D568" s="1574">
        <v>1</v>
      </c>
      <c r="E568" s="568"/>
      <c r="F568" s="1570">
        <f t="shared" si="27"/>
        <v>0</v>
      </c>
    </row>
    <row r="569" spans="1:6" s="1650" customFormat="1" ht="25.5">
      <c r="A569" s="1658" t="s">
        <v>1130</v>
      </c>
      <c r="B569" s="1660" t="s">
        <v>3993</v>
      </c>
      <c r="C569" s="1573" t="s">
        <v>47</v>
      </c>
      <c r="D569" s="1574">
        <v>1</v>
      </c>
      <c r="E569" s="568"/>
      <c r="F569" s="1570">
        <f t="shared" si="27"/>
        <v>0</v>
      </c>
    </row>
    <row r="570" spans="1:6" s="1650" customFormat="1" ht="25.5">
      <c r="A570" s="1658" t="s">
        <v>1130</v>
      </c>
      <c r="B570" s="1660" t="s">
        <v>3906</v>
      </c>
      <c r="C570" s="1573" t="s">
        <v>47</v>
      </c>
      <c r="D570" s="1574">
        <v>1</v>
      </c>
      <c r="E570" s="568"/>
      <c r="F570" s="1570">
        <f t="shared" si="27"/>
        <v>0</v>
      </c>
    </row>
    <row r="571" spans="1:6" s="1650" customFormat="1" ht="25.5">
      <c r="A571" s="1658" t="s">
        <v>1130</v>
      </c>
      <c r="B571" s="1660" t="s">
        <v>3996</v>
      </c>
      <c r="C571" s="1573" t="s">
        <v>47</v>
      </c>
      <c r="D571" s="1574">
        <v>1</v>
      </c>
      <c r="E571" s="568"/>
      <c r="F571" s="1570">
        <f t="shared" si="27"/>
        <v>0</v>
      </c>
    </row>
    <row r="572" spans="1:6" s="1650" customFormat="1" ht="25.5">
      <c r="A572" s="1658" t="s">
        <v>1130</v>
      </c>
      <c r="B572" s="1660" t="s">
        <v>3904</v>
      </c>
      <c r="C572" s="1573" t="s">
        <v>47</v>
      </c>
      <c r="D572" s="1574">
        <v>1</v>
      </c>
      <c r="E572" s="568"/>
      <c r="F572" s="1570">
        <f t="shared" si="27"/>
        <v>0</v>
      </c>
    </row>
    <row r="573" spans="1:6" s="1650" customFormat="1" ht="18" customHeight="1">
      <c r="A573" s="1658" t="s">
        <v>1130</v>
      </c>
      <c r="B573" s="1660" t="s">
        <v>3903</v>
      </c>
      <c r="C573" s="1573" t="s">
        <v>47</v>
      </c>
      <c r="D573" s="1574">
        <v>1</v>
      </c>
      <c r="E573" s="568"/>
      <c r="F573" s="1570">
        <f t="shared" si="27"/>
        <v>0</v>
      </c>
    </row>
    <row r="574" spans="1:6" s="1650" customFormat="1">
      <c r="A574" s="1658" t="s">
        <v>1130</v>
      </c>
      <c r="B574" s="1660" t="s">
        <v>3902</v>
      </c>
      <c r="C574" s="1573" t="s">
        <v>47</v>
      </c>
      <c r="D574" s="1574">
        <v>1</v>
      </c>
      <c r="E574" s="568"/>
      <c r="F574" s="1570">
        <f t="shared" si="27"/>
        <v>0</v>
      </c>
    </row>
    <row r="575" spans="1:6" s="1650" customFormat="1" ht="25.5">
      <c r="A575" s="1658" t="s">
        <v>1130</v>
      </c>
      <c r="B575" s="1660" t="s">
        <v>3901</v>
      </c>
      <c r="C575" s="1573" t="s">
        <v>47</v>
      </c>
      <c r="D575" s="1574">
        <v>1</v>
      </c>
      <c r="E575" s="568"/>
      <c r="F575" s="1570">
        <f t="shared" si="27"/>
        <v>0</v>
      </c>
    </row>
    <row r="576" spans="1:6" s="1650" customFormat="1">
      <c r="A576" s="1564"/>
      <c r="B576" s="2039" t="s">
        <v>4008</v>
      </c>
      <c r="C576" s="1647"/>
      <c r="D576" s="1648"/>
      <c r="E576" s="576"/>
      <c r="F576" s="1557"/>
    </row>
    <row r="577" spans="1:6" s="1650" customFormat="1" ht="25.5">
      <c r="A577" s="1658" t="s">
        <v>1130</v>
      </c>
      <c r="B577" s="1660" t="s">
        <v>3951</v>
      </c>
      <c r="C577" s="1573" t="s">
        <v>47</v>
      </c>
      <c r="D577" s="1574">
        <v>1</v>
      </c>
      <c r="E577" s="568"/>
      <c r="F577" s="1570">
        <f t="shared" ref="F577:F593" si="28">E577*D577</f>
        <v>0</v>
      </c>
    </row>
    <row r="578" spans="1:6" s="1650" customFormat="1" ht="25.5">
      <c r="A578" s="1658" t="s">
        <v>1130</v>
      </c>
      <c r="B578" s="1660" t="s">
        <v>3964</v>
      </c>
      <c r="C578" s="1573" t="s">
        <v>47</v>
      </c>
      <c r="D578" s="1574">
        <v>1</v>
      </c>
      <c r="E578" s="568"/>
      <c r="F578" s="1570">
        <f t="shared" si="28"/>
        <v>0</v>
      </c>
    </row>
    <row r="579" spans="1:6" s="1650" customFormat="1">
      <c r="A579" s="1658" t="s">
        <v>1130</v>
      </c>
      <c r="B579" s="1660" t="s">
        <v>3919</v>
      </c>
      <c r="C579" s="1573" t="s">
        <v>47</v>
      </c>
      <c r="D579" s="1574">
        <v>1</v>
      </c>
      <c r="E579" s="568"/>
      <c r="F579" s="1570">
        <f t="shared" si="28"/>
        <v>0</v>
      </c>
    </row>
    <row r="580" spans="1:6" s="1650" customFormat="1">
      <c r="A580" s="1658" t="s">
        <v>1130</v>
      </c>
      <c r="B580" s="1660" t="s">
        <v>3918</v>
      </c>
      <c r="C580" s="1573" t="s">
        <v>47</v>
      </c>
      <c r="D580" s="1574">
        <v>1</v>
      </c>
      <c r="E580" s="568"/>
      <c r="F580" s="1570">
        <f t="shared" si="28"/>
        <v>0</v>
      </c>
    </row>
    <row r="581" spans="1:6" s="1650" customFormat="1">
      <c r="A581" s="1658" t="s">
        <v>1130</v>
      </c>
      <c r="B581" s="1660" t="s">
        <v>3917</v>
      </c>
      <c r="C581" s="1573" t="s">
        <v>47</v>
      </c>
      <c r="D581" s="1574">
        <v>1</v>
      </c>
      <c r="E581" s="568"/>
      <c r="F581" s="1570">
        <f t="shared" si="28"/>
        <v>0</v>
      </c>
    </row>
    <row r="582" spans="1:6" s="1650" customFormat="1">
      <c r="A582" s="1658" t="s">
        <v>1130</v>
      </c>
      <c r="B582" s="1660" t="s">
        <v>3916</v>
      </c>
      <c r="C582" s="1573" t="s">
        <v>47</v>
      </c>
      <c r="D582" s="1574">
        <v>1</v>
      </c>
      <c r="E582" s="568"/>
      <c r="F582" s="1570">
        <f t="shared" si="28"/>
        <v>0</v>
      </c>
    </row>
    <row r="583" spans="1:6" s="1650" customFormat="1">
      <c r="A583" s="1658" t="s">
        <v>1130</v>
      </c>
      <c r="B583" s="1660" t="s">
        <v>3994</v>
      </c>
      <c r="C583" s="1573" t="s">
        <v>47</v>
      </c>
      <c r="D583" s="1574">
        <v>1</v>
      </c>
      <c r="E583" s="568"/>
      <c r="F583" s="1570">
        <f t="shared" si="28"/>
        <v>0</v>
      </c>
    </row>
    <row r="584" spans="1:6" s="1650" customFormat="1">
      <c r="A584" s="1658" t="s">
        <v>1130</v>
      </c>
      <c r="B584" s="1660" t="s">
        <v>3973</v>
      </c>
      <c r="C584" s="1573" t="s">
        <v>47</v>
      </c>
      <c r="D584" s="1574">
        <v>1</v>
      </c>
      <c r="E584" s="568"/>
      <c r="F584" s="1570">
        <f t="shared" si="28"/>
        <v>0</v>
      </c>
    </row>
    <row r="585" spans="1:6" s="1650" customFormat="1">
      <c r="A585" s="1658" t="s">
        <v>1130</v>
      </c>
      <c r="B585" s="1660" t="s">
        <v>3913</v>
      </c>
      <c r="C585" s="1573" t="s">
        <v>47</v>
      </c>
      <c r="D585" s="1574">
        <v>1</v>
      </c>
      <c r="E585" s="568"/>
      <c r="F585" s="1570">
        <f t="shared" si="28"/>
        <v>0</v>
      </c>
    </row>
    <row r="586" spans="1:6" s="1650" customFormat="1">
      <c r="A586" s="1658" t="s">
        <v>1130</v>
      </c>
      <c r="B586" s="1660" t="s">
        <v>3912</v>
      </c>
      <c r="C586" s="1573" t="s">
        <v>47</v>
      </c>
      <c r="D586" s="1574">
        <v>1</v>
      </c>
      <c r="E586" s="568"/>
      <c r="F586" s="1570">
        <f t="shared" si="28"/>
        <v>0</v>
      </c>
    </row>
    <row r="587" spans="1:6" s="1650" customFormat="1">
      <c r="A587" s="1658" t="s">
        <v>1130</v>
      </c>
      <c r="B587" s="1660" t="s">
        <v>3972</v>
      </c>
      <c r="C587" s="1573" t="s">
        <v>47</v>
      </c>
      <c r="D587" s="1574">
        <v>1</v>
      </c>
      <c r="E587" s="568"/>
      <c r="F587" s="1570">
        <f t="shared" si="28"/>
        <v>0</v>
      </c>
    </row>
    <row r="588" spans="1:6" s="1650" customFormat="1" ht="25.5">
      <c r="A588" s="1658" t="s">
        <v>1130</v>
      </c>
      <c r="B588" s="1660" t="s">
        <v>3993</v>
      </c>
      <c r="C588" s="1573" t="s">
        <v>47</v>
      </c>
      <c r="D588" s="1574">
        <v>1</v>
      </c>
      <c r="E588" s="568"/>
      <c r="F588" s="1570">
        <f t="shared" si="28"/>
        <v>0</v>
      </c>
    </row>
    <row r="589" spans="1:6" s="1650" customFormat="1" ht="25.5">
      <c r="A589" s="1658" t="s">
        <v>1130</v>
      </c>
      <c r="B589" s="1660" t="s">
        <v>3906</v>
      </c>
      <c r="C589" s="1573" t="s">
        <v>47</v>
      </c>
      <c r="D589" s="1574">
        <v>1</v>
      </c>
      <c r="E589" s="568"/>
      <c r="F589" s="1570">
        <f t="shared" si="28"/>
        <v>0</v>
      </c>
    </row>
    <row r="590" spans="1:6" s="1650" customFormat="1" ht="25.5">
      <c r="A590" s="1658" t="s">
        <v>1130</v>
      </c>
      <c r="B590" s="1660" t="s">
        <v>3905</v>
      </c>
      <c r="C590" s="1573" t="s">
        <v>47</v>
      </c>
      <c r="D590" s="1574">
        <v>1</v>
      </c>
      <c r="E590" s="568"/>
      <c r="F590" s="1570">
        <f t="shared" si="28"/>
        <v>0</v>
      </c>
    </row>
    <row r="591" spans="1:6" s="1650" customFormat="1" ht="25.5">
      <c r="A591" s="1658" t="s">
        <v>1130</v>
      </c>
      <c r="B591" s="1660" t="s">
        <v>3904</v>
      </c>
      <c r="C591" s="1573" t="s">
        <v>47</v>
      </c>
      <c r="D591" s="1574">
        <v>1</v>
      </c>
      <c r="E591" s="568"/>
      <c r="F591" s="1570">
        <f t="shared" si="28"/>
        <v>0</v>
      </c>
    </row>
    <row r="592" spans="1:6" s="1650" customFormat="1" ht="18" customHeight="1">
      <c r="A592" s="1658" t="s">
        <v>1130</v>
      </c>
      <c r="B592" s="1660" t="s">
        <v>3992</v>
      </c>
      <c r="C592" s="1573" t="s">
        <v>47</v>
      </c>
      <c r="D592" s="1574">
        <v>1</v>
      </c>
      <c r="E592" s="568"/>
      <c r="F592" s="1570">
        <f t="shared" si="28"/>
        <v>0</v>
      </c>
    </row>
    <row r="593" spans="1:6" s="1650" customFormat="1">
      <c r="A593" s="1658" t="s">
        <v>1130</v>
      </c>
      <c r="B593" s="1660" t="s">
        <v>3899</v>
      </c>
      <c r="C593" s="1573" t="s">
        <v>47</v>
      </c>
      <c r="D593" s="1574">
        <v>1</v>
      </c>
      <c r="E593" s="572"/>
      <c r="F593" s="1570">
        <f t="shared" si="28"/>
        <v>0</v>
      </c>
    </row>
    <row r="594" spans="1:6" s="1650" customFormat="1">
      <c r="A594" s="1658"/>
      <c r="B594" s="1660"/>
      <c r="C594" s="1573"/>
      <c r="D594" s="1574"/>
      <c r="E594" s="572"/>
      <c r="F594" s="1570"/>
    </row>
    <row r="595" spans="1:6" s="1650" customFormat="1">
      <c r="A595" s="1658"/>
      <c r="B595" s="1660"/>
      <c r="C595" s="1573"/>
      <c r="D595" s="1574"/>
      <c r="E595" s="572"/>
      <c r="F595" s="1570"/>
    </row>
    <row r="596" spans="1:6" s="1650" customFormat="1" ht="213" customHeight="1">
      <c r="A596" s="1564">
        <f>IF(ISTEXT(B596),MAX($A$1:$A595)+1,"")</f>
        <v>26</v>
      </c>
      <c r="B596" s="1662" t="s">
        <v>4007</v>
      </c>
      <c r="C596" s="1573" t="s">
        <v>47</v>
      </c>
      <c r="D596" s="1574">
        <v>1</v>
      </c>
      <c r="E596" s="568"/>
      <c r="F596" s="1570">
        <f>E596*D596</f>
        <v>0</v>
      </c>
    </row>
    <row r="597" spans="1:6" s="1650" customFormat="1">
      <c r="A597" s="1564"/>
      <c r="B597" s="2039" t="s">
        <v>4006</v>
      </c>
      <c r="C597" s="1647"/>
      <c r="D597" s="1648"/>
      <c r="E597" s="576"/>
      <c r="F597" s="1557"/>
    </row>
    <row r="598" spans="1:6" s="1650" customFormat="1" ht="25.5">
      <c r="A598" s="1658" t="s">
        <v>1130</v>
      </c>
      <c r="B598" s="1660" t="s">
        <v>3922</v>
      </c>
      <c r="C598" s="1573" t="s">
        <v>47</v>
      </c>
      <c r="D598" s="1574">
        <v>1</v>
      </c>
      <c r="E598" s="568"/>
      <c r="F598" s="1570">
        <f t="shared" ref="F598:F620" si="29">E598*D598</f>
        <v>0</v>
      </c>
    </row>
    <row r="599" spans="1:6" s="1650" customFormat="1" ht="25.5">
      <c r="A599" s="1658" t="s">
        <v>1130</v>
      </c>
      <c r="B599" s="1660" t="s">
        <v>3895</v>
      </c>
      <c r="C599" s="1573" t="s">
        <v>47</v>
      </c>
      <c r="D599" s="1574">
        <v>1</v>
      </c>
      <c r="E599" s="568"/>
      <c r="F599" s="1570">
        <f t="shared" si="29"/>
        <v>0</v>
      </c>
    </row>
    <row r="600" spans="1:6" s="1650" customFormat="1" ht="25.5">
      <c r="A600" s="1658" t="s">
        <v>1130</v>
      </c>
      <c r="B600" s="1646" t="s">
        <v>4001</v>
      </c>
      <c r="C600" s="1573" t="s">
        <v>47</v>
      </c>
      <c r="D600" s="1574">
        <v>1</v>
      </c>
      <c r="E600" s="568"/>
      <c r="F600" s="1570">
        <f t="shared" si="29"/>
        <v>0</v>
      </c>
    </row>
    <row r="601" spans="1:6" s="1650" customFormat="1" ht="25.5">
      <c r="A601" s="1658" t="s">
        <v>1130</v>
      </c>
      <c r="B601" s="1646" t="s">
        <v>3921</v>
      </c>
      <c r="C601" s="1573" t="s">
        <v>47</v>
      </c>
      <c r="D601" s="1574">
        <v>1</v>
      </c>
      <c r="E601" s="568"/>
      <c r="F601" s="1570">
        <f t="shared" si="29"/>
        <v>0</v>
      </c>
    </row>
    <row r="602" spans="1:6" s="1650" customFormat="1" ht="25.5">
      <c r="A602" s="1658" t="s">
        <v>1130</v>
      </c>
      <c r="B602" s="1646" t="s">
        <v>4000</v>
      </c>
      <c r="C602" s="1573" t="s">
        <v>47</v>
      </c>
      <c r="D602" s="1574">
        <v>1</v>
      </c>
      <c r="E602" s="568"/>
      <c r="F602" s="1570">
        <f t="shared" si="29"/>
        <v>0</v>
      </c>
    </row>
    <row r="603" spans="1:6" s="1650" customFormat="1">
      <c r="A603" s="1658" t="s">
        <v>1130</v>
      </c>
      <c r="B603" s="1660" t="s">
        <v>3919</v>
      </c>
      <c r="C603" s="1573" t="s">
        <v>47</v>
      </c>
      <c r="D603" s="1574">
        <v>1</v>
      </c>
      <c r="E603" s="568"/>
      <c r="F603" s="1570">
        <f t="shared" si="29"/>
        <v>0</v>
      </c>
    </row>
    <row r="604" spans="1:6" s="1650" customFormat="1">
      <c r="A604" s="1658" t="s">
        <v>1130</v>
      </c>
      <c r="B604" s="1660" t="s">
        <v>3918</v>
      </c>
      <c r="C604" s="1573" t="s">
        <v>47</v>
      </c>
      <c r="D604" s="1574">
        <v>1</v>
      </c>
      <c r="E604" s="568"/>
      <c r="F604" s="1570">
        <f t="shared" si="29"/>
        <v>0</v>
      </c>
    </row>
    <row r="605" spans="1:6" s="1650" customFormat="1">
      <c r="A605" s="1658" t="s">
        <v>1130</v>
      </c>
      <c r="B605" s="1660" t="s">
        <v>3999</v>
      </c>
      <c r="C605" s="1573" t="s">
        <v>47</v>
      </c>
      <c r="D605" s="1574">
        <v>1</v>
      </c>
      <c r="E605" s="568"/>
      <c r="F605" s="1570">
        <f t="shared" si="29"/>
        <v>0</v>
      </c>
    </row>
    <row r="606" spans="1:6" s="1650" customFormat="1">
      <c r="A606" s="1658" t="s">
        <v>1130</v>
      </c>
      <c r="B606" s="1660" t="s">
        <v>3916</v>
      </c>
      <c r="C606" s="1573" t="s">
        <v>47</v>
      </c>
      <c r="D606" s="1574">
        <v>1</v>
      </c>
      <c r="E606" s="568"/>
      <c r="F606" s="1570">
        <f t="shared" si="29"/>
        <v>0</v>
      </c>
    </row>
    <row r="607" spans="1:6" s="1650" customFormat="1">
      <c r="A607" s="1658" t="s">
        <v>1130</v>
      </c>
      <c r="B607" s="1660" t="s">
        <v>3998</v>
      </c>
      <c r="C607" s="1573" t="s">
        <v>47</v>
      </c>
      <c r="D607" s="1574">
        <v>1</v>
      </c>
      <c r="E607" s="568"/>
      <c r="F607" s="1570">
        <f t="shared" si="29"/>
        <v>0</v>
      </c>
    </row>
    <row r="608" spans="1:6" s="1650" customFormat="1">
      <c r="A608" s="1658" t="s">
        <v>1130</v>
      </c>
      <c r="B608" s="1660" t="s">
        <v>3973</v>
      </c>
      <c r="C608" s="1573" t="s">
        <v>47</v>
      </c>
      <c r="D608" s="1574">
        <v>1</v>
      </c>
      <c r="E608" s="568"/>
      <c r="F608" s="1570">
        <f t="shared" si="29"/>
        <v>0</v>
      </c>
    </row>
    <row r="609" spans="1:6" s="1650" customFormat="1">
      <c r="A609" s="1658" t="s">
        <v>1130</v>
      </c>
      <c r="B609" s="1660" t="s">
        <v>3913</v>
      </c>
      <c r="C609" s="1573" t="s">
        <v>47</v>
      </c>
      <c r="D609" s="1574">
        <v>1</v>
      </c>
      <c r="E609" s="568"/>
      <c r="F609" s="1570">
        <f t="shared" si="29"/>
        <v>0</v>
      </c>
    </row>
    <row r="610" spans="1:6" s="1650" customFormat="1">
      <c r="A610" s="1658" t="s">
        <v>1130</v>
      </c>
      <c r="B610" s="1660" t="s">
        <v>3912</v>
      </c>
      <c r="C610" s="1573" t="s">
        <v>47</v>
      </c>
      <c r="D610" s="1574">
        <v>1</v>
      </c>
      <c r="E610" s="568"/>
      <c r="F610" s="1570">
        <f t="shared" si="29"/>
        <v>0</v>
      </c>
    </row>
    <row r="611" spans="1:6" s="1650" customFormat="1">
      <c r="A611" s="1658" t="s">
        <v>1130</v>
      </c>
      <c r="B611" s="1660" t="s">
        <v>3911</v>
      </c>
      <c r="C611" s="1573" t="s">
        <v>47</v>
      </c>
      <c r="D611" s="1574">
        <v>1</v>
      </c>
      <c r="E611" s="568"/>
      <c r="F611" s="1570">
        <f t="shared" si="29"/>
        <v>0</v>
      </c>
    </row>
    <row r="612" spans="1:6" s="1650" customFormat="1">
      <c r="A612" s="1658" t="s">
        <v>1130</v>
      </c>
      <c r="B612" s="1660" t="s">
        <v>3997</v>
      </c>
      <c r="C612" s="1573" t="s">
        <v>47</v>
      </c>
      <c r="D612" s="1574">
        <v>1</v>
      </c>
      <c r="E612" s="568"/>
      <c r="F612" s="1570">
        <f t="shared" si="29"/>
        <v>0</v>
      </c>
    </row>
    <row r="613" spans="1:6" s="1650" customFormat="1">
      <c r="A613" s="1658" t="s">
        <v>1130</v>
      </c>
      <c r="B613" s="1660" t="s">
        <v>3909</v>
      </c>
      <c r="C613" s="1573" t="s">
        <v>47</v>
      </c>
      <c r="D613" s="1574">
        <v>1</v>
      </c>
      <c r="E613" s="568"/>
      <c r="F613" s="1570">
        <f t="shared" si="29"/>
        <v>0</v>
      </c>
    </row>
    <row r="614" spans="1:6" s="1650" customFormat="1" ht="25.5">
      <c r="A614" s="1658" t="s">
        <v>1130</v>
      </c>
      <c r="B614" s="1660" t="s">
        <v>3993</v>
      </c>
      <c r="C614" s="1573" t="s">
        <v>47</v>
      </c>
      <c r="D614" s="1574">
        <v>1</v>
      </c>
      <c r="E614" s="568"/>
      <c r="F614" s="1570">
        <f t="shared" si="29"/>
        <v>0</v>
      </c>
    </row>
    <row r="615" spans="1:6" s="1650" customFormat="1" ht="25.5">
      <c r="A615" s="1658" t="s">
        <v>1130</v>
      </c>
      <c r="B615" s="1660" t="s">
        <v>3906</v>
      </c>
      <c r="C615" s="1573" t="s">
        <v>47</v>
      </c>
      <c r="D615" s="1574">
        <v>1</v>
      </c>
      <c r="E615" s="568"/>
      <c r="F615" s="1570">
        <f t="shared" si="29"/>
        <v>0</v>
      </c>
    </row>
    <row r="616" spans="1:6" s="1650" customFormat="1" ht="25.5">
      <c r="A616" s="1658" t="s">
        <v>1130</v>
      </c>
      <c r="B616" s="1660" t="s">
        <v>4005</v>
      </c>
      <c r="C616" s="1573" t="s">
        <v>47</v>
      </c>
      <c r="D616" s="1574">
        <v>1</v>
      </c>
      <c r="E616" s="568"/>
      <c r="F616" s="1570">
        <f t="shared" si="29"/>
        <v>0</v>
      </c>
    </row>
    <row r="617" spans="1:6" s="1650" customFormat="1" ht="25.5">
      <c r="A617" s="1658" t="s">
        <v>1130</v>
      </c>
      <c r="B617" s="1660" t="s">
        <v>3904</v>
      </c>
      <c r="C617" s="1573" t="s">
        <v>47</v>
      </c>
      <c r="D617" s="1574">
        <v>1</v>
      </c>
      <c r="E617" s="568"/>
      <c r="F617" s="1570">
        <f t="shared" si="29"/>
        <v>0</v>
      </c>
    </row>
    <row r="618" spans="1:6" s="1650" customFormat="1" ht="18" customHeight="1">
      <c r="A618" s="1658" t="s">
        <v>1130</v>
      </c>
      <c r="B618" s="1660" t="s">
        <v>3903</v>
      </c>
      <c r="C618" s="1573" t="s">
        <v>47</v>
      </c>
      <c r="D618" s="1574">
        <v>1</v>
      </c>
      <c r="E618" s="568"/>
      <c r="F618" s="1570">
        <f t="shared" si="29"/>
        <v>0</v>
      </c>
    </row>
    <row r="619" spans="1:6" s="1650" customFormat="1">
      <c r="A619" s="1658" t="s">
        <v>1130</v>
      </c>
      <c r="B619" s="1660" t="s">
        <v>3902</v>
      </c>
      <c r="C619" s="1573" t="s">
        <v>47</v>
      </c>
      <c r="D619" s="1574">
        <v>1</v>
      </c>
      <c r="E619" s="568"/>
      <c r="F619" s="1570">
        <f t="shared" si="29"/>
        <v>0</v>
      </c>
    </row>
    <row r="620" spans="1:6" s="1650" customFormat="1" ht="25.5">
      <c r="A620" s="1658" t="s">
        <v>1130</v>
      </c>
      <c r="B620" s="1660" t="s">
        <v>3901</v>
      </c>
      <c r="C620" s="1573" t="s">
        <v>47</v>
      </c>
      <c r="D620" s="1574">
        <v>1</v>
      </c>
      <c r="E620" s="568"/>
      <c r="F620" s="1570">
        <f t="shared" si="29"/>
        <v>0</v>
      </c>
    </row>
    <row r="621" spans="1:6" s="1650" customFormat="1">
      <c r="A621" s="1564"/>
      <c r="B621" s="2039" t="s">
        <v>4004</v>
      </c>
      <c r="C621" s="1647"/>
      <c r="D621" s="1648"/>
      <c r="E621" s="576"/>
      <c r="F621" s="1557"/>
    </row>
    <row r="622" spans="1:6" s="1650" customFormat="1" ht="25.5">
      <c r="A622" s="1658" t="s">
        <v>1130</v>
      </c>
      <c r="B622" s="1660" t="s">
        <v>3951</v>
      </c>
      <c r="C622" s="1573" t="s">
        <v>47</v>
      </c>
      <c r="D622" s="1574">
        <v>1</v>
      </c>
      <c r="E622" s="568"/>
      <c r="F622" s="1570">
        <f t="shared" ref="F622:F638" si="30">E622*D622</f>
        <v>0</v>
      </c>
    </row>
    <row r="623" spans="1:6" s="1650" customFormat="1" ht="25.5">
      <c r="A623" s="1658" t="s">
        <v>1130</v>
      </c>
      <c r="B623" s="1660" t="s">
        <v>3964</v>
      </c>
      <c r="C623" s="1573" t="s">
        <v>47</v>
      </c>
      <c r="D623" s="1574">
        <v>1</v>
      </c>
      <c r="E623" s="568"/>
      <c r="F623" s="1570">
        <f t="shared" si="30"/>
        <v>0</v>
      </c>
    </row>
    <row r="624" spans="1:6" s="1650" customFormat="1">
      <c r="A624" s="1658" t="s">
        <v>1130</v>
      </c>
      <c r="B624" s="1660" t="s">
        <v>3919</v>
      </c>
      <c r="C624" s="1573" t="s">
        <v>47</v>
      </c>
      <c r="D624" s="1574">
        <v>1</v>
      </c>
      <c r="E624" s="568"/>
      <c r="F624" s="1570">
        <f t="shared" si="30"/>
        <v>0</v>
      </c>
    </row>
    <row r="625" spans="1:6" s="1650" customFormat="1">
      <c r="A625" s="1658" t="s">
        <v>1130</v>
      </c>
      <c r="B625" s="1660" t="s">
        <v>3918</v>
      </c>
      <c r="C625" s="1573" t="s">
        <v>47</v>
      </c>
      <c r="D625" s="1574">
        <v>1</v>
      </c>
      <c r="E625" s="568"/>
      <c r="F625" s="1570">
        <f t="shared" si="30"/>
        <v>0</v>
      </c>
    </row>
    <row r="626" spans="1:6" s="1650" customFormat="1">
      <c r="A626" s="1658" t="s">
        <v>1130</v>
      </c>
      <c r="B626" s="1660" t="s">
        <v>3917</v>
      </c>
      <c r="C626" s="1573" t="s">
        <v>47</v>
      </c>
      <c r="D626" s="1574">
        <v>1</v>
      </c>
      <c r="E626" s="568"/>
      <c r="F626" s="1570">
        <f t="shared" si="30"/>
        <v>0</v>
      </c>
    </row>
    <row r="627" spans="1:6" s="1650" customFormat="1">
      <c r="A627" s="1658" t="s">
        <v>1130</v>
      </c>
      <c r="B627" s="1660" t="s">
        <v>3916</v>
      </c>
      <c r="C627" s="1573" t="s">
        <v>47</v>
      </c>
      <c r="D627" s="1574">
        <v>1</v>
      </c>
      <c r="E627" s="568"/>
      <c r="F627" s="1570">
        <f t="shared" si="30"/>
        <v>0</v>
      </c>
    </row>
    <row r="628" spans="1:6" s="1650" customFormat="1">
      <c r="A628" s="1658" t="s">
        <v>1130</v>
      </c>
      <c r="B628" s="1660" t="s">
        <v>3994</v>
      </c>
      <c r="C628" s="1573" t="s">
        <v>47</v>
      </c>
      <c r="D628" s="1574">
        <v>1</v>
      </c>
      <c r="E628" s="568"/>
      <c r="F628" s="1570">
        <f t="shared" si="30"/>
        <v>0</v>
      </c>
    </row>
    <row r="629" spans="1:6" s="1650" customFormat="1">
      <c r="A629" s="1658" t="s">
        <v>1130</v>
      </c>
      <c r="B629" s="1660" t="s">
        <v>3973</v>
      </c>
      <c r="C629" s="1573" t="s">
        <v>47</v>
      </c>
      <c r="D629" s="1574">
        <v>1</v>
      </c>
      <c r="E629" s="568"/>
      <c r="F629" s="1570">
        <f t="shared" si="30"/>
        <v>0</v>
      </c>
    </row>
    <row r="630" spans="1:6" s="1650" customFormat="1">
      <c r="A630" s="1658" t="s">
        <v>1130</v>
      </c>
      <c r="B630" s="1660" t="s">
        <v>3913</v>
      </c>
      <c r="C630" s="1573" t="s">
        <v>47</v>
      </c>
      <c r="D630" s="1574">
        <v>1</v>
      </c>
      <c r="E630" s="568"/>
      <c r="F630" s="1570">
        <f t="shared" si="30"/>
        <v>0</v>
      </c>
    </row>
    <row r="631" spans="1:6" s="1650" customFormat="1">
      <c r="A631" s="1658" t="s">
        <v>1130</v>
      </c>
      <c r="B631" s="1660" t="s">
        <v>3912</v>
      </c>
      <c r="C631" s="1573" t="s">
        <v>47</v>
      </c>
      <c r="D631" s="1574">
        <v>1</v>
      </c>
      <c r="E631" s="568"/>
      <c r="F631" s="1570">
        <f t="shared" si="30"/>
        <v>0</v>
      </c>
    </row>
    <row r="632" spans="1:6" s="1650" customFormat="1">
      <c r="A632" s="1658" t="s">
        <v>1130</v>
      </c>
      <c r="B632" s="1660" t="s">
        <v>3972</v>
      </c>
      <c r="C632" s="1573" t="s">
        <v>47</v>
      </c>
      <c r="D632" s="1574">
        <v>1</v>
      </c>
      <c r="E632" s="568"/>
      <c r="F632" s="1570">
        <f t="shared" si="30"/>
        <v>0</v>
      </c>
    </row>
    <row r="633" spans="1:6" s="1650" customFormat="1" ht="25.5">
      <c r="A633" s="1658" t="s">
        <v>1130</v>
      </c>
      <c r="B633" s="1660" t="s">
        <v>3993</v>
      </c>
      <c r="C633" s="1573" t="s">
        <v>47</v>
      </c>
      <c r="D633" s="1574">
        <v>1</v>
      </c>
      <c r="E633" s="568"/>
      <c r="F633" s="1570">
        <f t="shared" si="30"/>
        <v>0</v>
      </c>
    </row>
    <row r="634" spans="1:6" s="1650" customFormat="1" ht="25.5">
      <c r="A634" s="1658" t="s">
        <v>1130</v>
      </c>
      <c r="B634" s="1660" t="s">
        <v>3906</v>
      </c>
      <c r="C634" s="1573" t="s">
        <v>47</v>
      </c>
      <c r="D634" s="1574">
        <v>1</v>
      </c>
      <c r="E634" s="568"/>
      <c r="F634" s="1570">
        <f t="shared" si="30"/>
        <v>0</v>
      </c>
    </row>
    <row r="635" spans="1:6" s="1650" customFormat="1" ht="25.5">
      <c r="A635" s="1658" t="s">
        <v>1130</v>
      </c>
      <c r="B635" s="1660" t="s">
        <v>3905</v>
      </c>
      <c r="C635" s="1573" t="s">
        <v>47</v>
      </c>
      <c r="D635" s="1574">
        <v>1</v>
      </c>
      <c r="E635" s="568"/>
      <c r="F635" s="1570">
        <f t="shared" si="30"/>
        <v>0</v>
      </c>
    </row>
    <row r="636" spans="1:6" s="1650" customFormat="1" ht="25.5">
      <c r="A636" s="1658" t="s">
        <v>1130</v>
      </c>
      <c r="B636" s="1660" t="s">
        <v>3904</v>
      </c>
      <c r="C636" s="1573" t="s">
        <v>47</v>
      </c>
      <c r="D636" s="1574">
        <v>1</v>
      </c>
      <c r="E636" s="568"/>
      <c r="F636" s="1570">
        <f t="shared" si="30"/>
        <v>0</v>
      </c>
    </row>
    <row r="637" spans="1:6" s="1650" customFormat="1" ht="18" customHeight="1">
      <c r="A637" s="1658" t="s">
        <v>1130</v>
      </c>
      <c r="B637" s="1660" t="s">
        <v>3992</v>
      </c>
      <c r="C637" s="1573" t="s">
        <v>47</v>
      </c>
      <c r="D637" s="1574">
        <v>1</v>
      </c>
      <c r="E637" s="568"/>
      <c r="F637" s="1570">
        <f t="shared" si="30"/>
        <v>0</v>
      </c>
    </row>
    <row r="638" spans="1:6" s="1650" customFormat="1">
      <c r="A638" s="1658" t="s">
        <v>1130</v>
      </c>
      <c r="B638" s="1660" t="s">
        <v>3899</v>
      </c>
      <c r="C638" s="1573" t="s">
        <v>47</v>
      </c>
      <c r="D638" s="1574">
        <v>1</v>
      </c>
      <c r="E638" s="572"/>
      <c r="F638" s="1570">
        <f t="shared" si="30"/>
        <v>0</v>
      </c>
    </row>
    <row r="639" spans="1:6" s="1650" customFormat="1">
      <c r="A639" s="1658"/>
      <c r="B639" s="1660"/>
      <c r="C639" s="1573"/>
      <c r="D639" s="1574"/>
      <c r="E639" s="572"/>
      <c r="F639" s="1570"/>
    </row>
    <row r="640" spans="1:6" s="1650" customFormat="1">
      <c r="A640" s="1658"/>
      <c r="B640" s="1660"/>
      <c r="C640" s="1573"/>
      <c r="D640" s="1574"/>
      <c r="E640" s="572"/>
      <c r="F640" s="1570"/>
    </row>
    <row r="641" spans="1:6" s="1650" customFormat="1" ht="213" customHeight="1">
      <c r="A641" s="1564">
        <f>IF(ISTEXT(B641),MAX($A$1:$A640)+1,"")</f>
        <v>27</v>
      </c>
      <c r="B641" s="1662" t="s">
        <v>4003</v>
      </c>
      <c r="C641" s="1573" t="s">
        <v>47</v>
      </c>
      <c r="D641" s="1574">
        <v>1</v>
      </c>
      <c r="E641" s="568"/>
      <c r="F641" s="1570">
        <f>E641*D641</f>
        <v>0</v>
      </c>
    </row>
    <row r="642" spans="1:6" s="1650" customFormat="1">
      <c r="A642" s="1564"/>
      <c r="B642" s="2039" t="s">
        <v>4002</v>
      </c>
      <c r="C642" s="1647"/>
      <c r="D642" s="1648"/>
      <c r="E642" s="576"/>
      <c r="F642" s="1557"/>
    </row>
    <row r="643" spans="1:6" s="1650" customFormat="1" ht="25.5">
      <c r="A643" s="1658" t="s">
        <v>1130</v>
      </c>
      <c r="B643" s="1660" t="s">
        <v>3922</v>
      </c>
      <c r="C643" s="1573" t="s">
        <v>47</v>
      </c>
      <c r="D643" s="1574">
        <v>1</v>
      </c>
      <c r="E643" s="568"/>
      <c r="F643" s="1570">
        <f t="shared" ref="F643:F665" si="31">E643*D643</f>
        <v>0</v>
      </c>
    </row>
    <row r="644" spans="1:6" s="1650" customFormat="1" ht="25.5">
      <c r="A644" s="1658" t="s">
        <v>1130</v>
      </c>
      <c r="B644" s="1660" t="s">
        <v>3895</v>
      </c>
      <c r="C644" s="1573" t="s">
        <v>47</v>
      </c>
      <c r="D644" s="1574">
        <v>1</v>
      </c>
      <c r="E644" s="568"/>
      <c r="F644" s="1570">
        <f t="shared" si="31"/>
        <v>0</v>
      </c>
    </row>
    <row r="645" spans="1:6" s="1650" customFormat="1" ht="25.5">
      <c r="A645" s="1658" t="s">
        <v>1130</v>
      </c>
      <c r="B645" s="1646" t="s">
        <v>4001</v>
      </c>
      <c r="C645" s="1573" t="s">
        <v>47</v>
      </c>
      <c r="D645" s="1574">
        <v>1</v>
      </c>
      <c r="E645" s="568"/>
      <c r="F645" s="1570">
        <f t="shared" si="31"/>
        <v>0</v>
      </c>
    </row>
    <row r="646" spans="1:6" s="1650" customFormat="1" ht="25.5">
      <c r="A646" s="1658" t="s">
        <v>1130</v>
      </c>
      <c r="B646" s="1646" t="s">
        <v>3921</v>
      </c>
      <c r="C646" s="1573" t="s">
        <v>47</v>
      </c>
      <c r="D646" s="1574">
        <v>1</v>
      </c>
      <c r="E646" s="568"/>
      <c r="F646" s="1570">
        <f t="shared" si="31"/>
        <v>0</v>
      </c>
    </row>
    <row r="647" spans="1:6" s="1650" customFormat="1" ht="25.5">
      <c r="A647" s="1658" t="s">
        <v>1130</v>
      </c>
      <c r="B647" s="1646" t="s">
        <v>4000</v>
      </c>
      <c r="C647" s="1573" t="s">
        <v>47</v>
      </c>
      <c r="D647" s="1574">
        <v>1</v>
      </c>
      <c r="E647" s="568"/>
      <c r="F647" s="1570">
        <f t="shared" si="31"/>
        <v>0</v>
      </c>
    </row>
    <row r="648" spans="1:6" s="1650" customFormat="1">
      <c r="A648" s="1658" t="s">
        <v>1130</v>
      </c>
      <c r="B648" s="1660" t="s">
        <v>3919</v>
      </c>
      <c r="C648" s="1573" t="s">
        <v>47</v>
      </c>
      <c r="D648" s="1574">
        <v>1</v>
      </c>
      <c r="E648" s="568"/>
      <c r="F648" s="1570">
        <f t="shared" si="31"/>
        <v>0</v>
      </c>
    </row>
    <row r="649" spans="1:6" s="1650" customFormat="1">
      <c r="A649" s="1658" t="s">
        <v>1130</v>
      </c>
      <c r="B649" s="1660" t="s">
        <v>3918</v>
      </c>
      <c r="C649" s="1573" t="s">
        <v>47</v>
      </c>
      <c r="D649" s="1574">
        <v>1</v>
      </c>
      <c r="E649" s="568"/>
      <c r="F649" s="1570">
        <f t="shared" si="31"/>
        <v>0</v>
      </c>
    </row>
    <row r="650" spans="1:6" s="1650" customFormat="1">
      <c r="A650" s="1658" t="s">
        <v>1130</v>
      </c>
      <c r="B650" s="1660" t="s">
        <v>3999</v>
      </c>
      <c r="C650" s="1573" t="s">
        <v>47</v>
      </c>
      <c r="D650" s="1574">
        <v>1</v>
      </c>
      <c r="E650" s="568"/>
      <c r="F650" s="1570">
        <f t="shared" si="31"/>
        <v>0</v>
      </c>
    </row>
    <row r="651" spans="1:6" s="1650" customFormat="1">
      <c r="A651" s="1658" t="s">
        <v>1130</v>
      </c>
      <c r="B651" s="1660" t="s">
        <v>3916</v>
      </c>
      <c r="C651" s="1573" t="s">
        <v>47</v>
      </c>
      <c r="D651" s="1574">
        <v>1</v>
      </c>
      <c r="E651" s="568"/>
      <c r="F651" s="1570">
        <f t="shared" si="31"/>
        <v>0</v>
      </c>
    </row>
    <row r="652" spans="1:6" s="1650" customFormat="1">
      <c r="A652" s="1658" t="s">
        <v>1130</v>
      </c>
      <c r="B652" s="1660" t="s">
        <v>3998</v>
      </c>
      <c r="C652" s="1573" t="s">
        <v>47</v>
      </c>
      <c r="D652" s="1574">
        <v>1</v>
      </c>
      <c r="E652" s="568"/>
      <c r="F652" s="1570">
        <f t="shared" si="31"/>
        <v>0</v>
      </c>
    </row>
    <row r="653" spans="1:6" s="1650" customFormat="1">
      <c r="A653" s="1658" t="s">
        <v>1130</v>
      </c>
      <c r="B653" s="1660" t="s">
        <v>3973</v>
      </c>
      <c r="C653" s="1573" t="s">
        <v>47</v>
      </c>
      <c r="D653" s="1574">
        <v>1</v>
      </c>
      <c r="E653" s="568"/>
      <c r="F653" s="1570">
        <f t="shared" si="31"/>
        <v>0</v>
      </c>
    </row>
    <row r="654" spans="1:6" s="1650" customFormat="1">
      <c r="A654" s="1658" t="s">
        <v>1130</v>
      </c>
      <c r="B654" s="1660" t="s">
        <v>3913</v>
      </c>
      <c r="C654" s="1573" t="s">
        <v>47</v>
      </c>
      <c r="D654" s="1574">
        <v>1</v>
      </c>
      <c r="E654" s="568"/>
      <c r="F654" s="1570">
        <f t="shared" si="31"/>
        <v>0</v>
      </c>
    </row>
    <row r="655" spans="1:6" s="1650" customFormat="1">
      <c r="A655" s="1658" t="s">
        <v>1130</v>
      </c>
      <c r="B655" s="1660" t="s">
        <v>3912</v>
      </c>
      <c r="C655" s="1573" t="s">
        <v>47</v>
      </c>
      <c r="D655" s="1574">
        <v>1</v>
      </c>
      <c r="E655" s="568"/>
      <c r="F655" s="1570">
        <f t="shared" si="31"/>
        <v>0</v>
      </c>
    </row>
    <row r="656" spans="1:6" s="1650" customFormat="1">
      <c r="A656" s="1658" t="s">
        <v>1130</v>
      </c>
      <c r="B656" s="1660" t="s">
        <v>3911</v>
      </c>
      <c r="C656" s="1573" t="s">
        <v>47</v>
      </c>
      <c r="D656" s="1574">
        <v>1</v>
      </c>
      <c r="E656" s="568"/>
      <c r="F656" s="1570">
        <f t="shared" si="31"/>
        <v>0</v>
      </c>
    </row>
    <row r="657" spans="1:6" s="1650" customFormat="1">
      <c r="A657" s="1658" t="s">
        <v>1130</v>
      </c>
      <c r="B657" s="1660" t="s">
        <v>3997</v>
      </c>
      <c r="C657" s="1573" t="s">
        <v>47</v>
      </c>
      <c r="D657" s="1574">
        <v>1</v>
      </c>
      <c r="E657" s="568"/>
      <c r="F657" s="1570">
        <f t="shared" si="31"/>
        <v>0</v>
      </c>
    </row>
    <row r="658" spans="1:6" s="1650" customFormat="1">
      <c r="A658" s="1658" t="s">
        <v>1130</v>
      </c>
      <c r="B658" s="1660" t="s">
        <v>3909</v>
      </c>
      <c r="C658" s="1573" t="s">
        <v>47</v>
      </c>
      <c r="D658" s="1574">
        <v>1</v>
      </c>
      <c r="E658" s="568"/>
      <c r="F658" s="1570">
        <f t="shared" si="31"/>
        <v>0</v>
      </c>
    </row>
    <row r="659" spans="1:6" s="1650" customFormat="1" ht="25.5">
      <c r="A659" s="1658" t="s">
        <v>1130</v>
      </c>
      <c r="B659" s="1660" t="s">
        <v>3993</v>
      </c>
      <c r="C659" s="1573" t="s">
        <v>47</v>
      </c>
      <c r="D659" s="1574">
        <v>1</v>
      </c>
      <c r="E659" s="568"/>
      <c r="F659" s="1570">
        <f t="shared" si="31"/>
        <v>0</v>
      </c>
    </row>
    <row r="660" spans="1:6" s="1650" customFormat="1" ht="25.5">
      <c r="A660" s="1658" t="s">
        <v>1130</v>
      </c>
      <c r="B660" s="1660" t="s">
        <v>3906</v>
      </c>
      <c r="C660" s="1573" t="s">
        <v>47</v>
      </c>
      <c r="D660" s="1574">
        <v>1</v>
      </c>
      <c r="E660" s="568"/>
      <c r="F660" s="1570">
        <f t="shared" si="31"/>
        <v>0</v>
      </c>
    </row>
    <row r="661" spans="1:6" s="1650" customFormat="1" ht="25.5">
      <c r="A661" s="1658" t="s">
        <v>1130</v>
      </c>
      <c r="B661" s="1660" t="s">
        <v>3996</v>
      </c>
      <c r="C661" s="1573" t="s">
        <v>47</v>
      </c>
      <c r="D661" s="1574">
        <v>1</v>
      </c>
      <c r="E661" s="568"/>
      <c r="F661" s="1570">
        <f t="shared" si="31"/>
        <v>0</v>
      </c>
    </row>
    <row r="662" spans="1:6" s="1650" customFormat="1" ht="25.5">
      <c r="A662" s="1658" t="s">
        <v>1130</v>
      </c>
      <c r="B662" s="1660" t="s">
        <v>3904</v>
      </c>
      <c r="C662" s="1573" t="s">
        <v>47</v>
      </c>
      <c r="D662" s="1574">
        <v>1</v>
      </c>
      <c r="E662" s="568"/>
      <c r="F662" s="1570">
        <f t="shared" si="31"/>
        <v>0</v>
      </c>
    </row>
    <row r="663" spans="1:6" s="1650" customFormat="1" ht="18" customHeight="1">
      <c r="A663" s="1658" t="s">
        <v>1130</v>
      </c>
      <c r="B663" s="1660" t="s">
        <v>3903</v>
      </c>
      <c r="C663" s="1573" t="s">
        <v>47</v>
      </c>
      <c r="D663" s="1574">
        <v>1</v>
      </c>
      <c r="E663" s="568"/>
      <c r="F663" s="1570">
        <f t="shared" si="31"/>
        <v>0</v>
      </c>
    </row>
    <row r="664" spans="1:6" s="1650" customFormat="1">
      <c r="A664" s="1658" t="s">
        <v>1130</v>
      </c>
      <c r="B664" s="1660" t="s">
        <v>3902</v>
      </c>
      <c r="C664" s="1573" t="s">
        <v>47</v>
      </c>
      <c r="D664" s="1574">
        <v>1</v>
      </c>
      <c r="E664" s="568"/>
      <c r="F664" s="1570">
        <f t="shared" si="31"/>
        <v>0</v>
      </c>
    </row>
    <row r="665" spans="1:6" s="1650" customFormat="1" ht="25.5">
      <c r="A665" s="1658" t="s">
        <v>1130</v>
      </c>
      <c r="B665" s="1660" t="s">
        <v>3901</v>
      </c>
      <c r="C665" s="1573" t="s">
        <v>47</v>
      </c>
      <c r="D665" s="1574">
        <v>1</v>
      </c>
      <c r="E665" s="568"/>
      <c r="F665" s="1570">
        <f t="shared" si="31"/>
        <v>0</v>
      </c>
    </row>
    <row r="666" spans="1:6" s="1650" customFormat="1">
      <c r="A666" s="1564"/>
      <c r="B666" s="2039" t="s">
        <v>3995</v>
      </c>
      <c r="C666" s="1647"/>
      <c r="D666" s="1648"/>
      <c r="E666" s="576"/>
      <c r="F666" s="1557"/>
    </row>
    <row r="667" spans="1:6" s="1650" customFormat="1" ht="25.5">
      <c r="A667" s="1658" t="s">
        <v>1130</v>
      </c>
      <c r="B667" s="1660" t="s">
        <v>3951</v>
      </c>
      <c r="C667" s="1573" t="s">
        <v>47</v>
      </c>
      <c r="D667" s="1574">
        <v>1</v>
      </c>
      <c r="E667" s="568"/>
      <c r="F667" s="1570">
        <f t="shared" ref="F667:F683" si="32">E667*D667</f>
        <v>0</v>
      </c>
    </row>
    <row r="668" spans="1:6" s="1650" customFormat="1" ht="25.5">
      <c r="A668" s="1658" t="s">
        <v>1130</v>
      </c>
      <c r="B668" s="1660" t="s">
        <v>3964</v>
      </c>
      <c r="C668" s="1573" t="s">
        <v>47</v>
      </c>
      <c r="D668" s="1574">
        <v>1</v>
      </c>
      <c r="E668" s="568"/>
      <c r="F668" s="1570">
        <f t="shared" si="32"/>
        <v>0</v>
      </c>
    </row>
    <row r="669" spans="1:6" s="1650" customFormat="1">
      <c r="A669" s="1658" t="s">
        <v>1130</v>
      </c>
      <c r="B669" s="1660" t="s">
        <v>3919</v>
      </c>
      <c r="C669" s="1573" t="s">
        <v>47</v>
      </c>
      <c r="D669" s="1574">
        <v>1</v>
      </c>
      <c r="E669" s="568"/>
      <c r="F669" s="1570">
        <f t="shared" si="32"/>
        <v>0</v>
      </c>
    </row>
    <row r="670" spans="1:6" s="1650" customFormat="1">
      <c r="A670" s="1658" t="s">
        <v>1130</v>
      </c>
      <c r="B670" s="1660" t="s">
        <v>3918</v>
      </c>
      <c r="C670" s="1573" t="s">
        <v>47</v>
      </c>
      <c r="D670" s="1574">
        <v>1</v>
      </c>
      <c r="E670" s="568"/>
      <c r="F670" s="1570">
        <f t="shared" si="32"/>
        <v>0</v>
      </c>
    </row>
    <row r="671" spans="1:6" s="1650" customFormat="1">
      <c r="A671" s="1658" t="s">
        <v>1130</v>
      </c>
      <c r="B671" s="1660" t="s">
        <v>3917</v>
      </c>
      <c r="C671" s="1573" t="s">
        <v>47</v>
      </c>
      <c r="D671" s="1574">
        <v>1</v>
      </c>
      <c r="E671" s="568"/>
      <c r="F671" s="1570">
        <f t="shared" si="32"/>
        <v>0</v>
      </c>
    </row>
    <row r="672" spans="1:6" s="1650" customFormat="1">
      <c r="A672" s="1658" t="s">
        <v>1130</v>
      </c>
      <c r="B672" s="1660" t="s">
        <v>3916</v>
      </c>
      <c r="C672" s="1573" t="s">
        <v>47</v>
      </c>
      <c r="D672" s="1574">
        <v>1</v>
      </c>
      <c r="E672" s="568"/>
      <c r="F672" s="1570">
        <f t="shared" si="32"/>
        <v>0</v>
      </c>
    </row>
    <row r="673" spans="1:6" s="1650" customFormat="1">
      <c r="A673" s="1658" t="s">
        <v>1130</v>
      </c>
      <c r="B673" s="1660" t="s">
        <v>3994</v>
      </c>
      <c r="C673" s="1573" t="s">
        <v>47</v>
      </c>
      <c r="D673" s="1574">
        <v>1</v>
      </c>
      <c r="E673" s="568"/>
      <c r="F673" s="1570">
        <f t="shared" si="32"/>
        <v>0</v>
      </c>
    </row>
    <row r="674" spans="1:6" s="1650" customFormat="1">
      <c r="A674" s="1658" t="s">
        <v>1130</v>
      </c>
      <c r="B674" s="1660" t="s">
        <v>3973</v>
      </c>
      <c r="C674" s="1573" t="s">
        <v>47</v>
      </c>
      <c r="D674" s="1574">
        <v>1</v>
      </c>
      <c r="E674" s="568"/>
      <c r="F674" s="1570">
        <f t="shared" si="32"/>
        <v>0</v>
      </c>
    </row>
    <row r="675" spans="1:6" s="1650" customFormat="1">
      <c r="A675" s="1658" t="s">
        <v>1130</v>
      </c>
      <c r="B675" s="1660" t="s">
        <v>3913</v>
      </c>
      <c r="C675" s="1573" t="s">
        <v>47</v>
      </c>
      <c r="D675" s="1574">
        <v>1</v>
      </c>
      <c r="E675" s="568"/>
      <c r="F675" s="1570">
        <f t="shared" si="32"/>
        <v>0</v>
      </c>
    </row>
    <row r="676" spans="1:6" s="1650" customFormat="1">
      <c r="A676" s="1658" t="s">
        <v>1130</v>
      </c>
      <c r="B676" s="1660" t="s">
        <v>3912</v>
      </c>
      <c r="C676" s="1573" t="s">
        <v>47</v>
      </c>
      <c r="D676" s="1574">
        <v>1</v>
      </c>
      <c r="E676" s="568"/>
      <c r="F676" s="1570">
        <f t="shared" si="32"/>
        <v>0</v>
      </c>
    </row>
    <row r="677" spans="1:6" s="1650" customFormat="1">
      <c r="A677" s="1658" t="s">
        <v>1130</v>
      </c>
      <c r="B677" s="1660" t="s">
        <v>3972</v>
      </c>
      <c r="C677" s="1573" t="s">
        <v>47</v>
      </c>
      <c r="D677" s="1574">
        <v>1</v>
      </c>
      <c r="E677" s="568"/>
      <c r="F677" s="1570">
        <f t="shared" si="32"/>
        <v>0</v>
      </c>
    </row>
    <row r="678" spans="1:6" s="1650" customFormat="1" ht="25.5">
      <c r="A678" s="1658" t="s">
        <v>1130</v>
      </c>
      <c r="B678" s="1660" t="s">
        <v>3993</v>
      </c>
      <c r="C678" s="1573" t="s">
        <v>47</v>
      </c>
      <c r="D678" s="1574">
        <v>1</v>
      </c>
      <c r="E678" s="568"/>
      <c r="F678" s="1570">
        <f t="shared" si="32"/>
        <v>0</v>
      </c>
    </row>
    <row r="679" spans="1:6" s="1650" customFormat="1" ht="25.5">
      <c r="A679" s="1658" t="s">
        <v>1130</v>
      </c>
      <c r="B679" s="1660" t="s">
        <v>3906</v>
      </c>
      <c r="C679" s="1573" t="s">
        <v>47</v>
      </c>
      <c r="D679" s="1574">
        <v>1</v>
      </c>
      <c r="E679" s="568"/>
      <c r="F679" s="1570">
        <f t="shared" si="32"/>
        <v>0</v>
      </c>
    </row>
    <row r="680" spans="1:6" s="1650" customFormat="1" ht="25.5">
      <c r="A680" s="1658" t="s">
        <v>1130</v>
      </c>
      <c r="B680" s="1660" t="s">
        <v>3905</v>
      </c>
      <c r="C680" s="1573" t="s">
        <v>47</v>
      </c>
      <c r="D680" s="1574">
        <v>1</v>
      </c>
      <c r="E680" s="568"/>
      <c r="F680" s="1570">
        <f t="shared" si="32"/>
        <v>0</v>
      </c>
    </row>
    <row r="681" spans="1:6" s="1650" customFormat="1" ht="25.5">
      <c r="A681" s="1658" t="s">
        <v>1130</v>
      </c>
      <c r="B681" s="1660" t="s">
        <v>3904</v>
      </c>
      <c r="C681" s="1573" t="s">
        <v>47</v>
      </c>
      <c r="D681" s="1574">
        <v>1</v>
      </c>
      <c r="E681" s="568"/>
      <c r="F681" s="1570">
        <f t="shared" si="32"/>
        <v>0</v>
      </c>
    </row>
    <row r="682" spans="1:6" s="1650" customFormat="1" ht="18" customHeight="1">
      <c r="A682" s="1658" t="s">
        <v>1130</v>
      </c>
      <c r="B682" s="1660" t="s">
        <v>3992</v>
      </c>
      <c r="C682" s="1573" t="s">
        <v>47</v>
      </c>
      <c r="D682" s="1574">
        <v>1</v>
      </c>
      <c r="E682" s="568"/>
      <c r="F682" s="1570">
        <f t="shared" si="32"/>
        <v>0</v>
      </c>
    </row>
    <row r="683" spans="1:6" s="1650" customFormat="1">
      <c r="A683" s="1658" t="s">
        <v>1130</v>
      </c>
      <c r="B683" s="1660" t="s">
        <v>3899</v>
      </c>
      <c r="C683" s="1573" t="s">
        <v>47</v>
      </c>
      <c r="D683" s="1574">
        <v>1</v>
      </c>
      <c r="E683" s="572"/>
      <c r="F683" s="1570">
        <f t="shared" si="32"/>
        <v>0</v>
      </c>
    </row>
    <row r="684" spans="1:6" s="1650" customFormat="1">
      <c r="A684" s="1658"/>
      <c r="B684" s="1660"/>
      <c r="C684" s="1573"/>
      <c r="D684" s="1574"/>
      <c r="E684" s="572"/>
      <c r="F684" s="1570"/>
    </row>
    <row r="685" spans="1:6" s="1650" customFormat="1">
      <c r="A685" s="1658"/>
      <c r="B685" s="1660"/>
      <c r="C685" s="1573"/>
      <c r="D685" s="1574"/>
      <c r="E685" s="572"/>
      <c r="F685" s="1570"/>
    </row>
    <row r="686" spans="1:6" s="1571" customFormat="1" ht="178.5">
      <c r="A686" s="1564">
        <f>IF(ISTEXT(B686),MAX($A$1:$A685)+1,"")</f>
        <v>28</v>
      </c>
      <c r="B686" s="1664" t="s">
        <v>3991</v>
      </c>
      <c r="C686" s="1573" t="s">
        <v>47</v>
      </c>
      <c r="D686" s="1574">
        <v>5</v>
      </c>
      <c r="E686" s="568"/>
      <c r="F686" s="1570">
        <f t="shared" ref="F686:F695" si="33">E686*D686</f>
        <v>0</v>
      </c>
    </row>
    <row r="687" spans="1:6" s="1650" customFormat="1" ht="25.5">
      <c r="A687" s="1658" t="s">
        <v>1130</v>
      </c>
      <c r="B687" s="1660" t="s">
        <v>3933</v>
      </c>
      <c r="C687" s="1573" t="s">
        <v>47</v>
      </c>
      <c r="D687" s="1574">
        <v>5</v>
      </c>
      <c r="E687" s="568"/>
      <c r="F687" s="1570">
        <f t="shared" si="33"/>
        <v>0</v>
      </c>
    </row>
    <row r="688" spans="1:6" s="1571" customFormat="1">
      <c r="A688" s="1658" t="s">
        <v>1130</v>
      </c>
      <c r="B688" s="1660" t="s">
        <v>3990</v>
      </c>
      <c r="C688" s="1573" t="s">
        <v>47</v>
      </c>
      <c r="D688" s="1574">
        <v>5</v>
      </c>
      <c r="E688" s="568"/>
      <c r="F688" s="1570">
        <f t="shared" si="33"/>
        <v>0</v>
      </c>
    </row>
    <row r="689" spans="1:6" s="1571" customFormat="1">
      <c r="A689" s="1658" t="s">
        <v>1130</v>
      </c>
      <c r="B689" s="1660" t="s">
        <v>3989</v>
      </c>
      <c r="C689" s="1573" t="s">
        <v>47</v>
      </c>
      <c r="D689" s="1574">
        <v>5</v>
      </c>
      <c r="E689" s="568"/>
      <c r="F689" s="1570">
        <f t="shared" si="33"/>
        <v>0</v>
      </c>
    </row>
    <row r="690" spans="1:6" s="1571" customFormat="1">
      <c r="A690" s="1658" t="s">
        <v>1130</v>
      </c>
      <c r="B690" s="1660" t="s">
        <v>3988</v>
      </c>
      <c r="C690" s="1573" t="s">
        <v>47</v>
      </c>
      <c r="D690" s="1574">
        <v>5</v>
      </c>
      <c r="E690" s="568"/>
      <c r="F690" s="1570">
        <f t="shared" si="33"/>
        <v>0</v>
      </c>
    </row>
    <row r="691" spans="1:6" s="1650" customFormat="1" ht="25.5">
      <c r="A691" s="1658" t="s">
        <v>1130</v>
      </c>
      <c r="B691" s="1646" t="s">
        <v>3928</v>
      </c>
      <c r="C691" s="1573" t="s">
        <v>47</v>
      </c>
      <c r="D691" s="1574">
        <v>5</v>
      </c>
      <c r="E691" s="568"/>
      <c r="F691" s="1570">
        <f t="shared" si="33"/>
        <v>0</v>
      </c>
    </row>
    <row r="692" spans="1:6" s="1650" customFormat="1" ht="25.5">
      <c r="A692" s="1658" t="s">
        <v>1130</v>
      </c>
      <c r="B692" s="1646" t="s">
        <v>3987</v>
      </c>
      <c r="C692" s="1573" t="s">
        <v>47</v>
      </c>
      <c r="D692" s="1574">
        <v>5</v>
      </c>
      <c r="E692" s="568"/>
      <c r="F692" s="1570">
        <f t="shared" si="33"/>
        <v>0</v>
      </c>
    </row>
    <row r="693" spans="1:6" s="1571" customFormat="1">
      <c r="A693" s="1658" t="s">
        <v>1130</v>
      </c>
      <c r="B693" s="1660" t="s">
        <v>3986</v>
      </c>
      <c r="C693" s="1573" t="s">
        <v>47</v>
      </c>
      <c r="D693" s="1574">
        <v>5</v>
      </c>
      <c r="E693" s="568"/>
      <c r="F693" s="1570">
        <f t="shared" si="33"/>
        <v>0</v>
      </c>
    </row>
    <row r="694" spans="1:6" s="1571" customFormat="1">
      <c r="A694" s="1658" t="s">
        <v>1130</v>
      </c>
      <c r="B694" s="1660" t="s">
        <v>3985</v>
      </c>
      <c r="C694" s="1573" t="s">
        <v>47</v>
      </c>
      <c r="D694" s="1574">
        <v>5</v>
      </c>
      <c r="E694" s="568"/>
      <c r="F694" s="1570">
        <f t="shared" si="33"/>
        <v>0</v>
      </c>
    </row>
    <row r="695" spans="1:6" s="1571" customFormat="1">
      <c r="A695" s="1658" t="s">
        <v>1130</v>
      </c>
      <c r="B695" s="1660" t="s">
        <v>3924</v>
      </c>
      <c r="C695" s="1573" t="s">
        <v>47</v>
      </c>
      <c r="D695" s="1574">
        <v>5</v>
      </c>
      <c r="E695" s="572"/>
      <c r="F695" s="1570">
        <f t="shared" si="33"/>
        <v>0</v>
      </c>
    </row>
    <row r="696" spans="1:6" s="1650" customFormat="1">
      <c r="A696" s="1658"/>
      <c r="B696" s="1660"/>
      <c r="C696" s="1573"/>
      <c r="D696" s="1574"/>
      <c r="E696" s="572"/>
      <c r="F696" s="1570"/>
    </row>
    <row r="697" spans="1:6" s="1571" customFormat="1">
      <c r="A697" s="1658"/>
      <c r="B697" s="1660"/>
      <c r="C697" s="1573"/>
      <c r="D697" s="1574"/>
      <c r="E697" s="572"/>
      <c r="F697" s="1570"/>
    </row>
    <row r="698" spans="1:6" s="1571" customFormat="1" ht="172.5" customHeight="1">
      <c r="A698" s="1564">
        <f>IF(ISTEXT(B698),MAX($A$1:$A697)+1,"")</f>
        <v>29</v>
      </c>
      <c r="B698" s="1664" t="s">
        <v>3984</v>
      </c>
      <c r="C698" s="1573" t="s">
        <v>47</v>
      </c>
      <c r="D698" s="1574">
        <v>1</v>
      </c>
      <c r="E698" s="568"/>
      <c r="F698" s="1570">
        <f t="shared" ref="F698:F715" si="34">E698*D698</f>
        <v>0</v>
      </c>
    </row>
    <row r="699" spans="1:6" s="1650" customFormat="1" ht="25.5">
      <c r="A699" s="1658" t="s">
        <v>1130</v>
      </c>
      <c r="B699" s="1660" t="s">
        <v>3951</v>
      </c>
      <c r="C699" s="1573" t="s">
        <v>47</v>
      </c>
      <c r="D699" s="1574">
        <v>1</v>
      </c>
      <c r="E699" s="568"/>
      <c r="F699" s="1570">
        <f t="shared" si="34"/>
        <v>0</v>
      </c>
    </row>
    <row r="700" spans="1:6" s="1650" customFormat="1" ht="25.5">
      <c r="A700" s="1658" t="s">
        <v>1130</v>
      </c>
      <c r="B700" s="1660" t="s">
        <v>3964</v>
      </c>
      <c r="C700" s="1573" t="s">
        <v>47</v>
      </c>
      <c r="D700" s="1574">
        <v>1</v>
      </c>
      <c r="E700" s="568"/>
      <c r="F700" s="1570">
        <f t="shared" si="34"/>
        <v>0</v>
      </c>
    </row>
    <row r="701" spans="1:6" s="1571" customFormat="1">
      <c r="A701" s="1658" t="s">
        <v>1130</v>
      </c>
      <c r="B701" s="1660" t="s">
        <v>3976</v>
      </c>
      <c r="C701" s="1573" t="s">
        <v>47</v>
      </c>
      <c r="D701" s="1574">
        <v>1</v>
      </c>
      <c r="E701" s="568"/>
      <c r="F701" s="1570">
        <f t="shared" si="34"/>
        <v>0</v>
      </c>
    </row>
    <row r="702" spans="1:6" s="1571" customFormat="1">
      <c r="A702" s="1658" t="s">
        <v>1130</v>
      </c>
      <c r="B702" s="1660" t="s">
        <v>3979</v>
      </c>
      <c r="C702" s="1573" t="s">
        <v>47</v>
      </c>
      <c r="D702" s="1574">
        <v>1</v>
      </c>
      <c r="E702" s="568"/>
      <c r="F702" s="1570">
        <f t="shared" si="34"/>
        <v>0</v>
      </c>
    </row>
    <row r="703" spans="1:6" s="1571" customFormat="1">
      <c r="A703" s="1658" t="s">
        <v>1130</v>
      </c>
      <c r="B703" s="1660" t="s">
        <v>3978</v>
      </c>
      <c r="C703" s="1573" t="s">
        <v>47</v>
      </c>
      <c r="D703" s="1574">
        <v>1</v>
      </c>
      <c r="E703" s="568"/>
      <c r="F703" s="1570">
        <f t="shared" si="34"/>
        <v>0</v>
      </c>
    </row>
    <row r="704" spans="1:6" s="1571" customFormat="1">
      <c r="A704" s="1658" t="s">
        <v>1130</v>
      </c>
      <c r="B704" s="1660" t="s">
        <v>3983</v>
      </c>
      <c r="C704" s="1573" t="s">
        <v>47</v>
      </c>
      <c r="D704" s="1574">
        <v>1</v>
      </c>
      <c r="E704" s="568"/>
      <c r="F704" s="1570">
        <f t="shared" si="34"/>
        <v>0</v>
      </c>
    </row>
    <row r="705" spans="1:6" s="1571" customFormat="1">
      <c r="A705" s="1658" t="s">
        <v>1130</v>
      </c>
      <c r="B705" s="1660" t="s">
        <v>3910</v>
      </c>
      <c r="C705" s="1573" t="s">
        <v>47</v>
      </c>
      <c r="D705" s="1574">
        <v>1</v>
      </c>
      <c r="E705" s="568"/>
      <c r="F705" s="1570">
        <f t="shared" si="34"/>
        <v>0</v>
      </c>
    </row>
    <row r="706" spans="1:6" s="1571" customFormat="1" ht="30.75" customHeight="1">
      <c r="A706" s="1658" t="s">
        <v>1130</v>
      </c>
      <c r="B706" s="1660" t="s">
        <v>3982</v>
      </c>
      <c r="C706" s="1573" t="s">
        <v>47</v>
      </c>
      <c r="D706" s="1574">
        <v>1</v>
      </c>
      <c r="E706" s="568"/>
      <c r="F706" s="1570">
        <f t="shared" si="34"/>
        <v>0</v>
      </c>
    </row>
    <row r="707" spans="1:6" s="1650" customFormat="1" ht="25.5">
      <c r="A707" s="1658" t="s">
        <v>1130</v>
      </c>
      <c r="B707" s="1660" t="s">
        <v>3905</v>
      </c>
      <c r="C707" s="1573" t="s">
        <v>47</v>
      </c>
      <c r="D707" s="1574">
        <v>1</v>
      </c>
      <c r="E707" s="568"/>
      <c r="F707" s="1570">
        <f t="shared" si="34"/>
        <v>0</v>
      </c>
    </row>
    <row r="708" spans="1:6" s="1650" customFormat="1" ht="25.5">
      <c r="A708" s="1658" t="s">
        <v>1130</v>
      </c>
      <c r="B708" s="1660" t="s">
        <v>3904</v>
      </c>
      <c r="C708" s="1573" t="s">
        <v>47</v>
      </c>
      <c r="D708" s="1574">
        <v>1</v>
      </c>
      <c r="E708" s="568"/>
      <c r="F708" s="1570">
        <f t="shared" si="34"/>
        <v>0</v>
      </c>
    </row>
    <row r="709" spans="1:6" s="1571" customFormat="1" ht="25.5">
      <c r="A709" s="1658" t="s">
        <v>1130</v>
      </c>
      <c r="B709" s="1660" t="s">
        <v>3970</v>
      </c>
      <c r="C709" s="1573" t="s">
        <v>47</v>
      </c>
      <c r="D709" s="1574">
        <v>1</v>
      </c>
      <c r="E709" s="568"/>
      <c r="F709" s="1570">
        <f t="shared" si="34"/>
        <v>0</v>
      </c>
    </row>
    <row r="710" spans="1:6" s="1571" customFormat="1" ht="25.5">
      <c r="A710" s="1658" t="s">
        <v>1130</v>
      </c>
      <c r="B710" s="1660" t="s">
        <v>3969</v>
      </c>
      <c r="C710" s="1573" t="s">
        <v>47</v>
      </c>
      <c r="D710" s="1574">
        <v>1</v>
      </c>
      <c r="E710" s="568"/>
      <c r="F710" s="1570">
        <f t="shared" si="34"/>
        <v>0</v>
      </c>
    </row>
    <row r="711" spans="1:6" s="1571" customFormat="1" ht="25.5">
      <c r="A711" s="1658" t="s">
        <v>1130</v>
      </c>
      <c r="B711" s="1660" t="s">
        <v>3968</v>
      </c>
      <c r="C711" s="1573" t="s">
        <v>47</v>
      </c>
      <c r="D711" s="1574">
        <v>1</v>
      </c>
      <c r="E711" s="568"/>
      <c r="F711" s="1570">
        <f t="shared" si="34"/>
        <v>0</v>
      </c>
    </row>
    <row r="712" spans="1:6" s="1571" customFormat="1">
      <c r="A712" s="1658" t="s">
        <v>1130</v>
      </c>
      <c r="B712" s="1660" t="s">
        <v>3938</v>
      </c>
      <c r="C712" s="1573" t="s">
        <v>47</v>
      </c>
      <c r="D712" s="1574">
        <v>1</v>
      </c>
      <c r="E712" s="568"/>
      <c r="F712" s="1570">
        <f t="shared" si="34"/>
        <v>0</v>
      </c>
    </row>
    <row r="713" spans="1:6" s="1571" customFormat="1" ht="25.5">
      <c r="A713" s="1658" t="s">
        <v>1130</v>
      </c>
      <c r="B713" s="1660" t="s">
        <v>3937</v>
      </c>
      <c r="C713" s="1573" t="s">
        <v>47</v>
      </c>
      <c r="D713" s="1574">
        <v>1</v>
      </c>
      <c r="E713" s="568"/>
      <c r="F713" s="1570">
        <f t="shared" si="34"/>
        <v>0</v>
      </c>
    </row>
    <row r="714" spans="1:6" s="1571" customFormat="1" ht="25.5">
      <c r="A714" s="1658" t="s">
        <v>1130</v>
      </c>
      <c r="B714" s="1660" t="s">
        <v>3967</v>
      </c>
      <c r="C714" s="1573" t="s">
        <v>47</v>
      </c>
      <c r="D714" s="1574">
        <v>1</v>
      </c>
      <c r="E714" s="568"/>
      <c r="F714" s="1570">
        <f t="shared" si="34"/>
        <v>0</v>
      </c>
    </row>
    <row r="715" spans="1:6" s="1571" customFormat="1">
      <c r="A715" s="1658" t="s">
        <v>1130</v>
      </c>
      <c r="B715" s="1660" t="s">
        <v>3899</v>
      </c>
      <c r="C715" s="1573" t="s">
        <v>47</v>
      </c>
      <c r="D715" s="1574">
        <v>1</v>
      </c>
      <c r="E715" s="572"/>
      <c r="F715" s="1570">
        <f t="shared" si="34"/>
        <v>0</v>
      </c>
    </row>
    <row r="716" spans="1:6" s="1571" customFormat="1">
      <c r="A716" s="1658"/>
      <c r="B716" s="1660"/>
      <c r="C716" s="1573"/>
      <c r="D716" s="1574"/>
      <c r="E716" s="572"/>
      <c r="F716" s="1570"/>
    </row>
    <row r="717" spans="1:6" s="1571" customFormat="1">
      <c r="A717" s="1658"/>
      <c r="B717" s="1660"/>
      <c r="C717" s="1573"/>
      <c r="D717" s="1574"/>
      <c r="E717" s="572"/>
      <c r="F717" s="1570"/>
    </row>
    <row r="718" spans="1:6" s="1571" customFormat="1" ht="173.25" customHeight="1">
      <c r="A718" s="1564">
        <f>IF(ISTEXT(B718),MAX($A$1:$A717)+1,"")</f>
        <v>30</v>
      </c>
      <c r="B718" s="1664" t="s">
        <v>3981</v>
      </c>
      <c r="C718" s="1573" t="s">
        <v>47</v>
      </c>
      <c r="D718" s="1574">
        <v>1</v>
      </c>
      <c r="E718" s="568"/>
      <c r="F718" s="1570">
        <f t="shared" ref="F718:F735" si="35">E718*D718</f>
        <v>0</v>
      </c>
    </row>
    <row r="719" spans="1:6" s="1650" customFormat="1" ht="25.5">
      <c r="A719" s="1658" t="s">
        <v>1130</v>
      </c>
      <c r="B719" s="1660" t="s">
        <v>3951</v>
      </c>
      <c r="C719" s="1573" t="s">
        <v>47</v>
      </c>
      <c r="D719" s="1574">
        <v>1</v>
      </c>
      <c r="E719" s="568"/>
      <c r="F719" s="1570">
        <f t="shared" si="35"/>
        <v>0</v>
      </c>
    </row>
    <row r="720" spans="1:6" s="1650" customFormat="1" ht="25.5">
      <c r="A720" s="1658" t="s">
        <v>1130</v>
      </c>
      <c r="B720" s="1660" t="s">
        <v>3964</v>
      </c>
      <c r="C720" s="1573" t="s">
        <v>47</v>
      </c>
      <c r="D720" s="1574">
        <v>1</v>
      </c>
      <c r="E720" s="568"/>
      <c r="F720" s="1570">
        <f t="shared" si="35"/>
        <v>0</v>
      </c>
    </row>
    <row r="721" spans="1:6" s="1571" customFormat="1">
      <c r="A721" s="1658" t="s">
        <v>1130</v>
      </c>
      <c r="B721" s="1660" t="s">
        <v>3976</v>
      </c>
      <c r="C721" s="1573" t="s">
        <v>47</v>
      </c>
      <c r="D721" s="1574">
        <v>1</v>
      </c>
      <c r="E721" s="568"/>
      <c r="F721" s="1570">
        <f t="shared" si="35"/>
        <v>0</v>
      </c>
    </row>
    <row r="722" spans="1:6" s="1571" customFormat="1">
      <c r="A722" s="1658" t="s">
        <v>1130</v>
      </c>
      <c r="B722" s="1660" t="s">
        <v>3979</v>
      </c>
      <c r="C722" s="1573" t="s">
        <v>47</v>
      </c>
      <c r="D722" s="1574">
        <v>1</v>
      </c>
      <c r="E722" s="568"/>
      <c r="F722" s="1570">
        <f t="shared" si="35"/>
        <v>0</v>
      </c>
    </row>
    <row r="723" spans="1:6" s="1571" customFormat="1">
      <c r="A723" s="1658" t="s">
        <v>1130</v>
      </c>
      <c r="B723" s="1660" t="s">
        <v>3978</v>
      </c>
      <c r="C723" s="1573" t="s">
        <v>47</v>
      </c>
      <c r="D723" s="1574">
        <v>1</v>
      </c>
      <c r="E723" s="568"/>
      <c r="F723" s="1570">
        <f t="shared" si="35"/>
        <v>0</v>
      </c>
    </row>
    <row r="724" spans="1:6" s="1571" customFormat="1">
      <c r="A724" s="1658" t="s">
        <v>1130</v>
      </c>
      <c r="B724" s="1660" t="s">
        <v>3972</v>
      </c>
      <c r="C724" s="1573" t="s">
        <v>47</v>
      </c>
      <c r="D724" s="1574">
        <v>1</v>
      </c>
      <c r="E724" s="568"/>
      <c r="F724" s="1570">
        <f t="shared" si="35"/>
        <v>0</v>
      </c>
    </row>
    <row r="725" spans="1:6" s="1571" customFormat="1">
      <c r="A725" s="1658" t="s">
        <v>1130</v>
      </c>
      <c r="B725" s="1660" t="s">
        <v>3910</v>
      </c>
      <c r="C725" s="1573" t="s">
        <v>47</v>
      </c>
      <c r="D725" s="1574">
        <v>1</v>
      </c>
      <c r="E725" s="568"/>
      <c r="F725" s="1570">
        <f t="shared" si="35"/>
        <v>0</v>
      </c>
    </row>
    <row r="726" spans="1:6" s="1571" customFormat="1" ht="30.75" customHeight="1">
      <c r="A726" s="1658" t="s">
        <v>1130</v>
      </c>
      <c r="B726" s="1660" t="s">
        <v>3971</v>
      </c>
      <c r="C726" s="1573" t="s">
        <v>47</v>
      </c>
      <c r="D726" s="1574">
        <v>1</v>
      </c>
      <c r="E726" s="568"/>
      <c r="F726" s="1570">
        <f t="shared" si="35"/>
        <v>0</v>
      </c>
    </row>
    <row r="727" spans="1:6" s="1650" customFormat="1" ht="25.5">
      <c r="A727" s="1658" t="s">
        <v>1130</v>
      </c>
      <c r="B727" s="1660" t="s">
        <v>3905</v>
      </c>
      <c r="C727" s="1573" t="s">
        <v>47</v>
      </c>
      <c r="D727" s="1574">
        <v>1</v>
      </c>
      <c r="E727" s="568"/>
      <c r="F727" s="1570">
        <f t="shared" si="35"/>
        <v>0</v>
      </c>
    </row>
    <row r="728" spans="1:6" s="1650" customFormat="1" ht="25.5">
      <c r="A728" s="1658" t="s">
        <v>1130</v>
      </c>
      <c r="B728" s="1660" t="s">
        <v>3904</v>
      </c>
      <c r="C728" s="1573" t="s">
        <v>47</v>
      </c>
      <c r="D728" s="1574">
        <v>1</v>
      </c>
      <c r="E728" s="568"/>
      <c r="F728" s="1570">
        <f t="shared" si="35"/>
        <v>0</v>
      </c>
    </row>
    <row r="729" spans="1:6" s="1571" customFormat="1" ht="25.5">
      <c r="A729" s="1658" t="s">
        <v>1130</v>
      </c>
      <c r="B729" s="1660" t="s">
        <v>3970</v>
      </c>
      <c r="C729" s="1573" t="s">
        <v>47</v>
      </c>
      <c r="D729" s="1574">
        <v>1</v>
      </c>
      <c r="E729" s="568"/>
      <c r="F729" s="1570">
        <f t="shared" si="35"/>
        <v>0</v>
      </c>
    </row>
    <row r="730" spans="1:6" s="1571" customFormat="1" ht="25.5">
      <c r="A730" s="1658" t="s">
        <v>1130</v>
      </c>
      <c r="B730" s="1660" t="s">
        <v>3969</v>
      </c>
      <c r="C730" s="1573" t="s">
        <v>47</v>
      </c>
      <c r="D730" s="1574">
        <v>1</v>
      </c>
      <c r="E730" s="568"/>
      <c r="F730" s="1570">
        <f t="shared" si="35"/>
        <v>0</v>
      </c>
    </row>
    <row r="731" spans="1:6" s="1571" customFormat="1" ht="25.5">
      <c r="A731" s="1658" t="s">
        <v>1130</v>
      </c>
      <c r="B731" s="1660" t="s">
        <v>3968</v>
      </c>
      <c r="C731" s="1573" t="s">
        <v>47</v>
      </c>
      <c r="D731" s="1574">
        <v>1</v>
      </c>
      <c r="E731" s="568"/>
      <c r="F731" s="1570">
        <f t="shared" si="35"/>
        <v>0</v>
      </c>
    </row>
    <row r="732" spans="1:6" s="1571" customFormat="1">
      <c r="A732" s="1658" t="s">
        <v>1130</v>
      </c>
      <c r="B732" s="1660" t="s">
        <v>3938</v>
      </c>
      <c r="C732" s="1573" t="s">
        <v>47</v>
      </c>
      <c r="D732" s="1574">
        <v>1</v>
      </c>
      <c r="E732" s="568"/>
      <c r="F732" s="1570">
        <f t="shared" si="35"/>
        <v>0</v>
      </c>
    </row>
    <row r="733" spans="1:6" s="1571" customFormat="1" ht="25.5">
      <c r="A733" s="1658" t="s">
        <v>1130</v>
      </c>
      <c r="B733" s="1660" t="s">
        <v>3937</v>
      </c>
      <c r="C733" s="1573" t="s">
        <v>47</v>
      </c>
      <c r="D733" s="1574">
        <v>1</v>
      </c>
      <c r="E733" s="568"/>
      <c r="F733" s="1570">
        <f t="shared" si="35"/>
        <v>0</v>
      </c>
    </row>
    <row r="734" spans="1:6" s="1571" customFormat="1" ht="25.5">
      <c r="A734" s="1658" t="s">
        <v>1130</v>
      </c>
      <c r="B734" s="1660" t="s">
        <v>3967</v>
      </c>
      <c r="C734" s="1573" t="s">
        <v>47</v>
      </c>
      <c r="D734" s="1574">
        <v>1</v>
      </c>
      <c r="E734" s="568"/>
      <c r="F734" s="1570">
        <f t="shared" si="35"/>
        <v>0</v>
      </c>
    </row>
    <row r="735" spans="1:6" s="1571" customFormat="1">
      <c r="A735" s="1658" t="s">
        <v>1130</v>
      </c>
      <c r="B735" s="1660" t="s">
        <v>3899</v>
      </c>
      <c r="C735" s="1573" t="s">
        <v>47</v>
      </c>
      <c r="D735" s="1574">
        <v>1</v>
      </c>
      <c r="E735" s="572"/>
      <c r="F735" s="1570">
        <f t="shared" si="35"/>
        <v>0</v>
      </c>
    </row>
    <row r="736" spans="1:6" s="1571" customFormat="1">
      <c r="A736" s="1658"/>
      <c r="B736" s="1660"/>
      <c r="C736" s="1573"/>
      <c r="D736" s="1574"/>
      <c r="E736" s="572"/>
      <c r="F736" s="1570"/>
    </row>
    <row r="737" spans="1:6" s="1571" customFormat="1">
      <c r="A737" s="1658"/>
      <c r="B737" s="1660"/>
      <c r="C737" s="1573"/>
      <c r="D737" s="1574"/>
      <c r="E737" s="572"/>
      <c r="F737" s="1570"/>
    </row>
    <row r="738" spans="1:6" s="1571" customFormat="1" ht="171.75" customHeight="1">
      <c r="A738" s="1564">
        <f>IF(ISTEXT(B738),MAX($A$1:$A737)+1,"")</f>
        <v>31</v>
      </c>
      <c r="B738" s="1664" t="s">
        <v>3980</v>
      </c>
      <c r="C738" s="1573" t="s">
        <v>47</v>
      </c>
      <c r="D738" s="1574">
        <v>1</v>
      </c>
      <c r="E738" s="568"/>
      <c r="F738" s="1570">
        <f t="shared" ref="F738:F755" si="36">E738*D738</f>
        <v>0</v>
      </c>
    </row>
    <row r="739" spans="1:6" s="1650" customFormat="1" ht="25.5">
      <c r="A739" s="1658" t="s">
        <v>1130</v>
      </c>
      <c r="B739" s="1660" t="s">
        <v>3951</v>
      </c>
      <c r="C739" s="1573" t="s">
        <v>47</v>
      </c>
      <c r="D739" s="1574">
        <v>1</v>
      </c>
      <c r="E739" s="568"/>
      <c r="F739" s="1570">
        <f t="shared" si="36"/>
        <v>0</v>
      </c>
    </row>
    <row r="740" spans="1:6" s="1650" customFormat="1" ht="25.5">
      <c r="A740" s="1658" t="s">
        <v>1130</v>
      </c>
      <c r="B740" s="1660" t="s">
        <v>3964</v>
      </c>
      <c r="C740" s="1573" t="s">
        <v>47</v>
      </c>
      <c r="D740" s="1574">
        <v>1</v>
      </c>
      <c r="E740" s="568"/>
      <c r="F740" s="1570">
        <f t="shared" si="36"/>
        <v>0</v>
      </c>
    </row>
    <row r="741" spans="1:6" s="1571" customFormat="1">
      <c r="A741" s="1658" t="s">
        <v>1130</v>
      </c>
      <c r="B741" s="1660" t="s">
        <v>3976</v>
      </c>
      <c r="C741" s="1573" t="s">
        <v>47</v>
      </c>
      <c r="D741" s="1574">
        <v>1</v>
      </c>
      <c r="E741" s="568"/>
      <c r="F741" s="1570">
        <f t="shared" si="36"/>
        <v>0</v>
      </c>
    </row>
    <row r="742" spans="1:6" s="1571" customFormat="1">
      <c r="A742" s="1658" t="s">
        <v>1130</v>
      </c>
      <c r="B742" s="1660" t="s">
        <v>3979</v>
      </c>
      <c r="C742" s="1573" t="s">
        <v>47</v>
      </c>
      <c r="D742" s="1574">
        <v>1</v>
      </c>
      <c r="E742" s="568"/>
      <c r="F742" s="1570">
        <f t="shared" si="36"/>
        <v>0</v>
      </c>
    </row>
    <row r="743" spans="1:6" s="1571" customFormat="1">
      <c r="A743" s="1658" t="s">
        <v>1130</v>
      </c>
      <c r="B743" s="1660" t="s">
        <v>3978</v>
      </c>
      <c r="C743" s="1573" t="s">
        <v>47</v>
      </c>
      <c r="D743" s="1574">
        <v>1</v>
      </c>
      <c r="E743" s="568"/>
      <c r="F743" s="1570">
        <f t="shared" si="36"/>
        <v>0</v>
      </c>
    </row>
    <row r="744" spans="1:6" s="1571" customFormat="1">
      <c r="A744" s="1658" t="s">
        <v>1130</v>
      </c>
      <c r="B744" s="1660" t="s">
        <v>3972</v>
      </c>
      <c r="C744" s="1573" t="s">
        <v>47</v>
      </c>
      <c r="D744" s="1574">
        <v>1</v>
      </c>
      <c r="E744" s="568"/>
      <c r="F744" s="1570">
        <f t="shared" si="36"/>
        <v>0</v>
      </c>
    </row>
    <row r="745" spans="1:6" s="1571" customFormat="1">
      <c r="A745" s="1658" t="s">
        <v>1130</v>
      </c>
      <c r="B745" s="1660" t="s">
        <v>3910</v>
      </c>
      <c r="C745" s="1573" t="s">
        <v>47</v>
      </c>
      <c r="D745" s="1574">
        <v>1</v>
      </c>
      <c r="E745" s="568"/>
      <c r="F745" s="1570">
        <f t="shared" si="36"/>
        <v>0</v>
      </c>
    </row>
    <row r="746" spans="1:6" s="1571" customFormat="1" ht="30.75" customHeight="1">
      <c r="A746" s="1658" t="s">
        <v>1130</v>
      </c>
      <c r="B746" s="1660" t="s">
        <v>3971</v>
      </c>
      <c r="C746" s="1573" t="s">
        <v>47</v>
      </c>
      <c r="D746" s="1574">
        <v>1</v>
      </c>
      <c r="E746" s="568"/>
      <c r="F746" s="1570">
        <f t="shared" si="36"/>
        <v>0</v>
      </c>
    </row>
    <row r="747" spans="1:6" s="1650" customFormat="1" ht="25.5">
      <c r="A747" s="1658" t="s">
        <v>1130</v>
      </c>
      <c r="B747" s="1660" t="s">
        <v>3905</v>
      </c>
      <c r="C747" s="1573" t="s">
        <v>47</v>
      </c>
      <c r="D747" s="1574">
        <v>1</v>
      </c>
      <c r="E747" s="568"/>
      <c r="F747" s="1570">
        <f t="shared" si="36"/>
        <v>0</v>
      </c>
    </row>
    <row r="748" spans="1:6" s="1650" customFormat="1" ht="25.5">
      <c r="A748" s="1658" t="s">
        <v>1130</v>
      </c>
      <c r="B748" s="1660" t="s">
        <v>3904</v>
      </c>
      <c r="C748" s="1573" t="s">
        <v>47</v>
      </c>
      <c r="D748" s="1574">
        <v>1</v>
      </c>
      <c r="E748" s="568"/>
      <c r="F748" s="1570">
        <f t="shared" si="36"/>
        <v>0</v>
      </c>
    </row>
    <row r="749" spans="1:6" s="1571" customFormat="1" ht="25.5">
      <c r="A749" s="1658" t="s">
        <v>1130</v>
      </c>
      <c r="B749" s="1660" t="s">
        <v>3970</v>
      </c>
      <c r="C749" s="1573" t="s">
        <v>47</v>
      </c>
      <c r="D749" s="1574">
        <v>1</v>
      </c>
      <c r="E749" s="568"/>
      <c r="F749" s="1570">
        <f t="shared" si="36"/>
        <v>0</v>
      </c>
    </row>
    <row r="750" spans="1:6" s="1571" customFormat="1" ht="25.5">
      <c r="A750" s="1658" t="s">
        <v>1130</v>
      </c>
      <c r="B750" s="1660" t="s">
        <v>3969</v>
      </c>
      <c r="C750" s="1573" t="s">
        <v>47</v>
      </c>
      <c r="D750" s="1574">
        <v>1</v>
      </c>
      <c r="E750" s="568"/>
      <c r="F750" s="1570">
        <f t="shared" si="36"/>
        <v>0</v>
      </c>
    </row>
    <row r="751" spans="1:6" s="1571" customFormat="1" ht="25.5">
      <c r="A751" s="1658" t="s">
        <v>1130</v>
      </c>
      <c r="B751" s="1660" t="s">
        <v>3968</v>
      </c>
      <c r="C751" s="1573" t="s">
        <v>47</v>
      </c>
      <c r="D751" s="1574">
        <v>1</v>
      </c>
      <c r="E751" s="568"/>
      <c r="F751" s="1570">
        <f t="shared" si="36"/>
        <v>0</v>
      </c>
    </row>
    <row r="752" spans="1:6" s="1571" customFormat="1">
      <c r="A752" s="1658" t="s">
        <v>1130</v>
      </c>
      <c r="B752" s="1660" t="s">
        <v>3938</v>
      </c>
      <c r="C752" s="1573" t="s">
        <v>47</v>
      </c>
      <c r="D752" s="1574">
        <v>1</v>
      </c>
      <c r="E752" s="568"/>
      <c r="F752" s="1570">
        <f t="shared" si="36"/>
        <v>0</v>
      </c>
    </row>
    <row r="753" spans="1:6" s="1571" customFormat="1" ht="25.5">
      <c r="A753" s="1658" t="s">
        <v>1130</v>
      </c>
      <c r="B753" s="1660" t="s">
        <v>3937</v>
      </c>
      <c r="C753" s="1573" t="s">
        <v>47</v>
      </c>
      <c r="D753" s="1574">
        <v>1</v>
      </c>
      <c r="E753" s="568"/>
      <c r="F753" s="1570">
        <f t="shared" si="36"/>
        <v>0</v>
      </c>
    </row>
    <row r="754" spans="1:6" s="1571" customFormat="1" ht="25.5">
      <c r="A754" s="1658" t="s">
        <v>1130</v>
      </c>
      <c r="B754" s="1660" t="s">
        <v>3967</v>
      </c>
      <c r="C754" s="1573" t="s">
        <v>47</v>
      </c>
      <c r="D754" s="1574">
        <v>1</v>
      </c>
      <c r="E754" s="568"/>
      <c r="F754" s="1570">
        <f t="shared" si="36"/>
        <v>0</v>
      </c>
    </row>
    <row r="755" spans="1:6" s="1571" customFormat="1">
      <c r="A755" s="1658" t="s">
        <v>1130</v>
      </c>
      <c r="B755" s="1660" t="s">
        <v>3899</v>
      </c>
      <c r="C755" s="1573" t="s">
        <v>47</v>
      </c>
      <c r="D755" s="1574">
        <v>1</v>
      </c>
      <c r="E755" s="572"/>
      <c r="F755" s="1570">
        <f t="shared" si="36"/>
        <v>0</v>
      </c>
    </row>
    <row r="756" spans="1:6" s="1571" customFormat="1">
      <c r="A756" s="1658"/>
      <c r="B756" s="1660"/>
      <c r="C756" s="1573"/>
      <c r="D756" s="1574"/>
      <c r="E756" s="572"/>
      <c r="F756" s="1570"/>
    </row>
    <row r="757" spans="1:6" s="1571" customFormat="1">
      <c r="A757" s="1658"/>
      <c r="B757" s="1660"/>
      <c r="C757" s="1573"/>
      <c r="D757" s="1574"/>
      <c r="E757" s="572"/>
      <c r="F757" s="1570"/>
    </row>
    <row r="758" spans="1:6" s="1571" customFormat="1" ht="173.25" customHeight="1">
      <c r="A758" s="1564">
        <f>IF(ISTEXT(B758),MAX($A$1:$A757)+1,"")</f>
        <v>32</v>
      </c>
      <c r="B758" s="1664" t="s">
        <v>3977</v>
      </c>
      <c r="C758" s="1573" t="s">
        <v>47</v>
      </c>
      <c r="D758" s="1574">
        <v>1</v>
      </c>
      <c r="E758" s="568"/>
      <c r="F758" s="1570">
        <f t="shared" ref="F758:F776" si="37">E758*D758</f>
        <v>0</v>
      </c>
    </row>
    <row r="759" spans="1:6" s="1650" customFormat="1" ht="25.5">
      <c r="A759" s="1658" t="s">
        <v>1130</v>
      </c>
      <c r="B759" s="1660" t="s">
        <v>3951</v>
      </c>
      <c r="C759" s="1573" t="s">
        <v>47</v>
      </c>
      <c r="D759" s="1574">
        <v>1</v>
      </c>
      <c r="E759" s="568"/>
      <c r="F759" s="1570">
        <f t="shared" si="37"/>
        <v>0</v>
      </c>
    </row>
    <row r="760" spans="1:6" s="1650" customFormat="1" ht="25.5">
      <c r="A760" s="1658" t="s">
        <v>1130</v>
      </c>
      <c r="B760" s="1660" t="s">
        <v>3964</v>
      </c>
      <c r="C760" s="1573" t="s">
        <v>47</v>
      </c>
      <c r="D760" s="1574">
        <v>1</v>
      </c>
      <c r="E760" s="568"/>
      <c r="F760" s="1570">
        <f t="shared" si="37"/>
        <v>0</v>
      </c>
    </row>
    <row r="761" spans="1:6" s="1571" customFormat="1">
      <c r="A761" s="1658" t="s">
        <v>1130</v>
      </c>
      <c r="B761" s="1660" t="s">
        <v>3976</v>
      </c>
      <c r="C761" s="1573" t="s">
        <v>47</v>
      </c>
      <c r="D761" s="1574">
        <v>1</v>
      </c>
      <c r="E761" s="568"/>
      <c r="F761" s="1570">
        <f t="shared" si="37"/>
        <v>0</v>
      </c>
    </row>
    <row r="762" spans="1:6" s="1571" customFormat="1">
      <c r="A762" s="1658" t="s">
        <v>1130</v>
      </c>
      <c r="B762" s="1660" t="s">
        <v>3975</v>
      </c>
      <c r="C762" s="1573" t="s">
        <v>47</v>
      </c>
      <c r="D762" s="1574">
        <v>1</v>
      </c>
      <c r="E762" s="568"/>
      <c r="F762" s="1570">
        <f t="shared" si="37"/>
        <v>0</v>
      </c>
    </row>
    <row r="763" spans="1:6" s="1571" customFormat="1">
      <c r="A763" s="1658" t="s">
        <v>1130</v>
      </c>
      <c r="B763" s="1660" t="s">
        <v>3974</v>
      </c>
      <c r="C763" s="1573" t="s">
        <v>47</v>
      </c>
      <c r="D763" s="1574">
        <v>1</v>
      </c>
      <c r="E763" s="568"/>
      <c r="F763" s="1570">
        <f t="shared" si="37"/>
        <v>0</v>
      </c>
    </row>
    <row r="764" spans="1:6" s="1571" customFormat="1">
      <c r="A764" s="1658" t="s">
        <v>1130</v>
      </c>
      <c r="B764" s="1660" t="s">
        <v>3973</v>
      </c>
      <c r="C764" s="1573" t="s">
        <v>47</v>
      </c>
      <c r="D764" s="1574">
        <v>1</v>
      </c>
      <c r="E764" s="568"/>
      <c r="F764" s="1570">
        <f t="shared" si="37"/>
        <v>0</v>
      </c>
    </row>
    <row r="765" spans="1:6" s="1571" customFormat="1">
      <c r="A765" s="1658" t="s">
        <v>1130</v>
      </c>
      <c r="B765" s="1660" t="s">
        <v>3972</v>
      </c>
      <c r="C765" s="1573" t="s">
        <v>47</v>
      </c>
      <c r="D765" s="1574">
        <v>1</v>
      </c>
      <c r="E765" s="568"/>
      <c r="F765" s="1570">
        <f t="shared" si="37"/>
        <v>0</v>
      </c>
    </row>
    <row r="766" spans="1:6" s="1571" customFormat="1">
      <c r="A766" s="1658" t="s">
        <v>1130</v>
      </c>
      <c r="B766" s="1660" t="s">
        <v>3910</v>
      </c>
      <c r="C766" s="1573" t="s">
        <v>47</v>
      </c>
      <c r="D766" s="1574">
        <v>1</v>
      </c>
      <c r="E766" s="568"/>
      <c r="F766" s="1570">
        <f t="shared" si="37"/>
        <v>0</v>
      </c>
    </row>
    <row r="767" spans="1:6" s="1571" customFormat="1" ht="30.75" customHeight="1">
      <c r="A767" s="1658" t="s">
        <v>1130</v>
      </c>
      <c r="B767" s="1660" t="s">
        <v>3971</v>
      </c>
      <c r="C767" s="1573" t="s">
        <v>47</v>
      </c>
      <c r="D767" s="1574">
        <v>1</v>
      </c>
      <c r="E767" s="568"/>
      <c r="F767" s="1570">
        <f t="shared" si="37"/>
        <v>0</v>
      </c>
    </row>
    <row r="768" spans="1:6" s="1650" customFormat="1" ht="25.5">
      <c r="A768" s="1658" t="s">
        <v>1130</v>
      </c>
      <c r="B768" s="1660" t="s">
        <v>3905</v>
      </c>
      <c r="C768" s="1573" t="s">
        <v>47</v>
      </c>
      <c r="D768" s="1574">
        <v>1</v>
      </c>
      <c r="E768" s="568"/>
      <c r="F768" s="1570">
        <f t="shared" si="37"/>
        <v>0</v>
      </c>
    </row>
    <row r="769" spans="1:6" s="1650" customFormat="1" ht="25.5">
      <c r="A769" s="1658" t="s">
        <v>1130</v>
      </c>
      <c r="B769" s="1660" t="s">
        <v>3904</v>
      </c>
      <c r="C769" s="1573" t="s">
        <v>47</v>
      </c>
      <c r="D769" s="1574">
        <v>1</v>
      </c>
      <c r="E769" s="568"/>
      <c r="F769" s="1570">
        <f t="shared" si="37"/>
        <v>0</v>
      </c>
    </row>
    <row r="770" spans="1:6" s="1571" customFormat="1" ht="25.5">
      <c r="A770" s="1658" t="s">
        <v>1130</v>
      </c>
      <c r="B770" s="1660" t="s">
        <v>3970</v>
      </c>
      <c r="C770" s="1573" t="s">
        <v>47</v>
      </c>
      <c r="D770" s="1574">
        <v>1</v>
      </c>
      <c r="E770" s="568"/>
      <c r="F770" s="1570">
        <f t="shared" si="37"/>
        <v>0</v>
      </c>
    </row>
    <row r="771" spans="1:6" s="1571" customFormat="1" ht="25.5">
      <c r="A771" s="1658" t="s">
        <v>1130</v>
      </c>
      <c r="B771" s="1660" t="s">
        <v>3969</v>
      </c>
      <c r="C771" s="1573" t="s">
        <v>47</v>
      </c>
      <c r="D771" s="1574">
        <v>1</v>
      </c>
      <c r="E771" s="568"/>
      <c r="F771" s="1570">
        <f t="shared" si="37"/>
        <v>0</v>
      </c>
    </row>
    <row r="772" spans="1:6" s="1571" customFormat="1" ht="25.5">
      <c r="A772" s="1658" t="s">
        <v>1130</v>
      </c>
      <c r="B772" s="1660" t="s">
        <v>3968</v>
      </c>
      <c r="C772" s="1573" t="s">
        <v>47</v>
      </c>
      <c r="D772" s="1574">
        <v>1</v>
      </c>
      <c r="E772" s="568"/>
      <c r="F772" s="1570">
        <f t="shared" si="37"/>
        <v>0</v>
      </c>
    </row>
    <row r="773" spans="1:6" s="1571" customFormat="1">
      <c r="A773" s="1658" t="s">
        <v>1130</v>
      </c>
      <c r="B773" s="1660" t="s">
        <v>3938</v>
      </c>
      <c r="C773" s="1573" t="s">
        <v>47</v>
      </c>
      <c r="D773" s="1574">
        <v>1</v>
      </c>
      <c r="E773" s="568"/>
      <c r="F773" s="1570">
        <f t="shared" si="37"/>
        <v>0</v>
      </c>
    </row>
    <row r="774" spans="1:6" s="1571" customFormat="1" ht="25.5">
      <c r="A774" s="1658" t="s">
        <v>1130</v>
      </c>
      <c r="B774" s="1660" t="s">
        <v>3937</v>
      </c>
      <c r="C774" s="1573" t="s">
        <v>47</v>
      </c>
      <c r="D774" s="1574">
        <v>1</v>
      </c>
      <c r="E774" s="568"/>
      <c r="F774" s="1570">
        <f t="shared" si="37"/>
        <v>0</v>
      </c>
    </row>
    <row r="775" spans="1:6" s="1571" customFormat="1" ht="25.5">
      <c r="A775" s="1658" t="s">
        <v>1130</v>
      </c>
      <c r="B775" s="1660" t="s">
        <v>3967</v>
      </c>
      <c r="C775" s="1573" t="s">
        <v>47</v>
      </c>
      <c r="D775" s="1574">
        <v>1</v>
      </c>
      <c r="E775" s="568"/>
      <c r="F775" s="1570">
        <f t="shared" si="37"/>
        <v>0</v>
      </c>
    </row>
    <row r="776" spans="1:6" s="1571" customFormat="1">
      <c r="A776" s="1658" t="s">
        <v>1130</v>
      </c>
      <c r="B776" s="1660" t="s">
        <v>3899</v>
      </c>
      <c r="C776" s="1573" t="s">
        <v>47</v>
      </c>
      <c r="D776" s="1574">
        <v>1</v>
      </c>
      <c r="E776" s="572"/>
      <c r="F776" s="1570">
        <f t="shared" si="37"/>
        <v>0</v>
      </c>
    </row>
    <row r="777" spans="1:6" s="1571" customFormat="1">
      <c r="A777" s="1658"/>
      <c r="B777" s="1660"/>
      <c r="C777" s="1573"/>
      <c r="D777" s="1574"/>
      <c r="E777" s="572"/>
      <c r="F777" s="1570"/>
    </row>
    <row r="778" spans="1:6" s="1571" customFormat="1">
      <c r="A778" s="1658"/>
      <c r="B778" s="1660"/>
      <c r="C778" s="1573"/>
      <c r="D778" s="1574"/>
      <c r="E778" s="572"/>
      <c r="F778" s="1570"/>
    </row>
    <row r="779" spans="1:6" s="1571" customFormat="1" ht="165.75">
      <c r="A779" s="1564">
        <f>IF(ISTEXT(B779),MAX($A$1:$A778)+1,"")</f>
        <v>33</v>
      </c>
      <c r="B779" s="1664" t="s">
        <v>3966</v>
      </c>
      <c r="C779" s="1573" t="s">
        <v>47</v>
      </c>
      <c r="D779" s="1574">
        <v>1</v>
      </c>
      <c r="E779" s="568"/>
      <c r="F779" s="1570">
        <f t="shared" ref="F779:F794" si="38">E779*D779</f>
        <v>0</v>
      </c>
    </row>
    <row r="780" spans="1:6" s="1571" customFormat="1" ht="25.5">
      <c r="A780" s="1665" t="s">
        <v>1130</v>
      </c>
      <c r="B780" s="2040" t="s">
        <v>3965</v>
      </c>
      <c r="C780" s="1573" t="s">
        <v>47</v>
      </c>
      <c r="D780" s="1574">
        <v>1</v>
      </c>
      <c r="E780" s="568"/>
      <c r="F780" s="1570">
        <f t="shared" si="38"/>
        <v>0</v>
      </c>
    </row>
    <row r="781" spans="1:6" s="1571" customFormat="1" ht="25.5">
      <c r="A781" s="1665" t="s">
        <v>1130</v>
      </c>
      <c r="B781" s="1660" t="s">
        <v>3964</v>
      </c>
      <c r="C781" s="1573" t="s">
        <v>47</v>
      </c>
      <c r="D781" s="1574">
        <v>1</v>
      </c>
      <c r="E781" s="568"/>
      <c r="F781" s="1570">
        <f t="shared" si="38"/>
        <v>0</v>
      </c>
    </row>
    <row r="782" spans="1:6" s="1571" customFormat="1" ht="38.25">
      <c r="A782" s="2041" t="s">
        <v>1130</v>
      </c>
      <c r="B782" s="2042" t="s">
        <v>3963</v>
      </c>
      <c r="C782" s="1573" t="s">
        <v>47</v>
      </c>
      <c r="D782" s="1574">
        <v>1</v>
      </c>
      <c r="E782" s="568"/>
      <c r="F782" s="1570">
        <f t="shared" si="38"/>
        <v>0</v>
      </c>
    </row>
    <row r="783" spans="1:6" s="1571" customFormat="1">
      <c r="A783" s="2041" t="s">
        <v>1130</v>
      </c>
      <c r="B783" s="1659" t="s">
        <v>3962</v>
      </c>
      <c r="C783" s="1573" t="s">
        <v>47</v>
      </c>
      <c r="D783" s="1574">
        <v>1</v>
      </c>
      <c r="E783" s="568"/>
      <c r="F783" s="1570">
        <f t="shared" si="38"/>
        <v>0</v>
      </c>
    </row>
    <row r="784" spans="1:6" s="1571" customFormat="1">
      <c r="A784" s="2041" t="s">
        <v>1130</v>
      </c>
      <c r="B784" s="1659" t="s">
        <v>3961</v>
      </c>
      <c r="C784" s="1573" t="s">
        <v>47</v>
      </c>
      <c r="D784" s="1574">
        <v>1</v>
      </c>
      <c r="E784" s="568"/>
      <c r="F784" s="1570">
        <f t="shared" si="38"/>
        <v>0</v>
      </c>
    </row>
    <row r="785" spans="1:6" s="1571" customFormat="1">
      <c r="A785" s="2041" t="s">
        <v>1130</v>
      </c>
      <c r="B785" s="1659" t="s">
        <v>3960</v>
      </c>
      <c r="C785" s="1573" t="s">
        <v>47</v>
      </c>
      <c r="D785" s="1574">
        <v>1</v>
      </c>
      <c r="E785" s="568"/>
      <c r="F785" s="1570">
        <f t="shared" si="38"/>
        <v>0</v>
      </c>
    </row>
    <row r="786" spans="1:6" s="1571" customFormat="1">
      <c r="A786" s="2041" t="s">
        <v>1130</v>
      </c>
      <c r="B786" s="2042" t="s">
        <v>3959</v>
      </c>
      <c r="C786" s="1573" t="s">
        <v>47</v>
      </c>
      <c r="D786" s="1574">
        <v>1</v>
      </c>
      <c r="E786" s="568"/>
      <c r="F786" s="1570">
        <f t="shared" si="38"/>
        <v>0</v>
      </c>
    </row>
    <row r="787" spans="1:6" s="1571" customFormat="1">
      <c r="A787" s="2041" t="s">
        <v>1130</v>
      </c>
      <c r="B787" s="2042" t="s">
        <v>3958</v>
      </c>
      <c r="C787" s="1573" t="s">
        <v>47</v>
      </c>
      <c r="D787" s="1574">
        <v>1</v>
      </c>
      <c r="E787" s="568"/>
      <c r="F787" s="1570">
        <f t="shared" si="38"/>
        <v>0</v>
      </c>
    </row>
    <row r="788" spans="1:6" s="1571" customFormat="1">
      <c r="A788" s="2041" t="s">
        <v>1130</v>
      </c>
      <c r="B788" s="2042" t="s">
        <v>3957</v>
      </c>
      <c r="C788" s="1573" t="s">
        <v>47</v>
      </c>
      <c r="D788" s="1574">
        <v>1</v>
      </c>
      <c r="E788" s="568"/>
      <c r="F788" s="1570">
        <f t="shared" si="38"/>
        <v>0</v>
      </c>
    </row>
    <row r="789" spans="1:6" s="1650" customFormat="1" ht="25.5">
      <c r="A789" s="1658" t="s">
        <v>1130</v>
      </c>
      <c r="B789" s="1660" t="s">
        <v>3905</v>
      </c>
      <c r="C789" s="1573" t="s">
        <v>47</v>
      </c>
      <c r="D789" s="1574">
        <v>1</v>
      </c>
      <c r="E789" s="568"/>
      <c r="F789" s="1570">
        <f t="shared" si="38"/>
        <v>0</v>
      </c>
    </row>
    <row r="790" spans="1:6" s="1650" customFormat="1" ht="25.5">
      <c r="A790" s="1658" t="s">
        <v>1130</v>
      </c>
      <c r="B790" s="1660" t="s">
        <v>3956</v>
      </c>
      <c r="C790" s="1573" t="s">
        <v>47</v>
      </c>
      <c r="D790" s="1574">
        <v>1</v>
      </c>
      <c r="E790" s="568"/>
      <c r="F790" s="1570">
        <f t="shared" si="38"/>
        <v>0</v>
      </c>
    </row>
    <row r="791" spans="1:6" s="1571" customFormat="1">
      <c r="A791" s="2041" t="s">
        <v>1130</v>
      </c>
      <c r="B791" s="1660" t="s">
        <v>3899</v>
      </c>
      <c r="C791" s="1573" t="s">
        <v>47</v>
      </c>
      <c r="D791" s="1574">
        <v>1</v>
      </c>
      <c r="E791" s="568"/>
      <c r="F791" s="1570">
        <f t="shared" si="38"/>
        <v>0</v>
      </c>
    </row>
    <row r="792" spans="1:6" s="1571" customFormat="1">
      <c r="A792" s="2041" t="s">
        <v>1130</v>
      </c>
      <c r="B792" s="2042" t="s">
        <v>3955</v>
      </c>
      <c r="C792" s="1573" t="s">
        <v>47</v>
      </c>
      <c r="D792" s="1574">
        <v>1</v>
      </c>
      <c r="E792" s="568"/>
      <c r="F792" s="1570">
        <f t="shared" si="38"/>
        <v>0</v>
      </c>
    </row>
    <row r="793" spans="1:6" s="1571" customFormat="1" ht="25.5">
      <c r="A793" s="2041" t="s">
        <v>1130</v>
      </c>
      <c r="B793" s="2042" t="s">
        <v>3954</v>
      </c>
      <c r="C793" s="1573" t="s">
        <v>47</v>
      </c>
      <c r="D793" s="1574">
        <v>1</v>
      </c>
      <c r="E793" s="568"/>
      <c r="F793" s="1570">
        <f t="shared" si="38"/>
        <v>0</v>
      </c>
    </row>
    <row r="794" spans="1:6" s="1571" customFormat="1" ht="25.5">
      <c r="A794" s="2041" t="s">
        <v>1130</v>
      </c>
      <c r="B794" s="2042" t="s">
        <v>3953</v>
      </c>
      <c r="C794" s="1573" t="s">
        <v>47</v>
      </c>
      <c r="D794" s="1574">
        <v>1</v>
      </c>
      <c r="E794" s="572"/>
      <c r="F794" s="1570">
        <f t="shared" si="38"/>
        <v>0</v>
      </c>
    </row>
    <row r="795" spans="1:6" s="1571" customFormat="1">
      <c r="A795" s="1658"/>
      <c r="B795" s="1660"/>
      <c r="C795" s="1573"/>
      <c r="D795" s="1574"/>
      <c r="E795" s="572"/>
      <c r="F795" s="1570"/>
    </row>
    <row r="796" spans="1:6" s="1821" customFormat="1">
      <c r="A796" s="1692"/>
      <c r="B796" s="2043"/>
      <c r="C796" s="1579"/>
      <c r="D796" s="1580"/>
      <c r="E796" s="573"/>
      <c r="F796" s="1696"/>
    </row>
    <row r="797" spans="1:6" s="1571" customFormat="1" ht="178.5">
      <c r="A797" s="1564">
        <f>IF(ISTEXT(B797),MAX($A$1:$A796)+1,"")</f>
        <v>34</v>
      </c>
      <c r="B797" s="1664" t="s">
        <v>3952</v>
      </c>
      <c r="C797" s="1573" t="s">
        <v>47</v>
      </c>
      <c r="D797" s="1574">
        <v>1</v>
      </c>
      <c r="E797" s="568"/>
      <c r="F797" s="1570">
        <f t="shared" ref="F797:F817" si="39">E797*D797</f>
        <v>0</v>
      </c>
    </row>
    <row r="798" spans="1:6" s="1571" customFormat="1">
      <c r="A798" s="1658" t="s">
        <v>1130</v>
      </c>
      <c r="B798" s="1660" t="s">
        <v>3932</v>
      </c>
      <c r="C798" s="1573" t="s">
        <v>47</v>
      </c>
      <c r="D798" s="1574">
        <v>1</v>
      </c>
      <c r="E798" s="568"/>
      <c r="F798" s="1570">
        <f t="shared" si="39"/>
        <v>0</v>
      </c>
    </row>
    <row r="799" spans="1:6" s="1571" customFormat="1" ht="25.5">
      <c r="A799" s="1658" t="s">
        <v>1130</v>
      </c>
      <c r="B799" s="1660" t="s">
        <v>3951</v>
      </c>
      <c r="C799" s="1573" t="s">
        <v>47</v>
      </c>
      <c r="D799" s="1574">
        <v>1</v>
      </c>
      <c r="E799" s="568"/>
      <c r="F799" s="1570">
        <f t="shared" si="39"/>
        <v>0</v>
      </c>
    </row>
    <row r="800" spans="1:6" s="1571" customFormat="1">
      <c r="A800" s="1658" t="s">
        <v>1130</v>
      </c>
      <c r="B800" s="1660" t="s">
        <v>3950</v>
      </c>
      <c r="C800" s="1573" t="s">
        <v>47</v>
      </c>
      <c r="D800" s="1574">
        <v>1</v>
      </c>
      <c r="E800" s="568"/>
      <c r="F800" s="1570">
        <f t="shared" si="39"/>
        <v>0</v>
      </c>
    </row>
    <row r="801" spans="1:6" s="1571" customFormat="1">
      <c r="A801" s="1658" t="s">
        <v>1130</v>
      </c>
      <c r="B801" s="1660" t="s">
        <v>3949</v>
      </c>
      <c r="C801" s="1573" t="s">
        <v>47</v>
      </c>
      <c r="D801" s="1574">
        <v>1</v>
      </c>
      <c r="E801" s="568"/>
      <c r="F801" s="1570">
        <f t="shared" si="39"/>
        <v>0</v>
      </c>
    </row>
    <row r="802" spans="1:6" s="1571" customFormat="1">
      <c r="A802" s="1658" t="s">
        <v>1130</v>
      </c>
      <c r="B802" s="1660" t="s">
        <v>3948</v>
      </c>
      <c r="C802" s="1573" t="s">
        <v>47</v>
      </c>
      <c r="D802" s="1574">
        <v>1</v>
      </c>
      <c r="E802" s="568"/>
      <c r="F802" s="1570">
        <f t="shared" si="39"/>
        <v>0</v>
      </c>
    </row>
    <row r="803" spans="1:6" s="1571" customFormat="1">
      <c r="A803" s="1658" t="s">
        <v>1130</v>
      </c>
      <c r="B803" s="1660" t="s">
        <v>3947</v>
      </c>
      <c r="C803" s="1573" t="s">
        <v>47</v>
      </c>
      <c r="D803" s="1574">
        <v>1</v>
      </c>
      <c r="E803" s="568"/>
      <c r="F803" s="1570">
        <f t="shared" si="39"/>
        <v>0</v>
      </c>
    </row>
    <row r="804" spans="1:6" s="1571" customFormat="1">
      <c r="A804" s="1658" t="s">
        <v>1130</v>
      </c>
      <c r="B804" s="1660" t="s">
        <v>3946</v>
      </c>
      <c r="C804" s="1573" t="s">
        <v>47</v>
      </c>
      <c r="D804" s="1574">
        <v>1</v>
      </c>
      <c r="E804" s="568"/>
      <c r="F804" s="1570">
        <f t="shared" si="39"/>
        <v>0</v>
      </c>
    </row>
    <row r="805" spans="1:6" s="1571" customFormat="1">
      <c r="A805" s="1658" t="s">
        <v>1130</v>
      </c>
      <c r="B805" s="1660" t="s">
        <v>3945</v>
      </c>
      <c r="C805" s="1573" t="s">
        <v>47</v>
      </c>
      <c r="D805" s="1574">
        <v>1</v>
      </c>
      <c r="E805" s="568"/>
      <c r="F805" s="1570">
        <f t="shared" si="39"/>
        <v>0</v>
      </c>
    </row>
    <row r="806" spans="1:6" s="1571" customFormat="1" ht="38.25">
      <c r="A806" s="1658" t="s">
        <v>1130</v>
      </c>
      <c r="B806" s="1660" t="s">
        <v>3944</v>
      </c>
      <c r="C806" s="1573" t="s">
        <v>47</v>
      </c>
      <c r="D806" s="1574">
        <v>1</v>
      </c>
      <c r="E806" s="568"/>
      <c r="F806" s="1570">
        <f t="shared" si="39"/>
        <v>0</v>
      </c>
    </row>
    <row r="807" spans="1:6" s="1571" customFormat="1" ht="38.25">
      <c r="A807" s="1658" t="s">
        <v>1130</v>
      </c>
      <c r="B807" s="1660" t="s">
        <v>3943</v>
      </c>
      <c r="C807" s="1573" t="s">
        <v>47</v>
      </c>
      <c r="D807" s="1574">
        <v>1</v>
      </c>
      <c r="E807" s="568"/>
      <c r="F807" s="1570">
        <f t="shared" si="39"/>
        <v>0</v>
      </c>
    </row>
    <row r="808" spans="1:6" s="1571" customFormat="1" ht="38.25">
      <c r="A808" s="1658" t="s">
        <v>1130</v>
      </c>
      <c r="B808" s="1660" t="s">
        <v>3942</v>
      </c>
      <c r="C808" s="1573" t="s">
        <v>47</v>
      </c>
      <c r="D808" s="1574">
        <v>1</v>
      </c>
      <c r="E808" s="568"/>
      <c r="F808" s="1570">
        <f t="shared" si="39"/>
        <v>0</v>
      </c>
    </row>
    <row r="809" spans="1:6" s="1571" customFormat="1" ht="25.5">
      <c r="A809" s="1658" t="s">
        <v>1130</v>
      </c>
      <c r="B809" s="1660" t="s">
        <v>3941</v>
      </c>
      <c r="C809" s="1573" t="s">
        <v>47</v>
      </c>
      <c r="D809" s="1574">
        <v>1</v>
      </c>
      <c r="E809" s="568"/>
      <c r="F809" s="1570">
        <f t="shared" si="39"/>
        <v>0</v>
      </c>
    </row>
    <row r="810" spans="1:6" s="1571" customFormat="1" ht="25.5">
      <c r="A810" s="1658" t="s">
        <v>1130</v>
      </c>
      <c r="B810" s="1660" t="s">
        <v>3940</v>
      </c>
      <c r="C810" s="1573" t="s">
        <v>47</v>
      </c>
      <c r="D810" s="1574">
        <v>1</v>
      </c>
      <c r="E810" s="568"/>
      <c r="F810" s="1570">
        <f t="shared" si="39"/>
        <v>0</v>
      </c>
    </row>
    <row r="811" spans="1:6" s="1571" customFormat="1" ht="25.5">
      <c r="A811" s="1658" t="s">
        <v>1130</v>
      </c>
      <c r="B811" s="1660" t="s">
        <v>3939</v>
      </c>
      <c r="C811" s="1573" t="s">
        <v>47</v>
      </c>
      <c r="D811" s="1574">
        <v>1</v>
      </c>
      <c r="E811" s="568"/>
      <c r="F811" s="1570">
        <f t="shared" si="39"/>
        <v>0</v>
      </c>
    </row>
    <row r="812" spans="1:6" s="1571" customFormat="1">
      <c r="A812" s="1658" t="s">
        <v>1130</v>
      </c>
      <c r="B812" s="1660" t="s">
        <v>3938</v>
      </c>
      <c r="C812" s="1573" t="s">
        <v>47</v>
      </c>
      <c r="D812" s="1574">
        <v>1</v>
      </c>
      <c r="E812" s="568"/>
      <c r="F812" s="1570">
        <f t="shared" si="39"/>
        <v>0</v>
      </c>
    </row>
    <row r="813" spans="1:6" s="1571" customFormat="1" ht="25.5">
      <c r="A813" s="1658" t="s">
        <v>1130</v>
      </c>
      <c r="B813" s="1660" t="s">
        <v>3937</v>
      </c>
      <c r="C813" s="1573" t="s">
        <v>47</v>
      </c>
      <c r="D813" s="1574">
        <v>1</v>
      </c>
      <c r="E813" s="568"/>
      <c r="F813" s="1570">
        <f t="shared" si="39"/>
        <v>0</v>
      </c>
    </row>
    <row r="814" spans="1:6" s="1571" customFormat="1">
      <c r="A814" s="1658" t="s">
        <v>1130</v>
      </c>
      <c r="B814" s="1660" t="s">
        <v>3902</v>
      </c>
      <c r="C814" s="1573" t="s">
        <v>47</v>
      </c>
      <c r="D814" s="1574">
        <v>1</v>
      </c>
      <c r="E814" s="568"/>
      <c r="F814" s="1570">
        <f t="shared" si="39"/>
        <v>0</v>
      </c>
    </row>
    <row r="815" spans="1:6" s="1571" customFormat="1" ht="25.5">
      <c r="A815" s="1658" t="s">
        <v>1130</v>
      </c>
      <c r="B815" s="1660" t="s">
        <v>3901</v>
      </c>
      <c r="C815" s="1573" t="s">
        <v>47</v>
      </c>
      <c r="D815" s="1574">
        <v>1</v>
      </c>
      <c r="E815" s="568"/>
      <c r="F815" s="1570">
        <f t="shared" si="39"/>
        <v>0</v>
      </c>
    </row>
    <row r="816" spans="1:6" s="1571" customFormat="1" ht="25.5">
      <c r="A816" s="1658" t="s">
        <v>1130</v>
      </c>
      <c r="B816" s="1660" t="s">
        <v>3936</v>
      </c>
      <c r="C816" s="1573" t="s">
        <v>47</v>
      </c>
      <c r="D816" s="1574">
        <v>1</v>
      </c>
      <c r="E816" s="568"/>
      <c r="F816" s="1570">
        <f t="shared" si="39"/>
        <v>0</v>
      </c>
    </row>
    <row r="817" spans="1:6" s="1571" customFormat="1">
      <c r="A817" s="1658" t="s">
        <v>1130</v>
      </c>
      <c r="B817" s="1660" t="s">
        <v>3899</v>
      </c>
      <c r="C817" s="1573" t="s">
        <v>47</v>
      </c>
      <c r="D817" s="1574">
        <v>1</v>
      </c>
      <c r="E817" s="572"/>
      <c r="F817" s="1570">
        <f t="shared" si="39"/>
        <v>0</v>
      </c>
    </row>
    <row r="818" spans="1:6" s="1571" customFormat="1" ht="25.5">
      <c r="A818" s="1658"/>
      <c r="B818" s="2044" t="s">
        <v>3935</v>
      </c>
      <c r="C818" s="1573"/>
      <c r="D818" s="1574"/>
      <c r="E818" s="572"/>
      <c r="F818" s="1570"/>
    </row>
    <row r="819" spans="1:6" s="1571" customFormat="1">
      <c r="A819" s="1658"/>
      <c r="B819" s="2044"/>
      <c r="C819" s="1573"/>
      <c r="D819" s="1574"/>
      <c r="E819" s="572"/>
      <c r="F819" s="1570"/>
    </row>
    <row r="820" spans="1:6" s="1821" customFormat="1">
      <c r="A820" s="1692"/>
      <c r="B820" s="1958"/>
      <c r="C820" s="1579"/>
      <c r="D820" s="1580"/>
      <c r="E820" s="573"/>
      <c r="F820" s="1696"/>
    </row>
    <row r="821" spans="1:6" s="1571" customFormat="1" ht="172.5" customHeight="1">
      <c r="A821" s="1564">
        <f>IF(ISTEXT(B821),MAX($A$1:$A820)+1,"")</f>
        <v>35</v>
      </c>
      <c r="B821" s="1664" t="s">
        <v>3934</v>
      </c>
      <c r="C821" s="1573" t="s">
        <v>47</v>
      </c>
      <c r="D821" s="1574">
        <v>11</v>
      </c>
      <c r="E821" s="568"/>
      <c r="F821" s="1570">
        <f t="shared" ref="F821:F831" si="40">E821*D821</f>
        <v>0</v>
      </c>
    </row>
    <row r="822" spans="1:6" s="1650" customFormat="1" ht="25.5">
      <c r="A822" s="1658" t="s">
        <v>1130</v>
      </c>
      <c r="B822" s="1660" t="s">
        <v>3933</v>
      </c>
      <c r="C822" s="1573" t="s">
        <v>47</v>
      </c>
      <c r="D822" s="1574">
        <v>11</v>
      </c>
      <c r="E822" s="568"/>
      <c r="F822" s="1570">
        <f t="shared" si="40"/>
        <v>0</v>
      </c>
    </row>
    <row r="823" spans="1:6" s="1571" customFormat="1">
      <c r="A823" s="1658" t="s">
        <v>1130</v>
      </c>
      <c r="B823" s="1660" t="s">
        <v>3932</v>
      </c>
      <c r="C823" s="1573" t="s">
        <v>47</v>
      </c>
      <c r="D823" s="1574">
        <v>11</v>
      </c>
      <c r="E823" s="568"/>
      <c r="F823" s="1570">
        <f t="shared" si="40"/>
        <v>0</v>
      </c>
    </row>
    <row r="824" spans="1:6" s="1571" customFormat="1">
      <c r="A824" s="1658" t="s">
        <v>1130</v>
      </c>
      <c r="B824" s="1660" t="s">
        <v>3931</v>
      </c>
      <c r="C824" s="1573" t="s">
        <v>47</v>
      </c>
      <c r="D824" s="1574">
        <v>11</v>
      </c>
      <c r="E824" s="568"/>
      <c r="F824" s="1570">
        <f t="shared" si="40"/>
        <v>0</v>
      </c>
    </row>
    <row r="825" spans="1:6" s="1571" customFormat="1">
      <c r="A825" s="1658" t="s">
        <v>1130</v>
      </c>
      <c r="B825" s="1660" t="s">
        <v>3930</v>
      </c>
      <c r="C825" s="1573" t="s">
        <v>47</v>
      </c>
      <c r="D825" s="1574">
        <v>11</v>
      </c>
      <c r="E825" s="568"/>
      <c r="F825" s="1570">
        <f t="shared" si="40"/>
        <v>0</v>
      </c>
    </row>
    <row r="826" spans="1:6" s="1571" customFormat="1">
      <c r="A826" s="1658" t="s">
        <v>1130</v>
      </c>
      <c r="B826" s="1660" t="s">
        <v>3929</v>
      </c>
      <c r="C826" s="1573" t="s">
        <v>47</v>
      </c>
      <c r="D826" s="1574">
        <v>11</v>
      </c>
      <c r="E826" s="568"/>
      <c r="F826" s="1570">
        <f t="shared" si="40"/>
        <v>0</v>
      </c>
    </row>
    <row r="827" spans="1:6" s="1650" customFormat="1" ht="25.5">
      <c r="A827" s="1658" t="s">
        <v>1130</v>
      </c>
      <c r="B827" s="1646" t="s">
        <v>3928</v>
      </c>
      <c r="C827" s="1573" t="s">
        <v>47</v>
      </c>
      <c r="D827" s="1574">
        <v>11</v>
      </c>
      <c r="E827" s="568"/>
      <c r="F827" s="1570">
        <f t="shared" si="40"/>
        <v>0</v>
      </c>
    </row>
    <row r="828" spans="1:6" s="1650" customFormat="1" ht="25.5">
      <c r="A828" s="1658" t="s">
        <v>1130</v>
      </c>
      <c r="B828" s="1646" t="s">
        <v>3927</v>
      </c>
      <c r="C828" s="1573" t="s">
        <v>47</v>
      </c>
      <c r="D828" s="1574">
        <v>11</v>
      </c>
      <c r="E828" s="568"/>
      <c r="F828" s="1570">
        <f t="shared" si="40"/>
        <v>0</v>
      </c>
    </row>
    <row r="829" spans="1:6" s="1571" customFormat="1">
      <c r="A829" s="1658" t="s">
        <v>1130</v>
      </c>
      <c r="B829" s="1660" t="s">
        <v>3926</v>
      </c>
      <c r="C829" s="1573" t="s">
        <v>47</v>
      </c>
      <c r="D829" s="1574">
        <v>11</v>
      </c>
      <c r="E829" s="568"/>
      <c r="F829" s="1570">
        <f t="shared" si="40"/>
        <v>0</v>
      </c>
    </row>
    <row r="830" spans="1:6" s="1571" customFormat="1">
      <c r="A830" s="1658" t="s">
        <v>1130</v>
      </c>
      <c r="B830" s="1660" t="s">
        <v>3925</v>
      </c>
      <c r="C830" s="1573" t="s">
        <v>47</v>
      </c>
      <c r="D830" s="1574">
        <v>11</v>
      </c>
      <c r="E830" s="568"/>
      <c r="F830" s="1570">
        <f t="shared" si="40"/>
        <v>0</v>
      </c>
    </row>
    <row r="831" spans="1:6" s="1571" customFormat="1">
      <c r="A831" s="1658" t="s">
        <v>1130</v>
      </c>
      <c r="B831" s="1660" t="s">
        <v>3924</v>
      </c>
      <c r="C831" s="1573" t="s">
        <v>47</v>
      </c>
      <c r="D831" s="1574">
        <v>11</v>
      </c>
      <c r="E831" s="572"/>
      <c r="F831" s="1570">
        <f t="shared" si="40"/>
        <v>0</v>
      </c>
    </row>
    <row r="832" spans="1:6" s="1650" customFormat="1">
      <c r="A832" s="1564"/>
      <c r="B832" s="2038"/>
      <c r="C832" s="1573"/>
      <c r="D832" s="1574"/>
      <c r="E832" s="572"/>
      <c r="F832" s="1570"/>
    </row>
    <row r="833" spans="1:6" s="1650" customFormat="1">
      <c r="A833" s="1564"/>
      <c r="B833" s="2038"/>
      <c r="C833" s="1573"/>
      <c r="D833" s="1574"/>
      <c r="E833" s="572"/>
      <c r="F833" s="1570"/>
    </row>
    <row r="834" spans="1:6" s="1650" customFormat="1" ht="174" customHeight="1">
      <c r="A834" s="1564">
        <f>IF(ISTEXT(B834),MAX($A$1:$A833)+1,"")</f>
        <v>36</v>
      </c>
      <c r="B834" s="1662" t="s">
        <v>3923</v>
      </c>
      <c r="C834" s="1573" t="s">
        <v>47</v>
      </c>
      <c r="D834" s="1574">
        <v>3</v>
      </c>
      <c r="E834" s="568"/>
      <c r="F834" s="1570">
        <f t="shared" ref="F834:F859" si="41">E834*D834</f>
        <v>0</v>
      </c>
    </row>
    <row r="835" spans="1:6" s="1650" customFormat="1" ht="25.5">
      <c r="A835" s="1658" t="s">
        <v>1130</v>
      </c>
      <c r="B835" s="1660" t="s">
        <v>3922</v>
      </c>
      <c r="C835" s="1573" t="s">
        <v>47</v>
      </c>
      <c r="D835" s="1574">
        <v>3</v>
      </c>
      <c r="E835" s="568"/>
      <c r="F835" s="1570">
        <f t="shared" si="41"/>
        <v>0</v>
      </c>
    </row>
    <row r="836" spans="1:6" s="1650" customFormat="1" ht="25.5">
      <c r="A836" s="1658" t="s">
        <v>1130</v>
      </c>
      <c r="B836" s="1660" t="s">
        <v>3895</v>
      </c>
      <c r="C836" s="1573" t="s">
        <v>47</v>
      </c>
      <c r="D836" s="1574">
        <v>3</v>
      </c>
      <c r="E836" s="568"/>
      <c r="F836" s="1570">
        <f t="shared" si="41"/>
        <v>0</v>
      </c>
    </row>
    <row r="837" spans="1:6" s="1650" customFormat="1" ht="25.5">
      <c r="A837" s="1658" t="s">
        <v>1130</v>
      </c>
      <c r="B837" s="1646" t="s">
        <v>3921</v>
      </c>
      <c r="C837" s="1573" t="s">
        <v>47</v>
      </c>
      <c r="D837" s="1574">
        <v>3</v>
      </c>
      <c r="E837" s="568"/>
      <c r="F837" s="1570">
        <f t="shared" si="41"/>
        <v>0</v>
      </c>
    </row>
    <row r="838" spans="1:6" s="1650" customFormat="1" ht="25.5">
      <c r="A838" s="1658" t="s">
        <v>1130</v>
      </c>
      <c r="B838" s="1646" t="s">
        <v>3920</v>
      </c>
      <c r="C838" s="1573" t="s">
        <v>47</v>
      </c>
      <c r="D838" s="1574">
        <v>3</v>
      </c>
      <c r="E838" s="568"/>
      <c r="F838" s="1570">
        <f t="shared" si="41"/>
        <v>0</v>
      </c>
    </row>
    <row r="839" spans="1:6" s="1650" customFormat="1">
      <c r="A839" s="1658" t="s">
        <v>1130</v>
      </c>
      <c r="B839" s="1660" t="s">
        <v>3919</v>
      </c>
      <c r="C839" s="1573" t="s">
        <v>47</v>
      </c>
      <c r="D839" s="1574">
        <v>3</v>
      </c>
      <c r="E839" s="568"/>
      <c r="F839" s="1570">
        <f t="shared" si="41"/>
        <v>0</v>
      </c>
    </row>
    <row r="840" spans="1:6" s="1650" customFormat="1">
      <c r="A840" s="1658" t="s">
        <v>1130</v>
      </c>
      <c r="B840" s="1660" t="s">
        <v>3918</v>
      </c>
      <c r="C840" s="1573" t="s">
        <v>47</v>
      </c>
      <c r="D840" s="1574">
        <v>3</v>
      </c>
      <c r="E840" s="568"/>
      <c r="F840" s="1570">
        <f t="shared" si="41"/>
        <v>0</v>
      </c>
    </row>
    <row r="841" spans="1:6" s="1650" customFormat="1">
      <c r="A841" s="1658" t="s">
        <v>1130</v>
      </c>
      <c r="B841" s="1660" t="s">
        <v>3917</v>
      </c>
      <c r="C841" s="1573" t="s">
        <v>47</v>
      </c>
      <c r="D841" s="1574">
        <v>3</v>
      </c>
      <c r="E841" s="568"/>
      <c r="F841" s="1570">
        <f t="shared" si="41"/>
        <v>0</v>
      </c>
    </row>
    <row r="842" spans="1:6" s="1650" customFormat="1">
      <c r="A842" s="1658" t="s">
        <v>1130</v>
      </c>
      <c r="B842" s="1660" t="s">
        <v>3916</v>
      </c>
      <c r="C842" s="1573" t="s">
        <v>47</v>
      </c>
      <c r="D842" s="1574">
        <v>3</v>
      </c>
      <c r="E842" s="568"/>
      <c r="F842" s="1570">
        <f t="shared" si="41"/>
        <v>0</v>
      </c>
    </row>
    <row r="843" spans="1:6" s="1650" customFormat="1">
      <c r="A843" s="1658" t="s">
        <v>1130</v>
      </c>
      <c r="B843" s="1660" t="s">
        <v>3915</v>
      </c>
      <c r="C843" s="1573" t="s">
        <v>47</v>
      </c>
      <c r="D843" s="1574">
        <v>3</v>
      </c>
      <c r="E843" s="568"/>
      <c r="F843" s="1570">
        <f t="shared" si="41"/>
        <v>0</v>
      </c>
    </row>
    <row r="844" spans="1:6" s="1650" customFormat="1">
      <c r="A844" s="1658" t="s">
        <v>1130</v>
      </c>
      <c r="B844" s="1660" t="s">
        <v>3914</v>
      </c>
      <c r="C844" s="1573" t="s">
        <v>47</v>
      </c>
      <c r="D844" s="1574">
        <v>3</v>
      </c>
      <c r="E844" s="568"/>
      <c r="F844" s="1570">
        <f t="shared" si="41"/>
        <v>0</v>
      </c>
    </row>
    <row r="845" spans="1:6" s="1650" customFormat="1">
      <c r="A845" s="1658" t="s">
        <v>1130</v>
      </c>
      <c r="B845" s="1660" t="s">
        <v>3913</v>
      </c>
      <c r="C845" s="1573" t="s">
        <v>47</v>
      </c>
      <c r="D845" s="1574">
        <v>3</v>
      </c>
      <c r="E845" s="568"/>
      <c r="F845" s="1570">
        <f t="shared" si="41"/>
        <v>0</v>
      </c>
    </row>
    <row r="846" spans="1:6" s="1650" customFormat="1">
      <c r="A846" s="1658" t="s">
        <v>1130</v>
      </c>
      <c r="B846" s="1660" t="s">
        <v>3912</v>
      </c>
      <c r="C846" s="1573" t="s">
        <v>47</v>
      </c>
      <c r="D846" s="1574">
        <v>3</v>
      </c>
      <c r="E846" s="568"/>
      <c r="F846" s="1570">
        <f t="shared" si="41"/>
        <v>0</v>
      </c>
    </row>
    <row r="847" spans="1:6" s="1650" customFormat="1">
      <c r="A847" s="1658" t="s">
        <v>1130</v>
      </c>
      <c r="B847" s="1660" t="s">
        <v>3911</v>
      </c>
      <c r="C847" s="1573" t="s">
        <v>47</v>
      </c>
      <c r="D847" s="1574">
        <v>3</v>
      </c>
      <c r="E847" s="568"/>
      <c r="F847" s="1570">
        <f t="shared" si="41"/>
        <v>0</v>
      </c>
    </row>
    <row r="848" spans="1:6" s="1650" customFormat="1">
      <c r="A848" s="1658" t="s">
        <v>1130</v>
      </c>
      <c r="B848" s="1660" t="s">
        <v>3910</v>
      </c>
      <c r="C848" s="1573" t="s">
        <v>47</v>
      </c>
      <c r="D848" s="1574">
        <v>3</v>
      </c>
      <c r="E848" s="568"/>
      <c r="F848" s="1570">
        <f t="shared" si="41"/>
        <v>0</v>
      </c>
    </row>
    <row r="849" spans="1:6" s="1650" customFormat="1">
      <c r="A849" s="1658" t="s">
        <v>1130</v>
      </c>
      <c r="B849" s="1660" t="s">
        <v>3909</v>
      </c>
      <c r="C849" s="1573" t="s">
        <v>47</v>
      </c>
      <c r="D849" s="1574">
        <v>3</v>
      </c>
      <c r="E849" s="568"/>
      <c r="F849" s="1570">
        <f t="shared" si="41"/>
        <v>0</v>
      </c>
    </row>
    <row r="850" spans="1:6" s="1650" customFormat="1">
      <c r="A850" s="1658" t="s">
        <v>1130</v>
      </c>
      <c r="B850" s="1660" t="s">
        <v>3908</v>
      </c>
      <c r="C850" s="1573" t="s">
        <v>47</v>
      </c>
      <c r="D850" s="1574">
        <v>3</v>
      </c>
      <c r="E850" s="568"/>
      <c r="F850" s="1570">
        <f t="shared" si="41"/>
        <v>0</v>
      </c>
    </row>
    <row r="851" spans="1:6" s="1650" customFormat="1" ht="25.5">
      <c r="A851" s="1658" t="s">
        <v>1130</v>
      </c>
      <c r="B851" s="1660" t="s">
        <v>3907</v>
      </c>
      <c r="C851" s="1573" t="s">
        <v>47</v>
      </c>
      <c r="D851" s="1574">
        <v>3</v>
      </c>
      <c r="E851" s="568"/>
      <c r="F851" s="1570">
        <f t="shared" si="41"/>
        <v>0</v>
      </c>
    </row>
    <row r="852" spans="1:6" s="1650" customFormat="1" ht="25.5">
      <c r="A852" s="1658" t="s">
        <v>1130</v>
      </c>
      <c r="B852" s="1660" t="s">
        <v>3906</v>
      </c>
      <c r="C852" s="1573" t="s">
        <v>47</v>
      </c>
      <c r="D852" s="1574">
        <v>3</v>
      </c>
      <c r="E852" s="568"/>
      <c r="F852" s="1570">
        <f t="shared" si="41"/>
        <v>0</v>
      </c>
    </row>
    <row r="853" spans="1:6" s="1650" customFormat="1" ht="25.5">
      <c r="A853" s="1658" t="s">
        <v>1130</v>
      </c>
      <c r="B853" s="1660" t="s">
        <v>3905</v>
      </c>
      <c r="C853" s="1573" t="s">
        <v>47</v>
      </c>
      <c r="D853" s="1574">
        <v>3</v>
      </c>
      <c r="E853" s="568"/>
      <c r="F853" s="1570">
        <f t="shared" si="41"/>
        <v>0</v>
      </c>
    </row>
    <row r="854" spans="1:6" s="1650" customFormat="1" ht="25.5">
      <c r="A854" s="1658" t="s">
        <v>1130</v>
      </c>
      <c r="B854" s="1660" t="s">
        <v>3904</v>
      </c>
      <c r="C854" s="1573" t="s">
        <v>47</v>
      </c>
      <c r="D854" s="1574">
        <v>3</v>
      </c>
      <c r="E854" s="568"/>
      <c r="F854" s="1570">
        <f t="shared" si="41"/>
        <v>0</v>
      </c>
    </row>
    <row r="855" spans="1:6" s="1650" customFormat="1" ht="18" customHeight="1">
      <c r="A855" s="1658" t="s">
        <v>1130</v>
      </c>
      <c r="B855" s="1660" t="s">
        <v>3903</v>
      </c>
      <c r="C855" s="1573" t="s">
        <v>47</v>
      </c>
      <c r="D855" s="1574">
        <v>3</v>
      </c>
      <c r="E855" s="568"/>
      <c r="F855" s="1570">
        <f t="shared" si="41"/>
        <v>0</v>
      </c>
    </row>
    <row r="856" spans="1:6" s="1650" customFormat="1">
      <c r="A856" s="1658" t="s">
        <v>1130</v>
      </c>
      <c r="B856" s="1660" t="s">
        <v>3902</v>
      </c>
      <c r="C856" s="1573" t="s">
        <v>47</v>
      </c>
      <c r="D856" s="1574">
        <v>3</v>
      </c>
      <c r="E856" s="568"/>
      <c r="F856" s="1570">
        <f t="shared" si="41"/>
        <v>0</v>
      </c>
    </row>
    <row r="857" spans="1:6" s="1650" customFormat="1" ht="25.5">
      <c r="A857" s="1658" t="s">
        <v>1130</v>
      </c>
      <c r="B857" s="1660" t="s">
        <v>3901</v>
      </c>
      <c r="C857" s="1573" t="s">
        <v>47</v>
      </c>
      <c r="D857" s="1574">
        <v>3</v>
      </c>
      <c r="E857" s="568"/>
      <c r="F857" s="1570">
        <f t="shared" si="41"/>
        <v>0</v>
      </c>
    </row>
    <row r="858" spans="1:6" s="1650" customFormat="1" ht="25.5">
      <c r="A858" s="1658" t="s">
        <v>1130</v>
      </c>
      <c r="B858" s="1660" t="s">
        <v>3900</v>
      </c>
      <c r="C858" s="1573" t="s">
        <v>47</v>
      </c>
      <c r="D858" s="1574">
        <v>3</v>
      </c>
      <c r="E858" s="568"/>
      <c r="F858" s="1570">
        <f t="shared" si="41"/>
        <v>0</v>
      </c>
    </row>
    <row r="859" spans="1:6" s="1650" customFormat="1">
      <c r="A859" s="1658" t="s">
        <v>1130</v>
      </c>
      <c r="B859" s="1660" t="s">
        <v>3899</v>
      </c>
      <c r="C859" s="1573" t="s">
        <v>47</v>
      </c>
      <c r="D859" s="1574">
        <v>3</v>
      </c>
      <c r="E859" s="572"/>
      <c r="F859" s="1570">
        <f t="shared" si="41"/>
        <v>0</v>
      </c>
    </row>
    <row r="860" spans="1:6" s="1571" customFormat="1">
      <c r="A860" s="1658"/>
      <c r="B860" s="1660"/>
      <c r="C860" s="1573"/>
      <c r="D860" s="1574"/>
      <c r="E860" s="572"/>
      <c r="F860" s="1570"/>
    </row>
    <row r="861" spans="1:6" s="1821" customFormat="1">
      <c r="A861" s="1692"/>
      <c r="B861" s="1958"/>
      <c r="C861" s="1579"/>
      <c r="D861" s="1580"/>
      <c r="E861" s="573"/>
      <c r="F861" s="1696"/>
    </row>
    <row r="862" spans="1:6" s="1571" customFormat="1" ht="159" customHeight="1">
      <c r="A862" s="1565">
        <f>IF(ISTEXT(B862),MAX($A$1:$A861)+1,"")</f>
        <v>37</v>
      </c>
      <c r="B862" s="1664" t="s">
        <v>3898</v>
      </c>
      <c r="C862" s="1573" t="s">
        <v>47</v>
      </c>
      <c r="D862" s="1574">
        <v>1</v>
      </c>
      <c r="E862" s="568"/>
      <c r="F862" s="1570">
        <f t="shared" ref="F862:F871" si="42">E862*D862</f>
        <v>0</v>
      </c>
    </row>
    <row r="863" spans="1:6" s="1571" customFormat="1" ht="25.5">
      <c r="A863" s="1658" t="s">
        <v>1130</v>
      </c>
      <c r="B863" s="1660" t="s">
        <v>3897</v>
      </c>
      <c r="C863" s="1573" t="s">
        <v>47</v>
      </c>
      <c r="D863" s="1574">
        <v>1</v>
      </c>
      <c r="E863" s="568"/>
      <c r="F863" s="1570">
        <f t="shared" si="42"/>
        <v>0</v>
      </c>
    </row>
    <row r="864" spans="1:6" s="1571" customFormat="1">
      <c r="A864" s="1658" t="s">
        <v>1130</v>
      </c>
      <c r="B864" s="2035" t="s">
        <v>3896</v>
      </c>
      <c r="C864" s="1573" t="s">
        <v>47</v>
      </c>
      <c r="D864" s="1574">
        <v>1</v>
      </c>
      <c r="E864" s="568"/>
      <c r="F864" s="1570">
        <f t="shared" si="42"/>
        <v>0</v>
      </c>
    </row>
    <row r="865" spans="1:6" s="1571" customFormat="1" ht="25.5">
      <c r="A865" s="1658" t="s">
        <v>1130</v>
      </c>
      <c r="B865" s="1660" t="s">
        <v>3895</v>
      </c>
      <c r="C865" s="1573" t="s">
        <v>47</v>
      </c>
      <c r="D865" s="1574">
        <v>1</v>
      </c>
      <c r="E865" s="568"/>
      <c r="F865" s="1570">
        <f t="shared" si="42"/>
        <v>0</v>
      </c>
    </row>
    <row r="866" spans="1:6" s="1571" customFormat="1">
      <c r="A866" s="1658" t="s">
        <v>1130</v>
      </c>
      <c r="B866" s="2035" t="s">
        <v>3894</v>
      </c>
      <c r="C866" s="1573" t="s">
        <v>47</v>
      </c>
      <c r="D866" s="1574">
        <v>1</v>
      </c>
      <c r="E866" s="568"/>
      <c r="F866" s="1570">
        <f t="shared" si="42"/>
        <v>0</v>
      </c>
    </row>
    <row r="867" spans="1:6" s="1571" customFormat="1" ht="25.5">
      <c r="A867" s="1658" t="s">
        <v>1130</v>
      </c>
      <c r="B867" s="2035" t="s">
        <v>3893</v>
      </c>
      <c r="C867" s="1573" t="s">
        <v>47</v>
      </c>
      <c r="D867" s="1574">
        <v>1</v>
      </c>
      <c r="E867" s="568"/>
      <c r="F867" s="1570">
        <f t="shared" si="42"/>
        <v>0</v>
      </c>
    </row>
    <row r="868" spans="1:6" s="1571" customFormat="1">
      <c r="A868" s="1658" t="s">
        <v>1130</v>
      </c>
      <c r="B868" s="2035" t="s">
        <v>3892</v>
      </c>
      <c r="C868" s="1573" t="s">
        <v>47</v>
      </c>
      <c r="D868" s="1574">
        <v>1</v>
      </c>
      <c r="E868" s="568"/>
      <c r="F868" s="1570">
        <f t="shared" si="42"/>
        <v>0</v>
      </c>
    </row>
    <row r="869" spans="1:6" s="1571" customFormat="1">
      <c r="A869" s="1658" t="s">
        <v>1130</v>
      </c>
      <c r="B869" s="1660" t="s">
        <v>3891</v>
      </c>
      <c r="C869" s="1573" t="s">
        <v>47</v>
      </c>
      <c r="D869" s="1574">
        <v>1</v>
      </c>
      <c r="E869" s="568"/>
      <c r="F869" s="1570">
        <f t="shared" si="42"/>
        <v>0</v>
      </c>
    </row>
    <row r="870" spans="1:6" s="1571" customFormat="1">
      <c r="A870" s="1658" t="s">
        <v>1130</v>
      </c>
      <c r="B870" s="1660" t="s">
        <v>3890</v>
      </c>
      <c r="C870" s="1573" t="s">
        <v>47</v>
      </c>
      <c r="D870" s="1574">
        <v>1</v>
      </c>
      <c r="E870" s="568"/>
      <c r="F870" s="1570">
        <f t="shared" si="42"/>
        <v>0</v>
      </c>
    </row>
    <row r="871" spans="1:6" s="1571" customFormat="1">
      <c r="A871" s="1658" t="s">
        <v>1130</v>
      </c>
      <c r="B871" s="1660" t="s">
        <v>3889</v>
      </c>
      <c r="C871" s="1573" t="s">
        <v>47</v>
      </c>
      <c r="D871" s="1574">
        <v>1</v>
      </c>
      <c r="E871" s="572"/>
      <c r="F871" s="1570">
        <f t="shared" si="42"/>
        <v>0</v>
      </c>
    </row>
    <row r="872" spans="1:6" s="1655" customFormat="1">
      <c r="A872" s="1614"/>
      <c r="B872" s="1663"/>
      <c r="C872" s="1653"/>
      <c r="D872" s="1625"/>
      <c r="E872" s="566"/>
      <c r="F872" s="1582"/>
    </row>
    <row r="873" spans="1:6" s="1655" customFormat="1">
      <c r="A873" s="1614"/>
      <c r="B873" s="1663"/>
      <c r="C873" s="1653"/>
      <c r="D873" s="1625"/>
      <c r="E873" s="566"/>
      <c r="F873" s="1582"/>
    </row>
    <row r="874" spans="1:6" s="1576" customFormat="1" ht="38.25">
      <c r="A874" s="1565">
        <f>IF(ISTEXT(B874),MAX($A$1:$A873)+1,"")</f>
        <v>38</v>
      </c>
      <c r="B874" s="1673" t="s">
        <v>3888</v>
      </c>
      <c r="C874" s="1573" t="s">
        <v>47</v>
      </c>
      <c r="D874" s="1574">
        <v>64</v>
      </c>
      <c r="E874" s="568"/>
      <c r="F874" s="1557">
        <f>E874*D874</f>
        <v>0</v>
      </c>
    </row>
    <row r="875" spans="1:6" s="1563" customFormat="1">
      <c r="A875" s="1564"/>
      <c r="B875" s="1644"/>
      <c r="C875" s="1561"/>
      <c r="D875" s="1562"/>
      <c r="E875" s="1645"/>
      <c r="F875" s="1557"/>
    </row>
    <row r="876" spans="1:6" s="1597" customFormat="1">
      <c r="A876" s="1553"/>
      <c r="B876" s="1679" t="s">
        <v>1214</v>
      </c>
      <c r="C876" s="1596" t="str">
        <f>A4</f>
        <v>A.</v>
      </c>
      <c r="D876" s="3386">
        <f>SUM(F5:F875)</f>
        <v>0</v>
      </c>
      <c r="E876" s="3386"/>
      <c r="F876" s="1557"/>
    </row>
    <row r="877" spans="1:6" s="1597" customFormat="1">
      <c r="A877" s="1553"/>
      <c r="B877" s="1679"/>
      <c r="C877" s="1596"/>
      <c r="D877" s="3241"/>
      <c r="E877" s="3241"/>
      <c r="F877" s="1557"/>
    </row>
    <row r="878" spans="1:6" s="1650" customFormat="1">
      <c r="A878" s="1564"/>
      <c r="B878" s="1680"/>
      <c r="C878" s="1681"/>
      <c r="D878" s="1648"/>
      <c r="E878" s="1682"/>
      <c r="F878" s="1557"/>
    </row>
    <row r="879" spans="1:6" s="1687" customFormat="1" ht="25.5">
      <c r="A879" s="1604" t="s">
        <v>460</v>
      </c>
      <c r="B879" s="1683" t="s">
        <v>3887</v>
      </c>
      <c r="C879" s="1684"/>
      <c r="D879" s="1685"/>
      <c r="E879" s="1686"/>
      <c r="F879" s="1557"/>
    </row>
    <row r="880" spans="1:6" s="1576" customFormat="1">
      <c r="A880" s="1962"/>
      <c r="B880" s="1705"/>
      <c r="C880" s="1606"/>
      <c r="D880" s="1610"/>
      <c r="E880" s="1608"/>
      <c r="F880" s="1557"/>
    </row>
    <row r="881" spans="1:6" s="1576" customFormat="1" ht="38.25">
      <c r="A881" s="1565">
        <f>IF(ISTEXT(B881),MAX($A$1:$A880)+1,"")</f>
        <v>39</v>
      </c>
      <c r="B881" s="1673" t="s">
        <v>3886</v>
      </c>
      <c r="C881" s="1573"/>
      <c r="D881" s="1691"/>
      <c r="E881" s="1575"/>
      <c r="F881" s="1557"/>
    </row>
    <row r="882" spans="1:6" s="1576" customFormat="1">
      <c r="A882" s="1658" t="s">
        <v>1130</v>
      </c>
      <c r="B882" s="1673" t="s">
        <v>3885</v>
      </c>
      <c r="C882" s="1573" t="s">
        <v>1229</v>
      </c>
      <c r="D882" s="1574">
        <v>3800</v>
      </c>
      <c r="E882" s="568"/>
      <c r="F882" s="1557">
        <f t="shared" ref="F882:F887" si="43">E882*D882</f>
        <v>0</v>
      </c>
    </row>
    <row r="883" spans="1:6" s="1576" customFormat="1">
      <c r="A883" s="1658" t="s">
        <v>1130</v>
      </c>
      <c r="B883" s="1673" t="s">
        <v>3884</v>
      </c>
      <c r="C883" s="1573" t="s">
        <v>1229</v>
      </c>
      <c r="D883" s="1574">
        <v>3300</v>
      </c>
      <c r="E883" s="568"/>
      <c r="F883" s="1557">
        <f t="shared" si="43"/>
        <v>0</v>
      </c>
    </row>
    <row r="884" spans="1:6" s="1576" customFormat="1">
      <c r="A884" s="1658" t="s">
        <v>1130</v>
      </c>
      <c r="B884" s="1673" t="s">
        <v>3883</v>
      </c>
      <c r="C884" s="1573" t="s">
        <v>1229</v>
      </c>
      <c r="D884" s="1574">
        <v>2500</v>
      </c>
      <c r="E884" s="568"/>
      <c r="F884" s="1557">
        <f t="shared" si="43"/>
        <v>0</v>
      </c>
    </row>
    <row r="885" spans="1:6" s="1576" customFormat="1">
      <c r="A885" s="1658" t="s">
        <v>1130</v>
      </c>
      <c r="B885" s="1673" t="s">
        <v>3882</v>
      </c>
      <c r="C885" s="1573" t="s">
        <v>1229</v>
      </c>
      <c r="D885" s="1574">
        <v>800</v>
      </c>
      <c r="E885" s="568"/>
      <c r="F885" s="1557">
        <f t="shared" si="43"/>
        <v>0</v>
      </c>
    </row>
    <row r="886" spans="1:6" s="1576" customFormat="1">
      <c r="A886" s="1658" t="s">
        <v>1130</v>
      </c>
      <c r="B886" s="1673" t="s">
        <v>3881</v>
      </c>
      <c r="C886" s="1573" t="s">
        <v>1229</v>
      </c>
      <c r="D886" s="1574">
        <v>950</v>
      </c>
      <c r="E886" s="568"/>
      <c r="F886" s="1557">
        <f t="shared" si="43"/>
        <v>0</v>
      </c>
    </row>
    <row r="887" spans="1:6" s="1576" customFormat="1">
      <c r="A887" s="1658" t="s">
        <v>1130</v>
      </c>
      <c r="B887" s="1673" t="s">
        <v>3880</v>
      </c>
      <c r="C887" s="1573" t="s">
        <v>1229</v>
      </c>
      <c r="D887" s="1574">
        <v>1350</v>
      </c>
      <c r="E887" s="568"/>
      <c r="F887" s="1557">
        <f t="shared" si="43"/>
        <v>0</v>
      </c>
    </row>
    <row r="888" spans="1:6">
      <c r="A888" s="1692"/>
      <c r="B888" s="1693"/>
      <c r="C888" s="1579"/>
      <c r="D888" s="1580"/>
      <c r="E888" s="571"/>
      <c r="F888" s="1582"/>
    </row>
    <row r="889" spans="1:6">
      <c r="A889" s="1692"/>
      <c r="B889" s="1693"/>
      <c r="C889" s="1579"/>
      <c r="D889" s="1580"/>
      <c r="E889" s="571"/>
      <c r="F889" s="1582"/>
    </row>
    <row r="890" spans="1:6" s="1576" customFormat="1" ht="38.25">
      <c r="A890" s="1565">
        <f>IF(ISTEXT(B890),MAX($A$1:$A889)+1,"")</f>
        <v>40</v>
      </c>
      <c r="B890" s="1673" t="s">
        <v>3879</v>
      </c>
      <c r="C890" s="1573"/>
      <c r="D890" s="1691"/>
      <c r="E890" s="568"/>
      <c r="F890" s="1557"/>
    </row>
    <row r="891" spans="1:6" s="1576" customFormat="1">
      <c r="A891" s="1658" t="s">
        <v>1130</v>
      </c>
      <c r="B891" s="1673" t="s">
        <v>3878</v>
      </c>
      <c r="C891" s="1573" t="s">
        <v>1229</v>
      </c>
      <c r="D891" s="1574">
        <v>250</v>
      </c>
      <c r="E891" s="568"/>
      <c r="F891" s="1557">
        <f>E891*D891</f>
        <v>0</v>
      </c>
    </row>
    <row r="892" spans="1:6" s="1576" customFormat="1">
      <c r="A892" s="1658" t="s">
        <v>1130</v>
      </c>
      <c r="B892" s="1673" t="s">
        <v>3874</v>
      </c>
      <c r="C892" s="1573" t="s">
        <v>1229</v>
      </c>
      <c r="D892" s="1574">
        <v>950</v>
      </c>
      <c r="E892" s="568"/>
      <c r="F892" s="1557">
        <f>E892*D892</f>
        <v>0</v>
      </c>
    </row>
    <row r="893" spans="1:6" s="1576" customFormat="1">
      <c r="A893" s="1658" t="s">
        <v>1130</v>
      </c>
      <c r="B893" s="1673" t="s">
        <v>3877</v>
      </c>
      <c r="C893" s="1573" t="s">
        <v>1229</v>
      </c>
      <c r="D893" s="1574">
        <v>350</v>
      </c>
      <c r="E893" s="568"/>
      <c r="F893" s="1557">
        <f>E893*D893</f>
        <v>0</v>
      </c>
    </row>
    <row r="894" spans="1:6" s="1576" customFormat="1">
      <c r="A894" s="1658" t="s">
        <v>1130</v>
      </c>
      <c r="B894" s="1673" t="s">
        <v>3876</v>
      </c>
      <c r="C894" s="1573" t="s">
        <v>1229</v>
      </c>
      <c r="D894" s="1574">
        <v>150</v>
      </c>
      <c r="E894" s="568"/>
      <c r="F894" s="1557">
        <f>E894*D894</f>
        <v>0</v>
      </c>
    </row>
    <row r="895" spans="1:6">
      <c r="A895" s="1692"/>
      <c r="B895" s="1693"/>
      <c r="C895" s="1579"/>
      <c r="D895" s="1580"/>
      <c r="E895" s="571"/>
      <c r="F895" s="1582"/>
    </row>
    <row r="896" spans="1:6">
      <c r="A896" s="1692"/>
      <c r="B896" s="1693"/>
      <c r="C896" s="1579"/>
      <c r="D896" s="1580"/>
      <c r="E896" s="571"/>
      <c r="F896" s="1582"/>
    </row>
    <row r="897" spans="1:6" s="1576" customFormat="1" ht="25.5">
      <c r="A897" s="1565">
        <f>IF(ISTEXT(B897),MAX($A$1:$A896)+1,"")</f>
        <v>41</v>
      </c>
      <c r="B897" s="1673" t="s">
        <v>3875</v>
      </c>
      <c r="C897" s="1573"/>
      <c r="D897" s="1691"/>
      <c r="E897" s="568"/>
      <c r="F897" s="1557"/>
    </row>
    <row r="898" spans="1:6" s="1576" customFormat="1">
      <c r="A898" s="1658" t="s">
        <v>1130</v>
      </c>
      <c r="B898" s="1673" t="s">
        <v>3874</v>
      </c>
      <c r="C898" s="1573" t="s">
        <v>1229</v>
      </c>
      <c r="D898" s="1574">
        <v>2200</v>
      </c>
      <c r="E898" s="568"/>
      <c r="F898" s="1557">
        <f>E898*D898</f>
        <v>0</v>
      </c>
    </row>
    <row r="899" spans="1:6" s="1576" customFormat="1">
      <c r="A899" s="1658" t="s">
        <v>1130</v>
      </c>
      <c r="B899" s="1673" t="s">
        <v>3873</v>
      </c>
      <c r="C899" s="1573" t="s">
        <v>1229</v>
      </c>
      <c r="D899" s="1574">
        <v>650</v>
      </c>
      <c r="E899" s="568"/>
      <c r="F899" s="1557">
        <f>E899*D899</f>
        <v>0</v>
      </c>
    </row>
    <row r="900" spans="1:6" s="1576" customFormat="1">
      <c r="A900" s="1658" t="s">
        <v>1130</v>
      </c>
      <c r="B900" s="1673" t="s">
        <v>3872</v>
      </c>
      <c r="C900" s="1573" t="s">
        <v>1229</v>
      </c>
      <c r="D900" s="1574">
        <v>450</v>
      </c>
      <c r="E900" s="568"/>
      <c r="F900" s="1557">
        <f>E900*D900</f>
        <v>0</v>
      </c>
    </row>
    <row r="901" spans="1:6" s="1576" customFormat="1">
      <c r="A901" s="1658" t="s">
        <v>1130</v>
      </c>
      <c r="B901" s="1673" t="s">
        <v>3871</v>
      </c>
      <c r="C901" s="1573" t="s">
        <v>1229</v>
      </c>
      <c r="D901" s="1574">
        <v>250</v>
      </c>
      <c r="E901" s="568"/>
      <c r="F901" s="1557">
        <f>E901*D901</f>
        <v>0</v>
      </c>
    </row>
    <row r="902" spans="1:6">
      <c r="A902" s="1692"/>
      <c r="B902" s="1693"/>
      <c r="C902" s="1579"/>
      <c r="D902" s="1580"/>
      <c r="E902" s="571"/>
      <c r="F902" s="1582"/>
    </row>
    <row r="903" spans="1:6">
      <c r="A903" s="1692"/>
      <c r="B903" s="1693"/>
      <c r="C903" s="1579"/>
      <c r="D903" s="1580"/>
      <c r="E903" s="571"/>
      <c r="F903" s="1582"/>
    </row>
    <row r="904" spans="1:6" s="1576" customFormat="1" ht="68.25" customHeight="1">
      <c r="A904" s="1565">
        <f>IF(ISTEXT(B904),MAX($A$1:$A903)+1,"")</f>
        <v>42</v>
      </c>
      <c r="B904" s="1673" t="s">
        <v>3870</v>
      </c>
      <c r="C904" s="3267"/>
      <c r="D904" s="1835"/>
      <c r="E904" s="3265"/>
      <c r="F904" s="1557"/>
    </row>
    <row r="905" spans="1:6" s="1576" customFormat="1">
      <c r="A905" s="1658" t="s">
        <v>1130</v>
      </c>
      <c r="B905" s="1673" t="s">
        <v>3869</v>
      </c>
      <c r="C905" s="1573" t="s">
        <v>1229</v>
      </c>
      <c r="D905" s="1574">
        <v>15</v>
      </c>
      <c r="E905" s="568"/>
      <c r="F905" s="1557">
        <f>E905*D905</f>
        <v>0</v>
      </c>
    </row>
    <row r="906" spans="1:6" s="1576" customFormat="1">
      <c r="A906" s="1658" t="s">
        <v>1130</v>
      </c>
      <c r="B906" s="1673" t="s">
        <v>3868</v>
      </c>
      <c r="C906" s="1573" t="s">
        <v>1229</v>
      </c>
      <c r="D906" s="1574">
        <v>10</v>
      </c>
      <c r="E906" s="568"/>
      <c r="F906" s="1557">
        <f>E906*D906</f>
        <v>0</v>
      </c>
    </row>
    <row r="907" spans="1:6" s="1576" customFormat="1">
      <c r="A907" s="1658" t="s">
        <v>1130</v>
      </c>
      <c r="B907" s="1673" t="s">
        <v>3867</v>
      </c>
      <c r="C907" s="1573" t="s">
        <v>1229</v>
      </c>
      <c r="D907" s="1574">
        <v>30</v>
      </c>
      <c r="E907" s="568"/>
      <c r="F907" s="1557">
        <f>E907*D907</f>
        <v>0</v>
      </c>
    </row>
    <row r="908" spans="1:6">
      <c r="A908" s="1692"/>
      <c r="B908" s="1693"/>
      <c r="C908" s="1579"/>
      <c r="D908" s="1580"/>
      <c r="E908" s="571"/>
      <c r="F908" s="1582"/>
    </row>
    <row r="909" spans="1:6">
      <c r="A909" s="1692"/>
      <c r="B909" s="1693"/>
      <c r="C909" s="1579"/>
      <c r="D909" s="1580"/>
      <c r="E909" s="571"/>
      <c r="F909" s="1582"/>
    </row>
    <row r="910" spans="1:6" s="1576" customFormat="1" ht="68.25" customHeight="1">
      <c r="A910" s="1565">
        <f>IF(ISTEXT(B910),MAX($A$1:$A909)+1,"")</f>
        <v>43</v>
      </c>
      <c r="B910" s="1673" t="s">
        <v>5155</v>
      </c>
      <c r="C910" s="3267"/>
      <c r="D910" s="1835"/>
      <c r="E910" s="3265"/>
      <c r="F910" s="1557"/>
    </row>
    <row r="911" spans="1:6" s="1576" customFormat="1">
      <c r="A911" s="1658" t="s">
        <v>1130</v>
      </c>
      <c r="B911" s="1673" t="s">
        <v>3866</v>
      </c>
      <c r="C911" s="1573" t="s">
        <v>1229</v>
      </c>
      <c r="D911" s="1574">
        <v>210</v>
      </c>
      <c r="E911" s="568"/>
      <c r="F911" s="1557">
        <f>E911*D911</f>
        <v>0</v>
      </c>
    </row>
    <row r="912" spans="1:6" s="1576" customFormat="1">
      <c r="A912" s="1658" t="s">
        <v>1130</v>
      </c>
      <c r="B912" s="1673" t="s">
        <v>3865</v>
      </c>
      <c r="C912" s="1573" t="s">
        <v>1229</v>
      </c>
      <c r="D912" s="1574">
        <v>680</v>
      </c>
      <c r="E912" s="568"/>
      <c r="F912" s="1557">
        <f>E912*D912</f>
        <v>0</v>
      </c>
    </row>
    <row r="913" spans="1:6" s="1576" customFormat="1">
      <c r="A913" s="1658" t="s">
        <v>1130</v>
      </c>
      <c r="B913" s="1673" t="s">
        <v>3864</v>
      </c>
      <c r="C913" s="1573" t="s">
        <v>1229</v>
      </c>
      <c r="D913" s="1574">
        <v>670</v>
      </c>
      <c r="E913" s="568"/>
      <c r="F913" s="1557">
        <f>E913*D913</f>
        <v>0</v>
      </c>
    </row>
    <row r="914" spans="1:6" s="1576" customFormat="1">
      <c r="A914" s="1658" t="s">
        <v>1130</v>
      </c>
      <c r="B914" s="1673" t="s">
        <v>3863</v>
      </c>
      <c r="C914" s="1573" t="s">
        <v>1229</v>
      </c>
      <c r="D914" s="1574">
        <v>590</v>
      </c>
      <c r="E914" s="568"/>
      <c r="F914" s="1557">
        <f>E914*D914</f>
        <v>0</v>
      </c>
    </row>
    <row r="915" spans="1:6" s="1576" customFormat="1">
      <c r="A915" s="1658" t="s">
        <v>1130</v>
      </c>
      <c r="B915" s="1673" t="s">
        <v>3862</v>
      </c>
      <c r="C915" s="1573" t="s">
        <v>1229</v>
      </c>
      <c r="D915" s="1574">
        <v>30</v>
      </c>
      <c r="E915" s="568"/>
      <c r="F915" s="1557">
        <f>E915*D915</f>
        <v>0</v>
      </c>
    </row>
    <row r="916" spans="1:6">
      <c r="A916" s="1692"/>
      <c r="B916" s="1693"/>
      <c r="C916" s="1579"/>
      <c r="D916" s="1580"/>
      <c r="E916" s="571"/>
      <c r="F916" s="1582"/>
    </row>
    <row r="917" spans="1:6">
      <c r="A917" s="1692"/>
      <c r="B917" s="1693"/>
      <c r="C917" s="1579"/>
      <c r="D917" s="1580"/>
      <c r="E917" s="571"/>
      <c r="F917" s="1582"/>
    </row>
    <row r="918" spans="1:6" s="1576" customFormat="1" ht="81" customHeight="1">
      <c r="A918" s="1565">
        <f>IF(ISTEXT(B918),MAX($A$1:$A917)+1,"")</f>
        <v>44</v>
      </c>
      <c r="B918" s="1673" t="s">
        <v>5156</v>
      </c>
      <c r="C918" s="3267"/>
      <c r="D918" s="1835"/>
      <c r="E918" s="3265"/>
      <c r="F918" s="1557"/>
    </row>
    <row r="919" spans="1:6" s="1576" customFormat="1">
      <c r="A919" s="1658" t="s">
        <v>1130</v>
      </c>
      <c r="B919" s="1673" t="s">
        <v>3861</v>
      </c>
      <c r="C919" s="1573" t="s">
        <v>1229</v>
      </c>
      <c r="D919" s="1574">
        <v>60</v>
      </c>
      <c r="E919" s="568"/>
      <c r="F919" s="1557">
        <f>E919*D919</f>
        <v>0</v>
      </c>
    </row>
    <row r="920" spans="1:6" s="1576" customFormat="1">
      <c r="A920" s="1658" t="s">
        <v>1130</v>
      </c>
      <c r="B920" s="1673" t="s">
        <v>3860</v>
      </c>
      <c r="C920" s="1573" t="s">
        <v>1229</v>
      </c>
      <c r="D920" s="1574">
        <v>410</v>
      </c>
      <c r="E920" s="568"/>
      <c r="F920" s="1557">
        <f>E920*D920</f>
        <v>0</v>
      </c>
    </row>
    <row r="921" spans="1:6" s="1576" customFormat="1">
      <c r="A921" s="1658" t="s">
        <v>1130</v>
      </c>
      <c r="B921" s="1673" t="s">
        <v>3859</v>
      </c>
      <c r="C921" s="1573" t="s">
        <v>1229</v>
      </c>
      <c r="D921" s="1574">
        <v>30</v>
      </c>
      <c r="E921" s="568"/>
      <c r="F921" s="1557">
        <f>E921*D921</f>
        <v>0</v>
      </c>
    </row>
    <row r="922" spans="1:6">
      <c r="A922" s="1692"/>
      <c r="B922" s="1693"/>
      <c r="C922" s="1579"/>
      <c r="D922" s="1580"/>
      <c r="E922" s="571"/>
      <c r="F922" s="1582"/>
    </row>
    <row r="923" spans="1:6">
      <c r="A923" s="1692"/>
      <c r="B923" s="1693"/>
      <c r="C923" s="1579"/>
      <c r="D923" s="1580"/>
      <c r="E923" s="571"/>
      <c r="F923" s="1582"/>
    </row>
    <row r="924" spans="1:6" s="1576" customFormat="1" ht="55.5" customHeight="1">
      <c r="A924" s="1565">
        <f>IF(ISTEXT(B924),MAX($A$1:$A923)+1,"")</f>
        <v>45</v>
      </c>
      <c r="B924" s="1673" t="s">
        <v>3858</v>
      </c>
      <c r="C924" s="3267"/>
      <c r="D924" s="1835"/>
      <c r="E924" s="3265"/>
      <c r="F924" s="1557"/>
    </row>
    <row r="925" spans="1:6" s="1576" customFormat="1">
      <c r="A925" s="1658" t="s">
        <v>1130</v>
      </c>
      <c r="B925" s="1673" t="s">
        <v>3857</v>
      </c>
      <c r="C925" s="1573" t="s">
        <v>1229</v>
      </c>
      <c r="D925" s="1574">
        <v>20</v>
      </c>
      <c r="E925" s="568"/>
      <c r="F925" s="1557">
        <f>E925*D925</f>
        <v>0</v>
      </c>
    </row>
    <row r="926" spans="1:6" s="1576" customFormat="1">
      <c r="A926" s="1658" t="s">
        <v>1130</v>
      </c>
      <c r="B926" s="1673" t="s">
        <v>3856</v>
      </c>
      <c r="C926" s="1573" t="s">
        <v>1229</v>
      </c>
      <c r="D926" s="1574">
        <v>30</v>
      </c>
      <c r="E926" s="568"/>
      <c r="F926" s="1557">
        <f>E926*D926</f>
        <v>0</v>
      </c>
    </row>
    <row r="927" spans="1:6" s="1576" customFormat="1">
      <c r="A927" s="1658" t="s">
        <v>1130</v>
      </c>
      <c r="B927" s="1673" t="s">
        <v>3855</v>
      </c>
      <c r="C927" s="1573" t="s">
        <v>1229</v>
      </c>
      <c r="D927" s="1574">
        <v>45</v>
      </c>
      <c r="E927" s="568"/>
      <c r="F927" s="1557">
        <f>E927*D927</f>
        <v>0</v>
      </c>
    </row>
    <row r="928" spans="1:6" s="1576" customFormat="1">
      <c r="A928" s="1658" t="s">
        <v>1130</v>
      </c>
      <c r="B928" s="1673" t="s">
        <v>3854</v>
      </c>
      <c r="C928" s="1573" t="s">
        <v>1229</v>
      </c>
      <c r="D928" s="1574">
        <v>5</v>
      </c>
      <c r="E928" s="568"/>
      <c r="F928" s="1557">
        <f>E928*D928</f>
        <v>0</v>
      </c>
    </row>
    <row r="929" spans="1:6" s="1576" customFormat="1">
      <c r="A929" s="1658" t="s">
        <v>1130</v>
      </c>
      <c r="B929" s="1673" t="s">
        <v>3853</v>
      </c>
      <c r="C929" s="1573" t="s">
        <v>1229</v>
      </c>
      <c r="D929" s="1574">
        <v>10</v>
      </c>
      <c r="E929" s="568"/>
      <c r="F929" s="1557">
        <f>E929*D929</f>
        <v>0</v>
      </c>
    </row>
    <row r="930" spans="1:6">
      <c r="A930" s="1692"/>
      <c r="B930" s="1693"/>
      <c r="C930" s="1579"/>
      <c r="D930" s="1580"/>
      <c r="E930" s="571"/>
      <c r="F930" s="1582"/>
    </row>
    <row r="931" spans="1:6">
      <c r="A931" s="1692"/>
      <c r="B931" s="1693"/>
      <c r="C931" s="1579"/>
      <c r="D931" s="1580"/>
      <c r="E931" s="571"/>
      <c r="F931" s="1582"/>
    </row>
    <row r="932" spans="1:6" s="1576" customFormat="1" ht="67.5" customHeight="1">
      <c r="A932" s="1565">
        <f>IF(ISTEXT(B932),MAX($A$1:$A931)+1,"")</f>
        <v>46</v>
      </c>
      <c r="B932" s="1673" t="s">
        <v>3852</v>
      </c>
      <c r="C932" s="3267"/>
      <c r="D932" s="1835"/>
      <c r="E932" s="3265"/>
      <c r="F932" s="1557"/>
    </row>
    <row r="933" spans="1:6" s="1576" customFormat="1">
      <c r="A933" s="1658" t="s">
        <v>1130</v>
      </c>
      <c r="B933" s="1673" t="s">
        <v>3851</v>
      </c>
      <c r="C933" s="1573" t="s">
        <v>1229</v>
      </c>
      <c r="D933" s="1574">
        <v>10</v>
      </c>
      <c r="E933" s="568"/>
      <c r="F933" s="1557">
        <f>E933*D933</f>
        <v>0</v>
      </c>
    </row>
    <row r="934" spans="1:6" s="1576" customFormat="1">
      <c r="A934" s="1658" t="s">
        <v>1130</v>
      </c>
      <c r="B934" s="1673" t="s">
        <v>3850</v>
      </c>
      <c r="C934" s="1573" t="s">
        <v>1229</v>
      </c>
      <c r="D934" s="1574">
        <v>25</v>
      </c>
      <c r="E934" s="568"/>
      <c r="F934" s="1557">
        <f>E934*D934</f>
        <v>0</v>
      </c>
    </row>
    <row r="935" spans="1:6" s="1576" customFormat="1">
      <c r="A935" s="1658"/>
      <c r="B935" s="1673"/>
      <c r="C935" s="1573"/>
      <c r="D935" s="1574"/>
      <c r="E935" s="568"/>
      <c r="F935" s="1557"/>
    </row>
    <row r="936" spans="1:6" s="1576" customFormat="1">
      <c r="A936" s="1658"/>
      <c r="B936" s="1673"/>
      <c r="C936" s="1573"/>
      <c r="D936" s="1574"/>
      <c r="E936" s="568"/>
      <c r="F936" s="1557"/>
    </row>
    <row r="937" spans="1:6" s="1576" customFormat="1" ht="145.5" customHeight="1">
      <c r="A937" s="1565">
        <f>IF(ISTEXT(B937),MAX($A$1:$A936)+1,"")</f>
        <v>47</v>
      </c>
      <c r="B937" s="1673" t="s">
        <v>3849</v>
      </c>
      <c r="C937" s="1573" t="s">
        <v>1229</v>
      </c>
      <c r="D937" s="1574">
        <v>55</v>
      </c>
      <c r="E937" s="568"/>
      <c r="F937" s="1557">
        <f>E937*D937</f>
        <v>0</v>
      </c>
    </row>
    <row r="938" spans="1:6">
      <c r="A938" s="1692"/>
      <c r="B938" s="1693"/>
      <c r="C938" s="1579"/>
      <c r="D938" s="1580"/>
      <c r="E938" s="571"/>
      <c r="F938" s="1582"/>
    </row>
    <row r="939" spans="1:6">
      <c r="A939" s="1692"/>
      <c r="B939" s="1693"/>
      <c r="C939" s="1579"/>
      <c r="D939" s="1580"/>
      <c r="E939" s="571"/>
      <c r="F939" s="1582"/>
    </row>
    <row r="940" spans="1:6" s="1576" customFormat="1" ht="25.5">
      <c r="A940" s="1565">
        <f>IF(ISTEXT(B940),MAX($A$1:$A939)+1,"")</f>
        <v>48</v>
      </c>
      <c r="B940" s="1673" t="s">
        <v>3848</v>
      </c>
      <c r="C940" s="1573"/>
      <c r="D940" s="1574"/>
      <c r="E940" s="568"/>
      <c r="F940" s="1557"/>
    </row>
    <row r="941" spans="1:6" s="1576" customFormat="1">
      <c r="A941" s="1565"/>
      <c r="B941" s="1673" t="s">
        <v>3847</v>
      </c>
      <c r="C941" s="1573" t="s">
        <v>16</v>
      </c>
      <c r="D941" s="1574">
        <v>45</v>
      </c>
      <c r="E941" s="568"/>
      <c r="F941" s="1557">
        <f>E941*D941</f>
        <v>0</v>
      </c>
    </row>
    <row r="942" spans="1:6" s="1576" customFormat="1">
      <c r="A942" s="1565"/>
      <c r="B942" s="1673" t="s">
        <v>3846</v>
      </c>
      <c r="C942" s="1573" t="s">
        <v>16</v>
      </c>
      <c r="D942" s="1574">
        <v>25</v>
      </c>
      <c r="E942" s="568"/>
      <c r="F942" s="1557">
        <f>E942*D942</f>
        <v>0</v>
      </c>
    </row>
    <row r="943" spans="1:6">
      <c r="A943" s="1692"/>
      <c r="B943" s="1693"/>
      <c r="C943" s="1579"/>
      <c r="D943" s="1580"/>
      <c r="E943" s="571"/>
      <c r="F943" s="1582"/>
    </row>
    <row r="944" spans="1:6">
      <c r="A944" s="1692"/>
      <c r="B944" s="1693"/>
      <c r="C944" s="1579"/>
      <c r="D944" s="1580"/>
      <c r="E944" s="571"/>
      <c r="F944" s="1582"/>
    </row>
    <row r="945" spans="1:6" s="1576" customFormat="1" ht="38.25">
      <c r="A945" s="1565">
        <f>IF(ISTEXT(B945),MAX($A$1:$A944)+1,"")</f>
        <v>49</v>
      </c>
      <c r="B945" s="1673" t="s">
        <v>3845</v>
      </c>
      <c r="C945" s="1573" t="s">
        <v>16</v>
      </c>
      <c r="D945" s="1574">
        <v>75</v>
      </c>
      <c r="E945" s="568"/>
      <c r="F945" s="1557">
        <f>E945*D945</f>
        <v>0</v>
      </c>
    </row>
    <row r="946" spans="1:6" s="1576" customFormat="1">
      <c r="A946" s="1658"/>
      <c r="B946" s="1673"/>
      <c r="C946" s="1573"/>
      <c r="D946" s="1574"/>
      <c r="E946" s="568"/>
      <c r="F946" s="1557"/>
    </row>
    <row r="947" spans="1:6" s="1576" customFormat="1">
      <c r="A947" s="1658"/>
      <c r="B947" s="1673"/>
      <c r="C947" s="1573"/>
      <c r="D947" s="1574"/>
      <c r="E947" s="568"/>
      <c r="F947" s="1557"/>
    </row>
    <row r="948" spans="1:6" s="1576" customFormat="1" ht="25.5">
      <c r="A948" s="1565">
        <f>IF(ISTEXT(B948),MAX($A$1:$A947)+1,"")</f>
        <v>50</v>
      </c>
      <c r="B948" s="1673" t="s">
        <v>3844</v>
      </c>
      <c r="C948" s="1573" t="s">
        <v>16</v>
      </c>
      <c r="D948" s="1574">
        <v>35</v>
      </c>
      <c r="E948" s="568"/>
      <c r="F948" s="1557">
        <f>E948*D948</f>
        <v>0</v>
      </c>
    </row>
    <row r="949" spans="1:6" s="1972" customFormat="1">
      <c r="A949" s="1967"/>
      <c r="B949" s="1968"/>
      <c r="C949" s="1969"/>
      <c r="D949" s="1970"/>
      <c r="E949" s="570"/>
      <c r="F949" s="1971"/>
    </row>
    <row r="950" spans="1:6" s="1972" customFormat="1">
      <c r="A950" s="1967"/>
      <c r="B950" s="1968"/>
      <c r="C950" s="1969"/>
      <c r="D950" s="1970"/>
      <c r="E950" s="570"/>
      <c r="F950" s="1971"/>
    </row>
    <row r="951" spans="1:6" s="1594" customFormat="1" ht="25.5">
      <c r="A951" s="1584">
        <f>IF(ISTEXT(B951),MAX($A$1:$A950)+1,"")</f>
        <v>51</v>
      </c>
      <c r="B951" s="1694" t="s">
        <v>3739</v>
      </c>
      <c r="C951" s="1592" t="s">
        <v>3738</v>
      </c>
      <c r="D951" s="1593">
        <v>2</v>
      </c>
      <c r="E951" s="569"/>
      <c r="F951" s="1589">
        <f>SUM(F880:F950)*D951%</f>
        <v>0</v>
      </c>
    </row>
    <row r="952" spans="1:6" s="1576" customFormat="1">
      <c r="A952" s="1658"/>
      <c r="B952" s="1673"/>
      <c r="C952" s="1573"/>
      <c r="D952" s="1574"/>
      <c r="E952" s="1575"/>
      <c r="F952" s="1557"/>
    </row>
    <row r="953" spans="1:6" s="1597" customFormat="1">
      <c r="A953" s="1553"/>
      <c r="B953" s="1679" t="s">
        <v>1214</v>
      </c>
      <c r="C953" s="1596" t="str">
        <f>A879</f>
        <v>B.</v>
      </c>
      <c r="D953" s="3386">
        <f>SUM(F880:F952)</f>
        <v>0</v>
      </c>
      <c r="E953" s="3386"/>
      <c r="F953" s="1557"/>
    </row>
    <row r="954" spans="1:6" s="1597" customFormat="1">
      <c r="A954" s="1553"/>
      <c r="B954" s="1679"/>
      <c r="C954" s="1596"/>
      <c r="D954" s="3241"/>
      <c r="E954" s="3241"/>
      <c r="F954" s="1557"/>
    </row>
    <row r="955" spans="1:6" s="1650" customFormat="1">
      <c r="A955" s="1564"/>
      <c r="B955" s="1680"/>
      <c r="C955" s="1681"/>
      <c r="D955" s="1648"/>
      <c r="E955" s="1682"/>
      <c r="F955" s="1557"/>
    </row>
    <row r="956" spans="1:6" s="1687" customFormat="1">
      <c r="A956" s="1604" t="s">
        <v>18</v>
      </c>
      <c r="B956" s="1683" t="s">
        <v>3843</v>
      </c>
      <c r="C956" s="1684"/>
      <c r="D956" s="1685"/>
      <c r="E956" s="1686"/>
      <c r="F956" s="1557"/>
    </row>
    <row r="957" spans="1:6" s="1576" customFormat="1">
      <c r="A957" s="1962"/>
      <c r="B957" s="1705"/>
      <c r="C957" s="1606"/>
      <c r="D957" s="1610"/>
      <c r="E957" s="1608"/>
      <c r="F957" s="1557"/>
    </row>
    <row r="958" spans="1:6" s="1576" customFormat="1" ht="25.5">
      <c r="A958" s="1565">
        <f>IF(ISTEXT(B958),MAX($A$1:$A957)+1,"")</f>
        <v>52</v>
      </c>
      <c r="B958" s="1673" t="s">
        <v>3842</v>
      </c>
      <c r="C958" s="1573"/>
      <c r="D958" s="1691"/>
      <c r="E958" s="1575"/>
      <c r="F958" s="1557"/>
    </row>
    <row r="959" spans="1:6" s="1576" customFormat="1" ht="15">
      <c r="A959" s="1658" t="s">
        <v>1130</v>
      </c>
      <c r="B959" s="1673" t="s">
        <v>3841</v>
      </c>
      <c r="C959" s="1573" t="s">
        <v>1229</v>
      </c>
      <c r="D959" s="1574">
        <v>3450</v>
      </c>
      <c r="E959" s="568"/>
      <c r="F959" s="1557">
        <f t="shared" ref="F959:F990" si="44">E959*D959</f>
        <v>0</v>
      </c>
    </row>
    <row r="960" spans="1:6" s="1576" customFormat="1" ht="15">
      <c r="A960" s="1658" t="s">
        <v>1130</v>
      </c>
      <c r="B960" s="1673" t="s">
        <v>3840</v>
      </c>
      <c r="C960" s="1573" t="s">
        <v>1229</v>
      </c>
      <c r="D960" s="1574">
        <v>2300</v>
      </c>
      <c r="E960" s="568"/>
      <c r="F960" s="1557">
        <f t="shared" si="44"/>
        <v>0</v>
      </c>
    </row>
    <row r="961" spans="1:6" s="1576" customFormat="1" ht="15">
      <c r="A961" s="1658" t="s">
        <v>1130</v>
      </c>
      <c r="B961" s="1673" t="s">
        <v>3839</v>
      </c>
      <c r="C961" s="1573" t="s">
        <v>1229</v>
      </c>
      <c r="D961" s="1574">
        <v>3280</v>
      </c>
      <c r="E961" s="568"/>
      <c r="F961" s="1557">
        <f t="shared" si="44"/>
        <v>0</v>
      </c>
    </row>
    <row r="962" spans="1:6" s="1576" customFormat="1" ht="15">
      <c r="A962" s="1658" t="s">
        <v>1130</v>
      </c>
      <c r="B962" s="1673" t="s">
        <v>3838</v>
      </c>
      <c r="C962" s="1573" t="s">
        <v>1229</v>
      </c>
      <c r="D962" s="1574">
        <v>25</v>
      </c>
      <c r="E962" s="568"/>
      <c r="F962" s="1557">
        <f t="shared" si="44"/>
        <v>0</v>
      </c>
    </row>
    <row r="963" spans="1:6" s="1576" customFormat="1" ht="15">
      <c r="A963" s="1658" t="s">
        <v>1130</v>
      </c>
      <c r="B963" s="1673" t="s">
        <v>3837</v>
      </c>
      <c r="C963" s="1573" t="s">
        <v>1229</v>
      </c>
      <c r="D963" s="1574">
        <v>360</v>
      </c>
      <c r="E963" s="568"/>
      <c r="F963" s="1557">
        <f t="shared" si="44"/>
        <v>0</v>
      </c>
    </row>
    <row r="964" spans="1:6" s="1576" customFormat="1" ht="15">
      <c r="A964" s="1658" t="s">
        <v>1130</v>
      </c>
      <c r="B964" s="1673" t="s">
        <v>3836</v>
      </c>
      <c r="C964" s="1573" t="s">
        <v>1229</v>
      </c>
      <c r="D964" s="1574">
        <v>45</v>
      </c>
      <c r="E964" s="568"/>
      <c r="F964" s="1557">
        <f t="shared" si="44"/>
        <v>0</v>
      </c>
    </row>
    <row r="965" spans="1:6" s="1576" customFormat="1" ht="15">
      <c r="A965" s="1658" t="s">
        <v>1130</v>
      </c>
      <c r="B965" s="1673" t="s">
        <v>3835</v>
      </c>
      <c r="C965" s="1573" t="s">
        <v>1229</v>
      </c>
      <c r="D965" s="1574">
        <v>135</v>
      </c>
      <c r="E965" s="568"/>
      <c r="F965" s="1557">
        <f t="shared" si="44"/>
        <v>0</v>
      </c>
    </row>
    <row r="966" spans="1:6" s="1576" customFormat="1" ht="15">
      <c r="A966" s="1658" t="s">
        <v>1130</v>
      </c>
      <c r="B966" s="1673" t="s">
        <v>3834</v>
      </c>
      <c r="C966" s="1573" t="s">
        <v>1229</v>
      </c>
      <c r="D966" s="1574">
        <v>65</v>
      </c>
      <c r="E966" s="568"/>
      <c r="F966" s="1557">
        <f t="shared" si="44"/>
        <v>0</v>
      </c>
    </row>
    <row r="967" spans="1:6" s="1576" customFormat="1" ht="15">
      <c r="A967" s="1658" t="s">
        <v>1130</v>
      </c>
      <c r="B967" s="1673" t="s">
        <v>3833</v>
      </c>
      <c r="C967" s="1573" t="s">
        <v>1229</v>
      </c>
      <c r="D967" s="1574">
        <v>105</v>
      </c>
      <c r="E967" s="568"/>
      <c r="F967" s="1557">
        <f t="shared" si="44"/>
        <v>0</v>
      </c>
    </row>
    <row r="968" spans="1:6" s="1576" customFormat="1" ht="15">
      <c r="A968" s="1658" t="s">
        <v>1130</v>
      </c>
      <c r="B968" s="1673" t="s">
        <v>3832</v>
      </c>
      <c r="C968" s="1573" t="s">
        <v>1229</v>
      </c>
      <c r="D968" s="1574">
        <v>120</v>
      </c>
      <c r="E968" s="568"/>
      <c r="F968" s="1557">
        <f t="shared" si="44"/>
        <v>0</v>
      </c>
    </row>
    <row r="969" spans="1:6" s="1576" customFormat="1" ht="15">
      <c r="A969" s="1658" t="s">
        <v>1130</v>
      </c>
      <c r="B969" s="1673" t="s">
        <v>3831</v>
      </c>
      <c r="C969" s="1573" t="s">
        <v>1229</v>
      </c>
      <c r="D969" s="1574">
        <v>340</v>
      </c>
      <c r="E969" s="568"/>
      <c r="F969" s="1557">
        <f t="shared" si="44"/>
        <v>0</v>
      </c>
    </row>
    <row r="970" spans="1:6" s="1576" customFormat="1" ht="15">
      <c r="A970" s="1658" t="s">
        <v>1130</v>
      </c>
      <c r="B970" s="1673" t="s">
        <v>3830</v>
      </c>
      <c r="C970" s="1573" t="s">
        <v>1229</v>
      </c>
      <c r="D970" s="1574">
        <v>35</v>
      </c>
      <c r="E970" s="568"/>
      <c r="F970" s="1557">
        <f t="shared" si="44"/>
        <v>0</v>
      </c>
    </row>
    <row r="971" spans="1:6" s="1576" customFormat="1" ht="15">
      <c r="A971" s="1658" t="s">
        <v>1130</v>
      </c>
      <c r="B971" s="1673" t="s">
        <v>3829</v>
      </c>
      <c r="C971" s="1573" t="s">
        <v>1229</v>
      </c>
      <c r="D971" s="1574">
        <v>920</v>
      </c>
      <c r="E971" s="568"/>
      <c r="F971" s="1557">
        <f t="shared" si="44"/>
        <v>0</v>
      </c>
    </row>
    <row r="972" spans="1:6" s="1576" customFormat="1" ht="15">
      <c r="A972" s="1658" t="s">
        <v>1130</v>
      </c>
      <c r="B972" s="1673" t="s">
        <v>3828</v>
      </c>
      <c r="C972" s="1573" t="s">
        <v>1229</v>
      </c>
      <c r="D972" s="1574">
        <v>620</v>
      </c>
      <c r="E972" s="568"/>
      <c r="F972" s="1557">
        <f t="shared" si="44"/>
        <v>0</v>
      </c>
    </row>
    <row r="973" spans="1:6" s="1576" customFormat="1" ht="15">
      <c r="A973" s="1658" t="s">
        <v>1130</v>
      </c>
      <c r="B973" s="1673" t="s">
        <v>3827</v>
      </c>
      <c r="C973" s="1573" t="s">
        <v>1229</v>
      </c>
      <c r="D973" s="1574">
        <v>895</v>
      </c>
      <c r="E973" s="568"/>
      <c r="F973" s="1557">
        <f t="shared" si="44"/>
        <v>0</v>
      </c>
    </row>
    <row r="974" spans="1:6" s="1576" customFormat="1" ht="15">
      <c r="A974" s="1658" t="s">
        <v>1130</v>
      </c>
      <c r="B974" s="1673" t="s">
        <v>3826</v>
      </c>
      <c r="C974" s="1573" t="s">
        <v>1229</v>
      </c>
      <c r="D974" s="1574">
        <v>990</v>
      </c>
      <c r="E974" s="568"/>
      <c r="F974" s="1557">
        <f t="shared" si="44"/>
        <v>0</v>
      </c>
    </row>
    <row r="975" spans="1:6" s="1576" customFormat="1" ht="15">
      <c r="A975" s="1658" t="s">
        <v>1130</v>
      </c>
      <c r="B975" s="1673" t="s">
        <v>3825</v>
      </c>
      <c r="C975" s="1573" t="s">
        <v>1229</v>
      </c>
      <c r="D975" s="1574">
        <v>910</v>
      </c>
      <c r="E975" s="568"/>
      <c r="F975" s="1557">
        <f t="shared" si="44"/>
        <v>0</v>
      </c>
    </row>
    <row r="976" spans="1:6" s="1576" customFormat="1" ht="15">
      <c r="A976" s="1658" t="s">
        <v>1130</v>
      </c>
      <c r="B976" s="1673" t="s">
        <v>3824</v>
      </c>
      <c r="C976" s="1573" t="s">
        <v>1229</v>
      </c>
      <c r="D976" s="1574">
        <v>120</v>
      </c>
      <c r="E976" s="568"/>
      <c r="F976" s="1557">
        <f t="shared" si="44"/>
        <v>0</v>
      </c>
    </row>
    <row r="977" spans="1:6" s="1576" customFormat="1" ht="15">
      <c r="A977" s="1658" t="s">
        <v>1130</v>
      </c>
      <c r="B977" s="1673" t="s">
        <v>3823</v>
      </c>
      <c r="C977" s="1573" t="s">
        <v>1229</v>
      </c>
      <c r="D977" s="1574">
        <v>205</v>
      </c>
      <c r="E977" s="568"/>
      <c r="F977" s="1557">
        <f t="shared" si="44"/>
        <v>0</v>
      </c>
    </row>
    <row r="978" spans="1:6" s="1576" customFormat="1" ht="15">
      <c r="A978" s="1658" t="s">
        <v>1130</v>
      </c>
      <c r="B978" s="1673" t="s">
        <v>3822</v>
      </c>
      <c r="C978" s="1573" t="s">
        <v>1229</v>
      </c>
      <c r="D978" s="1574">
        <v>10</v>
      </c>
      <c r="E978" s="568"/>
      <c r="F978" s="1557">
        <f t="shared" si="44"/>
        <v>0</v>
      </c>
    </row>
    <row r="979" spans="1:6" s="1576" customFormat="1" ht="15">
      <c r="A979" s="1658" t="s">
        <v>1130</v>
      </c>
      <c r="B979" s="1673" t="s">
        <v>3821</v>
      </c>
      <c r="C979" s="1573" t="s">
        <v>1229</v>
      </c>
      <c r="D979" s="1574">
        <v>10</v>
      </c>
      <c r="E979" s="568"/>
      <c r="F979" s="1557">
        <f t="shared" si="44"/>
        <v>0</v>
      </c>
    </row>
    <row r="980" spans="1:6" s="1576" customFormat="1" ht="15">
      <c r="A980" s="1658" t="s">
        <v>1130</v>
      </c>
      <c r="B980" s="1673" t="s">
        <v>3820</v>
      </c>
      <c r="C980" s="1573" t="s">
        <v>1229</v>
      </c>
      <c r="D980" s="1574">
        <v>10</v>
      </c>
      <c r="E980" s="568"/>
      <c r="F980" s="1557">
        <f t="shared" si="44"/>
        <v>0</v>
      </c>
    </row>
    <row r="981" spans="1:6" s="1576" customFormat="1" ht="15">
      <c r="A981" s="1658" t="s">
        <v>1130</v>
      </c>
      <c r="B981" s="1673" t="s">
        <v>3819</v>
      </c>
      <c r="C981" s="1573" t="s">
        <v>1229</v>
      </c>
      <c r="D981" s="1574">
        <v>5</v>
      </c>
      <c r="E981" s="568"/>
      <c r="F981" s="1557">
        <f t="shared" si="44"/>
        <v>0</v>
      </c>
    </row>
    <row r="982" spans="1:6" s="1576" customFormat="1" ht="15">
      <c r="A982" s="1658" t="s">
        <v>1130</v>
      </c>
      <c r="B982" s="1673" t="s">
        <v>3818</v>
      </c>
      <c r="C982" s="1573" t="s">
        <v>1229</v>
      </c>
      <c r="D982" s="1574">
        <v>5</v>
      </c>
      <c r="E982" s="568"/>
      <c r="F982" s="1557">
        <f t="shared" si="44"/>
        <v>0</v>
      </c>
    </row>
    <row r="983" spans="1:6" s="1576" customFormat="1" ht="15">
      <c r="A983" s="1658" t="s">
        <v>1130</v>
      </c>
      <c r="B983" s="1673" t="s">
        <v>3817</v>
      </c>
      <c r="C983" s="1573" t="s">
        <v>1229</v>
      </c>
      <c r="D983" s="1574">
        <v>10</v>
      </c>
      <c r="E983" s="568"/>
      <c r="F983" s="1557">
        <f t="shared" si="44"/>
        <v>0</v>
      </c>
    </row>
    <row r="984" spans="1:6" s="1576" customFormat="1" ht="15">
      <c r="A984" s="1658" t="s">
        <v>1130</v>
      </c>
      <c r="B984" s="1673" t="s">
        <v>3816</v>
      </c>
      <c r="C984" s="1573" t="s">
        <v>1229</v>
      </c>
      <c r="D984" s="1574">
        <v>105</v>
      </c>
      <c r="E984" s="568"/>
      <c r="F984" s="1557">
        <f t="shared" si="44"/>
        <v>0</v>
      </c>
    </row>
    <row r="985" spans="1:6" s="1576" customFormat="1" ht="15">
      <c r="A985" s="1658" t="s">
        <v>1130</v>
      </c>
      <c r="B985" s="1673" t="s">
        <v>3815</v>
      </c>
      <c r="C985" s="1573" t="s">
        <v>1229</v>
      </c>
      <c r="D985" s="1574">
        <v>35</v>
      </c>
      <c r="E985" s="568"/>
      <c r="F985" s="1557">
        <f t="shared" si="44"/>
        <v>0</v>
      </c>
    </row>
    <row r="986" spans="1:6" s="1576" customFormat="1" ht="15">
      <c r="A986" s="1658" t="s">
        <v>1130</v>
      </c>
      <c r="B986" s="1673" t="s">
        <v>3814</v>
      </c>
      <c r="C986" s="1573" t="s">
        <v>1229</v>
      </c>
      <c r="D986" s="1574">
        <v>40</v>
      </c>
      <c r="E986" s="568"/>
      <c r="F986" s="1557">
        <f t="shared" si="44"/>
        <v>0</v>
      </c>
    </row>
    <row r="987" spans="1:6" s="1576" customFormat="1" ht="15">
      <c r="A987" s="1658" t="s">
        <v>1130</v>
      </c>
      <c r="B987" s="1673" t="s">
        <v>3813</v>
      </c>
      <c r="C987" s="1573" t="s">
        <v>1229</v>
      </c>
      <c r="D987" s="1574">
        <v>10</v>
      </c>
      <c r="E987" s="568"/>
      <c r="F987" s="1557">
        <f t="shared" si="44"/>
        <v>0</v>
      </c>
    </row>
    <row r="988" spans="1:6" s="1576" customFormat="1" ht="15">
      <c r="A988" s="1658" t="s">
        <v>1130</v>
      </c>
      <c r="B988" s="1673" t="s">
        <v>3812</v>
      </c>
      <c r="C988" s="1573" t="s">
        <v>1229</v>
      </c>
      <c r="D988" s="1574">
        <v>15</v>
      </c>
      <c r="E988" s="568"/>
      <c r="F988" s="1557">
        <f t="shared" si="44"/>
        <v>0</v>
      </c>
    </row>
    <row r="989" spans="1:6" s="1576" customFormat="1" ht="15">
      <c r="A989" s="1658" t="s">
        <v>1130</v>
      </c>
      <c r="B989" s="1673" t="s">
        <v>3811</v>
      </c>
      <c r="C989" s="1573" t="s">
        <v>1229</v>
      </c>
      <c r="D989" s="1574">
        <v>10</v>
      </c>
      <c r="E989" s="568"/>
      <c r="F989" s="1557">
        <f t="shared" si="44"/>
        <v>0</v>
      </c>
    </row>
    <row r="990" spans="1:6" s="1576" customFormat="1" ht="15">
      <c r="A990" s="1658" t="s">
        <v>1130</v>
      </c>
      <c r="B990" s="1673" t="s">
        <v>3810</v>
      </c>
      <c r="C990" s="1573" t="s">
        <v>1229</v>
      </c>
      <c r="D990" s="1574">
        <v>10</v>
      </c>
      <c r="E990" s="568"/>
      <c r="F990" s="1557">
        <f t="shared" si="44"/>
        <v>0</v>
      </c>
    </row>
    <row r="991" spans="1:6" s="1576" customFormat="1" ht="15">
      <c r="A991" s="1658" t="s">
        <v>1130</v>
      </c>
      <c r="B991" s="1673" t="s">
        <v>3809</v>
      </c>
      <c r="C991" s="1573" t="s">
        <v>1229</v>
      </c>
      <c r="D991" s="1574">
        <v>10</v>
      </c>
      <c r="E991" s="568"/>
      <c r="F991" s="1557">
        <f t="shared" ref="F991:F1012" si="45">E991*D991</f>
        <v>0</v>
      </c>
    </row>
    <row r="992" spans="1:6" s="1576" customFormat="1" ht="15">
      <c r="A992" s="1658" t="s">
        <v>1130</v>
      </c>
      <c r="B992" s="1673" t="s">
        <v>3808</v>
      </c>
      <c r="C992" s="1573" t="s">
        <v>1229</v>
      </c>
      <c r="D992" s="1574">
        <v>10</v>
      </c>
      <c r="E992" s="568"/>
      <c r="F992" s="1557">
        <f t="shared" si="45"/>
        <v>0</v>
      </c>
    </row>
    <row r="993" spans="1:6" s="1576" customFormat="1" ht="15">
      <c r="A993" s="1658" t="s">
        <v>1130</v>
      </c>
      <c r="B993" s="1673" t="s">
        <v>3807</v>
      </c>
      <c r="C993" s="1573" t="s">
        <v>1229</v>
      </c>
      <c r="D993" s="1574">
        <v>10</v>
      </c>
      <c r="E993" s="568"/>
      <c r="F993" s="1557">
        <f t="shared" si="45"/>
        <v>0</v>
      </c>
    </row>
    <row r="994" spans="1:6" s="1576" customFormat="1" ht="15">
      <c r="A994" s="1658" t="s">
        <v>1130</v>
      </c>
      <c r="B994" s="1673" t="s">
        <v>3806</v>
      </c>
      <c r="C994" s="1573" t="s">
        <v>1229</v>
      </c>
      <c r="D994" s="1574">
        <v>10</v>
      </c>
      <c r="E994" s="568"/>
      <c r="F994" s="1557">
        <f t="shared" si="45"/>
        <v>0</v>
      </c>
    </row>
    <row r="995" spans="1:6" s="1576" customFormat="1" ht="15">
      <c r="A995" s="1658" t="s">
        <v>1130</v>
      </c>
      <c r="B995" s="1673" t="s">
        <v>3805</v>
      </c>
      <c r="C995" s="1573" t="s">
        <v>1229</v>
      </c>
      <c r="D995" s="1574">
        <v>150</v>
      </c>
      <c r="E995" s="568"/>
      <c r="F995" s="1557">
        <f t="shared" si="45"/>
        <v>0</v>
      </c>
    </row>
    <row r="996" spans="1:6" s="1576" customFormat="1" ht="15">
      <c r="A996" s="1658" t="s">
        <v>1130</v>
      </c>
      <c r="B996" s="1673" t="s">
        <v>3804</v>
      </c>
      <c r="C996" s="1573" t="s">
        <v>1229</v>
      </c>
      <c r="D996" s="1574">
        <v>100</v>
      </c>
      <c r="E996" s="568"/>
      <c r="F996" s="1557">
        <f t="shared" si="45"/>
        <v>0</v>
      </c>
    </row>
    <row r="997" spans="1:6" s="1576" customFormat="1" ht="15">
      <c r="A997" s="1658" t="s">
        <v>1130</v>
      </c>
      <c r="B997" s="1673" t="s">
        <v>3803</v>
      </c>
      <c r="C997" s="1573" t="s">
        <v>1229</v>
      </c>
      <c r="D997" s="1574">
        <v>320</v>
      </c>
      <c r="E997" s="568"/>
      <c r="F997" s="1557">
        <f t="shared" si="45"/>
        <v>0</v>
      </c>
    </row>
    <row r="998" spans="1:6" s="1576" customFormat="1" ht="15">
      <c r="A998" s="1658" t="s">
        <v>1130</v>
      </c>
      <c r="B998" s="1673" t="s">
        <v>3802</v>
      </c>
      <c r="C998" s="1573" t="s">
        <v>1229</v>
      </c>
      <c r="D998" s="1574">
        <v>10</v>
      </c>
      <c r="E998" s="568"/>
      <c r="F998" s="1557">
        <f t="shared" si="45"/>
        <v>0</v>
      </c>
    </row>
    <row r="999" spans="1:6" s="1576" customFormat="1" ht="15">
      <c r="A999" s="1658" t="s">
        <v>1130</v>
      </c>
      <c r="B999" s="1673" t="s">
        <v>3801</v>
      </c>
      <c r="C999" s="1573" t="s">
        <v>1229</v>
      </c>
      <c r="D999" s="1574">
        <v>120</v>
      </c>
      <c r="E999" s="568"/>
      <c r="F999" s="1557">
        <f t="shared" si="45"/>
        <v>0</v>
      </c>
    </row>
    <row r="1000" spans="1:6" s="1576" customFormat="1" ht="15">
      <c r="A1000" s="1658" t="s">
        <v>1130</v>
      </c>
      <c r="B1000" s="1673" t="s">
        <v>3800</v>
      </c>
      <c r="C1000" s="1573" t="s">
        <v>1229</v>
      </c>
      <c r="D1000" s="1574">
        <v>10</v>
      </c>
      <c r="E1000" s="568"/>
      <c r="F1000" s="1557">
        <f t="shared" si="45"/>
        <v>0</v>
      </c>
    </row>
    <row r="1001" spans="1:6" s="1576" customFormat="1" ht="15">
      <c r="A1001" s="1658" t="s">
        <v>1130</v>
      </c>
      <c r="B1001" s="1673" t="s">
        <v>3799</v>
      </c>
      <c r="C1001" s="1573" t="s">
        <v>1229</v>
      </c>
      <c r="D1001" s="1574">
        <v>10</v>
      </c>
      <c r="E1001" s="568"/>
      <c r="F1001" s="1557">
        <f t="shared" si="45"/>
        <v>0</v>
      </c>
    </row>
    <row r="1002" spans="1:6" s="1576" customFormat="1" ht="15">
      <c r="A1002" s="1658" t="s">
        <v>1130</v>
      </c>
      <c r="B1002" s="1673" t="s">
        <v>3798</v>
      </c>
      <c r="C1002" s="1573" t="s">
        <v>1229</v>
      </c>
      <c r="D1002" s="1574">
        <v>10</v>
      </c>
      <c r="E1002" s="568"/>
      <c r="F1002" s="1557">
        <f t="shared" si="45"/>
        <v>0</v>
      </c>
    </row>
    <row r="1003" spans="1:6" s="1576" customFormat="1" ht="15">
      <c r="A1003" s="1658" t="s">
        <v>1130</v>
      </c>
      <c r="B1003" s="1673" t="s">
        <v>3797</v>
      </c>
      <c r="C1003" s="1573" t="s">
        <v>1229</v>
      </c>
      <c r="D1003" s="1574">
        <v>2050</v>
      </c>
      <c r="E1003" s="568"/>
      <c r="F1003" s="1557">
        <f t="shared" si="45"/>
        <v>0</v>
      </c>
    </row>
    <row r="1004" spans="1:6" s="1576" customFormat="1" ht="15">
      <c r="A1004" s="1658" t="s">
        <v>1130</v>
      </c>
      <c r="B1004" s="1673" t="s">
        <v>3796</v>
      </c>
      <c r="C1004" s="1573" t="s">
        <v>1229</v>
      </c>
      <c r="D1004" s="1574">
        <v>950</v>
      </c>
      <c r="E1004" s="568"/>
      <c r="F1004" s="1557">
        <f t="shared" si="45"/>
        <v>0</v>
      </c>
    </row>
    <row r="1005" spans="1:6" s="1576" customFormat="1" ht="15">
      <c r="A1005" s="1658" t="s">
        <v>1130</v>
      </c>
      <c r="B1005" s="1673" t="s">
        <v>3795</v>
      </c>
      <c r="C1005" s="1573" t="s">
        <v>1229</v>
      </c>
      <c r="D1005" s="1574">
        <v>20</v>
      </c>
      <c r="E1005" s="568"/>
      <c r="F1005" s="1557">
        <f t="shared" si="45"/>
        <v>0</v>
      </c>
    </row>
    <row r="1006" spans="1:6" s="1576" customFormat="1" ht="15">
      <c r="A1006" s="1658" t="s">
        <v>1130</v>
      </c>
      <c r="B1006" s="1673" t="s">
        <v>3794</v>
      </c>
      <c r="C1006" s="1573" t="s">
        <v>1229</v>
      </c>
      <c r="D1006" s="1574">
        <v>10</v>
      </c>
      <c r="E1006" s="568"/>
      <c r="F1006" s="1557">
        <f t="shared" si="45"/>
        <v>0</v>
      </c>
    </row>
    <row r="1007" spans="1:6" s="1576" customFormat="1" ht="15">
      <c r="A1007" s="1658" t="s">
        <v>1130</v>
      </c>
      <c r="B1007" s="1673" t="s">
        <v>3793</v>
      </c>
      <c r="C1007" s="1573" t="s">
        <v>1229</v>
      </c>
      <c r="D1007" s="1574">
        <v>10</v>
      </c>
      <c r="E1007" s="568"/>
      <c r="F1007" s="1557">
        <f t="shared" si="45"/>
        <v>0</v>
      </c>
    </row>
    <row r="1008" spans="1:6" s="1576" customFormat="1" ht="15">
      <c r="A1008" s="1658" t="s">
        <v>1130</v>
      </c>
      <c r="B1008" s="1673" t="s">
        <v>3792</v>
      </c>
      <c r="C1008" s="1573" t="s">
        <v>1229</v>
      </c>
      <c r="D1008" s="1574">
        <v>120</v>
      </c>
      <c r="E1008" s="568"/>
      <c r="F1008" s="1557">
        <f t="shared" si="45"/>
        <v>0</v>
      </c>
    </row>
    <row r="1009" spans="1:6" s="1576" customFormat="1" ht="15">
      <c r="A1009" s="1658" t="s">
        <v>1130</v>
      </c>
      <c r="B1009" s="1673" t="s">
        <v>3791</v>
      </c>
      <c r="C1009" s="1573" t="s">
        <v>1229</v>
      </c>
      <c r="D1009" s="1574">
        <v>10</v>
      </c>
      <c r="E1009" s="568"/>
      <c r="F1009" s="1557">
        <f t="shared" si="45"/>
        <v>0</v>
      </c>
    </row>
    <row r="1010" spans="1:6" s="1576" customFormat="1" ht="15">
      <c r="A1010" s="1658" t="s">
        <v>1130</v>
      </c>
      <c r="B1010" s="1673" t="s">
        <v>3790</v>
      </c>
      <c r="C1010" s="1573" t="s">
        <v>1229</v>
      </c>
      <c r="D1010" s="1574">
        <v>25</v>
      </c>
      <c r="E1010" s="568"/>
      <c r="F1010" s="1557">
        <f t="shared" si="45"/>
        <v>0</v>
      </c>
    </row>
    <row r="1011" spans="1:6" s="1576" customFormat="1" ht="15">
      <c r="A1011" s="1658" t="s">
        <v>1130</v>
      </c>
      <c r="B1011" s="1673" t="s">
        <v>3789</v>
      </c>
      <c r="C1011" s="1573" t="s">
        <v>1229</v>
      </c>
      <c r="D1011" s="1574">
        <v>10</v>
      </c>
      <c r="E1011" s="568"/>
      <c r="F1011" s="1557">
        <f t="shared" si="45"/>
        <v>0</v>
      </c>
    </row>
    <row r="1012" spans="1:6" s="1576" customFormat="1" ht="15">
      <c r="A1012" s="1658" t="s">
        <v>1130</v>
      </c>
      <c r="B1012" s="1673" t="s">
        <v>3788</v>
      </c>
      <c r="C1012" s="1573" t="s">
        <v>1229</v>
      </c>
      <c r="D1012" s="1574">
        <v>10</v>
      </c>
      <c r="E1012" s="568"/>
      <c r="F1012" s="1557">
        <f t="shared" si="45"/>
        <v>0</v>
      </c>
    </row>
    <row r="1013" spans="1:6" s="1576" customFormat="1" ht="81" customHeight="1">
      <c r="A1013" s="1658"/>
      <c r="B1013" s="1673" t="s">
        <v>3787</v>
      </c>
      <c r="C1013" s="1573"/>
      <c r="D1013" s="1574"/>
      <c r="E1013" s="568"/>
      <c r="F1013" s="1557"/>
    </row>
    <row r="1014" spans="1:6">
      <c r="A1014" s="1692"/>
      <c r="B1014" s="1693"/>
      <c r="C1014" s="1579"/>
      <c r="D1014" s="1580"/>
      <c r="E1014" s="571"/>
      <c r="F1014" s="1582"/>
    </row>
    <row r="1015" spans="1:6">
      <c r="A1015" s="1692"/>
      <c r="B1015" s="1693"/>
      <c r="C1015" s="1579"/>
      <c r="D1015" s="1580"/>
      <c r="E1015" s="571"/>
      <c r="F1015" s="1582"/>
    </row>
    <row r="1016" spans="1:6" s="1576" customFormat="1" ht="25.5">
      <c r="A1016" s="1565">
        <f>IF(ISTEXT(B1016),MAX($A$1:$A1015)+1,"")</f>
        <v>53</v>
      </c>
      <c r="B1016" s="1673" t="s">
        <v>3786</v>
      </c>
      <c r="C1016" s="1573"/>
      <c r="D1016" s="1691"/>
      <c r="E1016" s="568"/>
      <c r="F1016" s="1557"/>
    </row>
    <row r="1017" spans="1:6" s="1576" customFormat="1" ht="15">
      <c r="A1017" s="1658" t="s">
        <v>1130</v>
      </c>
      <c r="B1017" s="1673" t="s">
        <v>3785</v>
      </c>
      <c r="C1017" s="1573" t="s">
        <v>1229</v>
      </c>
      <c r="D1017" s="1574">
        <v>320</v>
      </c>
      <c r="E1017" s="568"/>
      <c r="F1017" s="1557">
        <f t="shared" ref="F1017:F1027" si="46">E1017*D1017</f>
        <v>0</v>
      </c>
    </row>
    <row r="1018" spans="1:6" s="1576" customFormat="1" ht="15">
      <c r="A1018" s="1658" t="s">
        <v>1130</v>
      </c>
      <c r="B1018" s="1673" t="s">
        <v>3784</v>
      </c>
      <c r="C1018" s="1573" t="s">
        <v>1229</v>
      </c>
      <c r="D1018" s="1574">
        <v>120</v>
      </c>
      <c r="E1018" s="568"/>
      <c r="F1018" s="1557">
        <f t="shared" si="46"/>
        <v>0</v>
      </c>
    </row>
    <row r="1019" spans="1:6" s="1576" customFormat="1" ht="15">
      <c r="A1019" s="1658" t="s">
        <v>1130</v>
      </c>
      <c r="B1019" s="1673" t="s">
        <v>3783</v>
      </c>
      <c r="C1019" s="1573" t="s">
        <v>1229</v>
      </c>
      <c r="D1019" s="1574">
        <v>110</v>
      </c>
      <c r="E1019" s="568"/>
      <c r="F1019" s="1557">
        <f t="shared" si="46"/>
        <v>0</v>
      </c>
    </row>
    <row r="1020" spans="1:6" s="1576" customFormat="1" ht="15">
      <c r="A1020" s="1658" t="s">
        <v>1130</v>
      </c>
      <c r="B1020" s="1673" t="s">
        <v>3782</v>
      </c>
      <c r="C1020" s="1573" t="s">
        <v>1229</v>
      </c>
      <c r="D1020" s="1574">
        <v>20</v>
      </c>
      <c r="E1020" s="568"/>
      <c r="F1020" s="1557">
        <f t="shared" si="46"/>
        <v>0</v>
      </c>
    </row>
    <row r="1021" spans="1:6" s="1576" customFormat="1" ht="15">
      <c r="A1021" s="1658" t="s">
        <v>1130</v>
      </c>
      <c r="B1021" s="1673" t="s">
        <v>3781</v>
      </c>
      <c r="C1021" s="1573" t="s">
        <v>1229</v>
      </c>
      <c r="D1021" s="1574">
        <v>10</v>
      </c>
      <c r="E1021" s="568"/>
      <c r="F1021" s="1557">
        <f t="shared" si="46"/>
        <v>0</v>
      </c>
    </row>
    <row r="1022" spans="1:6" s="1576" customFormat="1" ht="15">
      <c r="A1022" s="1658" t="s">
        <v>1130</v>
      </c>
      <c r="B1022" s="1673" t="s">
        <v>3780</v>
      </c>
      <c r="C1022" s="1573" t="s">
        <v>1229</v>
      </c>
      <c r="D1022" s="1574">
        <v>85</v>
      </c>
      <c r="E1022" s="568"/>
      <c r="F1022" s="1557">
        <f t="shared" si="46"/>
        <v>0</v>
      </c>
    </row>
    <row r="1023" spans="1:6" s="1808" customFormat="1" ht="15">
      <c r="A1023" s="1658" t="s">
        <v>1130</v>
      </c>
      <c r="B1023" s="1673" t="s">
        <v>3779</v>
      </c>
      <c r="C1023" s="1573" t="s">
        <v>1229</v>
      </c>
      <c r="D1023" s="1574">
        <v>1200</v>
      </c>
      <c r="E1023" s="572"/>
      <c r="F1023" s="1570">
        <f t="shared" si="46"/>
        <v>0</v>
      </c>
    </row>
    <row r="1024" spans="1:6" s="1808" customFormat="1" ht="15">
      <c r="A1024" s="1658" t="s">
        <v>1130</v>
      </c>
      <c r="B1024" s="1673" t="s">
        <v>3778</v>
      </c>
      <c r="C1024" s="1573" t="s">
        <v>1229</v>
      </c>
      <c r="D1024" s="1574">
        <v>280</v>
      </c>
      <c r="E1024" s="572"/>
      <c r="F1024" s="1570">
        <f t="shared" si="46"/>
        <v>0</v>
      </c>
    </row>
    <row r="1025" spans="1:6" s="1808" customFormat="1">
      <c r="A1025" s="1658" t="s">
        <v>1130</v>
      </c>
      <c r="B1025" s="1673" t="s">
        <v>3777</v>
      </c>
      <c r="C1025" s="1573" t="s">
        <v>1229</v>
      </c>
      <c r="D1025" s="1574">
        <v>180</v>
      </c>
      <c r="E1025" s="572"/>
      <c r="F1025" s="1570">
        <f t="shared" si="46"/>
        <v>0</v>
      </c>
    </row>
    <row r="1026" spans="1:6" s="1576" customFormat="1" ht="15">
      <c r="A1026" s="1658" t="s">
        <v>1130</v>
      </c>
      <c r="B1026" s="1673" t="s">
        <v>3776</v>
      </c>
      <c r="C1026" s="1573" t="s">
        <v>1229</v>
      </c>
      <c r="D1026" s="1574">
        <v>10</v>
      </c>
      <c r="E1026" s="568"/>
      <c r="F1026" s="1557">
        <f t="shared" si="46"/>
        <v>0</v>
      </c>
    </row>
    <row r="1027" spans="1:6" s="1576" customFormat="1" ht="15">
      <c r="A1027" s="1658" t="s">
        <v>1130</v>
      </c>
      <c r="B1027" s="1673" t="s">
        <v>3775</v>
      </c>
      <c r="C1027" s="1573" t="s">
        <v>1229</v>
      </c>
      <c r="D1027" s="1574">
        <v>20</v>
      </c>
      <c r="E1027" s="568"/>
      <c r="F1027" s="1557">
        <f t="shared" si="46"/>
        <v>0</v>
      </c>
    </row>
    <row r="1028" spans="1:6">
      <c r="A1028" s="1692"/>
      <c r="B1028" s="1693"/>
      <c r="C1028" s="1579"/>
      <c r="D1028" s="1580"/>
      <c r="E1028" s="571"/>
      <c r="F1028" s="1582"/>
    </row>
    <row r="1029" spans="1:6">
      <c r="A1029" s="1692"/>
      <c r="B1029" s="1693"/>
      <c r="C1029" s="1579"/>
      <c r="D1029" s="1580"/>
      <c r="E1029" s="571"/>
      <c r="F1029" s="1582"/>
    </row>
    <row r="1030" spans="1:6" s="1571" customFormat="1" ht="267.75">
      <c r="A1030" s="1565">
        <f>IF(ISTEXT(B1030),MAX($A$1:$A1029)+1,"")</f>
        <v>54</v>
      </c>
      <c r="B1030" s="1664" t="s">
        <v>3774</v>
      </c>
      <c r="C1030" s="1567"/>
      <c r="D1030" s="1568"/>
      <c r="E1030" s="569"/>
      <c r="F1030" s="1570"/>
    </row>
    <row r="1031" spans="1:6" s="1571" customFormat="1" ht="203.25" customHeight="1">
      <c r="A1031" s="1565"/>
      <c r="B1031" s="1664" t="s">
        <v>3773</v>
      </c>
      <c r="C1031" s="1567"/>
      <c r="D1031" s="1568"/>
      <c r="E1031" s="569"/>
      <c r="F1031" s="1570"/>
    </row>
    <row r="1032" spans="1:6" s="1808" customFormat="1" ht="63.75">
      <c r="A1032" s="1658"/>
      <c r="B1032" s="1673" t="s">
        <v>5364</v>
      </c>
      <c r="C1032" s="1573" t="s">
        <v>47</v>
      </c>
      <c r="D1032" s="1574">
        <v>10</v>
      </c>
      <c r="E1032" s="572"/>
      <c r="F1032" s="1570">
        <f>E1032*D1032</f>
        <v>0</v>
      </c>
    </row>
    <row r="1033" spans="1:6" s="1808" customFormat="1" ht="56.25" customHeight="1">
      <c r="A1033" s="1658"/>
      <c r="B1033" s="1673" t="s">
        <v>5363</v>
      </c>
      <c r="C1033" s="1573" t="s">
        <v>47</v>
      </c>
      <c r="D1033" s="1574">
        <v>8</v>
      </c>
      <c r="E1033" s="572"/>
      <c r="F1033" s="1570">
        <f>E1033*D1033</f>
        <v>0</v>
      </c>
    </row>
    <row r="1034" spans="1:6" s="1808" customFormat="1" ht="53.25" customHeight="1">
      <c r="A1034" s="1658"/>
      <c r="B1034" s="1673" t="s">
        <v>5362</v>
      </c>
      <c r="C1034" s="1573" t="s">
        <v>47</v>
      </c>
      <c r="D1034" s="1574">
        <v>4</v>
      </c>
      <c r="E1034" s="572"/>
      <c r="F1034" s="1570">
        <f>E1034*D1034</f>
        <v>0</v>
      </c>
    </row>
    <row r="1035" spans="1:6" s="1808" customFormat="1" ht="53.25" customHeight="1">
      <c r="A1035" s="1658"/>
      <c r="B1035" s="1673" t="s">
        <v>5361</v>
      </c>
      <c r="C1035" s="1573" t="s">
        <v>47</v>
      </c>
      <c r="D1035" s="1574">
        <v>1</v>
      </c>
      <c r="E1035" s="572"/>
      <c r="F1035" s="1570">
        <f>E1035*D1035</f>
        <v>0</v>
      </c>
    </row>
    <row r="1036" spans="1:6" s="1808" customFormat="1" ht="52.5" customHeight="1">
      <c r="A1036" s="1658"/>
      <c r="B1036" s="1673" t="s">
        <v>5360</v>
      </c>
      <c r="C1036" s="1573" t="s">
        <v>47</v>
      </c>
      <c r="D1036" s="1574">
        <v>1</v>
      </c>
      <c r="E1036" s="572"/>
      <c r="F1036" s="1570">
        <f>E1036*D1036</f>
        <v>0</v>
      </c>
    </row>
    <row r="1037" spans="1:6" s="1697" customFormat="1">
      <c r="A1037" s="1692"/>
      <c r="B1037" s="1693"/>
      <c r="C1037" s="1579"/>
      <c r="D1037" s="1580"/>
      <c r="E1037" s="573"/>
      <c r="F1037" s="1696"/>
    </row>
    <row r="1038" spans="1:6">
      <c r="A1038" s="1692"/>
      <c r="B1038" s="1693"/>
      <c r="C1038" s="1579"/>
      <c r="D1038" s="1580"/>
      <c r="E1038" s="571"/>
      <c r="F1038" s="1582"/>
    </row>
    <row r="1039" spans="1:6" s="1576" customFormat="1" ht="67.5" customHeight="1">
      <c r="A1039" s="1565">
        <f>IF(ISTEXT(B1039),MAX($A$1:$A1038)+1,"")</f>
        <v>55</v>
      </c>
      <c r="B1039" s="1673" t="s">
        <v>3772</v>
      </c>
      <c r="C1039" s="1573" t="s">
        <v>16</v>
      </c>
      <c r="D1039" s="1574">
        <v>4</v>
      </c>
      <c r="E1039" s="568"/>
      <c r="F1039" s="1557">
        <f>E1039*D1039</f>
        <v>0</v>
      </c>
    </row>
    <row r="1040" spans="1:6" s="1808" customFormat="1">
      <c r="A1040" s="1658"/>
      <c r="B1040" s="1673"/>
      <c r="C1040" s="1573"/>
      <c r="D1040" s="1574"/>
      <c r="E1040" s="572"/>
      <c r="F1040" s="1570"/>
    </row>
    <row r="1041" spans="1:6" s="1576" customFormat="1">
      <c r="A1041" s="1658"/>
      <c r="B1041" s="1673"/>
      <c r="C1041" s="1573"/>
      <c r="D1041" s="1574"/>
      <c r="E1041" s="568"/>
      <c r="F1041" s="1557"/>
    </row>
    <row r="1042" spans="1:6" s="1576" customFormat="1" ht="81" customHeight="1">
      <c r="A1042" s="1565">
        <f>IF(ISTEXT(B1042),MAX($A$1:$A1041)+1,"")</f>
        <v>56</v>
      </c>
      <c r="B1042" s="1673" t="s">
        <v>3771</v>
      </c>
      <c r="C1042" s="1573" t="s">
        <v>47</v>
      </c>
      <c r="D1042" s="1574">
        <v>1</v>
      </c>
      <c r="E1042" s="568"/>
      <c r="F1042" s="1557">
        <f>E1042*D1042</f>
        <v>0</v>
      </c>
    </row>
    <row r="1043" spans="1:6" s="1697" customFormat="1">
      <c r="A1043" s="1692"/>
      <c r="B1043" s="1693"/>
      <c r="C1043" s="1579"/>
      <c r="D1043" s="1580"/>
      <c r="E1043" s="573"/>
      <c r="F1043" s="1696"/>
    </row>
    <row r="1044" spans="1:6">
      <c r="A1044" s="1692"/>
      <c r="B1044" s="1693"/>
      <c r="C1044" s="1579"/>
      <c r="D1044" s="1580"/>
      <c r="E1044" s="571"/>
      <c r="F1044" s="1582"/>
    </row>
    <row r="1045" spans="1:6" s="1576" customFormat="1" ht="68.25" customHeight="1">
      <c r="A1045" s="1565">
        <f>IF(ISTEXT(B1045),MAX($A$1:$A1044)+1,"")</f>
        <v>57</v>
      </c>
      <c r="B1045" s="2045" t="s">
        <v>3770</v>
      </c>
      <c r="C1045" s="1573" t="s">
        <v>47</v>
      </c>
      <c r="D1045" s="1574">
        <v>4</v>
      </c>
      <c r="E1045" s="568"/>
      <c r="F1045" s="1557">
        <f>E1045*D1045</f>
        <v>0</v>
      </c>
    </row>
    <row r="1046" spans="1:6" s="1697" customFormat="1">
      <c r="A1046" s="1692"/>
      <c r="B1046" s="1693"/>
      <c r="C1046" s="1579"/>
      <c r="D1046" s="1580"/>
      <c r="E1046" s="573"/>
      <c r="F1046" s="1696"/>
    </row>
    <row r="1047" spans="1:6">
      <c r="A1047" s="1692"/>
      <c r="B1047" s="1693"/>
      <c r="C1047" s="1579"/>
      <c r="D1047" s="1580"/>
      <c r="E1047" s="571"/>
      <c r="F1047" s="1582"/>
    </row>
    <row r="1048" spans="1:6" s="1576" customFormat="1" ht="66.75" customHeight="1">
      <c r="A1048" s="1565">
        <f>IF(ISTEXT(B1048),MAX($A$1:$A1047)+1,"")</f>
        <v>58</v>
      </c>
      <c r="B1048" s="2045" t="s">
        <v>3769</v>
      </c>
      <c r="C1048" s="1573" t="s">
        <v>47</v>
      </c>
      <c r="D1048" s="1574">
        <v>4</v>
      </c>
      <c r="E1048" s="568"/>
      <c r="F1048" s="1557">
        <f>E1048*D1048</f>
        <v>0</v>
      </c>
    </row>
    <row r="1049" spans="1:6" s="1697" customFormat="1">
      <c r="A1049" s="1692"/>
      <c r="B1049" s="1693"/>
      <c r="C1049" s="1579"/>
      <c r="D1049" s="1580"/>
      <c r="E1049" s="573"/>
      <c r="F1049" s="1696"/>
    </row>
    <row r="1050" spans="1:6">
      <c r="A1050" s="1692"/>
      <c r="B1050" s="1693"/>
      <c r="C1050" s="1579"/>
      <c r="D1050" s="1580"/>
      <c r="E1050" s="571"/>
      <c r="F1050" s="1582"/>
    </row>
    <row r="1051" spans="1:6" s="1576" customFormat="1" ht="68.25" customHeight="1">
      <c r="A1051" s="1565">
        <f>IF(ISTEXT(B1051),MAX($A$1:$A1050)+1,"")</f>
        <v>59</v>
      </c>
      <c r="B1051" s="2045" t="s">
        <v>3768</v>
      </c>
      <c r="C1051" s="1573" t="s">
        <v>47</v>
      </c>
      <c r="D1051" s="1574">
        <v>4</v>
      </c>
      <c r="E1051" s="568"/>
      <c r="F1051" s="1557">
        <f>E1051*D1051</f>
        <v>0</v>
      </c>
    </row>
    <row r="1052" spans="1:6" s="1972" customFormat="1">
      <c r="A1052" s="1967"/>
      <c r="B1052" s="1968"/>
      <c r="C1052" s="1969"/>
      <c r="D1052" s="1970"/>
      <c r="E1052" s="570"/>
      <c r="F1052" s="1971"/>
    </row>
    <row r="1053" spans="1:6" s="1972" customFormat="1">
      <c r="A1053" s="1967"/>
      <c r="B1053" s="1968"/>
      <c r="C1053" s="1969"/>
      <c r="D1053" s="1970"/>
      <c r="E1053" s="570"/>
      <c r="F1053" s="1971"/>
    </row>
    <row r="1054" spans="1:6" s="1594" customFormat="1" ht="25.5">
      <c r="A1054" s="1584">
        <f>IF(ISTEXT(B1054),MAX($A$1:$A1053)+1,"")</f>
        <v>60</v>
      </c>
      <c r="B1054" s="1694" t="s">
        <v>3739</v>
      </c>
      <c r="C1054" s="1592" t="s">
        <v>3738</v>
      </c>
      <c r="D1054" s="1593">
        <v>2</v>
      </c>
      <c r="E1054" s="569"/>
      <c r="F1054" s="1589">
        <f>SUM(F957:F1053)*D1054%</f>
        <v>0</v>
      </c>
    </row>
    <row r="1055" spans="1:6" s="1808" customFormat="1">
      <c r="A1055" s="1658"/>
      <c r="B1055" s="1673"/>
      <c r="C1055" s="1573"/>
      <c r="D1055" s="1574"/>
      <c r="E1055" s="572"/>
      <c r="F1055" s="1570"/>
    </row>
    <row r="1056" spans="1:6" s="1576" customFormat="1">
      <c r="A1056" s="1658"/>
      <c r="B1056" s="1673"/>
      <c r="C1056" s="1573"/>
      <c r="D1056" s="1574"/>
      <c r="E1056" s="568"/>
      <c r="F1056" s="1557"/>
    </row>
    <row r="1057" spans="1:6" s="1576" customFormat="1" ht="25.5">
      <c r="A1057" s="1565">
        <f>IF(ISTEXT(B1057),MAX($A$1:$A1056)+1,"")</f>
        <v>61</v>
      </c>
      <c r="B1057" s="1673" t="s">
        <v>3767</v>
      </c>
      <c r="C1057" s="1573" t="s">
        <v>47</v>
      </c>
      <c r="D1057" s="1574">
        <v>1</v>
      </c>
      <c r="E1057" s="568"/>
      <c r="F1057" s="1557">
        <f>E1057*D1057</f>
        <v>0</v>
      </c>
    </row>
    <row r="1058" spans="1:6" s="1576" customFormat="1" ht="12.75" customHeight="1">
      <c r="A1058" s="3268"/>
      <c r="B1058" s="3269"/>
      <c r="C1058" s="3270"/>
      <c r="D1058" s="3271"/>
      <c r="E1058" s="2046"/>
      <c r="F1058" s="1557"/>
    </row>
    <row r="1059" spans="1:6" s="1597" customFormat="1">
      <c r="A1059" s="1553"/>
      <c r="B1059" s="1679" t="s">
        <v>1214</v>
      </c>
      <c r="C1059" s="1596" t="str">
        <f>A956</f>
        <v>C.</v>
      </c>
      <c r="D1059" s="3386">
        <f>SUM(F957:F1058)</f>
        <v>0</v>
      </c>
      <c r="E1059" s="3386"/>
      <c r="F1059" s="1557"/>
    </row>
    <row r="1060" spans="1:6" s="1597" customFormat="1">
      <c r="A1060" s="1553"/>
      <c r="B1060" s="1679"/>
      <c r="C1060" s="1596"/>
      <c r="D1060" s="3241"/>
      <c r="E1060" s="3241"/>
      <c r="F1060" s="1557"/>
    </row>
    <row r="1061" spans="1:6" s="1650" customFormat="1">
      <c r="A1061" s="1564"/>
      <c r="B1061" s="1680"/>
      <c r="C1061" s="1681"/>
      <c r="D1061" s="1648"/>
      <c r="E1061" s="1682"/>
      <c r="F1061" s="1557"/>
    </row>
    <row r="1062" spans="1:6" s="1687" customFormat="1">
      <c r="A1062" s="1604" t="s">
        <v>454</v>
      </c>
      <c r="B1062" s="1683" t="s">
        <v>3766</v>
      </c>
      <c r="C1062" s="1684"/>
      <c r="D1062" s="1685"/>
      <c r="E1062" s="1686"/>
      <c r="F1062" s="1557"/>
    </row>
    <row r="1063" spans="1:6" s="1576" customFormat="1">
      <c r="A1063" s="1962"/>
      <c r="B1063" s="1705"/>
      <c r="C1063" s="1606"/>
      <c r="D1063" s="1610"/>
      <c r="E1063" s="1608"/>
      <c r="F1063" s="1557"/>
    </row>
    <row r="1064" spans="1:6" s="1576" customFormat="1" ht="106.5" customHeight="1">
      <c r="A1064" s="1565">
        <f>IF(ISTEXT(B1064),MAX($A$1:$A1063)+1,"")</f>
        <v>62</v>
      </c>
      <c r="B1064" s="1673" t="s">
        <v>3765</v>
      </c>
      <c r="C1064" s="1573"/>
      <c r="D1064" s="1574"/>
      <c r="E1064" s="1575"/>
      <c r="F1064" s="1557"/>
    </row>
    <row r="1065" spans="1:6">
      <c r="A1065" s="1577"/>
      <c r="B1065" s="1816" t="s">
        <v>3764</v>
      </c>
      <c r="C1065" s="1579"/>
      <c r="D1065" s="1580"/>
      <c r="E1065" s="1581"/>
      <c r="F1065" s="1582"/>
    </row>
    <row r="1066" spans="1:6">
      <c r="A1066" s="1577"/>
      <c r="B1066" s="1816" t="s">
        <v>3763</v>
      </c>
      <c r="C1066" s="1579"/>
      <c r="D1066" s="1580"/>
      <c r="E1066" s="1581"/>
      <c r="F1066" s="1582"/>
    </row>
    <row r="1067" spans="1:6">
      <c r="A1067" s="1577"/>
      <c r="B1067" s="1816" t="s">
        <v>3762</v>
      </c>
      <c r="C1067" s="1579"/>
      <c r="D1067" s="1580"/>
      <c r="E1067" s="1581"/>
      <c r="F1067" s="1582"/>
    </row>
    <row r="1068" spans="1:6">
      <c r="A1068" s="1577"/>
      <c r="B1068" s="1816" t="s">
        <v>3761</v>
      </c>
      <c r="C1068" s="1579"/>
      <c r="D1068" s="1580"/>
      <c r="E1068" s="1581"/>
      <c r="F1068" s="1582"/>
    </row>
    <row r="1069" spans="1:6" ht="53.25" customHeight="1">
      <c r="A1069" s="1577"/>
      <c r="B1069" s="3272" t="s">
        <v>5359</v>
      </c>
      <c r="C1069" s="1579"/>
      <c r="D1069" s="1580"/>
      <c r="E1069" s="1581"/>
      <c r="F1069" s="1582"/>
    </row>
    <row r="1070" spans="1:6" ht="38.25">
      <c r="A1070" s="1577"/>
      <c r="B1070" s="1816" t="s">
        <v>3760</v>
      </c>
      <c r="C1070" s="1579"/>
      <c r="D1070" s="1580"/>
      <c r="E1070" s="1581"/>
      <c r="F1070" s="1582"/>
    </row>
    <row r="1071" spans="1:6">
      <c r="A1071" s="1577"/>
      <c r="B1071" s="1816" t="s">
        <v>3759</v>
      </c>
      <c r="C1071" s="1579"/>
      <c r="D1071" s="1580"/>
      <c r="E1071" s="1581"/>
      <c r="F1071" s="1582"/>
    </row>
    <row r="1072" spans="1:6">
      <c r="A1072" s="1577"/>
      <c r="B1072" s="1816" t="s">
        <v>3758</v>
      </c>
      <c r="C1072" s="1579"/>
      <c r="D1072" s="1580"/>
      <c r="E1072" s="1581"/>
      <c r="F1072" s="1582"/>
    </row>
    <row r="1073" spans="1:6">
      <c r="A1073" s="1577"/>
      <c r="B1073" s="1816" t="s">
        <v>3757</v>
      </c>
      <c r="C1073" s="1579"/>
      <c r="D1073" s="1580"/>
      <c r="E1073" s="1581"/>
      <c r="F1073" s="1582"/>
    </row>
    <row r="1074" spans="1:6">
      <c r="A1074" s="1577"/>
      <c r="B1074" s="1816" t="s">
        <v>3756</v>
      </c>
      <c r="C1074" s="1579"/>
      <c r="D1074" s="1580"/>
      <c r="E1074" s="1581"/>
      <c r="F1074" s="1582"/>
    </row>
    <row r="1075" spans="1:6" ht="25.5">
      <c r="A1075" s="1577"/>
      <c r="B1075" s="1816" t="s">
        <v>3755</v>
      </c>
      <c r="C1075" s="1579"/>
      <c r="D1075" s="1580"/>
      <c r="E1075" s="1581"/>
      <c r="F1075" s="1582"/>
    </row>
    <row r="1076" spans="1:6" ht="38.25">
      <c r="A1076" s="1577"/>
      <c r="B1076" s="3272" t="s">
        <v>5358</v>
      </c>
      <c r="C1076" s="1579"/>
      <c r="D1076" s="1580"/>
      <c r="E1076" s="1581"/>
      <c r="F1076" s="1582"/>
    </row>
    <row r="1077" spans="1:6" ht="25.5">
      <c r="A1077" s="1577"/>
      <c r="B1077" s="1816" t="s">
        <v>3754</v>
      </c>
      <c r="C1077" s="1579"/>
      <c r="D1077" s="1580"/>
      <c r="E1077" s="1581"/>
      <c r="F1077" s="1582"/>
    </row>
    <row r="1078" spans="1:6" s="1576" customFormat="1" ht="63.75">
      <c r="A1078" s="1565"/>
      <c r="B1078" s="1789" t="s">
        <v>3753</v>
      </c>
      <c r="C1078" s="1573" t="s">
        <v>47</v>
      </c>
      <c r="D1078" s="1574">
        <v>1</v>
      </c>
      <c r="E1078" s="568"/>
      <c r="F1078" s="1557">
        <f>E1078*D1078</f>
        <v>0</v>
      </c>
    </row>
    <row r="1079" spans="1:6" s="1576" customFormat="1" ht="12.75" customHeight="1">
      <c r="A1079" s="3268"/>
      <c r="B1079" s="3269"/>
      <c r="C1079" s="3270"/>
      <c r="D1079" s="3271"/>
      <c r="E1079" s="2046"/>
      <c r="F1079" s="1557"/>
    </row>
    <row r="1080" spans="1:6" s="1597" customFormat="1">
      <c r="A1080" s="1553"/>
      <c r="B1080" s="1679" t="s">
        <v>1214</v>
      </c>
      <c r="C1080" s="1596" t="str">
        <f>A1062</f>
        <v>D.</v>
      </c>
      <c r="D1080" s="3386">
        <f>SUM(F1063:F1079)</f>
        <v>0</v>
      </c>
      <c r="E1080" s="3386"/>
      <c r="F1080" s="1557"/>
    </row>
    <row r="1081" spans="1:6" s="1650" customFormat="1">
      <c r="A1081" s="1564"/>
      <c r="B1081" s="1680"/>
      <c r="C1081" s="1681"/>
      <c r="D1081" s="1648"/>
      <c r="E1081" s="1682"/>
      <c r="F1081" s="1557"/>
    </row>
    <row r="1082" spans="1:6" s="1687" customFormat="1">
      <c r="A1082" s="1604" t="s">
        <v>593</v>
      </c>
      <c r="B1082" s="1683" t="s">
        <v>3752</v>
      </c>
      <c r="C1082" s="1684"/>
      <c r="D1082" s="1685"/>
      <c r="E1082" s="1686"/>
      <c r="F1082" s="1557"/>
    </row>
    <row r="1083" spans="1:6" s="1576" customFormat="1">
      <c r="A1083" s="1962"/>
      <c r="B1083" s="1705"/>
      <c r="C1083" s="1606"/>
      <c r="D1083" s="1610"/>
      <c r="E1083" s="1608"/>
      <c r="F1083" s="1557"/>
    </row>
    <row r="1084" spans="1:6" s="1576" customFormat="1" ht="289.5" customHeight="1">
      <c r="A1084" s="1565">
        <f>IF(ISTEXT(B1084),MAX($A$1:$A1083)+1,"")</f>
        <v>63</v>
      </c>
      <c r="B1084" s="1673" t="s">
        <v>5357</v>
      </c>
      <c r="C1084" s="1573"/>
      <c r="D1084" s="1574"/>
      <c r="E1084" s="1575"/>
      <c r="F1084" s="1557"/>
    </row>
    <row r="1085" spans="1:6" s="1576" customFormat="1" ht="81" customHeight="1">
      <c r="A1085" s="1565"/>
      <c r="B1085" s="1673" t="s">
        <v>3751</v>
      </c>
      <c r="C1085" s="1573"/>
      <c r="D1085" s="1574"/>
      <c r="E1085" s="1575"/>
      <c r="F1085" s="1557"/>
    </row>
    <row r="1086" spans="1:6" s="1576" customFormat="1" ht="81.75" customHeight="1">
      <c r="A1086" s="1565"/>
      <c r="B1086" s="1673" t="s">
        <v>3750</v>
      </c>
      <c r="C1086" s="1573" t="s">
        <v>47</v>
      </c>
      <c r="D1086" s="1574">
        <v>1</v>
      </c>
      <c r="E1086" s="568"/>
      <c r="F1086" s="1557">
        <f>E1086*D1086</f>
        <v>0</v>
      </c>
    </row>
    <row r="1087" spans="1:6" s="1576" customFormat="1">
      <c r="A1087" s="1565"/>
      <c r="B1087" s="1673"/>
      <c r="C1087" s="1573"/>
      <c r="D1087" s="1574"/>
      <c r="E1087" s="568"/>
      <c r="F1087" s="1557"/>
    </row>
    <row r="1088" spans="1:6" s="1576" customFormat="1">
      <c r="A1088" s="1565"/>
      <c r="B1088" s="1673"/>
      <c r="C1088" s="1573"/>
      <c r="D1088" s="1574"/>
      <c r="E1088" s="568"/>
      <c r="F1088" s="1557"/>
    </row>
    <row r="1089" spans="1:6" s="1576" customFormat="1" ht="38.25">
      <c r="A1089" s="1565">
        <f>IF(ISTEXT(B1089),MAX($A$1:$A1088)+1,"")</f>
        <v>64</v>
      </c>
      <c r="B1089" s="1673" t="s">
        <v>3749</v>
      </c>
      <c r="C1089" s="1573" t="s">
        <v>47</v>
      </c>
      <c r="D1089" s="1574">
        <v>1</v>
      </c>
      <c r="E1089" s="568"/>
      <c r="F1089" s="1557">
        <f>E1089*D1089</f>
        <v>0</v>
      </c>
    </row>
    <row r="1090" spans="1:6" s="1576" customFormat="1">
      <c r="A1090" s="1565"/>
      <c r="B1090" s="1673"/>
      <c r="C1090" s="1573"/>
      <c r="D1090" s="1574"/>
      <c r="E1090" s="568"/>
      <c r="F1090" s="1557"/>
    </row>
    <row r="1091" spans="1:6" s="1576" customFormat="1">
      <c r="A1091" s="1565"/>
      <c r="B1091" s="1673"/>
      <c r="C1091" s="1573"/>
      <c r="D1091" s="1574"/>
      <c r="E1091" s="568"/>
      <c r="F1091" s="1557"/>
    </row>
    <row r="1092" spans="1:6" s="1576" customFormat="1">
      <c r="A1092" s="1565">
        <f>IF(ISTEXT(B1092),MAX($A$1:$A1091)+1,"")</f>
        <v>65</v>
      </c>
      <c r="B1092" s="1673" t="s">
        <v>3748</v>
      </c>
      <c r="C1092" s="1573"/>
      <c r="D1092" s="1574"/>
      <c r="E1092" s="568"/>
      <c r="F1092" s="1557"/>
    </row>
    <row r="1093" spans="1:6" s="1576" customFormat="1" ht="25.5">
      <c r="A1093" s="1565"/>
      <c r="B1093" s="1673" t="s">
        <v>3747</v>
      </c>
      <c r="C1093" s="1573" t="s">
        <v>47</v>
      </c>
      <c r="D1093" s="1574">
        <v>1</v>
      </c>
      <c r="E1093" s="568"/>
      <c r="F1093" s="1557">
        <f t="shared" ref="F1093:F1099" si="47">E1093*D1093</f>
        <v>0</v>
      </c>
    </row>
    <row r="1094" spans="1:6" s="1576" customFormat="1" ht="66" customHeight="1">
      <c r="A1094" s="1565"/>
      <c r="B1094" s="1673" t="s">
        <v>3746</v>
      </c>
      <c r="C1094" s="1573" t="s">
        <v>47</v>
      </c>
      <c r="D1094" s="1574">
        <v>1</v>
      </c>
      <c r="E1094" s="568"/>
      <c r="F1094" s="1557">
        <f t="shared" si="47"/>
        <v>0</v>
      </c>
    </row>
    <row r="1095" spans="1:6" s="1576" customFormat="1" ht="51">
      <c r="A1095" s="1565"/>
      <c r="B1095" s="1673" t="s">
        <v>3745</v>
      </c>
      <c r="C1095" s="1573" t="s">
        <v>47</v>
      </c>
      <c r="D1095" s="1574">
        <v>1</v>
      </c>
      <c r="E1095" s="568"/>
      <c r="F1095" s="1557">
        <f t="shared" si="47"/>
        <v>0</v>
      </c>
    </row>
    <row r="1096" spans="1:6" s="1576" customFormat="1" ht="38.25">
      <c r="A1096" s="1565"/>
      <c r="B1096" s="1673" t="s">
        <v>3744</v>
      </c>
      <c r="C1096" s="1573" t="s">
        <v>47</v>
      </c>
      <c r="D1096" s="1574">
        <v>1</v>
      </c>
      <c r="E1096" s="568"/>
      <c r="F1096" s="1557">
        <f t="shared" si="47"/>
        <v>0</v>
      </c>
    </row>
    <row r="1097" spans="1:6" s="1576" customFormat="1" ht="30.75" customHeight="1">
      <c r="A1097" s="1565"/>
      <c r="B1097" s="1673" t="s">
        <v>3743</v>
      </c>
      <c r="C1097" s="1573" t="s">
        <v>47</v>
      </c>
      <c r="D1097" s="1574">
        <v>1</v>
      </c>
      <c r="E1097" s="568"/>
      <c r="F1097" s="1557">
        <f t="shared" si="47"/>
        <v>0</v>
      </c>
    </row>
    <row r="1098" spans="1:6" s="1576" customFormat="1">
      <c r="A1098" s="1565"/>
      <c r="B1098" s="1673" t="s">
        <v>3742</v>
      </c>
      <c r="C1098" s="1573" t="s">
        <v>47</v>
      </c>
      <c r="D1098" s="1574">
        <v>1</v>
      </c>
      <c r="E1098" s="568"/>
      <c r="F1098" s="1557">
        <f t="shared" si="47"/>
        <v>0</v>
      </c>
    </row>
    <row r="1099" spans="1:6" s="1576" customFormat="1" ht="51">
      <c r="A1099" s="1565"/>
      <c r="B1099" s="1673" t="s">
        <v>3741</v>
      </c>
      <c r="C1099" s="1573" t="s">
        <v>47</v>
      </c>
      <c r="D1099" s="1574">
        <v>1</v>
      </c>
      <c r="E1099" s="568"/>
      <c r="F1099" s="1557">
        <f t="shared" si="47"/>
        <v>0</v>
      </c>
    </row>
    <row r="1100" spans="1:6" s="1576" customFormat="1">
      <c r="A1100" s="1565"/>
      <c r="B1100" s="1673"/>
      <c r="C1100" s="1573"/>
      <c r="D1100" s="1574"/>
      <c r="E1100" s="568"/>
      <c r="F1100" s="1557"/>
    </row>
    <row r="1101" spans="1:6" s="1576" customFormat="1">
      <c r="A1101" s="1565"/>
      <c r="B1101" s="1673"/>
      <c r="C1101" s="1573"/>
      <c r="D1101" s="1574"/>
      <c r="E1101" s="568"/>
      <c r="F1101" s="1557"/>
    </row>
    <row r="1102" spans="1:6" s="1576" customFormat="1" ht="107.25" customHeight="1">
      <c r="A1102" s="1565">
        <f>IF(ISTEXT(B1102),MAX($A$1:$A1101)+1,"")</f>
        <v>66</v>
      </c>
      <c r="B1102" s="1673" t="s">
        <v>3740</v>
      </c>
      <c r="C1102" s="1573" t="s">
        <v>47</v>
      </c>
      <c r="D1102" s="1574">
        <v>1</v>
      </c>
      <c r="E1102" s="568"/>
      <c r="F1102" s="1557">
        <f>E1102*D1102</f>
        <v>0</v>
      </c>
    </row>
    <row r="1103" spans="1:6" s="1972" customFormat="1">
      <c r="A1103" s="1967"/>
      <c r="B1103" s="1968"/>
      <c r="C1103" s="1969"/>
      <c r="D1103" s="1970"/>
      <c r="E1103" s="570"/>
      <c r="F1103" s="1971"/>
    </row>
    <row r="1104" spans="1:6" s="1972" customFormat="1">
      <c r="A1104" s="1967"/>
      <c r="B1104" s="1968"/>
      <c r="C1104" s="1969"/>
      <c r="D1104" s="1970"/>
      <c r="E1104" s="570"/>
      <c r="F1104" s="1971"/>
    </row>
    <row r="1105" spans="1:6" s="1594" customFormat="1" ht="25.5">
      <c r="A1105" s="1584">
        <f>IF(ISTEXT(B1105),MAX($A$1:$A1104)+1,"")</f>
        <v>67</v>
      </c>
      <c r="B1105" s="1694" t="s">
        <v>3739</v>
      </c>
      <c r="C1105" s="1592" t="s">
        <v>3738</v>
      </c>
      <c r="D1105" s="1593">
        <v>2</v>
      </c>
      <c r="E1105" s="569"/>
      <c r="F1105" s="1589">
        <f>SUM(F1083:F1104)*D1105%</f>
        <v>0</v>
      </c>
    </row>
    <row r="1106" spans="1:6" s="1576" customFormat="1">
      <c r="A1106" s="1565"/>
      <c r="B1106" s="1673"/>
      <c r="C1106" s="1573"/>
      <c r="D1106" s="1574"/>
      <c r="E1106" s="568"/>
      <c r="F1106" s="1557"/>
    </row>
    <row r="1107" spans="1:6" s="1576" customFormat="1">
      <c r="A1107" s="1565"/>
      <c r="B1107" s="1673"/>
      <c r="C1107" s="1573"/>
      <c r="D1107" s="1574"/>
      <c r="E1107" s="568"/>
      <c r="F1107" s="1557"/>
    </row>
    <row r="1108" spans="1:6" s="1576" customFormat="1" ht="25.5">
      <c r="A1108" s="1565">
        <f>IF(ISTEXT(B1108),MAX($A$1:$A1107)+1,"")</f>
        <v>68</v>
      </c>
      <c r="B1108" s="1673" t="s">
        <v>3737</v>
      </c>
      <c r="C1108" s="1573" t="s">
        <v>47</v>
      </c>
      <c r="D1108" s="1574">
        <v>1</v>
      </c>
      <c r="E1108" s="568"/>
      <c r="F1108" s="1557">
        <f>E1108*D1108</f>
        <v>0</v>
      </c>
    </row>
    <row r="1109" spans="1:6" s="1576" customFormat="1">
      <c r="A1109" s="1565"/>
      <c r="B1109" s="1673"/>
      <c r="C1109" s="1573"/>
      <c r="D1109" s="1574"/>
      <c r="E1109" s="568"/>
      <c r="F1109" s="1557"/>
    </row>
    <row r="1110" spans="1:6" s="1576" customFormat="1">
      <c r="A1110" s="1565"/>
      <c r="B1110" s="1673"/>
      <c r="C1110" s="1573"/>
      <c r="D1110" s="1574"/>
      <c r="E1110" s="568"/>
      <c r="F1110" s="1557"/>
    </row>
    <row r="1111" spans="1:6" s="1576" customFormat="1">
      <c r="A1111" s="1565">
        <f>IF(ISTEXT(B1111),MAX($A$1:$A1110)+1,"")</f>
        <v>69</v>
      </c>
      <c r="B1111" s="1673" t="s">
        <v>3736</v>
      </c>
      <c r="C1111" s="1573" t="s">
        <v>47</v>
      </c>
      <c r="D1111" s="1574">
        <v>1</v>
      </c>
      <c r="E1111" s="568"/>
      <c r="F1111" s="1557">
        <f>E1111*D1111</f>
        <v>0</v>
      </c>
    </row>
    <row r="1112" spans="1:6" s="1576" customFormat="1" ht="12.75" customHeight="1">
      <c r="A1112" s="3268"/>
      <c r="B1112" s="3269"/>
      <c r="C1112" s="3270"/>
      <c r="D1112" s="3271"/>
      <c r="E1112" s="2046"/>
      <c r="F1112" s="1557"/>
    </row>
    <row r="1113" spans="1:6" s="1597" customFormat="1">
      <c r="A1113" s="1553"/>
      <c r="B1113" s="1679" t="s">
        <v>1214</v>
      </c>
      <c r="C1113" s="1596" t="str">
        <f>A1082</f>
        <v>E.</v>
      </c>
      <c r="D1113" s="3386">
        <f>SUM(F1083:F1112)</f>
        <v>0</v>
      </c>
      <c r="E1113" s="3386"/>
      <c r="F1113" s="1557"/>
    </row>
    <row r="1114" spans="1:6" s="1576" customFormat="1">
      <c r="A1114" s="1565"/>
      <c r="B1114" s="1673"/>
      <c r="C1114" s="1573"/>
      <c r="D1114" s="1574"/>
      <c r="E1114" s="1575"/>
      <c r="F1114" s="1557"/>
    </row>
    <row r="1115" spans="1:6" s="1576" customFormat="1" ht="13.5" thickBot="1">
      <c r="A1115" s="1598"/>
      <c r="B1115" s="1704"/>
      <c r="C1115" s="1600"/>
      <c r="D1115" s="1601"/>
      <c r="E1115" s="1602"/>
      <c r="F1115" s="1603"/>
    </row>
    <row r="1116" spans="1:6" s="1576" customFormat="1" ht="13.5" thickTop="1">
      <c r="A1116" s="1604"/>
      <c r="B1116" s="1705"/>
      <c r="C1116" s="1606"/>
      <c r="D1116" s="1607"/>
      <c r="E1116" s="1608"/>
      <c r="F1116" s="1606"/>
    </row>
    <row r="1117" spans="1:6" s="1576" customFormat="1">
      <c r="A1117" s="1604"/>
      <c r="B1117" s="1706" t="s">
        <v>3735</v>
      </c>
      <c r="C1117" s="1606"/>
      <c r="D1117" s="1610"/>
      <c r="E1117" s="1608"/>
      <c r="F1117" s="1611">
        <f>SUM(F5:F1115)</f>
        <v>0</v>
      </c>
    </row>
    <row r="1118" spans="1:6" s="1576" customFormat="1" ht="13.5" thickBot="1">
      <c r="A1118" s="1598"/>
      <c r="B1118" s="1704"/>
      <c r="C1118" s="1600"/>
      <c r="D1118" s="1612"/>
      <c r="E1118" s="1602"/>
      <c r="F1118" s="1600"/>
    </row>
    <row r="1119" spans="1:6" s="1576" customFormat="1" ht="13.5" thickTop="1">
      <c r="A1119" s="1604"/>
      <c r="B1119" s="1705"/>
      <c r="C1119" s="1606"/>
      <c r="D1119" s="1610"/>
      <c r="E1119" s="1613"/>
    </row>
    <row r="1120" spans="1:6">
      <c r="C1120" s="1707"/>
      <c r="D1120" s="1708"/>
      <c r="E1120" s="1709"/>
      <c r="F1120" s="1707"/>
    </row>
    <row r="1121" spans="1:6" s="1714" customFormat="1">
      <c r="A1121" s="1622"/>
      <c r="B1121" s="1710"/>
      <c r="C1121" s="1711"/>
      <c r="D1121" s="1712"/>
      <c r="E1121" s="1713"/>
      <c r="F1121" s="1582"/>
    </row>
    <row r="1122" spans="1:6" s="1714" customFormat="1">
      <c r="A1122" s="1622"/>
      <c r="B1122" s="1715"/>
      <c r="C1122" s="1711"/>
      <c r="D1122" s="1712"/>
      <c r="E1122" s="1713"/>
      <c r="F1122" s="1582"/>
    </row>
    <row r="1123" spans="1:6" s="1678" customFormat="1">
      <c r="A1123" s="1622"/>
      <c r="B1123" s="1674"/>
      <c r="C1123" s="1675"/>
      <c r="D1123" s="1676"/>
      <c r="E1123" s="1677"/>
      <c r="F1123" s="1582"/>
    </row>
    <row r="1124" spans="1:6" s="1678" customFormat="1">
      <c r="A1124" s="1622"/>
      <c r="B1124" s="1674"/>
      <c r="C1124" s="1675"/>
      <c r="D1124" s="1676"/>
      <c r="E1124" s="1677"/>
      <c r="F1124" s="1582"/>
    </row>
    <row r="1125" spans="1:6" s="1655" customFormat="1">
      <c r="A1125" s="1622"/>
      <c r="B1125" s="1663"/>
      <c r="C1125" s="1653"/>
      <c r="D1125" s="1625"/>
      <c r="E1125" s="1654"/>
      <c r="F1125" s="1582"/>
    </row>
    <row r="1126" spans="1:6" s="1655" customFormat="1">
      <c r="A1126" s="1622"/>
      <c r="B1126" s="1663"/>
      <c r="C1126" s="1653"/>
      <c r="D1126" s="1625"/>
      <c r="E1126" s="1654"/>
      <c r="F1126" s="1582"/>
    </row>
    <row r="1127" spans="1:6" s="1655" customFormat="1">
      <c r="A1127" s="1622"/>
      <c r="B1127" s="1663"/>
      <c r="C1127" s="1653"/>
      <c r="D1127" s="1625"/>
      <c r="E1127" s="1654"/>
      <c r="F1127" s="1582"/>
    </row>
    <row r="1128" spans="1:6" s="1655" customFormat="1">
      <c r="A1128" s="1622"/>
      <c r="B1128" s="1663"/>
      <c r="C1128" s="1653"/>
      <c r="D1128" s="1625"/>
      <c r="E1128" s="1654"/>
      <c r="F1128" s="1582"/>
    </row>
    <row r="1129" spans="1:6" s="1655" customFormat="1">
      <c r="A1129" s="1622"/>
      <c r="B1129" s="1663"/>
      <c r="C1129" s="1653"/>
      <c r="D1129" s="1625"/>
      <c r="E1129" s="1654"/>
      <c r="F1129" s="1582"/>
    </row>
    <row r="1130" spans="1:6" s="1655" customFormat="1">
      <c r="A1130" s="1622"/>
      <c r="B1130" s="1663"/>
      <c r="C1130" s="1653"/>
      <c r="D1130" s="1625"/>
      <c r="E1130" s="1654"/>
      <c r="F1130" s="1582"/>
    </row>
    <row r="1131" spans="1:6" s="1655" customFormat="1">
      <c r="A1131" s="1622"/>
      <c r="B1131" s="1663"/>
      <c r="C1131" s="1653"/>
      <c r="D1131" s="1625"/>
      <c r="E1131" s="1654"/>
      <c r="F1131" s="1582"/>
    </row>
    <row r="1132" spans="1:6" s="1655" customFormat="1">
      <c r="A1132" s="1622"/>
      <c r="B1132" s="1663"/>
      <c r="C1132" s="1653"/>
      <c r="D1132" s="1625"/>
      <c r="E1132" s="1654"/>
      <c r="F1132" s="1582"/>
    </row>
    <row r="1133" spans="1:6" s="1655" customFormat="1">
      <c r="A1133" s="1622"/>
      <c r="B1133" s="1663"/>
      <c r="C1133" s="1653"/>
      <c r="D1133" s="1625"/>
      <c r="E1133" s="1654"/>
      <c r="F1133" s="1582"/>
    </row>
    <row r="1134" spans="1:6" s="1655" customFormat="1">
      <c r="A1134" s="1622"/>
      <c r="B1134" s="1663"/>
      <c r="C1134" s="1653"/>
      <c r="D1134" s="1625"/>
      <c r="E1134" s="1654"/>
      <c r="F1134" s="1582"/>
    </row>
    <row r="1135" spans="1:6" s="1655" customFormat="1">
      <c r="A1135" s="1622"/>
      <c r="B1135" s="1663"/>
      <c r="C1135" s="1653"/>
      <c r="D1135" s="1625"/>
      <c r="E1135" s="1654"/>
      <c r="F1135" s="1582"/>
    </row>
    <row r="1136" spans="1:6" s="1655" customFormat="1">
      <c r="A1136" s="1622"/>
      <c r="B1136" s="1663"/>
      <c r="C1136" s="1653"/>
      <c r="D1136" s="1625"/>
      <c r="E1136" s="1654"/>
      <c r="F1136" s="1582"/>
    </row>
    <row r="1137" spans="1:6" s="1655" customFormat="1">
      <c r="A1137" s="1622"/>
      <c r="B1137" s="1663"/>
      <c r="C1137" s="1653"/>
      <c r="D1137" s="1625"/>
      <c r="E1137" s="1654"/>
      <c r="F1137" s="1582"/>
    </row>
    <row r="1138" spans="1:6" s="1655" customFormat="1">
      <c r="A1138" s="1622"/>
      <c r="B1138" s="1663"/>
      <c r="C1138" s="1653"/>
      <c r="D1138" s="1625"/>
      <c r="E1138" s="1654"/>
      <c r="F1138" s="1582"/>
    </row>
    <row r="1139" spans="1:6" s="1655" customFormat="1">
      <c r="A1139" s="1622"/>
      <c r="B1139" s="1663"/>
      <c r="C1139" s="1653"/>
      <c r="D1139" s="1625"/>
      <c r="E1139" s="1654"/>
      <c r="F1139" s="1582"/>
    </row>
    <row r="1140" spans="1:6" s="1655" customFormat="1">
      <c r="A1140" s="1622"/>
      <c r="B1140" s="1663"/>
      <c r="C1140" s="1653"/>
      <c r="D1140" s="1625"/>
      <c r="E1140" s="1654"/>
      <c r="F1140" s="1582"/>
    </row>
    <row r="1141" spans="1:6" s="1655" customFormat="1">
      <c r="A1141" s="1622"/>
      <c r="B1141" s="1663"/>
      <c r="C1141" s="1653"/>
      <c r="D1141" s="1625"/>
      <c r="E1141" s="1654"/>
      <c r="F1141" s="1582"/>
    </row>
    <row r="1142" spans="1:6" s="1655" customFormat="1">
      <c r="A1142" s="1622"/>
      <c r="B1142" s="1663"/>
      <c r="C1142" s="1653"/>
      <c r="D1142" s="1625"/>
      <c r="E1142" s="1654"/>
      <c r="F1142" s="1582"/>
    </row>
    <row r="1143" spans="1:6" s="1655" customFormat="1">
      <c r="A1143" s="1622"/>
      <c r="B1143" s="1663"/>
      <c r="C1143" s="1653"/>
      <c r="D1143" s="1625"/>
      <c r="E1143" s="1654"/>
      <c r="F1143" s="1582"/>
    </row>
    <row r="1144" spans="1:6" s="1655" customFormat="1">
      <c r="A1144" s="1622"/>
      <c r="B1144" s="1663"/>
      <c r="C1144" s="1653"/>
      <c r="D1144" s="1625"/>
      <c r="E1144" s="1654"/>
      <c r="F1144" s="1582"/>
    </row>
    <row r="1145" spans="1:6" s="1655" customFormat="1">
      <c r="A1145" s="1622"/>
      <c r="B1145" s="1663"/>
      <c r="C1145" s="1653"/>
      <c r="D1145" s="1625"/>
      <c r="E1145" s="1654"/>
      <c r="F1145" s="1582"/>
    </row>
    <row r="1146" spans="1:6">
      <c r="E1146" s="1654"/>
      <c r="F1146" s="1582"/>
    </row>
    <row r="1147" spans="1:6">
      <c r="E1147" s="1654"/>
      <c r="F1147" s="1582"/>
    </row>
    <row r="1148" spans="1:6">
      <c r="E1148" s="1654"/>
      <c r="F1148" s="1582"/>
    </row>
    <row r="1149" spans="1:6" s="1655" customFormat="1">
      <c r="A1149" s="1622"/>
      <c r="B1149" s="1663"/>
      <c r="C1149" s="1624"/>
      <c r="D1149" s="1625"/>
      <c r="E1149" s="1654"/>
      <c r="F1149" s="1582"/>
    </row>
    <row r="1150" spans="1:6" s="1655" customFormat="1">
      <c r="A1150" s="1622"/>
      <c r="B1150" s="1663"/>
      <c r="C1150" s="1624"/>
      <c r="D1150" s="1625"/>
      <c r="E1150" s="1654"/>
      <c r="F1150" s="1582"/>
    </row>
    <row r="1151" spans="1:6" s="1655" customFormat="1">
      <c r="A1151" s="1622"/>
      <c r="B1151" s="1663"/>
      <c r="C1151" s="1624"/>
      <c r="D1151" s="1625"/>
      <c r="E1151" s="1654"/>
      <c r="F1151" s="1582"/>
    </row>
    <row r="1152" spans="1:6" s="1655" customFormat="1">
      <c r="A1152" s="1622"/>
      <c r="B1152" s="1663"/>
      <c r="C1152" s="1716"/>
      <c r="D1152" s="1676"/>
      <c r="E1152" s="1654"/>
      <c r="F1152" s="1582"/>
    </row>
    <row r="1153" spans="1:6" s="1655" customFormat="1">
      <c r="A1153" s="1622"/>
      <c r="B1153" s="1663"/>
      <c r="C1153" s="1716"/>
      <c r="D1153" s="1676"/>
      <c r="E1153" s="1654"/>
      <c r="F1153" s="1582"/>
    </row>
    <row r="1154" spans="1:6" s="1655" customFormat="1">
      <c r="A1154" s="1622"/>
      <c r="B1154" s="1663"/>
      <c r="C1154" s="1716"/>
      <c r="D1154" s="1676"/>
      <c r="E1154" s="1654"/>
      <c r="F1154" s="1582"/>
    </row>
    <row r="1155" spans="1:6" s="1655" customFormat="1">
      <c r="A1155" s="1622"/>
      <c r="B1155" s="1663"/>
      <c r="C1155" s="1716"/>
      <c r="D1155" s="1676"/>
      <c r="E1155" s="1654"/>
      <c r="F1155" s="1582"/>
    </row>
    <row r="1156" spans="1:6" s="1655" customFormat="1">
      <c r="A1156" s="1622"/>
      <c r="B1156" s="1663"/>
      <c r="C1156" s="1716"/>
      <c r="D1156" s="1676"/>
      <c r="E1156" s="1654"/>
      <c r="F1156" s="1582"/>
    </row>
    <row r="1157" spans="1:6" s="1655" customFormat="1">
      <c r="A1157" s="1622"/>
      <c r="B1157" s="1663"/>
      <c r="C1157" s="1624"/>
      <c r="D1157" s="1625"/>
      <c r="E1157" s="1654"/>
      <c r="F1157" s="1582"/>
    </row>
    <row r="1158" spans="1:6" s="1655" customFormat="1">
      <c r="A1158" s="1622"/>
      <c r="B1158" s="1663"/>
      <c r="C1158" s="1716"/>
      <c r="D1158" s="1676"/>
      <c r="E1158" s="1654"/>
      <c r="F1158" s="1582"/>
    </row>
    <row r="1159" spans="1:6" s="1655" customFormat="1">
      <c r="A1159" s="1622"/>
      <c r="B1159" s="1663"/>
      <c r="C1159" s="1716"/>
      <c r="D1159" s="1676"/>
      <c r="E1159" s="1654"/>
      <c r="F1159" s="1582"/>
    </row>
    <row r="1160" spans="1:6" s="1655" customFormat="1">
      <c r="A1160" s="1622"/>
      <c r="B1160" s="1663"/>
      <c r="C1160" s="1716"/>
      <c r="D1160" s="1676"/>
      <c r="E1160" s="1654"/>
      <c r="F1160" s="1582"/>
    </row>
    <row r="1161" spans="1:6" s="1655" customFormat="1">
      <c r="A1161" s="1622"/>
      <c r="B1161" s="1663"/>
      <c r="C1161" s="1716"/>
      <c r="D1161" s="1676"/>
      <c r="E1161" s="1654"/>
      <c r="F1161" s="1582"/>
    </row>
    <row r="1162" spans="1:6" s="1655" customFormat="1">
      <c r="A1162" s="1622"/>
      <c r="B1162" s="1663"/>
      <c r="C1162" s="1716"/>
      <c r="D1162" s="1676"/>
      <c r="E1162" s="1654"/>
      <c r="F1162" s="1582"/>
    </row>
    <row r="1163" spans="1:6" s="1655" customFormat="1">
      <c r="A1163" s="1622"/>
      <c r="B1163" s="1663"/>
      <c r="C1163" s="1716"/>
      <c r="D1163" s="1676"/>
      <c r="E1163" s="1654"/>
      <c r="F1163" s="1582"/>
    </row>
    <row r="1164" spans="1:6" s="1655" customFormat="1">
      <c r="A1164" s="1622"/>
      <c r="B1164" s="1663"/>
      <c r="C1164" s="1716"/>
      <c r="D1164" s="1676"/>
      <c r="E1164" s="1654"/>
      <c r="F1164" s="1582"/>
    </row>
    <row r="1165" spans="1:6" s="1655" customFormat="1">
      <c r="A1165" s="1622"/>
      <c r="B1165" s="1663"/>
      <c r="C1165" s="1716"/>
      <c r="D1165" s="1676"/>
      <c r="E1165" s="1654"/>
      <c r="F1165" s="1582"/>
    </row>
    <row r="1166" spans="1:6" s="1655" customFormat="1">
      <c r="A1166" s="1622"/>
      <c r="B1166" s="1663"/>
      <c r="C1166" s="1653"/>
      <c r="D1166" s="1625"/>
      <c r="E1166" s="1654"/>
      <c r="F1166" s="1582"/>
    </row>
    <row r="1167" spans="1:6" s="1655" customFormat="1">
      <c r="A1167" s="1622"/>
      <c r="B1167" s="1663"/>
      <c r="C1167" s="1653"/>
      <c r="D1167" s="1625"/>
      <c r="E1167" s="1654"/>
      <c r="F1167" s="1582"/>
    </row>
    <row r="1168" spans="1:6" s="1655" customFormat="1">
      <c r="A1168" s="1622"/>
      <c r="B1168" s="1663"/>
      <c r="C1168" s="1653"/>
      <c r="D1168" s="1625"/>
      <c r="E1168" s="1654"/>
      <c r="F1168" s="1582"/>
    </row>
    <row r="1169" spans="1:6" s="1655" customFormat="1">
      <c r="A1169" s="1622"/>
      <c r="B1169" s="1663"/>
      <c r="C1169" s="1653"/>
      <c r="D1169" s="1625"/>
      <c r="E1169" s="1654"/>
      <c r="F1169" s="1582"/>
    </row>
    <row r="1170" spans="1:6" s="1655" customFormat="1">
      <c r="A1170" s="1622"/>
      <c r="B1170" s="1663"/>
      <c r="C1170" s="1653"/>
      <c r="D1170" s="1625"/>
      <c r="E1170" s="1654"/>
      <c r="F1170" s="1582"/>
    </row>
    <row r="1171" spans="1:6" s="1655" customFormat="1">
      <c r="A1171" s="1622"/>
      <c r="B1171" s="1717"/>
      <c r="C1171" s="1624"/>
      <c r="D1171" s="1625"/>
      <c r="E1171" s="1718"/>
      <c r="F1171" s="1582"/>
    </row>
    <row r="1172" spans="1:6" s="1655" customFormat="1">
      <c r="A1172" s="1622"/>
      <c r="B1172" s="1717"/>
      <c r="C1172" s="1624"/>
      <c r="D1172" s="1625"/>
      <c r="E1172" s="1718"/>
      <c r="F1172" s="1582"/>
    </row>
    <row r="1173" spans="1:6" s="1722" customFormat="1">
      <c r="A1173" s="1622"/>
      <c r="B1173" s="1710"/>
      <c r="C1173" s="1719"/>
      <c r="D1173" s="1720"/>
      <c r="E1173" s="1721"/>
      <c r="F1173" s="1582"/>
    </row>
    <row r="1174" spans="1:6">
      <c r="E1174" s="1690"/>
      <c r="F1174" s="1582"/>
    </row>
    <row r="1175" spans="1:6">
      <c r="C1175" s="1624"/>
      <c r="E1175" s="1654"/>
      <c r="F1175" s="1582"/>
    </row>
    <row r="1176" spans="1:6">
      <c r="E1176" s="1654"/>
      <c r="F1176" s="1582"/>
    </row>
    <row r="1177" spans="1:6">
      <c r="E1177" s="1654"/>
      <c r="F1177" s="1582"/>
    </row>
    <row r="1178" spans="1:6" s="1620" customFormat="1">
      <c r="A1178" s="1622"/>
      <c r="B1178" s="1663"/>
      <c r="C1178" s="1624"/>
      <c r="D1178" s="1625"/>
      <c r="E1178" s="1723"/>
      <c r="F1178" s="1582"/>
    </row>
    <row r="1179" spans="1:6" s="1620" customFormat="1">
      <c r="A1179" s="1622"/>
      <c r="B1179" s="1724"/>
      <c r="C1179" s="1624"/>
      <c r="D1179" s="1625"/>
      <c r="E1179" s="1654"/>
      <c r="F1179" s="1582"/>
    </row>
    <row r="1180" spans="1:6" s="1620" customFormat="1">
      <c r="A1180" s="1622"/>
      <c r="B1180" s="1724"/>
      <c r="C1180" s="1624"/>
      <c r="D1180" s="1625"/>
      <c r="E1180" s="1654"/>
      <c r="F1180" s="1582"/>
    </row>
    <row r="1181" spans="1:6" s="1620" customFormat="1">
      <c r="A1181" s="1622"/>
      <c r="B1181" s="1663"/>
      <c r="C1181" s="1624"/>
      <c r="D1181" s="1625"/>
      <c r="E1181" s="1654"/>
      <c r="F1181" s="1582"/>
    </row>
    <row r="1182" spans="1:6" s="1620" customFormat="1">
      <c r="A1182" s="1622"/>
      <c r="B1182" s="1663"/>
      <c r="C1182" s="1624"/>
      <c r="D1182" s="1625"/>
      <c r="E1182" s="1654"/>
      <c r="F1182" s="1582"/>
    </row>
    <row r="1183" spans="1:6" s="1620" customFormat="1">
      <c r="A1183" s="1622"/>
      <c r="B1183" s="1724"/>
      <c r="C1183" s="1624"/>
      <c r="D1183" s="1625"/>
      <c r="E1183" s="1654"/>
      <c r="F1183" s="1582"/>
    </row>
    <row r="1184" spans="1:6" s="1620" customFormat="1">
      <c r="A1184" s="1622"/>
      <c r="B1184" s="1663"/>
      <c r="C1184" s="1624"/>
      <c r="D1184" s="1625"/>
      <c r="E1184" s="1654"/>
      <c r="F1184" s="1582"/>
    </row>
    <row r="1185" spans="1:6" s="1620" customFormat="1">
      <c r="A1185" s="1622"/>
      <c r="B1185" s="1663"/>
      <c r="C1185" s="1624"/>
      <c r="D1185" s="1625"/>
      <c r="E1185" s="1654"/>
      <c r="F1185" s="1582"/>
    </row>
    <row r="1186" spans="1:6" s="1620" customFormat="1">
      <c r="A1186" s="1622"/>
      <c r="B1186" s="1724"/>
      <c r="C1186" s="1624"/>
      <c r="D1186" s="1625"/>
      <c r="E1186" s="1654"/>
      <c r="F1186" s="1582"/>
    </row>
    <row r="1187" spans="1:6" s="1620" customFormat="1">
      <c r="A1187" s="1622"/>
      <c r="B1187" s="1663"/>
      <c r="C1187" s="1624"/>
      <c r="D1187" s="1625"/>
      <c r="E1187" s="1654"/>
      <c r="F1187" s="1582"/>
    </row>
    <row r="1188" spans="1:6" s="1620" customFormat="1">
      <c r="A1188" s="1622"/>
      <c r="B1188" s="1663"/>
      <c r="C1188" s="1624"/>
      <c r="D1188" s="1625"/>
      <c r="E1188" s="1654"/>
      <c r="F1188" s="1582"/>
    </row>
    <row r="1189" spans="1:6" s="1620" customFormat="1">
      <c r="A1189" s="1622"/>
      <c r="B1189" s="1724"/>
      <c r="C1189" s="1624"/>
      <c r="D1189" s="1625"/>
      <c r="E1189" s="1654"/>
      <c r="F1189" s="1582"/>
    </row>
    <row r="1190" spans="1:6" s="1620" customFormat="1">
      <c r="A1190" s="1622"/>
      <c r="B1190" s="1689"/>
      <c r="C1190" s="1624"/>
      <c r="D1190" s="1625"/>
      <c r="E1190" s="1690"/>
      <c r="F1190" s="1582"/>
    </row>
    <row r="1191" spans="1:6" s="1620" customFormat="1">
      <c r="A1191" s="1622"/>
      <c r="B1191" s="1689"/>
      <c r="C1191" s="1624"/>
      <c r="D1191" s="1625"/>
      <c r="E1191" s="1690"/>
      <c r="F1191" s="1582"/>
    </row>
    <row r="1192" spans="1:6" s="1620" customFormat="1">
      <c r="A1192" s="1622"/>
      <c r="B1192" s="1689"/>
      <c r="C1192" s="1624"/>
      <c r="D1192" s="1625"/>
      <c r="E1192" s="1725"/>
      <c r="F1192" s="1582"/>
    </row>
    <row r="1193" spans="1:6" s="1620" customFormat="1">
      <c r="A1193" s="1622"/>
      <c r="B1193" s="1663"/>
      <c r="C1193" s="1624"/>
      <c r="D1193" s="1625"/>
      <c r="E1193" s="1690"/>
      <c r="F1193" s="1582"/>
    </row>
    <row r="1194" spans="1:6" s="1620" customFormat="1">
      <c r="A1194" s="1622"/>
      <c r="B1194" s="1663"/>
      <c r="C1194" s="1624"/>
      <c r="D1194" s="1625"/>
      <c r="E1194" s="1690"/>
      <c r="F1194" s="1582"/>
    </row>
    <row r="1195" spans="1:6" s="1620" customFormat="1">
      <c r="A1195" s="1622"/>
      <c r="B1195" s="1689"/>
      <c r="C1195" s="1624"/>
      <c r="D1195" s="1625"/>
      <c r="E1195" s="1654"/>
      <c r="F1195" s="1582"/>
    </row>
    <row r="1196" spans="1:6" s="1620" customFormat="1">
      <c r="A1196" s="1622"/>
      <c r="B1196" s="1689"/>
      <c r="C1196" s="1624"/>
      <c r="D1196" s="1625"/>
      <c r="E1196" s="1654"/>
      <c r="F1196" s="1582"/>
    </row>
    <row r="1197" spans="1:6" s="1620" customFormat="1">
      <c r="A1197" s="1622"/>
      <c r="B1197" s="1689"/>
      <c r="C1197" s="1624"/>
      <c r="D1197" s="1625"/>
      <c r="E1197" s="1654"/>
      <c r="F1197" s="1582"/>
    </row>
    <row r="1198" spans="1:6" s="1620" customFormat="1">
      <c r="A1198" s="1622"/>
      <c r="B1198" s="1663"/>
      <c r="C1198" s="1624"/>
      <c r="D1198" s="1625"/>
      <c r="E1198" s="1654"/>
      <c r="F1198" s="1582"/>
    </row>
    <row r="1199" spans="1:6" s="1620" customFormat="1">
      <c r="A1199" s="1622"/>
      <c r="B1199" s="1663"/>
      <c r="C1199" s="1624"/>
      <c r="D1199" s="1625"/>
      <c r="E1199" s="1654"/>
      <c r="F1199" s="1582"/>
    </row>
    <row r="1200" spans="1:6" s="1620" customFormat="1">
      <c r="A1200" s="1622"/>
      <c r="B1200" s="1663"/>
      <c r="C1200" s="1624"/>
      <c r="D1200" s="1625"/>
      <c r="E1200" s="1654"/>
      <c r="F1200" s="1582"/>
    </row>
    <row r="1201" spans="1:6" s="1620" customFormat="1">
      <c r="A1201" s="1622"/>
      <c r="B1201" s="1663"/>
      <c r="C1201" s="1624"/>
      <c r="D1201" s="1625"/>
      <c r="E1201" s="1654"/>
      <c r="F1201" s="1582"/>
    </row>
    <row r="1202" spans="1:6" s="1620" customFormat="1">
      <c r="A1202" s="1622"/>
      <c r="B1202" s="1663"/>
      <c r="C1202" s="1624"/>
      <c r="D1202" s="1625"/>
      <c r="E1202" s="1726"/>
      <c r="F1202" s="1582"/>
    </row>
    <row r="1203" spans="1:6" s="1620" customFormat="1">
      <c r="A1203" s="1622"/>
      <c r="B1203" s="1727"/>
      <c r="C1203" s="1629"/>
      <c r="D1203" s="1631"/>
      <c r="E1203" s="1654"/>
      <c r="F1203" s="1582"/>
    </row>
    <row r="1204" spans="1:6" s="1620" customFormat="1">
      <c r="A1204" s="1622"/>
      <c r="B1204" s="1689"/>
      <c r="C1204" s="1624"/>
      <c r="D1204" s="1625"/>
      <c r="E1204" s="1654"/>
      <c r="F1204" s="1582"/>
    </row>
    <row r="1205" spans="1:6" s="1620" customFormat="1">
      <c r="A1205" s="1622"/>
      <c r="B1205" s="1689"/>
      <c r="C1205" s="1624"/>
      <c r="D1205" s="1625"/>
      <c r="E1205" s="1654"/>
      <c r="F1205" s="1582"/>
    </row>
    <row r="1206" spans="1:6" s="1620" customFormat="1">
      <c r="A1206" s="1622"/>
      <c r="B1206" s="1689"/>
      <c r="C1206" s="1624"/>
      <c r="D1206" s="1625"/>
      <c r="E1206" s="1654"/>
      <c r="F1206" s="1582"/>
    </row>
    <row r="1207" spans="1:6" s="1620" customFormat="1">
      <c r="A1207" s="1622"/>
      <c r="B1207" s="1689"/>
      <c r="C1207" s="1624"/>
      <c r="D1207" s="1625"/>
      <c r="E1207" s="1654"/>
      <c r="F1207" s="1582"/>
    </row>
    <row r="1208" spans="1:6" s="1620" customFormat="1">
      <c r="A1208" s="1622"/>
      <c r="B1208" s="1689"/>
      <c r="C1208" s="1624"/>
      <c r="D1208" s="1625"/>
      <c r="E1208" s="1654"/>
      <c r="F1208" s="1582"/>
    </row>
    <row r="1209" spans="1:6" s="1620" customFormat="1">
      <c r="A1209" s="1622"/>
      <c r="B1209" s="1689"/>
      <c r="C1209" s="1624"/>
      <c r="D1209" s="1625"/>
      <c r="E1209" s="1654"/>
      <c r="F1209" s="1582"/>
    </row>
    <row r="1210" spans="1:6" s="1620" customFormat="1">
      <c r="A1210" s="1622"/>
      <c r="B1210" s="1663"/>
      <c r="C1210" s="1624"/>
      <c r="D1210" s="1625"/>
      <c r="E1210" s="1654"/>
      <c r="F1210" s="1582"/>
    </row>
    <row r="1211" spans="1:6" s="1620" customFormat="1">
      <c r="A1211" s="1622"/>
      <c r="B1211" s="1663"/>
      <c r="C1211" s="1624"/>
      <c r="D1211" s="1625"/>
      <c r="E1211" s="1654"/>
      <c r="F1211" s="1582"/>
    </row>
    <row r="1212" spans="1:6" s="1620" customFormat="1">
      <c r="A1212" s="1622"/>
      <c r="B1212" s="1689"/>
      <c r="C1212" s="1624"/>
      <c r="D1212" s="1625"/>
      <c r="E1212" s="1690"/>
      <c r="F1212" s="1582"/>
    </row>
    <row r="1213" spans="1:6" s="1620" customFormat="1">
      <c r="A1213" s="1622"/>
      <c r="B1213" s="1689"/>
      <c r="C1213" s="1624"/>
      <c r="D1213" s="1625"/>
      <c r="E1213" s="1726"/>
      <c r="F1213" s="1582"/>
    </row>
    <row r="1214" spans="1:6" s="1620" customFormat="1">
      <c r="A1214" s="1622"/>
      <c r="B1214" s="1689"/>
      <c r="C1214" s="1624"/>
      <c r="D1214" s="1625"/>
      <c r="E1214" s="1690"/>
      <c r="F1214" s="1582"/>
    </row>
    <row r="1215" spans="1:6" s="1620" customFormat="1">
      <c r="A1215" s="1622"/>
      <c r="B1215" s="1689"/>
      <c r="C1215" s="1624"/>
      <c r="D1215" s="1625"/>
      <c r="E1215" s="1690"/>
      <c r="F1215" s="1582"/>
    </row>
    <row r="1216" spans="1:6" s="1620" customFormat="1">
      <c r="A1216" s="1622"/>
      <c r="B1216" s="1689"/>
      <c r="C1216" s="1624"/>
      <c r="D1216" s="1625"/>
      <c r="E1216" s="1690"/>
      <c r="F1216" s="1582"/>
    </row>
    <row r="1217" spans="1:6" s="1620" customFormat="1">
      <c r="A1217" s="1622"/>
      <c r="B1217" s="1689"/>
      <c r="C1217" s="1624"/>
      <c r="D1217" s="1625"/>
      <c r="E1217" s="1690"/>
      <c r="F1217" s="1582"/>
    </row>
    <row r="1218" spans="1:6" s="1620" customFormat="1">
      <c r="A1218" s="1622"/>
      <c r="B1218" s="1728"/>
      <c r="C1218" s="1624"/>
      <c r="D1218" s="1625"/>
      <c r="E1218" s="1690"/>
      <c r="F1218" s="1582"/>
    </row>
    <row r="1219" spans="1:6" s="1620" customFormat="1">
      <c r="A1219" s="1622"/>
      <c r="B1219" s="1689"/>
      <c r="C1219" s="1624"/>
      <c r="D1219" s="1625"/>
      <c r="E1219" s="1654"/>
      <c r="F1219" s="1582"/>
    </row>
    <row r="1220" spans="1:6" s="1620" customFormat="1">
      <c r="A1220" s="1622"/>
      <c r="B1220" s="1689"/>
      <c r="C1220" s="1624"/>
      <c r="D1220" s="1625"/>
      <c r="E1220" s="1654"/>
      <c r="F1220" s="1582"/>
    </row>
    <row r="1221" spans="1:6" s="1620" customFormat="1">
      <c r="A1221" s="1622"/>
      <c r="B1221" s="1689"/>
      <c r="C1221" s="1624"/>
      <c r="D1221" s="1625"/>
      <c r="E1221" s="1654"/>
      <c r="F1221" s="1582"/>
    </row>
    <row r="1222" spans="1:6" s="1620" customFormat="1">
      <c r="A1222" s="1622"/>
      <c r="B1222" s="1689"/>
      <c r="C1222" s="1624"/>
      <c r="D1222" s="1625"/>
      <c r="E1222" s="1654"/>
      <c r="F1222" s="1582"/>
    </row>
    <row r="1223" spans="1:6" s="1620" customFormat="1">
      <c r="A1223" s="1622"/>
      <c r="B1223" s="1689"/>
      <c r="C1223" s="1624"/>
      <c r="D1223" s="1625"/>
      <c r="E1223" s="1654"/>
      <c r="F1223" s="1582"/>
    </row>
    <row r="1224" spans="1:6" s="1620" customFormat="1">
      <c r="A1224" s="1622"/>
      <c r="B1224" s="1689"/>
      <c r="D1224" s="1729"/>
      <c r="E1224" s="1730"/>
      <c r="F1224" s="1582"/>
    </row>
    <row r="1225" spans="1:6" s="1620" customFormat="1">
      <c r="A1225" s="1622"/>
      <c r="B1225" s="1689"/>
      <c r="C1225" s="1624"/>
      <c r="D1225" s="1625"/>
      <c r="E1225" s="1654"/>
      <c r="F1225" s="1582"/>
    </row>
    <row r="1226" spans="1:6" s="1620" customFormat="1">
      <c r="A1226" s="1622"/>
      <c r="B1226" s="1689"/>
      <c r="C1226" s="1624"/>
      <c r="D1226" s="1625"/>
      <c r="E1226" s="1654"/>
      <c r="F1226" s="1582"/>
    </row>
    <row r="1227" spans="1:6" s="1620" customFormat="1">
      <c r="A1227" s="1622"/>
      <c r="B1227" s="1689"/>
      <c r="C1227" s="1624"/>
      <c r="D1227" s="1625"/>
      <c r="E1227" s="1690"/>
      <c r="F1227" s="1582"/>
    </row>
    <row r="1228" spans="1:6" s="1620" customFormat="1">
      <c r="A1228" s="1622"/>
      <c r="B1228" s="1663"/>
      <c r="C1228" s="1624"/>
      <c r="D1228" s="1625"/>
      <c r="E1228" s="1654"/>
      <c r="F1228" s="1582"/>
    </row>
    <row r="1229" spans="1:6" s="1620" customFormat="1">
      <c r="A1229" s="1622"/>
      <c r="B1229" s="1689"/>
      <c r="C1229" s="1624"/>
      <c r="D1229" s="1625"/>
      <c r="E1229" s="1690"/>
      <c r="F1229" s="1582"/>
    </row>
    <row r="1230" spans="1:6" s="1620" customFormat="1">
      <c r="A1230" s="1622"/>
      <c r="B1230" s="1689"/>
      <c r="C1230" s="1624"/>
      <c r="D1230" s="1625"/>
      <c r="E1230" s="1731"/>
      <c r="F1230" s="1582"/>
    </row>
    <row r="1231" spans="1:6" s="1620" customFormat="1">
      <c r="A1231" s="1622"/>
      <c r="B1231" s="1728"/>
      <c r="C1231" s="1624"/>
      <c r="D1231" s="1625"/>
      <c r="E1231" s="1654"/>
      <c r="F1231" s="1582"/>
    </row>
    <row r="1232" spans="1:6" s="1620" customFormat="1">
      <c r="A1232" s="1622"/>
      <c r="B1232" s="1689"/>
      <c r="C1232" s="1624"/>
      <c r="D1232" s="1625"/>
      <c r="E1232" s="1731"/>
      <c r="F1232" s="1582"/>
    </row>
    <row r="1233" spans="1:7" s="1620" customFormat="1">
      <c r="A1233" s="1622"/>
      <c r="B1233" s="1689"/>
      <c r="C1233" s="1624"/>
      <c r="D1233" s="1625"/>
      <c r="E1233" s="1731"/>
      <c r="F1233" s="1582"/>
    </row>
    <row r="1234" spans="1:7" s="1620" customFormat="1">
      <c r="A1234" s="1622"/>
      <c r="B1234" s="1728"/>
      <c r="C1234" s="1629"/>
      <c r="D1234" s="1631"/>
      <c r="E1234" s="1654"/>
      <c r="F1234" s="1582"/>
    </row>
    <row r="1235" spans="1:7" s="1620" customFormat="1">
      <c r="A1235" s="1622"/>
      <c r="B1235" s="1689"/>
      <c r="C1235" s="1624"/>
      <c r="D1235" s="1625"/>
      <c r="E1235" s="1654"/>
      <c r="F1235" s="1582"/>
    </row>
    <row r="1236" spans="1:7" s="1620" customFormat="1">
      <c r="A1236" s="1622"/>
      <c r="B1236" s="1663"/>
      <c r="C1236" s="1624"/>
      <c r="D1236" s="1625"/>
      <c r="E1236" s="1654"/>
      <c r="F1236" s="1582"/>
    </row>
    <row r="1237" spans="1:7" s="1620" customFormat="1">
      <c r="A1237" s="1622"/>
      <c r="B1237" s="1728"/>
      <c r="C1237" s="1629"/>
      <c r="D1237" s="1631"/>
      <c r="E1237" s="1654"/>
      <c r="F1237" s="1582"/>
    </row>
    <row r="1238" spans="1:7" s="1620" customFormat="1">
      <c r="A1238" s="1622"/>
      <c r="B1238" s="1663"/>
      <c r="C1238" s="1624"/>
      <c r="D1238" s="1625"/>
      <c r="E1238" s="1654"/>
      <c r="F1238" s="1582"/>
    </row>
    <row r="1239" spans="1:7" s="1620" customFormat="1">
      <c r="A1239" s="1622"/>
      <c r="B1239" s="1732"/>
      <c r="C1239" s="1629"/>
      <c r="D1239" s="1631"/>
      <c r="E1239" s="1654"/>
      <c r="F1239" s="1582"/>
    </row>
    <row r="1240" spans="1:7" s="1620" customFormat="1">
      <c r="A1240" s="1622"/>
      <c r="B1240" s="1728"/>
      <c r="C1240" s="1624"/>
      <c r="D1240" s="1625"/>
      <c r="E1240" s="1654"/>
      <c r="F1240" s="1582"/>
    </row>
    <row r="1241" spans="1:7" s="1620" customFormat="1">
      <c r="A1241" s="1622"/>
      <c r="B1241" s="1689"/>
      <c r="C1241" s="1624"/>
      <c r="D1241" s="1625"/>
      <c r="E1241" s="1654"/>
      <c r="F1241" s="1582"/>
    </row>
    <row r="1242" spans="1:7" s="1620" customFormat="1">
      <c r="A1242" s="1622"/>
      <c r="B1242" s="1724"/>
      <c r="C1242" s="1624"/>
      <c r="D1242" s="1625"/>
      <c r="E1242" s="1654"/>
      <c r="F1242" s="1582"/>
    </row>
    <row r="1243" spans="1:7">
      <c r="E1243" s="1654"/>
      <c r="F1243" s="1582"/>
      <c r="G1243" s="1635"/>
    </row>
    <row r="1244" spans="1:7">
      <c r="E1244" s="1654"/>
      <c r="F1244" s="1582"/>
    </row>
    <row r="1245" spans="1:7">
      <c r="B1245" s="1728"/>
      <c r="E1245" s="1731"/>
      <c r="F1245" s="1582"/>
    </row>
    <row r="1246" spans="1:7">
      <c r="E1246" s="1654"/>
      <c r="F1246" s="1582"/>
    </row>
    <row r="1247" spans="1:7">
      <c r="B1247" s="1728"/>
      <c r="C1247" s="1629"/>
      <c r="D1247" s="1631"/>
      <c r="E1247" s="1654"/>
      <c r="F1247" s="1582"/>
    </row>
    <row r="1248" spans="1:7">
      <c r="E1248" s="1654"/>
      <c r="F1248" s="1582"/>
    </row>
    <row r="1249" spans="1:6">
      <c r="E1249" s="1654"/>
      <c r="F1249" s="1582"/>
    </row>
    <row r="1250" spans="1:6">
      <c r="B1250" s="1728"/>
      <c r="C1250" s="1629"/>
      <c r="D1250" s="1631"/>
      <c r="E1250" s="1654"/>
      <c r="F1250" s="1582"/>
    </row>
    <row r="1251" spans="1:6">
      <c r="A1251" s="1583"/>
      <c r="B1251" s="1728"/>
      <c r="C1251" s="1629"/>
      <c r="D1251" s="1631"/>
      <c r="E1251" s="1654"/>
      <c r="F1251" s="1582"/>
    </row>
    <row r="1252" spans="1:6">
      <c r="A1252" s="1583"/>
      <c r="B1252" s="1728"/>
      <c r="C1252" s="1629"/>
      <c r="D1252" s="1631"/>
      <c r="E1252" s="1654"/>
      <c r="F1252" s="1582"/>
    </row>
    <row r="1253" spans="1:6">
      <c r="A1253" s="1583"/>
      <c r="B1253" s="1728"/>
      <c r="C1253" s="1629"/>
      <c r="D1253" s="1631"/>
      <c r="E1253" s="1654"/>
      <c r="F1253" s="1582"/>
    </row>
    <row r="1254" spans="1:6">
      <c r="A1254" s="1583"/>
      <c r="E1254" s="1690"/>
      <c r="F1254" s="1582"/>
    </row>
    <row r="1255" spans="1:6">
      <c r="A1255" s="1583"/>
      <c r="D1255" s="1636"/>
      <c r="E1255" s="1690"/>
      <c r="F1255" s="1582"/>
    </row>
    <row r="1256" spans="1:6">
      <c r="A1256" s="1583"/>
      <c r="D1256" s="1636"/>
      <c r="E1256" s="1690"/>
      <c r="F1256" s="1627"/>
    </row>
    <row r="1257" spans="1:6">
      <c r="A1257" s="1583"/>
      <c r="B1257" s="1728"/>
      <c r="E1257" s="1690"/>
      <c r="F1257" s="1637"/>
    </row>
  </sheetData>
  <sheetProtection password="CC28" sheet="1" objects="1" scenarios="1" selectLockedCells="1"/>
  <protectedRanges>
    <protectedRange sqref="E1:E3 E879:E880 E1260:E65536 E1114:E1119 E11 E1026:E1051 E55 E1062:E1079 E956:E1022 E1055:E1058 E1106:E1112 E76:E92 E57:E72 E42:E53 E29:E40 E15:E27 E96:E106 E110:E134 E138:E161 E165:E180 E184:E199 E203:E217 E221:E235 E239:E253 E257:E281 E285 E287:E306 E308:E317 E321 E323:E347 E349:E365 E369:E393 E399:E418 E397 E420:E429 E433:E457 E461 E463:E482 E484:E493 E497:E502 E506 E508:E530 E532:E547 E551 E553:E575 E577:E592 E596 E598:E620 E622:E637 E641 E643:E665 E667:E682 E686:E694 E698:E714 E718:E734 E738:E754 E758:E775 E779:E793 E797:E816 E821:E830 E834:E858 E862:E870 E1082:E1102" name="Obseg1"/>
    <protectedRange sqref="E953:E955 E1059:E1061 E4:E9 E1113 E1080:E1081 E12:E13 E872:E878 E56 E398 E419 E462 E483 E507 E552 E597 E642 E136:E137 E164 E183 E286 E307 E322 E348 E531 E576 E621 E666" name="Obseg1_1"/>
    <protectedRange sqref="E1254:E1259 E1120:E1145 E1238:E1250 E1149:E1202 E1225:E1233 E1212:E1223" name="Obseg1_2"/>
    <protectedRange sqref="E1146:E1148" name="Obseg1_1_2"/>
    <protectedRange password="C519" sqref="E1234:E1237" name="Obseg1_7_2"/>
    <protectedRange password="C519" sqref="E1251:E1253" name="Obseg1_6_1"/>
    <protectedRange sqref="E1203:E1209" name="Obseg1_8_1"/>
    <protectedRange password="C519" sqref="E1210:E1211" name="Obseg1_9_1"/>
    <protectedRange password="C519" sqref="E1058 E1079 E1112" name="Obseg1_6_2"/>
    <protectedRange sqref="E1114 E11 E881:E887 E1026:E1051 E55 E1064:E1078 E958:E1022 E1055:E1057 E1106:E1111 E76:E92 E57:E72 E42:E53 E29:E40 E15:E27 E96:E106 E110:E134 E138:E161 E165:E180 E184:E199 E203:E217 E221:E235 E239:E253 E257:E281 E285 E287:E306 E308:E317 E321 E323:E347 E349:E365 E369:E393 E399:E418 E397 E420:E429 E433:E457 E461 E463:E482 E484:E493 E497:E502 E506 E508:E530 E532:E547 E551 E553:E575 E577:E592 E596 E598:E620 E622:E637 E641 E643:E665 E667:E682 E686:E694 E698:E714 E718:E734 E738:E754 E758:E775 E779:E793 E797:E816 E821:E830 E834:E858 E862:E870 E1084:E1102" name="Obseg1_2_1"/>
    <protectedRange sqref="E952 E888:E948" name="Obseg1_3_1"/>
    <protectedRange sqref="E871 E503:E504 E200:E202 E181 E794:E796 E218:E220 E715:E717 E735:E737 E755:E757 E776:E778 E236:E238 E254:E256 E697 E283:E284 E695 E817:E819 E860 E831" name="Obseg1_1_1_1"/>
    <protectedRange sqref="E1023:E1025" name="Obseg1_3"/>
    <protectedRange sqref="E1023:E1025" name="Obseg1_2_1_1"/>
    <protectedRange sqref="E182 E820 E162:E163 E861 E832:E833" name="Obseg1_1_1_2"/>
    <protectedRange sqref="E93:E95 E54 E10 E14 E28 E41 E135 E73:E75 E282 E318:E320 E366:E368 E394:E396 E430:E432 E458:E460 E494:E496 E505 E548:E550 E593:E595 E638:E640 E683:E685 E696 E859 E107:E109" name="Obseg1_1_8"/>
    <protectedRange sqref="E949:E951 E1052:E1054 E1103:E1105" name="Obseg1_1_4"/>
  </protectedRanges>
  <mergeCells count="5">
    <mergeCell ref="D876:E876"/>
    <mergeCell ref="D953:E953"/>
    <mergeCell ref="D1059:E1059"/>
    <mergeCell ref="D1080:E1080"/>
    <mergeCell ref="D1113:E1113"/>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rowBreaks count="1" manualBreakCount="1">
    <brk id="1081" max="5"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rgb="FF00B050"/>
  </sheetPr>
  <dimension ref="A1:G503"/>
  <sheetViews>
    <sheetView view="pageBreakPreview" topLeftCell="A442" zoomScale="70" zoomScaleNormal="100" zoomScaleSheetLayoutView="70" workbookViewId="0">
      <selection activeCell="E352" sqref="E352:E460"/>
    </sheetView>
  </sheetViews>
  <sheetFormatPr defaultRowHeight="12.75"/>
  <cols>
    <col min="1" max="1" width="5.7109375" style="1622" customWidth="1"/>
    <col min="2" max="2" width="40.7109375" style="1623" customWidth="1"/>
    <col min="3" max="3" width="6.7109375" style="1627" customWidth="1"/>
    <col min="4" max="4" width="6.7109375" style="1634" customWidth="1"/>
    <col min="5" max="5" width="11.42578125" style="1583" bestFit="1" customWidth="1"/>
    <col min="6" max="6" width="12.7109375" style="1583" customWidth="1"/>
    <col min="7" max="16384" width="9.140625" style="1583"/>
  </cols>
  <sheetData>
    <row r="1" spans="1:6" s="1546" customFormat="1" ht="11.25">
      <c r="A1" s="1542"/>
      <c r="B1" s="1543"/>
      <c r="C1" s="1544" t="s">
        <v>1299</v>
      </c>
      <c r="D1" s="1545" t="s">
        <v>29</v>
      </c>
      <c r="E1" s="1544" t="s">
        <v>1298</v>
      </c>
      <c r="F1" s="1544" t="s">
        <v>2262</v>
      </c>
    </row>
    <row r="2" spans="1:6" s="1552" customFormat="1" ht="30">
      <c r="A2" s="1547" t="s">
        <v>4251</v>
      </c>
      <c r="B2" s="1548" t="s">
        <v>4250</v>
      </c>
      <c r="C2" s="1549"/>
      <c r="D2" s="1550"/>
      <c r="E2" s="1549"/>
      <c r="F2" s="1551"/>
    </row>
    <row r="3" spans="1:6" s="1558" customFormat="1">
      <c r="A3" s="1553"/>
      <c r="B3" s="1554"/>
      <c r="C3" s="1555"/>
      <c r="D3" s="1556"/>
      <c r="E3" s="1555"/>
      <c r="F3" s="1557"/>
    </row>
    <row r="4" spans="1:6" s="1563" customFormat="1">
      <c r="A4" s="1559" t="s">
        <v>1290</v>
      </c>
      <c r="B4" s="1560" t="s">
        <v>4249</v>
      </c>
      <c r="C4" s="1561"/>
      <c r="D4" s="1562"/>
      <c r="F4" s="1557"/>
    </row>
    <row r="5" spans="1:6" s="1563" customFormat="1">
      <c r="A5" s="1559"/>
      <c r="B5" s="1560"/>
      <c r="C5" s="1561"/>
      <c r="D5" s="1562"/>
      <c r="F5" s="1557"/>
    </row>
    <row r="6" spans="1:6" s="1563" customFormat="1" ht="108">
      <c r="A6" s="1559"/>
      <c r="B6" s="3273" t="s">
        <v>5157</v>
      </c>
      <c r="C6" s="1561"/>
      <c r="D6" s="1562"/>
      <c r="F6" s="1557"/>
    </row>
    <row r="7" spans="1:6" s="1563" customFormat="1">
      <c r="A7" s="1564"/>
      <c r="B7" s="1560"/>
      <c r="C7" s="1561"/>
      <c r="D7" s="1562"/>
      <c r="F7" s="1557"/>
    </row>
    <row r="8" spans="1:6" s="1571" customFormat="1" ht="58.5" customHeight="1">
      <c r="A8" s="1565">
        <f>IF(ISTEXT(B8),MAX($A$1:$A7)+1,"")</f>
        <v>1</v>
      </c>
      <c r="B8" s="1566" t="s">
        <v>4248</v>
      </c>
      <c r="C8" s="1567" t="s">
        <v>16</v>
      </c>
      <c r="D8" s="1568">
        <v>65</v>
      </c>
      <c r="E8" s="569"/>
      <c r="F8" s="1570">
        <f>E8*D8</f>
        <v>0</v>
      </c>
    </row>
    <row r="9" spans="1:6" s="1576" customFormat="1" ht="25.5">
      <c r="A9" s="1565"/>
      <c r="B9" s="1572" t="s">
        <v>4244</v>
      </c>
      <c r="C9" s="1573"/>
      <c r="D9" s="1574"/>
      <c r="E9" s="568"/>
      <c r="F9" s="1557"/>
    </row>
    <row r="10" spans="1:6">
      <c r="A10" s="1577"/>
      <c r="B10" s="1578"/>
      <c r="C10" s="1579"/>
      <c r="D10" s="1580"/>
      <c r="E10" s="571"/>
      <c r="F10" s="1582"/>
    </row>
    <row r="11" spans="1:6" s="1821" customFormat="1">
      <c r="A11" s="1577"/>
      <c r="B11" s="1817"/>
      <c r="C11" s="1818"/>
      <c r="D11" s="1819"/>
      <c r="E11" s="580"/>
      <c r="F11" s="1696"/>
    </row>
    <row r="12" spans="1:6" s="1571" customFormat="1" ht="67.5" customHeight="1">
      <c r="A12" s="1565">
        <f>IF(ISTEXT(B12),MAX($A$1:$A11)+1,"")</f>
        <v>2</v>
      </c>
      <c r="B12" s="1566" t="s">
        <v>4247</v>
      </c>
      <c r="C12" s="1567" t="s">
        <v>16</v>
      </c>
      <c r="D12" s="1568">
        <v>16</v>
      </c>
      <c r="E12" s="569"/>
      <c r="F12" s="1570">
        <f>E12*D12</f>
        <v>0</v>
      </c>
    </row>
    <row r="13" spans="1:6" s="1576" customFormat="1" ht="25.5">
      <c r="A13" s="1565"/>
      <c r="B13" s="1572" t="s">
        <v>4246</v>
      </c>
      <c r="C13" s="1573"/>
      <c r="D13" s="1574"/>
      <c r="E13" s="568"/>
      <c r="F13" s="1557"/>
    </row>
    <row r="14" spans="1:6">
      <c r="A14" s="1577"/>
      <c r="B14" s="1578"/>
      <c r="C14" s="1579"/>
      <c r="D14" s="1580"/>
      <c r="E14" s="571"/>
      <c r="F14" s="1582"/>
    </row>
    <row r="15" spans="1:6">
      <c r="A15" s="1577"/>
      <c r="B15" s="1578"/>
      <c r="C15" s="1579"/>
      <c r="D15" s="1580"/>
      <c r="E15" s="571"/>
      <c r="F15" s="1582"/>
    </row>
    <row r="16" spans="1:6" s="1571" customFormat="1" ht="66" customHeight="1">
      <c r="A16" s="1565">
        <f>IF(ISTEXT(B16),MAX($A$1:$A15)+1,"")</f>
        <v>3</v>
      </c>
      <c r="B16" s="1566" t="s">
        <v>4245</v>
      </c>
      <c r="C16" s="1567" t="s">
        <v>16</v>
      </c>
      <c r="D16" s="1568">
        <v>38</v>
      </c>
      <c r="E16" s="569"/>
      <c r="F16" s="1570">
        <f>E16*D16</f>
        <v>0</v>
      </c>
    </row>
    <row r="17" spans="1:6" s="1576" customFormat="1" ht="25.5">
      <c r="A17" s="1565"/>
      <c r="B17" s="1572" t="s">
        <v>4244</v>
      </c>
      <c r="C17" s="1573"/>
      <c r="D17" s="1574"/>
      <c r="E17" s="568"/>
      <c r="F17" s="1557"/>
    </row>
    <row r="18" spans="1:6" s="1576" customFormat="1">
      <c r="A18" s="1565"/>
      <c r="B18" s="1572"/>
      <c r="C18" s="1573"/>
      <c r="D18" s="1574"/>
      <c r="E18" s="568"/>
      <c r="F18" s="1557"/>
    </row>
    <row r="19" spans="1:6" s="1571" customFormat="1">
      <c r="A19" s="1565"/>
      <c r="B19" s="1566"/>
      <c r="C19" s="1567"/>
      <c r="D19" s="1568"/>
      <c r="E19" s="569"/>
      <c r="F19" s="1570"/>
    </row>
    <row r="20" spans="1:6" s="1571" customFormat="1" ht="66.75" customHeight="1">
      <c r="A20" s="1565">
        <f>IF(ISTEXT(B20),MAX($A$1:$A19)+1,"")</f>
        <v>4</v>
      </c>
      <c r="B20" s="1566" t="s">
        <v>5158</v>
      </c>
      <c r="C20" s="1567" t="s">
        <v>16</v>
      </c>
      <c r="D20" s="1568">
        <v>4</v>
      </c>
      <c r="E20" s="569"/>
      <c r="F20" s="1570">
        <f>E20*D20</f>
        <v>0</v>
      </c>
    </row>
    <row r="21" spans="1:6" s="1576" customFormat="1" ht="38.25">
      <c r="A21" s="1565"/>
      <c r="B21" s="1572" t="s">
        <v>4243</v>
      </c>
      <c r="C21" s="1573"/>
      <c r="D21" s="1574"/>
      <c r="E21" s="568"/>
      <c r="F21" s="1557"/>
    </row>
    <row r="22" spans="1:6">
      <c r="A22" s="1577"/>
      <c r="B22" s="1578"/>
      <c r="C22" s="1579"/>
      <c r="D22" s="1580"/>
      <c r="E22" s="571"/>
      <c r="F22" s="1582"/>
    </row>
    <row r="23" spans="1:6" s="1821" customFormat="1">
      <c r="A23" s="1577"/>
      <c r="B23" s="1817"/>
      <c r="C23" s="1818"/>
      <c r="D23" s="1819"/>
      <c r="E23" s="580"/>
      <c r="F23" s="1696"/>
    </row>
    <row r="24" spans="1:6" s="1571" customFormat="1" ht="81.75" customHeight="1">
      <c r="A24" s="1565">
        <f>IF(ISTEXT(B24),MAX($A$1:$A23)+1,"")</f>
        <v>5</v>
      </c>
      <c r="B24" s="1566" t="s">
        <v>4242</v>
      </c>
      <c r="C24" s="1567" t="s">
        <v>16</v>
      </c>
      <c r="D24" s="1568">
        <v>6</v>
      </c>
      <c r="E24" s="569"/>
      <c r="F24" s="1570">
        <f>E24*D24</f>
        <v>0</v>
      </c>
    </row>
    <row r="25" spans="1:6" s="1576" customFormat="1" ht="38.25">
      <c r="A25" s="1565"/>
      <c r="B25" s="1572" t="s">
        <v>4241</v>
      </c>
      <c r="C25" s="1573"/>
      <c r="D25" s="1574"/>
      <c r="E25" s="568"/>
      <c r="F25" s="1557"/>
    </row>
    <row r="26" spans="1:6">
      <c r="A26" s="1577"/>
      <c r="B26" s="1578"/>
      <c r="C26" s="1579"/>
      <c r="D26" s="1580"/>
      <c r="E26" s="571"/>
      <c r="F26" s="1582"/>
    </row>
    <row r="27" spans="1:6" s="1821" customFormat="1">
      <c r="A27" s="1577"/>
      <c r="B27" s="1817"/>
      <c r="C27" s="1818"/>
      <c r="D27" s="1819"/>
      <c r="E27" s="580"/>
      <c r="F27" s="1696"/>
    </row>
    <row r="28" spans="1:6" s="1571" customFormat="1" ht="70.5" customHeight="1">
      <c r="A28" s="1565">
        <f>IF(ISTEXT(B28),MAX($A$1:$A27)+1,"")</f>
        <v>6</v>
      </c>
      <c r="B28" s="1566" t="s">
        <v>4240</v>
      </c>
      <c r="C28" s="1567" t="s">
        <v>16</v>
      </c>
      <c r="D28" s="1568">
        <v>8</v>
      </c>
      <c r="E28" s="569"/>
      <c r="F28" s="1570">
        <f>E28*D28</f>
        <v>0</v>
      </c>
    </row>
    <row r="29" spans="1:6" s="1576" customFormat="1" ht="38.25">
      <c r="A29" s="1565"/>
      <c r="B29" s="1572" t="s">
        <v>4239</v>
      </c>
      <c r="C29" s="1573"/>
      <c r="D29" s="1574"/>
      <c r="E29" s="568"/>
      <c r="F29" s="1557"/>
    </row>
    <row r="30" spans="1:6">
      <c r="A30" s="1577"/>
      <c r="B30" s="1578"/>
      <c r="C30" s="1579"/>
      <c r="D30" s="1580"/>
      <c r="E30" s="571"/>
      <c r="F30" s="1582"/>
    </row>
    <row r="31" spans="1:6" s="1821" customFormat="1">
      <c r="A31" s="1577"/>
      <c r="B31" s="1817"/>
      <c r="C31" s="1818"/>
      <c r="D31" s="1819"/>
      <c r="E31" s="580"/>
      <c r="F31" s="1696"/>
    </row>
    <row r="32" spans="1:6" s="1571" customFormat="1" ht="68.25" customHeight="1">
      <c r="A32" s="1565">
        <f>IF(ISTEXT(B32),MAX($A$1:$A31)+1,"")</f>
        <v>7</v>
      </c>
      <c r="B32" s="1566" t="s">
        <v>4238</v>
      </c>
      <c r="C32" s="1567" t="s">
        <v>16</v>
      </c>
      <c r="D32" s="1568">
        <v>60</v>
      </c>
      <c r="E32" s="569"/>
      <c r="F32" s="1570">
        <f>E32*D32</f>
        <v>0</v>
      </c>
    </row>
    <row r="33" spans="1:6" s="1576" customFormat="1" ht="38.25">
      <c r="A33" s="1565"/>
      <c r="B33" s="1572" t="s">
        <v>4237</v>
      </c>
      <c r="C33" s="1573"/>
      <c r="D33" s="1574"/>
      <c r="E33" s="568"/>
      <c r="F33" s="1557"/>
    </row>
    <row r="34" spans="1:6" s="1576" customFormat="1">
      <c r="A34" s="1565"/>
      <c r="B34" s="1572"/>
      <c r="C34" s="1573"/>
      <c r="D34" s="1574"/>
      <c r="E34" s="568"/>
      <c r="F34" s="1557"/>
    </row>
    <row r="35" spans="1:6" s="1576" customFormat="1">
      <c r="A35" s="1565"/>
      <c r="B35" s="1572"/>
      <c r="C35" s="1573"/>
      <c r="D35" s="1574"/>
      <c r="E35" s="568"/>
      <c r="F35" s="1557"/>
    </row>
    <row r="36" spans="1:6" s="1594" customFormat="1" ht="91.5" customHeight="1">
      <c r="A36" s="1584">
        <f>IF(ISTEXT(B36),MAX($A$1:$A35)+1,"")</f>
        <v>8</v>
      </c>
      <c r="B36" s="1591" t="s">
        <v>4236</v>
      </c>
      <c r="C36" s="1592" t="s">
        <v>16</v>
      </c>
      <c r="D36" s="1593">
        <v>8</v>
      </c>
      <c r="E36" s="569"/>
      <c r="F36" s="1589">
        <f>E36*D36</f>
        <v>0</v>
      </c>
    </row>
    <row r="37" spans="1:6" s="1590" customFormat="1" ht="38.25">
      <c r="A37" s="1584"/>
      <c r="B37" s="1585" t="s">
        <v>4235</v>
      </c>
      <c r="C37" s="1586"/>
      <c r="D37" s="1587"/>
      <c r="E37" s="581"/>
      <c r="F37" s="1589"/>
    </row>
    <row r="38" spans="1:6" s="1576" customFormat="1">
      <c r="A38" s="1565"/>
      <c r="B38" s="1572"/>
      <c r="C38" s="1573"/>
      <c r="D38" s="1574"/>
      <c r="E38" s="568"/>
      <c r="F38" s="1557"/>
    </row>
    <row r="39" spans="1:6" s="1576" customFormat="1">
      <c r="A39" s="1565"/>
      <c r="B39" s="1572"/>
      <c r="C39" s="1573"/>
      <c r="D39" s="1574"/>
      <c r="E39" s="568"/>
      <c r="F39" s="1557"/>
    </row>
    <row r="40" spans="1:6" s="1594" customFormat="1">
      <c r="A40" s="1584">
        <f>IF(ISTEXT(B40),MAX($A$1:$A37)+1,"")</f>
        <v>9</v>
      </c>
      <c r="B40" s="1591" t="s">
        <v>4234</v>
      </c>
      <c r="C40" s="1592" t="s">
        <v>16</v>
      </c>
      <c r="D40" s="1593">
        <v>4</v>
      </c>
      <c r="E40" s="569"/>
      <c r="F40" s="1589">
        <f>E40*D40</f>
        <v>0</v>
      </c>
    </row>
    <row r="41" spans="1:6" s="1590" customFormat="1" ht="25.5">
      <c r="A41" s="1584"/>
      <c r="B41" s="1585" t="s">
        <v>4233</v>
      </c>
      <c r="C41" s="1586"/>
      <c r="D41" s="1587"/>
      <c r="E41" s="581"/>
      <c r="F41" s="1589"/>
    </row>
    <row r="42" spans="1:6" s="1576" customFormat="1">
      <c r="A42" s="1565"/>
      <c r="B42" s="1572"/>
      <c r="C42" s="1573"/>
      <c r="D42" s="1574"/>
      <c r="E42" s="568"/>
      <c r="F42" s="1557"/>
    </row>
    <row r="43" spans="1:6" s="1571" customFormat="1">
      <c r="A43" s="1565"/>
      <c r="B43" s="1566"/>
      <c r="C43" s="1567"/>
      <c r="D43" s="1568"/>
      <c r="E43" s="569"/>
      <c r="F43" s="1570"/>
    </row>
    <row r="44" spans="1:6" s="1571" customFormat="1" ht="78.75" customHeight="1">
      <c r="A44" s="1565">
        <f>IF(ISTEXT(B44),MAX($A$1:$A43)+1,"")</f>
        <v>10</v>
      </c>
      <c r="B44" s="1566" t="s">
        <v>4232</v>
      </c>
      <c r="C44" s="1567" t="s">
        <v>16</v>
      </c>
      <c r="D44" s="1568">
        <v>22</v>
      </c>
      <c r="E44" s="569"/>
      <c r="F44" s="1570">
        <f>E44*D44</f>
        <v>0</v>
      </c>
    </row>
    <row r="45" spans="1:6" s="1576" customFormat="1" ht="41.25" customHeight="1">
      <c r="A45" s="1565"/>
      <c r="B45" s="1572" t="s">
        <v>4231</v>
      </c>
      <c r="C45" s="1573"/>
      <c r="D45" s="1574"/>
      <c r="E45" s="568"/>
      <c r="F45" s="1557"/>
    </row>
    <row r="46" spans="1:6" s="1576" customFormat="1">
      <c r="A46" s="1565"/>
      <c r="B46" s="1572"/>
      <c r="C46" s="1573"/>
      <c r="D46" s="1574"/>
      <c r="E46" s="568"/>
      <c r="F46" s="1557"/>
    </row>
    <row r="47" spans="1:6" s="1571" customFormat="1">
      <c r="A47" s="1565"/>
      <c r="B47" s="1566"/>
      <c r="C47" s="1567"/>
      <c r="D47" s="1568"/>
      <c r="E47" s="569"/>
      <c r="F47" s="1570"/>
    </row>
    <row r="48" spans="1:6" s="1571" customFormat="1" ht="63.75">
      <c r="A48" s="1565">
        <f>IF(ISTEXT(B48),MAX($A$1:$A47)+1,"")</f>
        <v>11</v>
      </c>
      <c r="B48" s="1566" t="s">
        <v>4230</v>
      </c>
      <c r="C48" s="1567" t="s">
        <v>16</v>
      </c>
      <c r="D48" s="1568">
        <v>10</v>
      </c>
      <c r="E48" s="569"/>
      <c r="F48" s="1570">
        <f>E48*D48</f>
        <v>0</v>
      </c>
    </row>
    <row r="49" spans="1:6" s="1576" customFormat="1" ht="28.5" customHeight="1">
      <c r="A49" s="1565"/>
      <c r="B49" s="1572" t="s">
        <v>4229</v>
      </c>
      <c r="C49" s="1573"/>
      <c r="D49" s="1574"/>
      <c r="E49" s="568"/>
      <c r="F49" s="1557"/>
    </row>
    <row r="50" spans="1:6" s="1576" customFormat="1">
      <c r="A50" s="1565"/>
      <c r="B50" s="1572"/>
      <c r="C50" s="1573"/>
      <c r="D50" s="1574"/>
      <c r="E50" s="568"/>
      <c r="F50" s="1557"/>
    </row>
    <row r="51" spans="1:6" s="1571" customFormat="1">
      <c r="A51" s="1565"/>
      <c r="B51" s="1566"/>
      <c r="C51" s="1567"/>
      <c r="D51" s="1568"/>
      <c r="E51" s="569"/>
      <c r="F51" s="1570"/>
    </row>
    <row r="52" spans="1:6" s="1571" customFormat="1" ht="81" customHeight="1">
      <c r="A52" s="1565">
        <f>IF(ISTEXT(B52),MAX($A$1:$A51)+1,"")</f>
        <v>12</v>
      </c>
      <c r="B52" s="1566" t="s">
        <v>5324</v>
      </c>
      <c r="C52" s="1567" t="s">
        <v>16</v>
      </c>
      <c r="D52" s="1568">
        <v>560</v>
      </c>
      <c r="E52" s="569"/>
      <c r="F52" s="1570">
        <f>E52*D52</f>
        <v>0</v>
      </c>
    </row>
    <row r="53" spans="1:6" s="1576" customFormat="1" ht="38.25">
      <c r="A53" s="1565"/>
      <c r="B53" s="1572" t="s">
        <v>4228</v>
      </c>
      <c r="C53" s="1573"/>
      <c r="D53" s="1574"/>
      <c r="E53" s="568"/>
      <c r="F53" s="1557"/>
    </row>
    <row r="54" spans="1:6" s="1576" customFormat="1">
      <c r="A54" s="1565"/>
      <c r="B54" s="1572"/>
      <c r="C54" s="1573"/>
      <c r="D54" s="1574"/>
      <c r="E54" s="568"/>
      <c r="F54" s="1557"/>
    </row>
    <row r="55" spans="1:6" s="1576" customFormat="1">
      <c r="A55" s="1565"/>
      <c r="B55" s="1572"/>
      <c r="C55" s="1573"/>
      <c r="D55" s="1574"/>
      <c r="E55" s="568"/>
      <c r="F55" s="1557"/>
    </row>
    <row r="56" spans="1:6" s="1571" customFormat="1" ht="25.5">
      <c r="A56" s="1565">
        <f>IF(ISTEXT(B56),MAX($A$1:$A53)+1,"")</f>
        <v>13</v>
      </c>
      <c r="B56" s="1566" t="s">
        <v>4227</v>
      </c>
      <c r="C56" s="1567" t="s">
        <v>16</v>
      </c>
      <c r="D56" s="1568">
        <v>560</v>
      </c>
      <c r="E56" s="569"/>
      <c r="F56" s="1570">
        <f>E56*D56</f>
        <v>0</v>
      </c>
    </row>
    <row r="57" spans="1:6" s="1576" customFormat="1" ht="38.25">
      <c r="A57" s="1565"/>
      <c r="B57" s="1572" t="s">
        <v>4226</v>
      </c>
      <c r="C57" s="1573"/>
      <c r="D57" s="1574"/>
      <c r="E57" s="568"/>
      <c r="F57" s="1557"/>
    </row>
    <row r="58" spans="1:6" s="1576" customFormat="1">
      <c r="A58" s="1565"/>
      <c r="B58" s="1572"/>
      <c r="C58" s="1573"/>
      <c r="D58" s="1574"/>
      <c r="E58" s="568"/>
      <c r="F58" s="1557"/>
    </row>
    <row r="59" spans="1:6" s="1571" customFormat="1">
      <c r="A59" s="1565"/>
      <c r="B59" s="1566"/>
      <c r="C59" s="1567"/>
      <c r="D59" s="1568"/>
      <c r="E59" s="569"/>
      <c r="F59" s="1570"/>
    </row>
    <row r="60" spans="1:6" s="1571" customFormat="1" ht="66" customHeight="1">
      <c r="A60" s="1565">
        <f>IF(ISTEXT(B60),MAX($A$1:$A59)+1,"")</f>
        <v>14</v>
      </c>
      <c r="B60" s="1566" t="s">
        <v>5325</v>
      </c>
      <c r="C60" s="1567" t="s">
        <v>16</v>
      </c>
      <c r="D60" s="1568">
        <v>50</v>
      </c>
      <c r="E60" s="569"/>
      <c r="F60" s="1570">
        <f>E60*D60</f>
        <v>0</v>
      </c>
    </row>
    <row r="61" spans="1:6" s="1576" customFormat="1" ht="38.25">
      <c r="A61" s="1565"/>
      <c r="B61" s="1572" t="s">
        <v>4226</v>
      </c>
      <c r="C61" s="1573"/>
      <c r="D61" s="1574"/>
      <c r="E61" s="568"/>
      <c r="F61" s="1557"/>
    </row>
    <row r="62" spans="1:6" s="1576" customFormat="1">
      <c r="A62" s="1565"/>
      <c r="B62" s="1572"/>
      <c r="C62" s="1573"/>
      <c r="D62" s="1574"/>
      <c r="E62" s="568"/>
      <c r="F62" s="1557"/>
    </row>
    <row r="63" spans="1:6" s="1576" customFormat="1">
      <c r="A63" s="1565"/>
      <c r="B63" s="1572"/>
      <c r="C63" s="1573"/>
      <c r="D63" s="1574"/>
      <c r="E63" s="568"/>
      <c r="F63" s="1557"/>
    </row>
    <row r="64" spans="1:6" s="1571" customFormat="1" ht="25.5">
      <c r="A64" s="1565">
        <f>IF(ISTEXT(B64),MAX($A$1:$A61)+1,"")</f>
        <v>15</v>
      </c>
      <c r="B64" s="1566" t="s">
        <v>4225</v>
      </c>
      <c r="C64" s="1567" t="s">
        <v>16</v>
      </c>
      <c r="D64" s="1568">
        <v>50</v>
      </c>
      <c r="E64" s="569"/>
      <c r="F64" s="1570">
        <f>E64*D64</f>
        <v>0</v>
      </c>
    </row>
    <row r="65" spans="1:6" s="1576" customFormat="1" ht="38.25">
      <c r="A65" s="1565"/>
      <c r="B65" s="1572" t="s">
        <v>4224</v>
      </c>
      <c r="C65" s="1573"/>
      <c r="D65" s="1574"/>
      <c r="E65" s="568"/>
      <c r="F65" s="1557"/>
    </row>
    <row r="66" spans="1:6" s="1576" customFormat="1">
      <c r="A66" s="1565"/>
      <c r="B66" s="1572"/>
      <c r="C66" s="1573"/>
      <c r="D66" s="1574"/>
      <c r="E66" s="568"/>
      <c r="F66" s="1557"/>
    </row>
    <row r="67" spans="1:6" s="1571" customFormat="1">
      <c r="A67" s="1565"/>
      <c r="B67" s="1566"/>
      <c r="C67" s="1567"/>
      <c r="D67" s="1568"/>
      <c r="E67" s="569"/>
      <c r="F67" s="1570"/>
    </row>
    <row r="68" spans="1:6" s="1571" customFormat="1" ht="66.75" customHeight="1">
      <c r="A68" s="1565">
        <f>IF(ISTEXT(B68),MAX($A$1:$A67)+1,"")</f>
        <v>16</v>
      </c>
      <c r="B68" s="1566" t="s">
        <v>5159</v>
      </c>
      <c r="C68" s="1567" t="s">
        <v>16</v>
      </c>
      <c r="D68" s="1568">
        <v>230</v>
      </c>
      <c r="E68" s="569"/>
      <c r="F68" s="1570">
        <f>E68*D68</f>
        <v>0</v>
      </c>
    </row>
    <row r="69" spans="1:6" s="1576" customFormat="1" ht="38.25">
      <c r="A69" s="1565"/>
      <c r="B69" s="1572" t="s">
        <v>4226</v>
      </c>
      <c r="C69" s="1573"/>
      <c r="D69" s="1574"/>
      <c r="E69" s="568"/>
      <c r="F69" s="1557"/>
    </row>
    <row r="70" spans="1:6" s="1576" customFormat="1">
      <c r="A70" s="1565"/>
      <c r="B70" s="1572"/>
      <c r="C70" s="1573"/>
      <c r="D70" s="1574"/>
      <c r="E70" s="568"/>
      <c r="F70" s="1557"/>
    </row>
    <row r="71" spans="1:6" s="1576" customFormat="1">
      <c r="A71" s="1565"/>
      <c r="B71" s="1572"/>
      <c r="C71" s="1573"/>
      <c r="D71" s="1574"/>
      <c r="E71" s="568"/>
      <c r="F71" s="1557"/>
    </row>
    <row r="72" spans="1:6" s="1571" customFormat="1" ht="25.5">
      <c r="A72" s="1565">
        <f>IF(ISTEXT(B72),MAX($A$1:$A69)+1,"")</f>
        <v>17</v>
      </c>
      <c r="B72" s="1566" t="s">
        <v>4225</v>
      </c>
      <c r="C72" s="1567" t="s">
        <v>16</v>
      </c>
      <c r="D72" s="1568">
        <v>230</v>
      </c>
      <c r="E72" s="569"/>
      <c r="F72" s="1570">
        <f>E72*D72</f>
        <v>0</v>
      </c>
    </row>
    <row r="73" spans="1:6" s="1576" customFormat="1" ht="38.25">
      <c r="A73" s="1565"/>
      <c r="B73" s="1572" t="s">
        <v>4224</v>
      </c>
      <c r="C73" s="1573"/>
      <c r="D73" s="1574"/>
      <c r="E73" s="568"/>
      <c r="F73" s="1557"/>
    </row>
    <row r="74" spans="1:6" s="1576" customFormat="1">
      <c r="A74" s="1565"/>
      <c r="B74" s="1572"/>
      <c r="C74" s="1573"/>
      <c r="D74" s="1574"/>
      <c r="E74" s="568"/>
      <c r="F74" s="1557"/>
    </row>
    <row r="75" spans="1:6" s="1571" customFormat="1">
      <c r="A75" s="1565"/>
      <c r="B75" s="1566"/>
      <c r="C75" s="1567"/>
      <c r="D75" s="1568"/>
      <c r="E75" s="569"/>
      <c r="F75" s="1570"/>
    </row>
    <row r="76" spans="1:6" s="1571" customFormat="1" ht="54.75" customHeight="1">
      <c r="A76" s="1565">
        <f>IF(ISTEXT(B76),MAX($A$1:$A75)+1,"")</f>
        <v>18</v>
      </c>
      <c r="B76" s="1566" t="s">
        <v>5160</v>
      </c>
      <c r="C76" s="1567" t="s">
        <v>16</v>
      </c>
      <c r="D76" s="1568">
        <v>31</v>
      </c>
      <c r="E76" s="569"/>
      <c r="F76" s="1570">
        <f>E76*D76</f>
        <v>0</v>
      </c>
    </row>
    <row r="77" spans="1:6" s="1576" customFormat="1" ht="38.25">
      <c r="A77" s="1565"/>
      <c r="B77" s="1572" t="s">
        <v>4223</v>
      </c>
      <c r="C77" s="1573"/>
      <c r="D77" s="1574"/>
      <c r="E77" s="568"/>
      <c r="F77" s="1557"/>
    </row>
    <row r="78" spans="1:6" s="1576" customFormat="1">
      <c r="A78" s="1565"/>
      <c r="B78" s="1572"/>
      <c r="C78" s="1573"/>
      <c r="D78" s="1574"/>
      <c r="E78" s="568"/>
      <c r="F78" s="1557"/>
    </row>
    <row r="79" spans="1:6" s="1571" customFormat="1">
      <c r="A79" s="1565"/>
      <c r="B79" s="1566"/>
      <c r="C79" s="1567"/>
      <c r="D79" s="1568"/>
      <c r="E79" s="569"/>
      <c r="F79" s="1570"/>
    </row>
    <row r="80" spans="1:6" s="1571" customFormat="1" ht="82.5" customHeight="1">
      <c r="A80" s="1565">
        <f>IF(ISTEXT(B80),MAX($A$1:$A79)+1,"")</f>
        <v>19</v>
      </c>
      <c r="B80" s="1566" t="s">
        <v>4222</v>
      </c>
      <c r="C80" s="1567" t="s">
        <v>16</v>
      </c>
      <c r="D80" s="1568">
        <v>10</v>
      </c>
      <c r="E80" s="569"/>
      <c r="F80" s="1570">
        <f>E80*D80</f>
        <v>0</v>
      </c>
    </row>
    <row r="81" spans="1:6" s="1576" customFormat="1" ht="38.25">
      <c r="A81" s="1565"/>
      <c r="B81" s="1572" t="s">
        <v>4221</v>
      </c>
      <c r="C81" s="1573"/>
      <c r="D81" s="1574"/>
      <c r="E81" s="568"/>
      <c r="F81" s="1557"/>
    </row>
    <row r="82" spans="1:6" s="1576" customFormat="1">
      <c r="A82" s="1565"/>
      <c r="B82" s="1572"/>
      <c r="C82" s="1573"/>
      <c r="D82" s="1574"/>
      <c r="E82" s="568"/>
      <c r="F82" s="1557"/>
    </row>
    <row r="83" spans="1:6" s="1571" customFormat="1">
      <c r="A83" s="1565"/>
      <c r="B83" s="1566"/>
      <c r="C83" s="1567"/>
      <c r="D83" s="1568"/>
      <c r="E83" s="569"/>
      <c r="F83" s="1570"/>
    </row>
    <row r="84" spans="1:6" s="1571" customFormat="1" ht="80.25" customHeight="1">
      <c r="A84" s="1565">
        <f>IF(ISTEXT(B84),MAX($A$1:$A83)+1,"")</f>
        <v>20</v>
      </c>
      <c r="B84" s="1566" t="s">
        <v>5161</v>
      </c>
      <c r="C84" s="1567" t="s">
        <v>16</v>
      </c>
      <c r="D84" s="1568">
        <v>12</v>
      </c>
      <c r="E84" s="569"/>
      <c r="F84" s="1570">
        <f>E84*D84</f>
        <v>0</v>
      </c>
    </row>
    <row r="85" spans="1:6" s="1576" customFormat="1" ht="38.25">
      <c r="A85" s="1565"/>
      <c r="B85" s="1572" t="s">
        <v>4220</v>
      </c>
      <c r="C85" s="1573"/>
      <c r="D85" s="1574"/>
      <c r="E85" s="568"/>
      <c r="F85" s="1557"/>
    </row>
    <row r="86" spans="1:6" s="1576" customFormat="1">
      <c r="A86" s="1565"/>
      <c r="B86" s="1572"/>
      <c r="C86" s="1573"/>
      <c r="D86" s="1574"/>
      <c r="E86" s="568"/>
      <c r="F86" s="1557"/>
    </row>
    <row r="87" spans="1:6" s="1576" customFormat="1">
      <c r="A87" s="1565"/>
      <c r="B87" s="1572"/>
      <c r="C87" s="1573"/>
      <c r="D87" s="1574"/>
      <c r="E87" s="568"/>
      <c r="F87" s="1557"/>
    </row>
    <row r="88" spans="1:6" s="1571" customFormat="1">
      <c r="A88" s="1565">
        <f>IF(ISTEXT(B88),MAX($A$1:$A87)+1,"")</f>
        <v>21</v>
      </c>
      <c r="B88" s="1566" t="s">
        <v>4165</v>
      </c>
      <c r="C88" s="1567" t="s">
        <v>16</v>
      </c>
      <c r="D88" s="1568">
        <v>24</v>
      </c>
      <c r="E88" s="569"/>
      <c r="F88" s="1570">
        <f>E88*D88</f>
        <v>0</v>
      </c>
    </row>
    <row r="89" spans="1:6" s="1576" customFormat="1" ht="38.25">
      <c r="A89" s="1565"/>
      <c r="B89" s="1572" t="s">
        <v>4209</v>
      </c>
      <c r="C89" s="1573"/>
      <c r="D89" s="1574"/>
      <c r="E89" s="568"/>
      <c r="F89" s="1557"/>
    </row>
    <row r="90" spans="1:6" s="1576" customFormat="1">
      <c r="A90" s="1565"/>
      <c r="B90" s="1572"/>
      <c r="C90" s="1573"/>
      <c r="D90" s="1574"/>
      <c r="E90" s="568"/>
      <c r="F90" s="1557"/>
    </row>
    <row r="91" spans="1:6" s="1576" customFormat="1">
      <c r="A91" s="1565"/>
      <c r="B91" s="1572"/>
      <c r="C91" s="1573"/>
      <c r="D91" s="1574"/>
      <c r="E91" s="568"/>
      <c r="F91" s="1557"/>
    </row>
    <row r="92" spans="1:6" s="1571" customFormat="1" ht="25.5">
      <c r="A92" s="1565">
        <f>IF(ISTEXT(B92),MAX($A$1:$A91)+1,"")</f>
        <v>22</v>
      </c>
      <c r="B92" s="1566" t="s">
        <v>4180</v>
      </c>
      <c r="C92" s="1567" t="s">
        <v>16</v>
      </c>
      <c r="D92" s="1568">
        <v>12</v>
      </c>
      <c r="E92" s="569"/>
      <c r="F92" s="1570">
        <f>E92*D92</f>
        <v>0</v>
      </c>
    </row>
    <row r="93" spans="1:6" s="1576" customFormat="1" ht="25.5">
      <c r="A93" s="1565"/>
      <c r="B93" s="1572" t="s">
        <v>4179</v>
      </c>
      <c r="C93" s="1573"/>
      <c r="D93" s="1574"/>
      <c r="E93" s="568"/>
      <c r="F93" s="1557"/>
    </row>
    <row r="94" spans="1:6" s="1576" customFormat="1">
      <c r="A94" s="1565"/>
      <c r="B94" s="1572"/>
      <c r="C94" s="1573"/>
      <c r="D94" s="1574"/>
      <c r="E94" s="568"/>
      <c r="F94" s="1557"/>
    </row>
    <row r="95" spans="1:6" s="1571" customFormat="1" ht="38.25">
      <c r="A95" s="1565">
        <f>IF(ISTEXT(B95),MAX($A$1:$A94)+1,"")</f>
        <v>23</v>
      </c>
      <c r="B95" s="1566" t="s">
        <v>4208</v>
      </c>
      <c r="C95" s="1567" t="s">
        <v>16</v>
      </c>
      <c r="D95" s="1568">
        <v>6</v>
      </c>
      <c r="E95" s="569"/>
      <c r="F95" s="1570">
        <f>E95*D95</f>
        <v>0</v>
      </c>
    </row>
    <row r="96" spans="1:6" s="1576" customFormat="1" ht="38.25">
      <c r="A96" s="1565"/>
      <c r="B96" s="1572" t="s">
        <v>4219</v>
      </c>
      <c r="C96" s="1573"/>
      <c r="D96" s="1574"/>
      <c r="E96" s="568"/>
      <c r="F96" s="1557"/>
    </row>
    <row r="97" spans="1:6" s="1576" customFormat="1">
      <c r="A97" s="1565"/>
      <c r="B97" s="1572"/>
      <c r="C97" s="1573"/>
      <c r="D97" s="1574"/>
      <c r="E97" s="568"/>
      <c r="F97" s="1557"/>
    </row>
    <row r="98" spans="1:6" s="1576" customFormat="1">
      <c r="A98" s="1565"/>
      <c r="B98" s="1572"/>
      <c r="C98" s="1573"/>
      <c r="D98" s="1574"/>
      <c r="E98" s="568"/>
      <c r="F98" s="1557"/>
    </row>
    <row r="99" spans="1:6" s="1571" customFormat="1" ht="69.75" customHeight="1">
      <c r="A99" s="1565">
        <f>IF(ISTEXT(B99),MAX($A$1:$A98)+1,"")</f>
        <v>24</v>
      </c>
      <c r="B99" s="1566" t="s">
        <v>4218</v>
      </c>
      <c r="C99" s="1567" t="s">
        <v>16</v>
      </c>
      <c r="D99" s="1568">
        <v>2</v>
      </c>
      <c r="E99" s="569"/>
      <c r="F99" s="1570">
        <f>E99*D99</f>
        <v>0</v>
      </c>
    </row>
    <row r="100" spans="1:6" s="1576" customFormat="1" ht="40.5" customHeight="1">
      <c r="A100" s="1565"/>
      <c r="B100" s="1572" t="s">
        <v>4217</v>
      </c>
      <c r="C100" s="1573"/>
      <c r="D100" s="1574"/>
      <c r="E100" s="568"/>
      <c r="F100" s="1557"/>
    </row>
    <row r="101" spans="1:6" s="1576" customFormat="1">
      <c r="A101" s="1565"/>
      <c r="B101" s="1572"/>
      <c r="C101" s="1573"/>
      <c r="D101" s="1574"/>
      <c r="E101" s="568"/>
      <c r="F101" s="1557"/>
    </row>
    <row r="102" spans="1:6" s="1576" customFormat="1">
      <c r="A102" s="1565"/>
      <c r="B102" s="1572"/>
      <c r="C102" s="1573"/>
      <c r="D102" s="1574"/>
      <c r="E102" s="568"/>
      <c r="F102" s="1557"/>
    </row>
    <row r="103" spans="1:6" s="1571" customFormat="1">
      <c r="A103" s="1565">
        <f>IF(ISTEXT(B103),MAX($A$1:$A102)+1,"")</f>
        <v>25</v>
      </c>
      <c r="B103" s="1566" t="s">
        <v>4165</v>
      </c>
      <c r="C103" s="1567" t="s">
        <v>16</v>
      </c>
      <c r="D103" s="1568">
        <v>8</v>
      </c>
      <c r="E103" s="569"/>
      <c r="F103" s="1570">
        <f>E103*D103</f>
        <v>0</v>
      </c>
    </row>
    <row r="104" spans="1:6" s="1576" customFormat="1" ht="38.25">
      <c r="A104" s="1565"/>
      <c r="B104" s="1572" t="s">
        <v>4164</v>
      </c>
      <c r="C104" s="1573"/>
      <c r="D104" s="1574"/>
      <c r="E104" s="568"/>
      <c r="F104" s="1557"/>
    </row>
    <row r="105" spans="1:6" s="1576" customFormat="1">
      <c r="A105" s="1565"/>
      <c r="B105" s="1572"/>
      <c r="C105" s="1573"/>
      <c r="D105" s="1574"/>
      <c r="E105" s="568"/>
      <c r="F105" s="1557"/>
    </row>
    <row r="106" spans="1:6" s="1576" customFormat="1">
      <c r="A106" s="1565"/>
      <c r="B106" s="1572"/>
      <c r="C106" s="1573"/>
      <c r="D106" s="1574"/>
      <c r="E106" s="568"/>
      <c r="F106" s="1557"/>
    </row>
    <row r="107" spans="1:6" s="1571" customFormat="1" ht="38.25">
      <c r="A107" s="1565">
        <f>IF(ISTEXT(B107),MAX($A$1:$A106)+1,"")</f>
        <v>26</v>
      </c>
      <c r="B107" s="1566" t="s">
        <v>4216</v>
      </c>
      <c r="C107" s="1567" t="s">
        <v>16</v>
      </c>
      <c r="D107" s="1568">
        <v>2</v>
      </c>
      <c r="E107" s="569"/>
      <c r="F107" s="1570">
        <f>E107*D107</f>
        <v>0</v>
      </c>
    </row>
    <row r="108" spans="1:6" s="1576" customFormat="1" ht="25.5">
      <c r="A108" s="1565"/>
      <c r="B108" s="1572" t="s">
        <v>4215</v>
      </c>
      <c r="C108" s="1573"/>
      <c r="D108" s="1574"/>
      <c r="E108" s="568"/>
      <c r="F108" s="1557"/>
    </row>
    <row r="109" spans="1:6">
      <c r="A109" s="1577"/>
      <c r="B109" s="1578"/>
      <c r="C109" s="1579"/>
      <c r="D109" s="1580"/>
      <c r="E109" s="571"/>
      <c r="F109" s="1582"/>
    </row>
    <row r="110" spans="1:6" s="1821" customFormat="1">
      <c r="A110" s="1577"/>
      <c r="B110" s="1817"/>
      <c r="C110" s="1818"/>
      <c r="D110" s="1819"/>
      <c r="E110" s="580"/>
      <c r="F110" s="1696"/>
    </row>
    <row r="111" spans="1:6" s="1571" customFormat="1" ht="94.5" customHeight="1">
      <c r="A111" s="1565">
        <f>IF(ISTEXT(B111),MAX($A$1:$A110)+1,"")</f>
        <v>27</v>
      </c>
      <c r="B111" s="1566" t="s">
        <v>4214</v>
      </c>
      <c r="C111" s="1567" t="s">
        <v>16</v>
      </c>
      <c r="D111" s="1568">
        <v>12</v>
      </c>
      <c r="E111" s="569"/>
      <c r="F111" s="1570">
        <f>E111*D111</f>
        <v>0</v>
      </c>
    </row>
    <row r="112" spans="1:6" s="1576" customFormat="1" ht="38.25">
      <c r="A112" s="1565"/>
      <c r="B112" s="1572" t="s">
        <v>4213</v>
      </c>
      <c r="C112" s="1573"/>
      <c r="D112" s="1574"/>
      <c r="E112" s="568"/>
      <c r="F112" s="1557"/>
    </row>
    <row r="113" spans="1:6">
      <c r="A113" s="1577"/>
      <c r="B113" s="1578"/>
      <c r="C113" s="1579"/>
      <c r="D113" s="1580"/>
      <c r="E113" s="571"/>
      <c r="F113" s="1582"/>
    </row>
    <row r="114" spans="1:6" s="1821" customFormat="1">
      <c r="A114" s="1577"/>
      <c r="B114" s="1817"/>
      <c r="C114" s="1818"/>
      <c r="D114" s="1819"/>
      <c r="E114" s="580"/>
      <c r="F114" s="1696"/>
    </row>
    <row r="115" spans="1:6" s="1571" customFormat="1" ht="63.75">
      <c r="A115" s="1565">
        <f>IF(ISTEXT(B115),MAX($A$1:$A114)+1,"")</f>
        <v>28</v>
      </c>
      <c r="B115" s="1566" t="s">
        <v>4212</v>
      </c>
      <c r="C115" s="1567" t="s">
        <v>16</v>
      </c>
      <c r="D115" s="1568">
        <v>2</v>
      </c>
      <c r="E115" s="569"/>
      <c r="F115" s="1570">
        <f>E115*D115</f>
        <v>0</v>
      </c>
    </row>
    <row r="116" spans="1:6" s="1576" customFormat="1" ht="38.25">
      <c r="A116" s="1565"/>
      <c r="B116" s="1572" t="s">
        <v>4211</v>
      </c>
      <c r="C116" s="1573"/>
      <c r="D116" s="1574"/>
      <c r="E116" s="568"/>
      <c r="F116" s="1557"/>
    </row>
    <row r="117" spans="1:6" s="1576" customFormat="1">
      <c r="A117" s="1565"/>
      <c r="B117" s="1572"/>
      <c r="C117" s="1573"/>
      <c r="D117" s="1574"/>
      <c r="E117" s="568"/>
      <c r="F117" s="1557"/>
    </row>
    <row r="118" spans="1:6" s="1821" customFormat="1">
      <c r="A118" s="1577"/>
      <c r="B118" s="1817"/>
      <c r="C118" s="1818"/>
      <c r="D118" s="1819"/>
      <c r="E118" s="580"/>
      <c r="F118" s="1696"/>
    </row>
    <row r="119" spans="1:6" s="1571" customFormat="1" ht="66" customHeight="1">
      <c r="A119" s="1565">
        <f>IF(ISTEXT(B119),MAX($A$1:$A118)+1,"")</f>
        <v>29</v>
      </c>
      <c r="B119" s="1566" t="s">
        <v>5162</v>
      </c>
      <c r="C119" s="1567" t="s">
        <v>16</v>
      </c>
      <c r="D119" s="1568">
        <v>10</v>
      </c>
      <c r="E119" s="569"/>
      <c r="F119" s="1570">
        <f>E119*D119</f>
        <v>0</v>
      </c>
    </row>
    <row r="120" spans="1:6" s="1576" customFormat="1" ht="38.25">
      <c r="A120" s="1565"/>
      <c r="B120" s="1572" t="s">
        <v>4210</v>
      </c>
      <c r="C120" s="1573"/>
      <c r="D120" s="1574"/>
      <c r="E120" s="568"/>
      <c r="F120" s="1557"/>
    </row>
    <row r="121" spans="1:6" s="1576" customFormat="1">
      <c r="A121" s="1565"/>
      <c r="B121" s="1572"/>
      <c r="C121" s="1573"/>
      <c r="D121" s="1574"/>
      <c r="E121" s="568"/>
      <c r="F121" s="1557"/>
    </row>
    <row r="122" spans="1:6" s="1576" customFormat="1">
      <c r="A122" s="1565"/>
      <c r="B122" s="1572"/>
      <c r="C122" s="1573"/>
      <c r="D122" s="1574"/>
      <c r="E122" s="568"/>
      <c r="F122" s="1557"/>
    </row>
    <row r="123" spans="1:6" s="1571" customFormat="1">
      <c r="A123" s="1565">
        <f>IF(ISTEXT(B123),MAX($A$1:$A122)+1,"")</f>
        <v>30</v>
      </c>
      <c r="B123" s="1566" t="s">
        <v>4165</v>
      </c>
      <c r="C123" s="1567" t="s">
        <v>16</v>
      </c>
      <c r="D123" s="1568">
        <v>20</v>
      </c>
      <c r="E123" s="569"/>
      <c r="F123" s="1570">
        <f>E123*D123</f>
        <v>0</v>
      </c>
    </row>
    <row r="124" spans="1:6" s="1576" customFormat="1" ht="38.25">
      <c r="A124" s="1565"/>
      <c r="B124" s="1572" t="s">
        <v>4209</v>
      </c>
      <c r="C124" s="1573"/>
      <c r="D124" s="1574"/>
      <c r="E124" s="568"/>
      <c r="F124" s="1557"/>
    </row>
    <row r="125" spans="1:6" s="1576" customFormat="1">
      <c r="A125" s="1565"/>
      <c r="B125" s="1572"/>
      <c r="C125" s="1573"/>
      <c r="D125" s="1574"/>
      <c r="E125" s="568"/>
      <c r="F125" s="1557"/>
    </row>
    <row r="126" spans="1:6" s="1576" customFormat="1">
      <c r="A126" s="1565"/>
      <c r="B126" s="1572"/>
      <c r="C126" s="1573"/>
      <c r="D126" s="1574"/>
      <c r="E126" s="568"/>
      <c r="F126" s="1557"/>
    </row>
    <row r="127" spans="1:6" s="1571" customFormat="1" ht="38.25">
      <c r="A127" s="1565">
        <f>IF(ISTEXT(B127),MAX($A$1:$A126)+1,"")</f>
        <v>31</v>
      </c>
      <c r="B127" s="1566" t="s">
        <v>4208</v>
      </c>
      <c r="C127" s="1567" t="s">
        <v>16</v>
      </c>
      <c r="D127" s="1568">
        <v>10</v>
      </c>
      <c r="E127" s="569"/>
      <c r="F127" s="1570">
        <f>E127*D127</f>
        <v>0</v>
      </c>
    </row>
    <row r="128" spans="1:6" s="1576" customFormat="1" ht="38.25">
      <c r="A128" s="1565"/>
      <c r="B128" s="1572" t="s">
        <v>4207</v>
      </c>
      <c r="C128" s="1573"/>
      <c r="D128" s="1574"/>
      <c r="E128" s="568"/>
      <c r="F128" s="1557"/>
    </row>
    <row r="129" spans="1:6" s="1576" customFormat="1">
      <c r="A129" s="1565"/>
      <c r="B129" s="1572"/>
      <c r="C129" s="1573"/>
      <c r="D129" s="1574"/>
      <c r="E129" s="568"/>
      <c r="F129" s="1557"/>
    </row>
    <row r="130" spans="1:6" s="1576" customFormat="1">
      <c r="A130" s="1565"/>
      <c r="B130" s="1572"/>
      <c r="C130" s="1573"/>
      <c r="D130" s="1574"/>
      <c r="E130" s="568"/>
      <c r="F130" s="1557"/>
    </row>
    <row r="131" spans="1:6" s="1571" customFormat="1" ht="82.5" customHeight="1">
      <c r="A131" s="1565">
        <f>IF(ISTEXT(B131),MAX($A$1:$A130)+1,"")</f>
        <v>32</v>
      </c>
      <c r="B131" s="1566" t="s">
        <v>4206</v>
      </c>
      <c r="C131" s="1567" t="s">
        <v>16</v>
      </c>
      <c r="D131" s="1568">
        <v>16</v>
      </c>
      <c r="E131" s="569"/>
      <c r="F131" s="1570">
        <f>E131*D131</f>
        <v>0</v>
      </c>
    </row>
    <row r="132" spans="1:6" s="1576" customFormat="1" ht="38.25">
      <c r="A132" s="1565"/>
      <c r="B132" s="1572" t="s">
        <v>4205</v>
      </c>
      <c r="C132" s="1573"/>
      <c r="D132" s="1574"/>
      <c r="E132" s="568"/>
      <c r="F132" s="1557"/>
    </row>
    <row r="133" spans="1:6" s="1576" customFormat="1">
      <c r="A133" s="1565"/>
      <c r="B133" s="1572"/>
      <c r="C133" s="1573"/>
      <c r="D133" s="1574"/>
      <c r="E133" s="568"/>
      <c r="F133" s="1557"/>
    </row>
    <row r="134" spans="1:6" s="1576" customFormat="1">
      <c r="A134" s="1565"/>
      <c r="B134" s="1572"/>
      <c r="C134" s="1573"/>
      <c r="D134" s="1574"/>
      <c r="E134" s="568"/>
      <c r="F134" s="1557"/>
    </row>
    <row r="135" spans="1:6" s="1571" customFormat="1" ht="102">
      <c r="A135" s="1565">
        <f>IF(ISTEXT(B135),MAX($A$1:$A134)+1,"")</f>
        <v>33</v>
      </c>
      <c r="B135" s="1566" t="s">
        <v>5163</v>
      </c>
      <c r="C135" s="1567" t="s">
        <v>16</v>
      </c>
      <c r="D135" s="1568">
        <v>43</v>
      </c>
      <c r="E135" s="569"/>
      <c r="F135" s="1570">
        <f>E135*D135</f>
        <v>0</v>
      </c>
    </row>
    <row r="136" spans="1:6" s="1576" customFormat="1" ht="38.25">
      <c r="A136" s="1565"/>
      <c r="B136" s="1572" t="s">
        <v>4204</v>
      </c>
      <c r="C136" s="1573"/>
      <c r="D136" s="1574"/>
      <c r="E136" s="568"/>
      <c r="F136" s="1557"/>
    </row>
    <row r="137" spans="1:6" s="1576" customFormat="1">
      <c r="A137" s="1565"/>
      <c r="B137" s="1572"/>
      <c r="C137" s="1573"/>
      <c r="D137" s="1574"/>
      <c r="E137" s="568"/>
      <c r="F137" s="1557"/>
    </row>
    <row r="138" spans="1:6" s="1576" customFormat="1">
      <c r="A138" s="1565"/>
      <c r="B138" s="1572"/>
      <c r="C138" s="1573"/>
      <c r="D138" s="1574"/>
      <c r="E138" s="568"/>
      <c r="F138" s="1557"/>
    </row>
    <row r="139" spans="1:6" s="1571" customFormat="1" ht="89.25">
      <c r="A139" s="1565">
        <f>IF(ISTEXT(B139),MAX($A$1:$A138)+1,"")</f>
        <v>34</v>
      </c>
      <c r="B139" s="1566" t="s">
        <v>4203</v>
      </c>
      <c r="C139" s="1567" t="s">
        <v>16</v>
      </c>
      <c r="D139" s="1568">
        <v>36</v>
      </c>
      <c r="E139" s="569"/>
      <c r="F139" s="1570">
        <f>E139*D139</f>
        <v>0</v>
      </c>
    </row>
    <row r="140" spans="1:6" s="1576" customFormat="1" ht="25.5">
      <c r="A140" s="1565"/>
      <c r="B140" s="1572" t="s">
        <v>4202</v>
      </c>
      <c r="C140" s="1573"/>
      <c r="D140" s="1574"/>
      <c r="E140" s="568"/>
      <c r="F140" s="1557"/>
    </row>
    <row r="141" spans="1:6" s="1576" customFormat="1">
      <c r="A141" s="1565"/>
      <c r="B141" s="1572"/>
      <c r="C141" s="1573"/>
      <c r="D141" s="1574"/>
      <c r="E141" s="568"/>
      <c r="F141" s="1557"/>
    </row>
    <row r="142" spans="1:6" s="1576" customFormat="1">
      <c r="A142" s="1565"/>
      <c r="B142" s="1572"/>
      <c r="C142" s="1573"/>
      <c r="D142" s="1574"/>
      <c r="E142" s="568"/>
      <c r="F142" s="1557"/>
    </row>
    <row r="143" spans="1:6" s="1571" customFormat="1" ht="102">
      <c r="A143" s="1565">
        <f>IF(ISTEXT(B143),MAX($A$1:$A142)+1,"")</f>
        <v>35</v>
      </c>
      <c r="B143" s="1566" t="s">
        <v>5164</v>
      </c>
      <c r="C143" s="1567" t="s">
        <v>16</v>
      </c>
      <c r="D143" s="1568">
        <v>158</v>
      </c>
      <c r="E143" s="569"/>
      <c r="F143" s="1570">
        <f>E143*D143</f>
        <v>0</v>
      </c>
    </row>
    <row r="144" spans="1:6" s="1576" customFormat="1" ht="51">
      <c r="A144" s="1565"/>
      <c r="B144" s="1572" t="s">
        <v>4201</v>
      </c>
      <c r="E144" s="3264"/>
    </row>
    <row r="145" spans="1:6" s="1576" customFormat="1">
      <c r="A145" s="1565"/>
      <c r="B145" s="1572"/>
      <c r="C145" s="1567"/>
      <c r="D145" s="1568"/>
      <c r="E145" s="569"/>
      <c r="F145" s="1570"/>
    </row>
    <row r="146" spans="1:6" s="1576" customFormat="1">
      <c r="A146" s="1565"/>
      <c r="B146" s="1572"/>
      <c r="C146" s="1567"/>
      <c r="D146" s="1568"/>
      <c r="E146" s="569"/>
      <c r="F146" s="1570"/>
    </row>
    <row r="147" spans="1:6" s="1571" customFormat="1" ht="99.75" customHeight="1">
      <c r="A147" s="1565">
        <f>IF(ISTEXT(B147),MAX($A$1:$A146)+1,"")</f>
        <v>36</v>
      </c>
      <c r="B147" s="1566" t="s">
        <v>5165</v>
      </c>
      <c r="C147" s="1567" t="s">
        <v>16</v>
      </c>
      <c r="D147" s="1568">
        <v>79</v>
      </c>
      <c r="E147" s="569"/>
      <c r="F147" s="1570">
        <f>E147*D147</f>
        <v>0</v>
      </c>
    </row>
    <row r="148" spans="1:6" s="1576" customFormat="1" ht="38.25">
      <c r="A148" s="1565"/>
      <c r="B148" s="1572" t="s">
        <v>4200</v>
      </c>
      <c r="E148" s="3264"/>
    </row>
    <row r="149" spans="1:6" s="1576" customFormat="1">
      <c r="A149" s="1565"/>
      <c r="B149" s="1572"/>
      <c r="C149" s="1573"/>
      <c r="D149" s="1574"/>
      <c r="E149" s="568"/>
      <c r="F149" s="1557"/>
    </row>
    <row r="150" spans="1:6" s="1576" customFormat="1">
      <c r="A150" s="1565"/>
      <c r="B150" s="1572"/>
      <c r="C150" s="1573"/>
      <c r="D150" s="1574"/>
      <c r="E150" s="568"/>
      <c r="F150" s="1557"/>
    </row>
    <row r="151" spans="1:6" s="1571" customFormat="1" ht="25.5">
      <c r="A151" s="1565">
        <f>IF(ISTEXT(B151),MAX($A$1:$A150)+1,"")</f>
        <v>37</v>
      </c>
      <c r="B151" s="1566" t="s">
        <v>4180</v>
      </c>
      <c r="C151" s="1567" t="s">
        <v>16</v>
      </c>
      <c r="D151" s="1568">
        <v>160</v>
      </c>
      <c r="E151" s="569"/>
      <c r="F151" s="1570">
        <f>E151*D151</f>
        <v>0</v>
      </c>
    </row>
    <row r="152" spans="1:6" s="1576" customFormat="1" ht="25.5">
      <c r="A152" s="1565"/>
      <c r="B152" s="1572" t="s">
        <v>4199</v>
      </c>
      <c r="C152" s="1573"/>
      <c r="D152" s="1574"/>
      <c r="E152" s="568"/>
      <c r="F152" s="1557"/>
    </row>
    <row r="153" spans="1:6" s="1576" customFormat="1">
      <c r="A153" s="1565"/>
      <c r="B153" s="1572"/>
      <c r="C153" s="1573"/>
      <c r="D153" s="1574"/>
      <c r="E153" s="568"/>
      <c r="F153" s="1557"/>
    </row>
    <row r="154" spans="1:6" s="1576" customFormat="1">
      <c r="A154" s="1565"/>
      <c r="B154" s="1572"/>
      <c r="C154" s="1573"/>
      <c r="D154" s="1574"/>
      <c r="E154" s="568"/>
      <c r="F154" s="1557"/>
    </row>
    <row r="155" spans="1:6" s="1571" customFormat="1">
      <c r="A155" s="1565">
        <f>IF(ISTEXT(B155),MAX($A$1:$A154)+1,"")</f>
        <v>38</v>
      </c>
      <c r="B155" s="1566" t="s">
        <v>4165</v>
      </c>
      <c r="C155" s="1567" t="s">
        <v>16</v>
      </c>
      <c r="D155" s="1568">
        <v>320</v>
      </c>
      <c r="E155" s="569"/>
      <c r="F155" s="1570">
        <f>E155*D155</f>
        <v>0</v>
      </c>
    </row>
    <row r="156" spans="1:6" s="1576" customFormat="1" ht="38.25">
      <c r="A156" s="1565"/>
      <c r="B156" s="1572" t="s">
        <v>4164</v>
      </c>
      <c r="C156" s="1573"/>
      <c r="D156" s="1574"/>
      <c r="E156" s="568"/>
      <c r="F156" s="1557"/>
    </row>
    <row r="157" spans="1:6" s="1576" customFormat="1">
      <c r="A157" s="1565"/>
      <c r="B157" s="1572"/>
      <c r="C157" s="1573"/>
      <c r="D157" s="1574"/>
      <c r="E157" s="568"/>
      <c r="F157" s="1557"/>
    </row>
    <row r="158" spans="1:6" s="1576" customFormat="1">
      <c r="A158" s="1565"/>
      <c r="B158" s="1572"/>
      <c r="C158" s="1573"/>
      <c r="D158" s="1574"/>
      <c r="E158" s="568"/>
      <c r="F158" s="1557"/>
    </row>
    <row r="159" spans="1:6" s="1571" customFormat="1" ht="38.25">
      <c r="A159" s="1565">
        <f>IF(ISTEXT(B159),MAX($A$1:$A158)+1,"")</f>
        <v>39</v>
      </c>
      <c r="B159" s="1566" t="s">
        <v>4163</v>
      </c>
      <c r="C159" s="1567" t="s">
        <v>16</v>
      </c>
      <c r="D159" s="1568">
        <v>80</v>
      </c>
      <c r="E159" s="569"/>
      <c r="F159" s="1570">
        <f>E159*D159</f>
        <v>0</v>
      </c>
    </row>
    <row r="160" spans="1:6" s="1576" customFormat="1" ht="38.25">
      <c r="A160" s="1565"/>
      <c r="B160" s="1572" t="s">
        <v>4162</v>
      </c>
      <c r="C160" s="1573"/>
      <c r="D160" s="1574"/>
      <c r="E160" s="568"/>
      <c r="F160" s="1557"/>
    </row>
    <row r="161" spans="1:6" s="1576" customFormat="1">
      <c r="A161" s="1565"/>
      <c r="B161" s="1572"/>
      <c r="C161" s="1573"/>
      <c r="D161" s="1574"/>
      <c r="E161" s="568"/>
      <c r="F161" s="1557"/>
    </row>
    <row r="162" spans="1:6" s="1576" customFormat="1">
      <c r="A162" s="1565"/>
      <c r="B162" s="1572"/>
      <c r="C162" s="1573"/>
      <c r="D162" s="1574"/>
      <c r="E162" s="568"/>
      <c r="F162" s="1557"/>
    </row>
    <row r="163" spans="1:6" s="1571" customFormat="1" ht="102">
      <c r="A163" s="1565">
        <f>IF(ISTEXT(B163),MAX($A$1:$A162)+1,"")</f>
        <v>40</v>
      </c>
      <c r="B163" s="1566" t="s">
        <v>5166</v>
      </c>
      <c r="C163" s="1567" t="s">
        <v>16</v>
      </c>
      <c r="D163" s="1568">
        <v>112</v>
      </c>
      <c r="E163" s="569"/>
      <c r="F163" s="1570">
        <f>E163*D163</f>
        <v>0</v>
      </c>
    </row>
    <row r="164" spans="1:6" s="1576" customFormat="1" ht="51">
      <c r="A164" s="1565"/>
      <c r="B164" s="1572" t="s">
        <v>4201</v>
      </c>
      <c r="E164" s="3264"/>
    </row>
    <row r="165" spans="1:6" s="1576" customFormat="1">
      <c r="A165" s="1565"/>
      <c r="B165" s="1572"/>
      <c r="C165" s="1567"/>
      <c r="D165" s="1568"/>
      <c r="E165" s="569"/>
      <c r="F165" s="1570"/>
    </row>
    <row r="166" spans="1:6" s="1576" customFormat="1">
      <c r="A166" s="1565"/>
      <c r="B166" s="1572"/>
      <c r="C166" s="1567"/>
      <c r="D166" s="1568"/>
      <c r="E166" s="569"/>
      <c r="F166" s="1570"/>
    </row>
    <row r="167" spans="1:6" s="1571" customFormat="1" ht="102">
      <c r="A167" s="1565">
        <f>IF(ISTEXT(B167),MAX($A$1:$A166)+1,"")</f>
        <v>41</v>
      </c>
      <c r="B167" s="1566" t="s">
        <v>5166</v>
      </c>
      <c r="C167" s="1567" t="s">
        <v>16</v>
      </c>
      <c r="D167" s="1568">
        <v>112</v>
      </c>
      <c r="E167" s="569"/>
      <c r="F167" s="1570">
        <f>E167*D167</f>
        <v>0</v>
      </c>
    </row>
    <row r="168" spans="1:6" s="1576" customFormat="1" ht="38.25">
      <c r="A168" s="1565"/>
      <c r="B168" s="1572" t="s">
        <v>4200</v>
      </c>
      <c r="E168" s="3264"/>
    </row>
    <row r="169" spans="1:6" s="1576" customFormat="1">
      <c r="A169" s="1565"/>
      <c r="B169" s="1572"/>
      <c r="C169" s="1573"/>
      <c r="D169" s="1574"/>
      <c r="E169" s="568"/>
      <c r="F169" s="1557"/>
    </row>
    <row r="170" spans="1:6" s="1576" customFormat="1">
      <c r="A170" s="1565"/>
      <c r="B170" s="1572"/>
      <c r="C170" s="1573"/>
      <c r="D170" s="1574"/>
      <c r="E170" s="568"/>
      <c r="F170" s="1557"/>
    </row>
    <row r="171" spans="1:6" s="1571" customFormat="1" ht="25.5">
      <c r="A171" s="1565">
        <f>IF(ISTEXT(B171),MAX($A$1:$A170)+1,"")</f>
        <v>42</v>
      </c>
      <c r="B171" s="1566" t="s">
        <v>4180</v>
      </c>
      <c r="C171" s="1567" t="s">
        <v>16</v>
      </c>
      <c r="D171" s="1568">
        <v>120</v>
      </c>
      <c r="E171" s="569"/>
      <c r="F171" s="1570">
        <f>E171*D171</f>
        <v>0</v>
      </c>
    </row>
    <row r="172" spans="1:6" s="1576" customFormat="1" ht="25.5">
      <c r="A172" s="1565"/>
      <c r="B172" s="1572" t="s">
        <v>4199</v>
      </c>
      <c r="C172" s="1573"/>
      <c r="D172" s="1574"/>
      <c r="E172" s="568"/>
      <c r="F172" s="1557"/>
    </row>
    <row r="173" spans="1:6" s="1576" customFormat="1">
      <c r="A173" s="1565"/>
      <c r="B173" s="1572"/>
      <c r="C173" s="1573"/>
      <c r="D173" s="1574"/>
      <c r="E173" s="568"/>
      <c r="F173" s="1557"/>
    </row>
    <row r="174" spans="1:6" s="1576" customFormat="1">
      <c r="A174" s="1565"/>
      <c r="B174" s="1572"/>
      <c r="C174" s="1573"/>
      <c r="D174" s="1574"/>
      <c r="E174" s="568"/>
      <c r="F174" s="1557"/>
    </row>
    <row r="175" spans="1:6" s="1571" customFormat="1">
      <c r="A175" s="1565">
        <f>IF(ISTEXT(B175),MAX($A$1:$A174)+1,"")</f>
        <v>43</v>
      </c>
      <c r="B175" s="1566" t="s">
        <v>4165</v>
      </c>
      <c r="C175" s="1567" t="s">
        <v>16</v>
      </c>
      <c r="D175" s="1568">
        <v>280</v>
      </c>
      <c r="E175" s="569"/>
      <c r="F175" s="1570">
        <f>E175*D175</f>
        <v>0</v>
      </c>
    </row>
    <row r="176" spans="1:6" s="1576" customFormat="1" ht="38.25">
      <c r="A176" s="1565"/>
      <c r="B176" s="1572" t="s">
        <v>4164</v>
      </c>
      <c r="C176" s="1573"/>
      <c r="D176" s="1574"/>
      <c r="E176" s="568"/>
      <c r="F176" s="1557"/>
    </row>
    <row r="177" spans="1:6" s="1576" customFormat="1">
      <c r="A177" s="1565"/>
      <c r="B177" s="1572"/>
      <c r="C177" s="1573"/>
      <c r="D177" s="1574"/>
      <c r="E177" s="568"/>
      <c r="F177" s="1557"/>
    </row>
    <row r="178" spans="1:6" s="1576" customFormat="1">
      <c r="A178" s="1565"/>
      <c r="B178" s="1572"/>
      <c r="C178" s="1573"/>
      <c r="D178" s="1574"/>
      <c r="E178" s="568"/>
      <c r="F178" s="1557"/>
    </row>
    <row r="179" spans="1:6" s="1571" customFormat="1" ht="38.25">
      <c r="A179" s="1565">
        <f>IF(ISTEXT(B179),MAX($A$1:$A178)+1,"")</f>
        <v>44</v>
      </c>
      <c r="B179" s="1566" t="s">
        <v>4163</v>
      </c>
      <c r="C179" s="1567" t="s">
        <v>16</v>
      </c>
      <c r="D179" s="1568">
        <v>56</v>
      </c>
      <c r="E179" s="569"/>
      <c r="F179" s="1570">
        <f>E179*D179</f>
        <v>0</v>
      </c>
    </row>
    <row r="180" spans="1:6" s="1576" customFormat="1" ht="38.25">
      <c r="A180" s="1565"/>
      <c r="B180" s="1572" t="s">
        <v>4162</v>
      </c>
      <c r="C180" s="1573"/>
      <c r="D180" s="1574"/>
      <c r="E180" s="568"/>
      <c r="F180" s="1557"/>
    </row>
    <row r="181" spans="1:6" s="1576" customFormat="1">
      <c r="A181" s="1565"/>
      <c r="B181" s="1572"/>
      <c r="C181" s="1573"/>
      <c r="D181" s="1574"/>
      <c r="E181" s="568"/>
      <c r="F181" s="1557"/>
    </row>
    <row r="182" spans="1:6" s="1576" customFormat="1">
      <c r="A182" s="1565"/>
      <c r="B182" s="1572"/>
      <c r="C182" s="1573"/>
      <c r="D182" s="1574"/>
      <c r="E182" s="568"/>
      <c r="F182" s="1557"/>
    </row>
    <row r="183" spans="1:6" s="1571" customFormat="1" ht="89.25">
      <c r="A183" s="1565">
        <f>IF(ISTEXT(B183),MAX($A$1:$A182)+1,"")</f>
        <v>45</v>
      </c>
      <c r="B183" s="1566" t="s">
        <v>4198</v>
      </c>
      <c r="E183" s="574"/>
    </row>
    <row r="184" spans="1:6" s="1576" customFormat="1" ht="38.25">
      <c r="A184" s="1565"/>
      <c r="B184" s="1572" t="s">
        <v>4197</v>
      </c>
      <c r="C184" s="1567" t="s">
        <v>16</v>
      </c>
      <c r="D184" s="1568">
        <v>80</v>
      </c>
      <c r="E184" s="569"/>
      <c r="F184" s="1570">
        <f>E184*D184</f>
        <v>0</v>
      </c>
    </row>
    <row r="185" spans="1:6" s="1576" customFormat="1">
      <c r="A185" s="1565"/>
      <c r="B185" s="1572"/>
      <c r="C185" s="1573"/>
      <c r="D185" s="1574"/>
      <c r="E185" s="568"/>
      <c r="F185" s="1557"/>
    </row>
    <row r="186" spans="1:6" s="1576" customFormat="1">
      <c r="A186" s="1565"/>
      <c r="B186" s="1572"/>
      <c r="C186" s="1573"/>
      <c r="D186" s="1574"/>
      <c r="E186" s="568"/>
      <c r="F186" s="1557"/>
    </row>
    <row r="187" spans="1:6" s="1571" customFormat="1" ht="89.25">
      <c r="A187" s="1565">
        <f>IF(ISTEXT(B187),MAX($A$1:$A186)+1,"")</f>
        <v>46</v>
      </c>
      <c r="B187" s="1566" t="s">
        <v>4196</v>
      </c>
      <c r="E187" s="574"/>
    </row>
    <row r="188" spans="1:6" s="1576" customFormat="1" ht="38.25">
      <c r="A188" s="1565"/>
      <c r="B188" s="1572" t="s">
        <v>4195</v>
      </c>
      <c r="C188" s="1567" t="s">
        <v>16</v>
      </c>
      <c r="D188" s="1568">
        <v>40</v>
      </c>
      <c r="E188" s="569"/>
      <c r="F188" s="1570">
        <f>E188*D188</f>
        <v>0</v>
      </c>
    </row>
    <row r="189" spans="1:6" s="1576" customFormat="1">
      <c r="A189" s="1565"/>
      <c r="B189" s="1572"/>
      <c r="C189" s="1573"/>
      <c r="D189" s="1574"/>
      <c r="E189" s="568"/>
      <c r="F189" s="1557"/>
    </row>
    <row r="190" spans="1:6" s="1576" customFormat="1">
      <c r="A190" s="1565"/>
      <c r="B190" s="1572"/>
      <c r="C190" s="1573"/>
      <c r="D190" s="1574"/>
      <c r="E190" s="568"/>
      <c r="F190" s="1557"/>
    </row>
    <row r="191" spans="1:6" s="1571" customFormat="1" ht="89.25">
      <c r="A191" s="1565">
        <f>IF(ISTEXT(B191),MAX($A$1:$A190)+1,"")</f>
        <v>47</v>
      </c>
      <c r="B191" s="1566" t="s">
        <v>4194</v>
      </c>
      <c r="E191" s="574"/>
    </row>
    <row r="192" spans="1:6" s="1576" customFormat="1" ht="38.25">
      <c r="A192" s="1565"/>
      <c r="B192" s="1572" t="s">
        <v>4193</v>
      </c>
      <c r="C192" s="1567" t="s">
        <v>16</v>
      </c>
      <c r="D192" s="1568">
        <v>40</v>
      </c>
      <c r="E192" s="569"/>
      <c r="F192" s="1570">
        <f>E192*D192</f>
        <v>0</v>
      </c>
    </row>
    <row r="193" spans="1:6" s="1576" customFormat="1">
      <c r="A193" s="1565"/>
      <c r="B193" s="1572"/>
      <c r="C193" s="1573"/>
      <c r="D193" s="1574"/>
      <c r="E193" s="568"/>
      <c r="F193" s="1557"/>
    </row>
    <row r="194" spans="1:6" s="1576" customFormat="1">
      <c r="A194" s="1565"/>
      <c r="B194" s="1572"/>
      <c r="C194" s="1573"/>
      <c r="D194" s="1574"/>
      <c r="E194" s="568"/>
      <c r="F194" s="1557"/>
    </row>
    <row r="195" spans="1:6" s="1571" customFormat="1" ht="80.25" customHeight="1">
      <c r="A195" s="1565">
        <f>IF(ISTEXT(B195),MAX($A$1:$A194)+1,"")</f>
        <v>48</v>
      </c>
      <c r="B195" s="1566" t="s">
        <v>4192</v>
      </c>
      <c r="C195" s="1567" t="s">
        <v>16</v>
      </c>
      <c r="D195" s="1568">
        <v>2</v>
      </c>
      <c r="E195" s="569"/>
      <c r="F195" s="1570">
        <f>E195*D195</f>
        <v>0</v>
      </c>
    </row>
    <row r="196" spans="1:6" s="1576" customFormat="1" ht="51">
      <c r="A196" s="1565"/>
      <c r="B196" s="1572" t="s">
        <v>4191</v>
      </c>
      <c r="C196" s="1573"/>
      <c r="D196" s="1574"/>
      <c r="E196" s="568"/>
      <c r="F196" s="1557"/>
    </row>
    <row r="197" spans="1:6" s="1576" customFormat="1">
      <c r="A197" s="1565"/>
      <c r="B197" s="1572"/>
      <c r="C197" s="1573"/>
      <c r="D197" s="1574"/>
      <c r="E197" s="568"/>
      <c r="F197" s="1557"/>
    </row>
    <row r="198" spans="1:6" s="1576" customFormat="1">
      <c r="A198" s="1565"/>
      <c r="B198" s="1572"/>
      <c r="C198" s="1573"/>
      <c r="D198" s="1574"/>
      <c r="E198" s="568"/>
      <c r="F198" s="1557"/>
    </row>
    <row r="199" spans="1:6" s="1571" customFormat="1" ht="25.5">
      <c r="A199" s="1565">
        <f>IF(ISTEXT(B199),MAX($A$1:$A198)+1,"")</f>
        <v>49</v>
      </c>
      <c r="B199" s="1566" t="s">
        <v>4180</v>
      </c>
      <c r="C199" s="1567" t="s">
        <v>16</v>
      </c>
      <c r="D199" s="1568">
        <v>4</v>
      </c>
      <c r="E199" s="569"/>
      <c r="F199" s="1570">
        <f>E199*D199</f>
        <v>0</v>
      </c>
    </row>
    <row r="200" spans="1:6" s="1576" customFormat="1" ht="25.5">
      <c r="A200" s="1565"/>
      <c r="B200" s="1572" t="s">
        <v>4179</v>
      </c>
      <c r="C200" s="1573"/>
      <c r="D200" s="1574"/>
      <c r="E200" s="568"/>
      <c r="F200" s="1557"/>
    </row>
    <row r="201" spans="1:6" s="1576" customFormat="1">
      <c r="A201" s="1565"/>
      <c r="B201" s="1572"/>
      <c r="C201" s="1573"/>
      <c r="D201" s="1574"/>
      <c r="E201" s="568"/>
      <c r="F201" s="1557"/>
    </row>
    <row r="202" spans="1:6" s="1576" customFormat="1">
      <c r="A202" s="1565"/>
      <c r="B202" s="1572"/>
      <c r="C202" s="1573"/>
      <c r="D202" s="1574"/>
      <c r="E202" s="568"/>
      <c r="F202" s="1557"/>
    </row>
    <row r="203" spans="1:6" s="1571" customFormat="1" ht="80.25" customHeight="1">
      <c r="A203" s="1565">
        <f>IF(ISTEXT(B203),MAX($A$1:$A202)+1,"")</f>
        <v>50</v>
      </c>
      <c r="B203" s="1566" t="s">
        <v>4190</v>
      </c>
      <c r="C203" s="1567" t="s">
        <v>16</v>
      </c>
      <c r="D203" s="1568">
        <v>5</v>
      </c>
      <c r="E203" s="569"/>
      <c r="F203" s="1570">
        <f>E203*D203</f>
        <v>0</v>
      </c>
    </row>
    <row r="204" spans="1:6" s="1576" customFormat="1" ht="51">
      <c r="A204" s="1565"/>
      <c r="B204" s="1572" t="s">
        <v>4189</v>
      </c>
      <c r="C204" s="1573"/>
      <c r="D204" s="1574"/>
      <c r="E204" s="568"/>
      <c r="F204" s="1557"/>
    </row>
    <row r="205" spans="1:6" s="1576" customFormat="1">
      <c r="A205" s="1565"/>
      <c r="B205" s="1572"/>
      <c r="C205" s="1573"/>
      <c r="D205" s="1574"/>
      <c r="E205" s="568"/>
      <c r="F205" s="1557"/>
    </row>
    <row r="206" spans="1:6" s="1576" customFormat="1">
      <c r="A206" s="1565"/>
      <c r="B206" s="1572"/>
      <c r="C206" s="1573"/>
      <c r="D206" s="1574"/>
      <c r="E206" s="568"/>
      <c r="F206" s="1557"/>
    </row>
    <row r="207" spans="1:6" s="1571" customFormat="1" ht="25.5">
      <c r="A207" s="1565">
        <f>IF(ISTEXT(B207),MAX($A$1:$A206)+1,"")</f>
        <v>51</v>
      </c>
      <c r="B207" s="1566" t="s">
        <v>4180</v>
      </c>
      <c r="C207" s="1567" t="s">
        <v>16</v>
      </c>
      <c r="D207" s="1568">
        <v>10</v>
      </c>
      <c r="E207" s="569"/>
      <c r="F207" s="1570">
        <f>E207*D207</f>
        <v>0</v>
      </c>
    </row>
    <row r="208" spans="1:6" s="1576" customFormat="1" ht="25.5">
      <c r="A208" s="1565"/>
      <c r="B208" s="1572" t="s">
        <v>4179</v>
      </c>
      <c r="C208" s="1573"/>
      <c r="D208" s="1574"/>
      <c r="E208" s="568"/>
      <c r="F208" s="1557"/>
    </row>
    <row r="209" spans="1:6" s="1576" customFormat="1">
      <c r="A209" s="1565"/>
      <c r="B209" s="1572"/>
      <c r="C209" s="1573"/>
      <c r="D209" s="1574"/>
      <c r="E209" s="568"/>
      <c r="F209" s="1557"/>
    </row>
    <row r="210" spans="1:6" s="1576" customFormat="1">
      <c r="A210" s="1565"/>
      <c r="B210" s="1572"/>
      <c r="C210" s="1573"/>
      <c r="D210" s="1574"/>
      <c r="E210" s="568"/>
      <c r="F210" s="1557"/>
    </row>
    <row r="211" spans="1:6" s="1571" customFormat="1" ht="80.25" customHeight="1">
      <c r="A211" s="1565">
        <f>IF(ISTEXT(B211),MAX($A$1:$A210)+1,"")</f>
        <v>52</v>
      </c>
      <c r="B211" s="1566" t="s">
        <v>4188</v>
      </c>
      <c r="C211" s="1567" t="s">
        <v>16</v>
      </c>
      <c r="D211" s="1568">
        <v>2</v>
      </c>
      <c r="E211" s="569"/>
      <c r="F211" s="1570">
        <f>E211*D211</f>
        <v>0</v>
      </c>
    </row>
    <row r="212" spans="1:6" s="1576" customFormat="1" ht="38.25">
      <c r="A212" s="1565"/>
      <c r="B212" s="1572" t="s">
        <v>4187</v>
      </c>
      <c r="C212" s="1573"/>
      <c r="D212" s="1574"/>
      <c r="E212" s="568"/>
      <c r="F212" s="1557"/>
    </row>
    <row r="213" spans="1:6" s="1576" customFormat="1">
      <c r="A213" s="1565"/>
      <c r="B213" s="1572"/>
      <c r="C213" s="1573"/>
      <c r="D213" s="1574"/>
      <c r="E213" s="568"/>
      <c r="F213" s="1557"/>
    </row>
    <row r="214" spans="1:6" s="1576" customFormat="1">
      <c r="A214" s="1565"/>
      <c r="B214" s="1572"/>
      <c r="C214" s="1573"/>
      <c r="D214" s="1574"/>
      <c r="E214" s="568"/>
      <c r="F214" s="1557"/>
    </row>
    <row r="215" spans="1:6" s="1571" customFormat="1" ht="25.5">
      <c r="A215" s="1565">
        <f>IF(ISTEXT(B215),MAX($A$1:$A214)+1,"")</f>
        <v>53</v>
      </c>
      <c r="B215" s="1566" t="s">
        <v>4180</v>
      </c>
      <c r="C215" s="1567" t="s">
        <v>16</v>
      </c>
      <c r="D215" s="1568">
        <v>4</v>
      </c>
      <c r="E215" s="569"/>
      <c r="F215" s="1570">
        <f>E215*D215</f>
        <v>0</v>
      </c>
    </row>
    <row r="216" spans="1:6" s="1576" customFormat="1" ht="25.5">
      <c r="A216" s="1565"/>
      <c r="B216" s="1572" t="s">
        <v>4179</v>
      </c>
      <c r="C216" s="1573"/>
      <c r="D216" s="1574"/>
      <c r="E216" s="568"/>
      <c r="F216" s="1557"/>
    </row>
    <row r="217" spans="1:6" s="1576" customFormat="1">
      <c r="A217" s="1565"/>
      <c r="B217" s="1572"/>
      <c r="C217" s="1573"/>
      <c r="D217" s="1574"/>
      <c r="E217" s="568"/>
      <c r="F217" s="1557"/>
    </row>
    <row r="218" spans="1:6" s="1576" customFormat="1">
      <c r="A218" s="1565"/>
      <c r="B218" s="1572"/>
      <c r="C218" s="1573"/>
      <c r="D218" s="1574"/>
      <c r="E218" s="568"/>
      <c r="F218" s="1557"/>
    </row>
    <row r="219" spans="1:6" s="1571" customFormat="1" ht="80.25" customHeight="1">
      <c r="A219" s="1565">
        <f>IF(ISTEXT(B219),MAX($A$1:$A218)+1,"")</f>
        <v>54</v>
      </c>
      <c r="B219" s="1566" t="s">
        <v>4186</v>
      </c>
      <c r="C219" s="1567" t="s">
        <v>16</v>
      </c>
      <c r="D219" s="1568">
        <v>1</v>
      </c>
      <c r="E219" s="569"/>
      <c r="F219" s="1570">
        <f>E219*D219</f>
        <v>0</v>
      </c>
    </row>
    <row r="220" spans="1:6" s="1576" customFormat="1" ht="51">
      <c r="A220" s="1565"/>
      <c r="B220" s="1572" t="s">
        <v>4185</v>
      </c>
      <c r="C220" s="1573"/>
      <c r="D220" s="1574"/>
      <c r="E220" s="568"/>
      <c r="F220" s="1557"/>
    </row>
    <row r="221" spans="1:6" s="1576" customFormat="1">
      <c r="A221" s="1565"/>
      <c r="B221" s="1572"/>
      <c r="C221" s="1573"/>
      <c r="D221" s="1574"/>
      <c r="E221" s="568"/>
      <c r="F221" s="1557"/>
    </row>
    <row r="222" spans="1:6" s="1576" customFormat="1">
      <c r="A222" s="1565"/>
      <c r="B222" s="1572"/>
      <c r="C222" s="1573"/>
      <c r="D222" s="1574"/>
      <c r="E222" s="568"/>
      <c r="F222" s="1557"/>
    </row>
    <row r="223" spans="1:6" s="1571" customFormat="1" ht="25.5">
      <c r="A223" s="1565">
        <f>IF(ISTEXT(B223),MAX($A$1:$A222)+1,"")</f>
        <v>55</v>
      </c>
      <c r="B223" s="1566" t="s">
        <v>4180</v>
      </c>
      <c r="C223" s="1567" t="s">
        <v>16</v>
      </c>
      <c r="D223" s="1568">
        <v>2</v>
      </c>
      <c r="E223" s="569"/>
      <c r="F223" s="1570">
        <f>E223*D223</f>
        <v>0</v>
      </c>
    </row>
    <row r="224" spans="1:6" s="1576" customFormat="1" ht="25.5">
      <c r="A224" s="1565"/>
      <c r="B224" s="1572" t="s">
        <v>4179</v>
      </c>
      <c r="C224" s="1573"/>
      <c r="D224" s="1574"/>
      <c r="E224" s="568"/>
      <c r="F224" s="1557"/>
    </row>
    <row r="225" spans="1:6" s="1576" customFormat="1">
      <c r="A225" s="1565"/>
      <c r="B225" s="1572"/>
      <c r="C225" s="1573"/>
      <c r="D225" s="1574"/>
      <c r="E225" s="568"/>
      <c r="F225" s="1557"/>
    </row>
    <row r="226" spans="1:6" s="1576" customFormat="1">
      <c r="A226" s="1565"/>
      <c r="B226" s="1572"/>
      <c r="C226" s="1573"/>
      <c r="D226" s="1574"/>
      <c r="E226" s="568"/>
      <c r="F226" s="1557"/>
    </row>
    <row r="227" spans="1:6" s="1571" customFormat="1" ht="80.25" customHeight="1">
      <c r="A227" s="1565">
        <f>IF(ISTEXT(B227),MAX($A$1:$A226)+1,"")</f>
        <v>56</v>
      </c>
      <c r="B227" s="1566" t="s">
        <v>4184</v>
      </c>
      <c r="C227" s="1567" t="s">
        <v>16</v>
      </c>
      <c r="D227" s="1568">
        <v>1</v>
      </c>
      <c r="E227" s="569"/>
      <c r="F227" s="1570">
        <f>E227*D227</f>
        <v>0</v>
      </c>
    </row>
    <row r="228" spans="1:6" s="1576" customFormat="1" ht="51">
      <c r="A228" s="1565"/>
      <c r="B228" s="1572" t="s">
        <v>4183</v>
      </c>
      <c r="C228" s="1573"/>
      <c r="D228" s="1574"/>
      <c r="E228" s="568"/>
      <c r="F228" s="1557"/>
    </row>
    <row r="229" spans="1:6" s="1576" customFormat="1">
      <c r="A229" s="1565"/>
      <c r="B229" s="1572"/>
      <c r="C229" s="1573"/>
      <c r="D229" s="1574"/>
      <c r="E229" s="568"/>
      <c r="F229" s="1557"/>
    </row>
    <row r="230" spans="1:6" s="1576" customFormat="1">
      <c r="A230" s="1565"/>
      <c r="B230" s="1572"/>
      <c r="C230" s="1573"/>
      <c r="D230" s="1574"/>
      <c r="E230" s="568"/>
      <c r="F230" s="1557"/>
    </row>
    <row r="231" spans="1:6" s="1571" customFormat="1" ht="25.5">
      <c r="A231" s="1565">
        <f>IF(ISTEXT(B231),MAX($A$1:$A230)+1,"")</f>
        <v>57</v>
      </c>
      <c r="B231" s="1566" t="s">
        <v>4180</v>
      </c>
      <c r="C231" s="1567" t="s">
        <v>16</v>
      </c>
      <c r="D231" s="1568">
        <v>2</v>
      </c>
      <c r="E231" s="569"/>
      <c r="F231" s="1570">
        <f>E231*D231</f>
        <v>0</v>
      </c>
    </row>
    <row r="232" spans="1:6" s="1576" customFormat="1" ht="25.5">
      <c r="A232" s="1565"/>
      <c r="B232" s="1572" t="s">
        <v>4179</v>
      </c>
      <c r="C232" s="1573"/>
      <c r="D232" s="1574"/>
      <c r="E232" s="568"/>
      <c r="F232" s="1557"/>
    </row>
    <row r="233" spans="1:6" s="1576" customFormat="1">
      <c r="A233" s="1565"/>
      <c r="B233" s="1572"/>
      <c r="C233" s="1573"/>
      <c r="D233" s="1574"/>
      <c r="E233" s="568"/>
      <c r="F233" s="1557"/>
    </row>
    <row r="234" spans="1:6" s="1576" customFormat="1">
      <c r="A234" s="1565"/>
      <c r="B234" s="1572"/>
      <c r="C234" s="1573"/>
      <c r="D234" s="1574"/>
      <c r="E234" s="568"/>
      <c r="F234" s="1557"/>
    </row>
    <row r="235" spans="1:6" s="1571" customFormat="1" ht="80.25" customHeight="1">
      <c r="A235" s="1565">
        <f>IF(ISTEXT(B235),MAX($A$1:$A234)+1,"")</f>
        <v>58</v>
      </c>
      <c r="B235" s="1566" t="s">
        <v>4182</v>
      </c>
      <c r="C235" s="1567" t="s">
        <v>16</v>
      </c>
      <c r="D235" s="1568">
        <v>1</v>
      </c>
      <c r="E235" s="569"/>
      <c r="F235" s="1570">
        <f>E235*D235</f>
        <v>0</v>
      </c>
    </row>
    <row r="236" spans="1:6" s="1576" customFormat="1" ht="51">
      <c r="A236" s="1565"/>
      <c r="B236" s="1572" t="s">
        <v>4181</v>
      </c>
      <c r="C236" s="1573"/>
      <c r="D236" s="1574"/>
      <c r="E236" s="568"/>
      <c r="F236" s="1557"/>
    </row>
    <row r="237" spans="1:6" s="1576" customFormat="1">
      <c r="A237" s="1565"/>
      <c r="B237" s="1572"/>
      <c r="C237" s="1573"/>
      <c r="D237" s="1574"/>
      <c r="E237" s="568"/>
      <c r="F237" s="1557"/>
    </row>
    <row r="238" spans="1:6" s="1576" customFormat="1">
      <c r="A238" s="1565"/>
      <c r="B238" s="1572"/>
      <c r="C238" s="1573"/>
      <c r="D238" s="1574"/>
      <c r="E238" s="568"/>
      <c r="F238" s="1557"/>
    </row>
    <row r="239" spans="1:6" s="1571" customFormat="1" ht="25.5">
      <c r="A239" s="1565">
        <f>IF(ISTEXT(B239),MAX($A$1:$A238)+1,"")</f>
        <v>59</v>
      </c>
      <c r="B239" s="1566" t="s">
        <v>4180</v>
      </c>
      <c r="C239" s="1567" t="s">
        <v>16</v>
      </c>
      <c r="D239" s="1568">
        <v>2</v>
      </c>
      <c r="E239" s="569"/>
      <c r="F239" s="1570">
        <f>E239*D239</f>
        <v>0</v>
      </c>
    </row>
    <row r="240" spans="1:6" s="1576" customFormat="1" ht="25.5">
      <c r="A240" s="1565"/>
      <c r="B240" s="1572" t="s">
        <v>4179</v>
      </c>
      <c r="C240" s="1573"/>
      <c r="D240" s="1574"/>
      <c r="E240" s="568"/>
      <c r="F240" s="1557"/>
    </row>
    <row r="241" spans="1:6" s="1576" customFormat="1">
      <c r="A241" s="1565"/>
      <c r="B241" s="1572"/>
      <c r="C241" s="1573"/>
      <c r="D241" s="1574"/>
      <c r="E241" s="568"/>
      <c r="F241" s="1557"/>
    </row>
    <row r="242" spans="1:6" s="1576" customFormat="1">
      <c r="A242" s="1565"/>
      <c r="B242" s="1572"/>
      <c r="C242" s="1573"/>
      <c r="D242" s="1574"/>
      <c r="E242" s="568"/>
      <c r="F242" s="1557"/>
    </row>
    <row r="243" spans="1:6" s="1594" customFormat="1" ht="63.75">
      <c r="A243" s="1584">
        <f>IF(ISTEXT(B243),MAX($A$1:$A242)+1,"")</f>
        <v>60</v>
      </c>
      <c r="B243" s="1591" t="s">
        <v>4178</v>
      </c>
      <c r="C243" s="1592" t="s">
        <v>16</v>
      </c>
      <c r="D243" s="1593">
        <v>9</v>
      </c>
      <c r="E243" s="569"/>
      <c r="F243" s="1589">
        <f>E243*D243</f>
        <v>0</v>
      </c>
    </row>
    <row r="244" spans="1:6" s="1590" customFormat="1" ht="29.25" customHeight="1">
      <c r="A244" s="1584"/>
      <c r="B244" s="1585" t="s">
        <v>4177</v>
      </c>
      <c r="C244" s="1586"/>
      <c r="D244" s="1587"/>
      <c r="E244" s="581"/>
      <c r="F244" s="1589"/>
    </row>
    <row r="245" spans="1:6" s="1576" customFormat="1">
      <c r="A245" s="1565"/>
      <c r="B245" s="1572"/>
      <c r="C245" s="1573"/>
      <c r="D245" s="1574"/>
      <c r="E245" s="568"/>
      <c r="F245" s="1557"/>
    </row>
    <row r="246" spans="1:6" s="1576" customFormat="1">
      <c r="A246" s="1565"/>
      <c r="B246" s="1572"/>
      <c r="C246" s="1573"/>
      <c r="D246" s="1574"/>
      <c r="E246" s="568"/>
      <c r="F246" s="1557"/>
    </row>
    <row r="247" spans="1:6" s="1594" customFormat="1">
      <c r="A247" s="1584">
        <f>IF(ISTEXT(B247),MAX($A$1:$A244)+1,"")</f>
        <v>61</v>
      </c>
      <c r="B247" s="1591" t="s">
        <v>4176</v>
      </c>
      <c r="C247" s="1592" t="s">
        <v>16</v>
      </c>
      <c r="D247" s="1593">
        <v>1</v>
      </c>
      <c r="E247" s="569"/>
      <c r="F247" s="1589">
        <f>E247*D247</f>
        <v>0</v>
      </c>
    </row>
    <row r="248" spans="1:6" s="1590" customFormat="1" ht="25.5">
      <c r="A248" s="1584"/>
      <c r="B248" s="1585" t="s">
        <v>4175</v>
      </c>
      <c r="C248" s="1586"/>
      <c r="D248" s="1587"/>
      <c r="E248" s="581"/>
      <c r="F248" s="1589"/>
    </row>
    <row r="249" spans="1:6" s="1576" customFormat="1">
      <c r="A249" s="1565"/>
      <c r="B249" s="1572"/>
      <c r="C249" s="1573"/>
      <c r="D249" s="1574"/>
      <c r="E249" s="568"/>
      <c r="F249" s="1557"/>
    </row>
    <row r="250" spans="1:6" s="1576" customFormat="1">
      <c r="A250" s="1565"/>
      <c r="B250" s="1572"/>
      <c r="C250" s="1573"/>
      <c r="D250" s="1574"/>
      <c r="E250" s="568"/>
      <c r="F250" s="1557"/>
    </row>
    <row r="251" spans="1:6" s="1594" customFormat="1" ht="53.25" customHeight="1">
      <c r="A251" s="1584">
        <f>IF(ISTEXT(B251),MAX($A$1:$A250)+1,"")</f>
        <v>62</v>
      </c>
      <c r="B251" s="1591" t="s">
        <v>4174</v>
      </c>
      <c r="C251" s="1592" t="s">
        <v>16</v>
      </c>
      <c r="D251" s="1593">
        <v>3</v>
      </c>
      <c r="E251" s="569"/>
      <c r="F251" s="1589">
        <f>E251*D251</f>
        <v>0</v>
      </c>
    </row>
    <row r="252" spans="1:6" s="1590" customFormat="1" ht="38.25">
      <c r="A252" s="1584"/>
      <c r="B252" s="1585" t="s">
        <v>4173</v>
      </c>
      <c r="C252" s="1586"/>
      <c r="D252" s="1587"/>
      <c r="E252" s="581"/>
      <c r="F252" s="1589"/>
    </row>
    <row r="253" spans="1:6" s="1576" customFormat="1">
      <c r="A253" s="1565"/>
      <c r="B253" s="1572"/>
      <c r="C253" s="1573"/>
      <c r="D253" s="1574"/>
      <c r="E253" s="568"/>
      <c r="F253" s="1557"/>
    </row>
    <row r="254" spans="1:6" s="1576" customFormat="1">
      <c r="A254" s="1565"/>
      <c r="B254" s="1572"/>
      <c r="C254" s="1573"/>
      <c r="D254" s="1574"/>
      <c r="E254" s="568"/>
      <c r="F254" s="1557"/>
    </row>
    <row r="255" spans="1:6" s="1594" customFormat="1" ht="53.25" customHeight="1">
      <c r="A255" s="1584">
        <f>IF(ISTEXT(B255),MAX($A$1:$A254)+1,"")</f>
        <v>63</v>
      </c>
      <c r="B255" s="1591" t="s">
        <v>4172</v>
      </c>
      <c r="C255" s="1592" t="s">
        <v>16</v>
      </c>
      <c r="D255" s="1593">
        <v>5</v>
      </c>
      <c r="E255" s="569"/>
      <c r="F255" s="1589">
        <f>E255*D255</f>
        <v>0</v>
      </c>
    </row>
    <row r="256" spans="1:6" s="1590" customFormat="1" ht="63.75">
      <c r="A256" s="1584"/>
      <c r="B256" s="1585" t="s">
        <v>4171</v>
      </c>
      <c r="C256" s="1586"/>
      <c r="D256" s="1587"/>
      <c r="E256" s="581"/>
      <c r="F256" s="1589"/>
    </row>
    <row r="257" spans="1:6" s="1576" customFormat="1">
      <c r="A257" s="1565"/>
      <c r="B257" s="1572"/>
      <c r="C257" s="1573"/>
      <c r="D257" s="1574"/>
      <c r="E257" s="568"/>
      <c r="F257" s="1557"/>
    </row>
    <row r="258" spans="1:6" s="1576" customFormat="1">
      <c r="A258" s="1565"/>
      <c r="B258" s="1572"/>
      <c r="C258" s="1573"/>
      <c r="D258" s="1574"/>
      <c r="E258" s="568"/>
      <c r="F258" s="1557"/>
    </row>
    <row r="259" spans="1:6" s="1594" customFormat="1" ht="51">
      <c r="A259" s="1584">
        <f>IF(ISTEXT(B259),MAX($A$1:$A258)+1,"")</f>
        <v>64</v>
      </c>
      <c r="B259" s="1591" t="s">
        <v>4170</v>
      </c>
      <c r="C259" s="1592" t="s">
        <v>16</v>
      </c>
      <c r="D259" s="1593">
        <v>2</v>
      </c>
      <c r="E259" s="569"/>
      <c r="F259" s="1589">
        <f>E259*D259</f>
        <v>0</v>
      </c>
    </row>
    <row r="260" spans="1:6" s="1590" customFormat="1" ht="38.25">
      <c r="A260" s="1584"/>
      <c r="B260" s="1585" t="s">
        <v>4169</v>
      </c>
      <c r="C260" s="1586"/>
      <c r="D260" s="1587"/>
      <c r="E260" s="581"/>
      <c r="F260" s="1589"/>
    </row>
    <row r="261" spans="1:6" s="1590" customFormat="1">
      <c r="A261" s="1584"/>
      <c r="B261" s="1585"/>
      <c r="C261" s="1586"/>
      <c r="D261" s="1587"/>
      <c r="E261" s="581"/>
      <c r="F261" s="1589"/>
    </row>
    <row r="262" spans="1:6" s="1576" customFormat="1">
      <c r="A262" s="1565"/>
      <c r="B262" s="1572"/>
      <c r="C262" s="1573"/>
      <c r="D262" s="1574"/>
      <c r="E262" s="568"/>
      <c r="F262" s="1557"/>
    </row>
    <row r="263" spans="1:6" s="1594" customFormat="1" ht="76.5">
      <c r="A263" s="1584">
        <f>IF(ISTEXT(B263),MAX($A$1:$A262)+1,"")</f>
        <v>65</v>
      </c>
      <c r="B263" s="1591" t="s">
        <v>4168</v>
      </c>
      <c r="C263" s="1592" t="s">
        <v>16</v>
      </c>
      <c r="D263" s="1593">
        <v>8</v>
      </c>
      <c r="E263" s="569"/>
      <c r="F263" s="1589">
        <f>E263*D263</f>
        <v>0</v>
      </c>
    </row>
    <row r="264" spans="1:6" s="1590" customFormat="1" ht="38.25">
      <c r="A264" s="1584"/>
      <c r="B264" s="1585" t="s">
        <v>4167</v>
      </c>
      <c r="C264" s="1586"/>
      <c r="D264" s="1587"/>
      <c r="E264" s="581"/>
      <c r="F264" s="1589"/>
    </row>
    <row r="265" spans="1:6" s="1590" customFormat="1">
      <c r="A265" s="1584"/>
      <c r="B265" s="1585"/>
      <c r="C265" s="1586"/>
      <c r="D265" s="1587"/>
      <c r="E265" s="581"/>
      <c r="F265" s="1589"/>
    </row>
    <row r="266" spans="1:6" s="1590" customFormat="1">
      <c r="A266" s="1584"/>
      <c r="B266" s="1585"/>
      <c r="C266" s="1586"/>
      <c r="D266" s="1587"/>
      <c r="E266" s="581"/>
      <c r="F266" s="1589"/>
    </row>
    <row r="267" spans="1:6" s="1571" customFormat="1" ht="76.5">
      <c r="A267" s="1565">
        <f>IF(ISTEXT(B267),MAX($A$1:$A266)+1,"")</f>
        <v>66</v>
      </c>
      <c r="B267" s="1566" t="s">
        <v>5167</v>
      </c>
      <c r="E267" s="574"/>
    </row>
    <row r="268" spans="1:6" s="1576" customFormat="1" ht="38.25">
      <c r="A268" s="1565"/>
      <c r="B268" s="1572" t="s">
        <v>4166</v>
      </c>
      <c r="C268" s="1567" t="s">
        <v>16</v>
      </c>
      <c r="D268" s="1568">
        <v>21</v>
      </c>
      <c r="E268" s="569"/>
      <c r="F268" s="1570">
        <f>E268*D268</f>
        <v>0</v>
      </c>
    </row>
    <row r="269" spans="1:6" s="1576" customFormat="1">
      <c r="A269" s="1565"/>
      <c r="B269" s="1572"/>
      <c r="C269" s="1573"/>
      <c r="D269" s="1574"/>
      <c r="E269" s="568"/>
      <c r="F269" s="1557"/>
    </row>
    <row r="270" spans="1:6" s="1576" customFormat="1">
      <c r="A270" s="1565"/>
      <c r="B270" s="1572"/>
      <c r="C270" s="1573"/>
      <c r="D270" s="1574"/>
      <c r="E270" s="568"/>
      <c r="F270" s="1557"/>
    </row>
    <row r="271" spans="1:6" s="1571" customFormat="1">
      <c r="A271" s="1565">
        <f>IF(ISTEXT(B271),MAX($A$1:$A270)+1,"")</f>
        <v>67</v>
      </c>
      <c r="B271" s="1566" t="s">
        <v>4165</v>
      </c>
      <c r="C271" s="1567" t="s">
        <v>16</v>
      </c>
      <c r="D271" s="1568">
        <v>260</v>
      </c>
      <c r="E271" s="569"/>
      <c r="F271" s="1570">
        <f>E271*D271</f>
        <v>0</v>
      </c>
    </row>
    <row r="272" spans="1:6" s="1576" customFormat="1" ht="38.25">
      <c r="A272" s="1565"/>
      <c r="B272" s="1572" t="s">
        <v>4164</v>
      </c>
      <c r="C272" s="1573"/>
      <c r="D272" s="1574"/>
      <c r="E272" s="568"/>
      <c r="F272" s="1557"/>
    </row>
    <row r="273" spans="1:6" s="1576" customFormat="1">
      <c r="A273" s="1565"/>
      <c r="B273" s="1572"/>
      <c r="C273" s="1573"/>
      <c r="D273" s="1574"/>
      <c r="E273" s="568"/>
      <c r="F273" s="1557"/>
    </row>
    <row r="274" spans="1:6" s="1576" customFormat="1">
      <c r="A274" s="1565"/>
      <c r="B274" s="1572"/>
      <c r="C274" s="1573"/>
      <c r="D274" s="1574"/>
      <c r="E274" s="568"/>
      <c r="F274" s="1557"/>
    </row>
    <row r="275" spans="1:6" s="1571" customFormat="1" ht="38.25">
      <c r="A275" s="1565">
        <f>IF(ISTEXT(B275),MAX($A$1:$A274)+1,"")</f>
        <v>68</v>
      </c>
      <c r="B275" s="1566" t="s">
        <v>4163</v>
      </c>
      <c r="C275" s="1567" t="s">
        <v>16</v>
      </c>
      <c r="D275" s="1568">
        <v>52</v>
      </c>
      <c r="E275" s="569"/>
      <c r="F275" s="1570">
        <f>E275*D275</f>
        <v>0</v>
      </c>
    </row>
    <row r="276" spans="1:6" s="1576" customFormat="1" ht="38.25">
      <c r="A276" s="1565"/>
      <c r="B276" s="1572" t="s">
        <v>4162</v>
      </c>
      <c r="C276" s="1573"/>
      <c r="D276" s="1574"/>
      <c r="E276" s="568"/>
      <c r="F276" s="1557"/>
    </row>
    <row r="277" spans="1:6" s="1590" customFormat="1">
      <c r="A277" s="1584"/>
      <c r="B277" s="1585"/>
      <c r="C277" s="1586"/>
      <c r="D277" s="1587"/>
      <c r="E277" s="581"/>
      <c r="F277" s="1589"/>
    </row>
    <row r="278" spans="1:6" s="1590" customFormat="1">
      <c r="A278" s="1584"/>
      <c r="B278" s="1585"/>
      <c r="C278" s="1586"/>
      <c r="D278" s="1587"/>
      <c r="E278" s="581"/>
      <c r="F278" s="1589"/>
    </row>
    <row r="279" spans="1:6" s="1571" customFormat="1" ht="63.75">
      <c r="A279" s="1565">
        <f>IF(ISTEXT(B279),MAX($A$1:$A278)+1,"")</f>
        <v>69</v>
      </c>
      <c r="B279" s="1566" t="s">
        <v>4161</v>
      </c>
      <c r="E279" s="574"/>
    </row>
    <row r="280" spans="1:6" s="1576" customFormat="1" ht="38.25">
      <c r="A280" s="1565"/>
      <c r="B280" s="1572" t="s">
        <v>4160</v>
      </c>
      <c r="C280" s="1567" t="s">
        <v>16</v>
      </c>
      <c r="D280" s="1568">
        <v>10</v>
      </c>
      <c r="E280" s="569"/>
      <c r="F280" s="1570">
        <f>E280*D280</f>
        <v>0</v>
      </c>
    </row>
    <row r="281" spans="1:6" s="1590" customFormat="1">
      <c r="A281" s="1584"/>
      <c r="B281" s="1585"/>
      <c r="C281" s="1586"/>
      <c r="D281" s="1587"/>
      <c r="E281" s="581"/>
      <c r="F281" s="1589"/>
    </row>
    <row r="282" spans="1:6" s="1590" customFormat="1">
      <c r="A282" s="1584"/>
      <c r="B282" s="1585"/>
      <c r="C282" s="1586"/>
      <c r="D282" s="1587"/>
      <c r="E282" s="581"/>
      <c r="F282" s="1589"/>
    </row>
    <row r="283" spans="1:6" s="1571" customFormat="1" ht="66.75" customHeight="1">
      <c r="A283" s="1565">
        <f>IF(ISTEXT(B283),MAX($A$1:$A282)+1,"")</f>
        <v>70</v>
      </c>
      <c r="B283" s="1566" t="s">
        <v>4159</v>
      </c>
      <c r="E283" s="574"/>
    </row>
    <row r="284" spans="1:6" s="1576" customFormat="1" ht="38.25">
      <c r="A284" s="1565"/>
      <c r="B284" s="1572" t="s">
        <v>4158</v>
      </c>
      <c r="C284" s="1567" t="s">
        <v>16</v>
      </c>
      <c r="D284" s="1568">
        <v>5</v>
      </c>
      <c r="E284" s="569"/>
      <c r="F284" s="1570">
        <f>E284*D284</f>
        <v>0</v>
      </c>
    </row>
    <row r="285" spans="1:6" s="1590" customFormat="1">
      <c r="A285" s="1584"/>
      <c r="B285" s="1585"/>
      <c r="C285" s="1586"/>
      <c r="D285" s="1587"/>
      <c r="E285" s="581"/>
      <c r="F285" s="1589"/>
    </row>
    <row r="286" spans="1:6" s="1590" customFormat="1">
      <c r="A286" s="1584"/>
      <c r="B286" s="1585"/>
      <c r="C286" s="1586"/>
      <c r="D286" s="1587"/>
      <c r="E286" s="581"/>
      <c r="F286" s="1589"/>
    </row>
    <row r="287" spans="1:6" s="1571" customFormat="1" ht="69.75" customHeight="1">
      <c r="A287" s="1565">
        <f>IF(ISTEXT(B287),MAX($A$1:$A286)+1,"")</f>
        <v>71</v>
      </c>
      <c r="B287" s="1566" t="s">
        <v>4157</v>
      </c>
      <c r="E287" s="574"/>
    </row>
    <row r="288" spans="1:6" s="1576" customFormat="1" ht="38.25">
      <c r="A288" s="1565"/>
      <c r="B288" s="1572" t="s">
        <v>4156</v>
      </c>
      <c r="C288" s="1567" t="s">
        <v>16</v>
      </c>
      <c r="D288" s="1568">
        <v>5</v>
      </c>
      <c r="E288" s="569"/>
      <c r="F288" s="1570">
        <f>E288*D288</f>
        <v>0</v>
      </c>
    </row>
    <row r="289" spans="1:6" s="1590" customFormat="1">
      <c r="A289" s="1584"/>
      <c r="B289" s="1585"/>
      <c r="C289" s="1586"/>
      <c r="D289" s="1587"/>
      <c r="E289" s="581"/>
      <c r="F289" s="1589"/>
    </row>
    <row r="290" spans="1:6" s="1590" customFormat="1">
      <c r="A290" s="1584"/>
      <c r="B290" s="1585"/>
      <c r="C290" s="1586"/>
      <c r="D290" s="1587"/>
      <c r="E290" s="581"/>
      <c r="F290" s="1589"/>
    </row>
    <row r="291" spans="1:6" s="1571" customFormat="1" ht="69" customHeight="1">
      <c r="A291" s="1565">
        <f>IF(ISTEXT(B291),MAX($A$1:$A290)+1,"")</f>
        <v>72</v>
      </c>
      <c r="B291" s="1566" t="s">
        <v>4155</v>
      </c>
      <c r="E291" s="574"/>
    </row>
    <row r="292" spans="1:6" s="1576" customFormat="1" ht="38.25">
      <c r="A292" s="1565"/>
      <c r="B292" s="1572" t="s">
        <v>4154</v>
      </c>
      <c r="C292" s="1567" t="s">
        <v>16</v>
      </c>
      <c r="D292" s="1568">
        <v>8</v>
      </c>
      <c r="E292" s="569"/>
      <c r="F292" s="1570">
        <f>E292*D292</f>
        <v>0</v>
      </c>
    </row>
    <row r="293" spans="1:6" s="1590" customFormat="1">
      <c r="A293" s="1584"/>
      <c r="B293" s="1585"/>
      <c r="C293" s="1586"/>
      <c r="D293" s="1587"/>
      <c r="E293" s="581"/>
      <c r="F293" s="1589"/>
    </row>
    <row r="294" spans="1:6" s="1590" customFormat="1">
      <c r="A294" s="1584"/>
      <c r="B294" s="1585"/>
      <c r="C294" s="1586"/>
      <c r="D294" s="1587"/>
      <c r="E294" s="581"/>
      <c r="F294" s="1589"/>
    </row>
    <row r="295" spans="1:6" s="1571" customFormat="1" ht="89.25">
      <c r="A295" s="1565">
        <f>IF(ISTEXT(B295),MAX($A$1:$A294)+1,"")</f>
        <v>73</v>
      </c>
      <c r="B295" s="1566" t="s">
        <v>4153</v>
      </c>
      <c r="E295" s="574"/>
    </row>
    <row r="296" spans="1:6" s="1576" customFormat="1" ht="25.5">
      <c r="A296" s="1565"/>
      <c r="B296" s="1572" t="s">
        <v>4152</v>
      </c>
      <c r="C296" s="1567" t="s">
        <v>16</v>
      </c>
      <c r="D296" s="1568">
        <v>14</v>
      </c>
      <c r="E296" s="569"/>
      <c r="F296" s="1570">
        <f>E296*D296</f>
        <v>0</v>
      </c>
    </row>
    <row r="297" spans="1:6" s="1576" customFormat="1">
      <c r="A297" s="1565"/>
      <c r="B297" s="1572"/>
      <c r="C297" s="1573"/>
      <c r="D297" s="1574"/>
      <c r="E297" s="568"/>
      <c r="F297" s="1557"/>
    </row>
    <row r="298" spans="1:6" s="1576" customFormat="1">
      <c r="A298" s="1565"/>
      <c r="B298" s="1572"/>
      <c r="C298" s="1573"/>
      <c r="D298" s="1574"/>
      <c r="E298" s="568"/>
      <c r="F298" s="1557"/>
    </row>
    <row r="299" spans="1:6" s="1571" customFormat="1" ht="96" customHeight="1">
      <c r="A299" s="1565">
        <f>IF(ISTEXT(B299),MAX($A$1:$A298)+1,"")</f>
        <v>74</v>
      </c>
      <c r="B299" s="1566" t="s">
        <v>4151</v>
      </c>
      <c r="E299" s="574"/>
    </row>
    <row r="300" spans="1:6" s="1576" customFormat="1" ht="25.5">
      <c r="A300" s="1565"/>
      <c r="B300" s="1572" t="s">
        <v>4150</v>
      </c>
      <c r="C300" s="1567" t="s">
        <v>16</v>
      </c>
      <c r="D300" s="1568">
        <v>13</v>
      </c>
      <c r="E300" s="569"/>
      <c r="F300" s="1570">
        <f>E300*D300</f>
        <v>0</v>
      </c>
    </row>
    <row r="301" spans="1:6" s="1576" customFormat="1">
      <c r="A301" s="1565"/>
      <c r="B301" s="1572"/>
      <c r="C301" s="1573"/>
      <c r="D301" s="1574"/>
      <c r="E301" s="568"/>
      <c r="F301" s="1557"/>
    </row>
    <row r="302" spans="1:6" s="1576" customFormat="1">
      <c r="A302" s="1565"/>
      <c r="B302" s="1572"/>
      <c r="C302" s="1573"/>
      <c r="D302" s="1574"/>
      <c r="E302" s="568"/>
      <c r="F302" s="1557"/>
    </row>
    <row r="303" spans="1:6" s="1571" customFormat="1" ht="58.5" customHeight="1">
      <c r="A303" s="1565">
        <f>IF(ISTEXT(B303),MAX($A$1:$A302)+1,"")</f>
        <v>75</v>
      </c>
      <c r="B303" s="1566" t="s">
        <v>4149</v>
      </c>
      <c r="C303" s="1567" t="s">
        <v>47</v>
      </c>
      <c r="D303" s="1568">
        <v>1</v>
      </c>
      <c r="E303" s="569"/>
      <c r="F303" s="1570">
        <f>E303*D303</f>
        <v>0</v>
      </c>
    </row>
    <row r="304" spans="1:6" s="1576" customFormat="1">
      <c r="A304" s="1565"/>
      <c r="B304" s="1572"/>
      <c r="C304" s="1573"/>
      <c r="D304" s="1574"/>
      <c r="E304" s="568"/>
      <c r="F304" s="1557"/>
    </row>
    <row r="305" spans="1:6" s="1576" customFormat="1">
      <c r="A305" s="1565"/>
      <c r="B305" s="1572"/>
      <c r="C305" s="1573"/>
      <c r="D305" s="1574"/>
      <c r="E305" s="568"/>
      <c r="F305" s="1557"/>
    </row>
    <row r="306" spans="1:6" s="1571" customFormat="1" ht="54.75" customHeight="1">
      <c r="A306" s="1565">
        <f>IF(ISTEXT(B306),MAX($A$1:$A305)+1,"")</f>
        <v>76</v>
      </c>
      <c r="B306" s="1566" t="s">
        <v>4148</v>
      </c>
      <c r="C306" s="1567" t="s">
        <v>47</v>
      </c>
      <c r="D306" s="1568">
        <v>1</v>
      </c>
      <c r="E306" s="569"/>
      <c r="F306" s="1570">
        <f>E306*D306</f>
        <v>0</v>
      </c>
    </row>
    <row r="307" spans="1:6" s="1576" customFormat="1">
      <c r="A307" s="1565"/>
      <c r="B307" s="1572"/>
      <c r="C307" s="1573"/>
      <c r="D307" s="1574"/>
      <c r="E307" s="568"/>
      <c r="F307" s="1557"/>
    </row>
    <row r="308" spans="1:6" s="1576" customFormat="1">
      <c r="A308" s="1565"/>
      <c r="B308" s="1572"/>
      <c r="C308" s="1573"/>
      <c r="D308" s="1574"/>
      <c r="E308" s="568"/>
      <c r="F308" s="1557"/>
    </row>
    <row r="309" spans="1:6" s="1571" customFormat="1" ht="38.25">
      <c r="A309" s="1565">
        <f>IF(ISTEXT(B309),MAX($A$1:$A308)+1,"")</f>
        <v>77</v>
      </c>
      <c r="B309" s="1566" t="s">
        <v>5168</v>
      </c>
      <c r="C309" s="1567" t="s">
        <v>47</v>
      </c>
      <c r="D309" s="1568">
        <v>1</v>
      </c>
      <c r="E309" s="569"/>
      <c r="F309" s="1570">
        <f>E309*D309</f>
        <v>0</v>
      </c>
    </row>
    <row r="310" spans="1:6" s="1576" customFormat="1" ht="38.25">
      <c r="A310" s="1565"/>
      <c r="B310" s="1572" t="s">
        <v>4147</v>
      </c>
      <c r="C310" s="1573"/>
      <c r="D310" s="1574"/>
      <c r="E310" s="568"/>
      <c r="F310" s="1557"/>
    </row>
    <row r="311" spans="1:6" s="1576" customFormat="1">
      <c r="A311" s="1565"/>
      <c r="B311" s="1572"/>
      <c r="C311" s="1573"/>
      <c r="D311" s="1574"/>
      <c r="E311" s="568"/>
      <c r="F311" s="1557"/>
    </row>
    <row r="312" spans="1:6" s="1576" customFormat="1">
      <c r="A312" s="1565"/>
      <c r="B312" s="1572"/>
      <c r="C312" s="1573"/>
      <c r="D312" s="1574"/>
      <c r="E312" s="568"/>
      <c r="F312" s="1557"/>
    </row>
    <row r="313" spans="1:6" s="1571" customFormat="1" ht="25.5">
      <c r="A313" s="1565">
        <f>IF(ISTEXT(B313),MAX($A$1:$A312)+1,"")</f>
        <v>78</v>
      </c>
      <c r="B313" s="1566" t="s">
        <v>4146</v>
      </c>
      <c r="C313" s="1567" t="s">
        <v>16</v>
      </c>
      <c r="D313" s="1568">
        <v>12</v>
      </c>
      <c r="E313" s="569"/>
      <c r="F313" s="1570">
        <f>E313*D313</f>
        <v>0</v>
      </c>
    </row>
    <row r="314" spans="1:6" s="1576" customFormat="1">
      <c r="A314" s="1565"/>
      <c r="B314" s="1572"/>
      <c r="C314" s="1573"/>
      <c r="D314" s="1574"/>
      <c r="E314" s="568"/>
      <c r="F314" s="1557"/>
    </row>
    <row r="315" spans="1:6" s="1821" customFormat="1">
      <c r="A315" s="1577"/>
      <c r="B315" s="1817"/>
      <c r="C315" s="1818"/>
      <c r="D315" s="1819"/>
      <c r="E315" s="580"/>
      <c r="F315" s="1696"/>
    </row>
    <row r="316" spans="1:6" s="1571" customFormat="1" ht="66.75" customHeight="1">
      <c r="A316" s="1565">
        <f>IF(ISTEXT(B316),MAX($A$1:$A315)+1,"")</f>
        <v>79</v>
      </c>
      <c r="B316" s="1566" t="s">
        <v>4145</v>
      </c>
      <c r="C316" s="1567" t="s">
        <v>16</v>
      </c>
      <c r="D316" s="1568">
        <v>11</v>
      </c>
      <c r="E316" s="569"/>
      <c r="F316" s="1570">
        <f>E316*D316</f>
        <v>0</v>
      </c>
    </row>
    <row r="317" spans="1:6" s="1576" customFormat="1">
      <c r="A317" s="1565"/>
      <c r="B317" s="1572"/>
      <c r="C317" s="1573"/>
      <c r="D317" s="1574"/>
      <c r="E317" s="568"/>
      <c r="F317" s="1557"/>
    </row>
    <row r="318" spans="1:6" s="1821" customFormat="1">
      <c r="A318" s="1577"/>
      <c r="B318" s="1817"/>
      <c r="C318" s="1818"/>
      <c r="D318" s="1819"/>
      <c r="E318" s="580"/>
      <c r="F318" s="1696"/>
    </row>
    <row r="319" spans="1:6" s="1571" customFormat="1" ht="79.5" customHeight="1">
      <c r="A319" s="1565">
        <f>IF(ISTEXT(B319),MAX($A$1:$A318)+1,"")</f>
        <v>80</v>
      </c>
      <c r="B319" s="1566" t="s">
        <v>4144</v>
      </c>
      <c r="C319" s="1567" t="s">
        <v>16</v>
      </c>
      <c r="D319" s="1568">
        <v>10</v>
      </c>
      <c r="E319" s="569"/>
      <c r="F319" s="1570">
        <f>E319*D319</f>
        <v>0</v>
      </c>
    </row>
    <row r="320" spans="1:6" s="1576" customFormat="1">
      <c r="A320" s="1565"/>
      <c r="B320" s="1572"/>
      <c r="C320" s="1573"/>
      <c r="D320" s="1574"/>
      <c r="E320" s="568"/>
      <c r="F320" s="1557"/>
    </row>
    <row r="321" spans="1:6" s="1821" customFormat="1">
      <c r="A321" s="1577"/>
      <c r="B321" s="1817"/>
      <c r="C321" s="1818"/>
      <c r="D321" s="1819"/>
      <c r="E321" s="580"/>
      <c r="F321" s="1696"/>
    </row>
    <row r="322" spans="1:6" s="1571" customFormat="1" ht="66.75" customHeight="1">
      <c r="A322" s="1565">
        <f>IF(ISTEXT(B322),MAX($A$1:$A321)+1,"")</f>
        <v>81</v>
      </c>
      <c r="B322" s="1566" t="s">
        <v>4143</v>
      </c>
      <c r="C322" s="1567" t="s">
        <v>16</v>
      </c>
      <c r="D322" s="1568">
        <v>28</v>
      </c>
      <c r="E322" s="569"/>
      <c r="F322" s="1570">
        <f>E322*D322</f>
        <v>0</v>
      </c>
    </row>
    <row r="323" spans="1:6" s="1576" customFormat="1">
      <c r="A323" s="1565"/>
      <c r="B323" s="1572"/>
      <c r="C323" s="1573"/>
      <c r="D323" s="1574"/>
      <c r="E323" s="568"/>
      <c r="F323" s="1557"/>
    </row>
    <row r="324" spans="1:6" s="1821" customFormat="1">
      <c r="A324" s="1577"/>
      <c r="B324" s="1817"/>
      <c r="C324" s="1818"/>
      <c r="D324" s="1819"/>
      <c r="E324" s="580"/>
      <c r="F324" s="1696"/>
    </row>
    <row r="325" spans="1:6" s="1571" customFormat="1" ht="81" customHeight="1">
      <c r="A325" s="1565">
        <f>IF(ISTEXT(B325),MAX($A$1:$A324)+1,"")</f>
        <v>82</v>
      </c>
      <c r="B325" s="1566" t="s">
        <v>4142</v>
      </c>
      <c r="C325" s="1567" t="s">
        <v>16</v>
      </c>
      <c r="D325" s="1568">
        <v>10</v>
      </c>
      <c r="E325" s="569"/>
      <c r="F325" s="1570">
        <f>E325*D325</f>
        <v>0</v>
      </c>
    </row>
    <row r="326" spans="1:6" s="1576" customFormat="1">
      <c r="A326" s="1565"/>
      <c r="B326" s="1572"/>
      <c r="C326" s="1573"/>
      <c r="D326" s="1574"/>
      <c r="E326" s="568"/>
      <c r="F326" s="1557"/>
    </row>
    <row r="327" spans="1:6" s="1821" customFormat="1">
      <c r="A327" s="1577"/>
      <c r="B327" s="1817"/>
      <c r="C327" s="1818"/>
      <c r="D327" s="1819"/>
      <c r="E327" s="580"/>
      <c r="F327" s="1696"/>
    </row>
    <row r="328" spans="1:6" s="1571" customFormat="1" ht="79.5" customHeight="1">
      <c r="A328" s="1565">
        <f>IF(ISTEXT(B328),MAX($A$1:$A327)+1,"")</f>
        <v>83</v>
      </c>
      <c r="B328" s="1566" t="s">
        <v>4141</v>
      </c>
      <c r="C328" s="1567" t="s">
        <v>16</v>
      </c>
      <c r="D328" s="1568">
        <v>15</v>
      </c>
      <c r="E328" s="569"/>
      <c r="F328" s="1570">
        <f>E328*D328</f>
        <v>0</v>
      </c>
    </row>
    <row r="329" spans="1:6" s="1972" customFormat="1">
      <c r="A329" s="1967"/>
      <c r="B329" s="1968"/>
      <c r="C329" s="1969"/>
      <c r="D329" s="1970"/>
      <c r="E329" s="570"/>
      <c r="F329" s="1971"/>
    </row>
    <row r="330" spans="1:6" s="1972" customFormat="1">
      <c r="A330" s="1967"/>
      <c r="B330" s="1968"/>
      <c r="C330" s="1969"/>
      <c r="D330" s="1970"/>
      <c r="E330" s="570"/>
      <c r="F330" s="1971"/>
    </row>
    <row r="331" spans="1:6" s="1594" customFormat="1" ht="25.5">
      <c r="A331" s="1584">
        <f>IF(ISTEXT(B331),MAX($A$1:$A330)+1,"")</f>
        <v>84</v>
      </c>
      <c r="B331" s="1694" t="s">
        <v>4140</v>
      </c>
      <c r="C331" s="1592" t="s">
        <v>3738</v>
      </c>
      <c r="D331" s="2028">
        <v>1.5</v>
      </c>
      <c r="E331" s="569"/>
      <c r="F331" s="1589">
        <f>SUM(F7:F330)*D331%</f>
        <v>0</v>
      </c>
    </row>
    <row r="332" spans="1:6" s="1655" customFormat="1">
      <c r="A332" s="1614"/>
      <c r="B332" s="1628"/>
      <c r="C332" s="1653"/>
      <c r="D332" s="1625"/>
      <c r="E332" s="577"/>
      <c r="F332" s="1582"/>
    </row>
    <row r="333" spans="1:6" s="1655" customFormat="1">
      <c r="A333" s="1614"/>
      <c r="B333" s="1628"/>
      <c r="C333" s="1653"/>
      <c r="D333" s="1625"/>
      <c r="E333" s="577"/>
      <c r="F333" s="1582"/>
    </row>
    <row r="334" spans="1:6" s="1650" customFormat="1" ht="25.5">
      <c r="A334" s="1564">
        <f>IF(ISTEXT(B334),MAX($A$1:$A333)+1,"")</f>
        <v>85</v>
      </c>
      <c r="B334" s="1810" t="s">
        <v>4139</v>
      </c>
      <c r="C334" s="1647" t="s">
        <v>47</v>
      </c>
      <c r="D334" s="1648">
        <v>1</v>
      </c>
      <c r="E334" s="578"/>
      <c r="F334" s="1557">
        <f>E334*D334</f>
        <v>0</v>
      </c>
    </row>
    <row r="335" spans="1:6" s="1655" customFormat="1">
      <c r="A335" s="1614"/>
      <c r="B335" s="1628"/>
      <c r="C335" s="1653"/>
      <c r="D335" s="1625"/>
      <c r="E335" s="577"/>
      <c r="F335" s="1582"/>
    </row>
    <row r="336" spans="1:6" s="1655" customFormat="1">
      <c r="A336" s="1614"/>
      <c r="B336" s="1628"/>
      <c r="C336" s="1653"/>
      <c r="D336" s="1625"/>
      <c r="E336" s="577"/>
      <c r="F336" s="1582"/>
    </row>
    <row r="337" spans="1:6" s="1650" customFormat="1" ht="25.5">
      <c r="A337" s="1564">
        <f>IF(ISTEXT(B337),MAX($A$1:$A336)+1,"")</f>
        <v>86</v>
      </c>
      <c r="B337" s="1810" t="s">
        <v>4138</v>
      </c>
      <c r="C337" s="1647" t="s">
        <v>47</v>
      </c>
      <c r="D337" s="1648">
        <v>1</v>
      </c>
      <c r="E337" s="578"/>
      <c r="F337" s="1557">
        <f>E337*D337</f>
        <v>0</v>
      </c>
    </row>
    <row r="338" spans="1:6" s="1655" customFormat="1">
      <c r="A338" s="1614"/>
      <c r="B338" s="1628"/>
      <c r="C338" s="1653"/>
      <c r="D338" s="1625"/>
      <c r="E338" s="577"/>
      <c r="F338" s="1582"/>
    </row>
    <row r="339" spans="1:6" s="1655" customFormat="1">
      <c r="A339" s="1614"/>
      <c r="B339" s="1628"/>
      <c r="C339" s="1653"/>
      <c r="D339" s="1625"/>
      <c r="E339" s="577"/>
      <c r="F339" s="1582"/>
    </row>
    <row r="340" spans="1:6" s="1650" customFormat="1" ht="25.5">
      <c r="A340" s="1564">
        <f>IF(ISTEXT(B340),MAX($A$1:$A339)+1,"")</f>
        <v>87</v>
      </c>
      <c r="B340" s="1810" t="s">
        <v>4137</v>
      </c>
      <c r="C340" s="1647" t="s">
        <v>47</v>
      </c>
      <c r="D340" s="1648">
        <v>1</v>
      </c>
      <c r="E340" s="578"/>
      <c r="F340" s="1557">
        <f>E340*D340</f>
        <v>0</v>
      </c>
    </row>
    <row r="341" spans="1:6" s="1655" customFormat="1">
      <c r="A341" s="1614"/>
      <c r="B341" s="1628"/>
      <c r="C341" s="1653"/>
      <c r="D341" s="1625"/>
      <c r="E341" s="577"/>
      <c r="F341" s="1582"/>
    </row>
    <row r="342" spans="1:6" s="1655" customFormat="1">
      <c r="A342" s="1614"/>
      <c r="B342" s="1628"/>
      <c r="C342" s="1653"/>
      <c r="D342" s="1625"/>
      <c r="E342" s="577"/>
      <c r="F342" s="1582"/>
    </row>
    <row r="343" spans="1:6" s="1650" customFormat="1" ht="25.5">
      <c r="A343" s="1564">
        <f>IF(ISTEXT(B343),MAX($A$1:$A342)+1,"")</f>
        <v>88</v>
      </c>
      <c r="B343" s="1810" t="s">
        <v>5326</v>
      </c>
      <c r="C343" s="1647" t="s">
        <v>47</v>
      </c>
      <c r="D343" s="1648">
        <v>1</v>
      </c>
      <c r="E343" s="578"/>
      <c r="F343" s="1557">
        <f>E343*D343</f>
        <v>0</v>
      </c>
    </row>
    <row r="344" spans="1:6" s="1650" customFormat="1">
      <c r="A344" s="1799"/>
      <c r="B344" s="1800"/>
      <c r="C344" s="1801"/>
      <c r="D344" s="1802"/>
      <c r="E344" s="1801"/>
      <c r="F344" s="1557"/>
    </row>
    <row r="345" spans="1:6" s="1597" customFormat="1">
      <c r="A345" s="1553"/>
      <c r="B345" s="1595" t="s">
        <v>1214</v>
      </c>
      <c r="C345" s="1596" t="str">
        <f>A4</f>
        <v xml:space="preserve">A. </v>
      </c>
      <c r="D345" s="3386">
        <f>SUM(F7:F344)</f>
        <v>0</v>
      </c>
      <c r="E345" s="3386"/>
      <c r="F345" s="1557"/>
    </row>
    <row r="346" spans="1:6" s="1597" customFormat="1">
      <c r="A346" s="1553"/>
      <c r="B346" s="1595"/>
      <c r="C346" s="1596"/>
      <c r="D346" s="3241"/>
      <c r="E346" s="3241"/>
      <c r="F346" s="1557"/>
    </row>
    <row r="347" spans="1:6" s="1597" customFormat="1">
      <c r="A347" s="1553"/>
      <c r="B347" s="1595"/>
      <c r="C347" s="1596"/>
      <c r="D347" s="3241"/>
      <c r="E347" s="3241"/>
      <c r="F347" s="1557"/>
    </row>
    <row r="348" spans="1:6" s="1597" customFormat="1">
      <c r="A348" s="1559" t="s">
        <v>1265</v>
      </c>
      <c r="B348" s="1560" t="s">
        <v>4136</v>
      </c>
      <c r="C348" s="1561"/>
      <c r="D348" s="1562"/>
      <c r="E348" s="1563"/>
      <c r="F348" s="1557"/>
    </row>
    <row r="349" spans="1:6" s="1597" customFormat="1">
      <c r="A349" s="1559"/>
      <c r="B349" s="1560"/>
      <c r="C349" s="1561"/>
      <c r="D349" s="1562"/>
      <c r="E349" s="1563"/>
      <c r="F349" s="1557"/>
    </row>
    <row r="350" spans="1:6" s="1597" customFormat="1" ht="184.5" customHeight="1">
      <c r="A350" s="1559"/>
      <c r="B350" s="1814" t="s">
        <v>5327</v>
      </c>
      <c r="C350" s="1561"/>
      <c r="D350" s="1562"/>
      <c r="E350" s="1563"/>
      <c r="F350" s="1557"/>
    </row>
    <row r="351" spans="1:6" s="1597" customFormat="1">
      <c r="A351" s="1553"/>
      <c r="B351" s="1595"/>
      <c r="C351" s="1596"/>
      <c r="D351" s="3241"/>
      <c r="E351" s="3241"/>
      <c r="F351" s="1557"/>
    </row>
    <row r="352" spans="1:6" s="1571" customFormat="1" ht="307.5" customHeight="1">
      <c r="A352" s="1565">
        <f>IF(ISTEXT(B352),MAX($A$1:$A351)+1,"")</f>
        <v>89</v>
      </c>
      <c r="B352" s="1566" t="s">
        <v>5328</v>
      </c>
      <c r="C352" s="1567" t="s">
        <v>16</v>
      </c>
      <c r="D352" s="1568">
        <v>1</v>
      </c>
      <c r="E352" s="569"/>
      <c r="F352" s="1570">
        <f>E352*D352</f>
        <v>0</v>
      </c>
    </row>
    <row r="353" spans="1:6" s="1571" customFormat="1">
      <c r="A353" s="1565"/>
      <c r="B353" s="1566"/>
      <c r="C353" s="1567"/>
      <c r="D353" s="1568"/>
      <c r="E353" s="569"/>
      <c r="F353" s="1570"/>
    </row>
    <row r="354" spans="1:6" s="1597" customFormat="1">
      <c r="A354" s="1553"/>
      <c r="B354" s="1595"/>
      <c r="C354" s="1596"/>
      <c r="D354" s="3241"/>
      <c r="E354" s="3263"/>
      <c r="F354" s="1557"/>
    </row>
    <row r="355" spans="1:6" s="1571" customFormat="1" ht="281.25" customHeight="1">
      <c r="A355" s="1565">
        <f>IF(ISTEXT(B355),MAX($A$1:$A354)+1,"")</f>
        <v>90</v>
      </c>
      <c r="B355" s="1566" t="s">
        <v>5329</v>
      </c>
      <c r="C355" s="1567" t="s">
        <v>16</v>
      </c>
      <c r="D355" s="1568">
        <v>1</v>
      </c>
      <c r="E355" s="569"/>
      <c r="F355" s="1570">
        <f>E355*D355</f>
        <v>0</v>
      </c>
    </row>
    <row r="356" spans="1:6">
      <c r="A356" s="1577"/>
      <c r="B356" s="1578"/>
      <c r="C356" s="1579"/>
      <c r="D356" s="1580"/>
      <c r="E356" s="571"/>
      <c r="F356" s="1582"/>
    </row>
    <row r="357" spans="1:6" s="2029" customFormat="1">
      <c r="A357" s="2030"/>
      <c r="B357" s="2031"/>
      <c r="C357" s="2032"/>
      <c r="D357" s="2033"/>
      <c r="E357" s="579"/>
      <c r="F357" s="1582"/>
    </row>
    <row r="358" spans="1:6" s="1571" customFormat="1" ht="177.75" customHeight="1">
      <c r="A358" s="1565">
        <f>IF(ISTEXT(B358),MAX($A$1:$A357)+1,"")</f>
        <v>91</v>
      </c>
      <c r="B358" s="1566" t="s">
        <v>5330</v>
      </c>
      <c r="C358" s="1567" t="s">
        <v>16</v>
      </c>
      <c r="D358" s="1568">
        <v>1</v>
      </c>
      <c r="E358" s="569"/>
      <c r="F358" s="1570">
        <f>E358*D358</f>
        <v>0</v>
      </c>
    </row>
    <row r="359" spans="1:6">
      <c r="A359" s="1577"/>
      <c r="B359" s="1578"/>
      <c r="C359" s="1579"/>
      <c r="D359" s="1580"/>
      <c r="E359" s="571"/>
      <c r="F359" s="1582"/>
    </row>
    <row r="360" spans="1:6" s="2029" customFormat="1">
      <c r="A360" s="2030"/>
      <c r="B360" s="2031"/>
      <c r="C360" s="2032"/>
      <c r="D360" s="2033"/>
      <c r="E360" s="579"/>
      <c r="F360" s="1582"/>
    </row>
    <row r="361" spans="1:6" s="1571" customFormat="1" ht="69.75" customHeight="1">
      <c r="A361" s="1565">
        <f>IF(ISTEXT(B361),MAX($A$1:$A360)+1,"")</f>
        <v>92</v>
      </c>
      <c r="B361" s="1566" t="s">
        <v>5331</v>
      </c>
      <c r="C361" s="1567" t="s">
        <v>16</v>
      </c>
      <c r="D361" s="1568">
        <v>12</v>
      </c>
      <c r="E361" s="569"/>
      <c r="F361" s="1570">
        <f>E361*D361</f>
        <v>0</v>
      </c>
    </row>
    <row r="362" spans="1:6" s="1655" customFormat="1">
      <c r="A362" s="1614"/>
      <c r="B362" s="1628"/>
      <c r="C362" s="1653"/>
      <c r="D362" s="1625"/>
      <c r="E362" s="577"/>
      <c r="F362" s="1582"/>
    </row>
    <row r="363" spans="1:6" s="1655" customFormat="1">
      <c r="A363" s="1614"/>
      <c r="B363" s="1628"/>
      <c r="C363" s="1653"/>
      <c r="D363" s="1625"/>
      <c r="E363" s="577"/>
      <c r="F363" s="1582"/>
    </row>
    <row r="364" spans="1:6" s="1571" customFormat="1" ht="94.5" customHeight="1">
      <c r="A364" s="1565">
        <f>IF(ISTEXT(B364),MAX($A$1:$A363)+1,"")</f>
        <v>93</v>
      </c>
      <c r="B364" s="1566" t="s">
        <v>5332</v>
      </c>
      <c r="C364" s="1567" t="s">
        <v>16</v>
      </c>
      <c r="D364" s="1568">
        <v>2</v>
      </c>
      <c r="E364" s="569"/>
      <c r="F364" s="1570">
        <f>E364*D364</f>
        <v>0</v>
      </c>
    </row>
    <row r="365" spans="1:6" s="1655" customFormat="1">
      <c r="A365" s="1614"/>
      <c r="B365" s="1628"/>
      <c r="C365" s="1653"/>
      <c r="D365" s="1625"/>
      <c r="E365" s="577"/>
      <c r="F365" s="1582"/>
    </row>
    <row r="366" spans="1:6" s="1655" customFormat="1">
      <c r="A366" s="1614"/>
      <c r="B366" s="1628"/>
      <c r="C366" s="1653"/>
      <c r="D366" s="1625"/>
      <c r="E366" s="577"/>
      <c r="F366" s="1582"/>
    </row>
    <row r="367" spans="1:6" s="1571" customFormat="1" ht="253.5" customHeight="1">
      <c r="A367" s="1565">
        <f>IF(ISTEXT(B367),MAX($A$1:$A366)+1,"")</f>
        <v>94</v>
      </c>
      <c r="B367" s="1566" t="s">
        <v>5333</v>
      </c>
      <c r="C367" s="1567" t="s">
        <v>16</v>
      </c>
      <c r="D367" s="1568">
        <v>2</v>
      </c>
      <c r="E367" s="569"/>
      <c r="F367" s="1570">
        <f>E367*D367</f>
        <v>0</v>
      </c>
    </row>
    <row r="368" spans="1:6" s="1655" customFormat="1">
      <c r="A368" s="1614"/>
      <c r="B368" s="1628"/>
      <c r="C368" s="1653"/>
      <c r="D368" s="1625"/>
      <c r="E368" s="577"/>
      <c r="F368" s="1582"/>
    </row>
    <row r="369" spans="1:6" s="1655" customFormat="1">
      <c r="A369" s="1614"/>
      <c r="B369" s="1628"/>
      <c r="C369" s="1653"/>
      <c r="D369" s="1625"/>
      <c r="E369" s="577"/>
      <c r="F369" s="1582"/>
    </row>
    <row r="370" spans="1:6" s="1571" customFormat="1" ht="147.75" customHeight="1">
      <c r="A370" s="1565">
        <f>IF(ISTEXT(B370),MAX($A$1:$A369)+1,"")</f>
        <v>95</v>
      </c>
      <c r="B370" s="1566" t="s">
        <v>5334</v>
      </c>
      <c r="C370" s="1567" t="s">
        <v>16</v>
      </c>
      <c r="D370" s="1568">
        <v>2</v>
      </c>
      <c r="E370" s="569"/>
      <c r="F370" s="1570">
        <f>E370*D370</f>
        <v>0</v>
      </c>
    </row>
    <row r="371" spans="1:6" s="1571" customFormat="1">
      <c r="A371" s="1565"/>
      <c r="B371" s="1566"/>
      <c r="C371" s="1567"/>
      <c r="D371" s="1568"/>
      <c r="E371" s="569"/>
      <c r="F371" s="1570"/>
    </row>
    <row r="372" spans="1:6" s="1571" customFormat="1">
      <c r="A372" s="1565"/>
      <c r="B372" s="1566"/>
      <c r="C372" s="1567"/>
      <c r="D372" s="1568"/>
      <c r="E372" s="569"/>
      <c r="F372" s="1570"/>
    </row>
    <row r="373" spans="1:6" s="1571" customFormat="1" ht="178.5">
      <c r="A373" s="1565">
        <f>IF(ISTEXT(B373),MAX($A$1:$A372)+1,"")</f>
        <v>96</v>
      </c>
      <c r="B373" s="1566" t="s">
        <v>5335</v>
      </c>
      <c r="C373" s="1567" t="s">
        <v>16</v>
      </c>
      <c r="D373" s="1568">
        <v>1</v>
      </c>
      <c r="E373" s="569"/>
      <c r="F373" s="1570">
        <f>E373*D373</f>
        <v>0</v>
      </c>
    </row>
    <row r="374" spans="1:6" s="1571" customFormat="1">
      <c r="A374" s="1565"/>
      <c r="B374" s="1566"/>
      <c r="C374" s="1567"/>
      <c r="D374" s="1568"/>
      <c r="E374" s="569"/>
      <c r="F374" s="1570"/>
    </row>
    <row r="375" spans="1:6" s="1571" customFormat="1">
      <c r="A375" s="1565"/>
      <c r="B375" s="1566"/>
      <c r="C375" s="1567"/>
      <c r="D375" s="1568"/>
      <c r="E375" s="569"/>
      <c r="F375" s="1570"/>
    </row>
    <row r="376" spans="1:6" s="1571" customFormat="1" ht="93.75" customHeight="1">
      <c r="A376" s="1565">
        <f>IF(ISTEXT(B376),MAX($A$1:$A375)+1,"")</f>
        <v>97</v>
      </c>
      <c r="B376" s="1566" t="s">
        <v>5336</v>
      </c>
      <c r="C376" s="1567" t="s">
        <v>16</v>
      </c>
      <c r="D376" s="1568">
        <v>1</v>
      </c>
      <c r="E376" s="569"/>
      <c r="F376" s="1570">
        <f>E376*D376</f>
        <v>0</v>
      </c>
    </row>
    <row r="377" spans="1:6" s="1571" customFormat="1">
      <c r="A377" s="1565"/>
      <c r="B377" s="1566"/>
      <c r="C377" s="1567"/>
      <c r="D377" s="1568"/>
      <c r="E377" s="569"/>
      <c r="F377" s="1570"/>
    </row>
    <row r="378" spans="1:6" s="1571" customFormat="1">
      <c r="A378" s="1565"/>
      <c r="B378" s="1566"/>
      <c r="C378" s="1567"/>
      <c r="D378" s="1568"/>
      <c r="E378" s="569"/>
      <c r="F378" s="1570"/>
    </row>
    <row r="379" spans="1:6" s="1571" customFormat="1" ht="318.75">
      <c r="A379" s="1565">
        <f>IF(ISTEXT(B379),MAX($A$1:$A378)+1,"")</f>
        <v>98</v>
      </c>
      <c r="B379" s="1566" t="s">
        <v>5337</v>
      </c>
      <c r="C379" s="1567" t="s">
        <v>16</v>
      </c>
      <c r="D379" s="1568">
        <v>32</v>
      </c>
      <c r="E379" s="569"/>
      <c r="F379" s="1570">
        <f>E379*D379</f>
        <v>0</v>
      </c>
    </row>
    <row r="380" spans="1:6" s="1571" customFormat="1">
      <c r="A380" s="1565"/>
      <c r="B380" s="1566"/>
      <c r="C380" s="1567"/>
      <c r="D380" s="1568"/>
      <c r="E380" s="569"/>
      <c r="F380" s="1570"/>
    </row>
    <row r="381" spans="1:6" s="1571" customFormat="1">
      <c r="A381" s="1565"/>
      <c r="B381" s="1566"/>
      <c r="C381" s="1567"/>
      <c r="D381" s="1568"/>
      <c r="E381" s="569"/>
      <c r="F381" s="1570"/>
    </row>
    <row r="382" spans="1:6" s="1571" customFormat="1" ht="51">
      <c r="A382" s="1565">
        <f>IF(ISTEXT(B382),MAX($A$1:$A381)+1,"")</f>
        <v>99</v>
      </c>
      <c r="B382" s="1566" t="s">
        <v>5338</v>
      </c>
      <c r="C382" s="1567" t="s">
        <v>16</v>
      </c>
      <c r="D382" s="1568">
        <v>32</v>
      </c>
      <c r="E382" s="569"/>
      <c r="F382" s="1570">
        <f>E382*D382</f>
        <v>0</v>
      </c>
    </row>
    <row r="383" spans="1:6" s="1571" customFormat="1">
      <c r="A383" s="1565"/>
      <c r="B383" s="1566"/>
      <c r="C383" s="1567"/>
      <c r="D383" s="1568"/>
      <c r="E383" s="569"/>
      <c r="F383" s="1570"/>
    </row>
    <row r="384" spans="1:6" s="1571" customFormat="1">
      <c r="A384" s="1565"/>
      <c r="B384" s="1566"/>
      <c r="C384" s="1567"/>
      <c r="D384" s="1568"/>
      <c r="E384" s="569"/>
      <c r="F384" s="1570"/>
    </row>
    <row r="385" spans="1:6" s="1571" customFormat="1" ht="318.75">
      <c r="A385" s="1565">
        <f>IF(ISTEXT(B385),MAX($A$1:$A384)+1,"")</f>
        <v>100</v>
      </c>
      <c r="B385" s="1566" t="s">
        <v>5339</v>
      </c>
      <c r="C385" s="1567" t="s">
        <v>16</v>
      </c>
      <c r="D385" s="1568">
        <v>44</v>
      </c>
      <c r="E385" s="569"/>
      <c r="F385" s="1570">
        <f>E385*D385</f>
        <v>0</v>
      </c>
    </row>
    <row r="386" spans="1:6" s="1571" customFormat="1">
      <c r="A386" s="1565"/>
      <c r="B386" s="1566"/>
      <c r="C386" s="1567"/>
      <c r="D386" s="1568"/>
      <c r="E386" s="569"/>
      <c r="F386" s="1570"/>
    </row>
    <row r="387" spans="1:6" s="1571" customFormat="1">
      <c r="A387" s="1565"/>
      <c r="B387" s="1566"/>
      <c r="C387" s="1567"/>
      <c r="D387" s="1568"/>
      <c r="E387" s="569"/>
      <c r="F387" s="1570"/>
    </row>
    <row r="388" spans="1:6" s="1571" customFormat="1" ht="134.25" customHeight="1">
      <c r="A388" s="1565">
        <f>IF(ISTEXT(B388),MAX($A$1:$A387)+1,"")</f>
        <v>101</v>
      </c>
      <c r="B388" s="1566" t="s">
        <v>5340</v>
      </c>
      <c r="C388" s="1567" t="s">
        <v>16</v>
      </c>
      <c r="D388" s="1568">
        <v>44</v>
      </c>
      <c r="E388" s="569"/>
      <c r="F388" s="1570">
        <f>E388*D388</f>
        <v>0</v>
      </c>
    </row>
    <row r="389" spans="1:6" s="1571" customFormat="1">
      <c r="A389" s="1565"/>
      <c r="B389" s="1566"/>
      <c r="C389" s="1567"/>
      <c r="D389" s="1568"/>
      <c r="E389" s="569"/>
      <c r="F389" s="1570"/>
    </row>
    <row r="390" spans="1:6" s="1571" customFormat="1">
      <c r="A390" s="1565"/>
      <c r="B390" s="1566"/>
      <c r="C390" s="1567"/>
      <c r="D390" s="1568"/>
      <c r="E390" s="569"/>
      <c r="F390" s="1570"/>
    </row>
    <row r="391" spans="1:6" s="1571" customFormat="1" ht="318.75">
      <c r="A391" s="1565">
        <f>IF(ISTEXT(B391),MAX($A$1:$A390)+1,"")</f>
        <v>102</v>
      </c>
      <c r="B391" s="1566" t="s">
        <v>5341</v>
      </c>
      <c r="C391" s="1567" t="s">
        <v>16</v>
      </c>
      <c r="D391" s="1568">
        <v>3</v>
      </c>
      <c r="E391" s="569"/>
      <c r="F391" s="1570">
        <f>E391*D391</f>
        <v>0</v>
      </c>
    </row>
    <row r="392" spans="1:6" s="1571" customFormat="1">
      <c r="A392" s="1565"/>
      <c r="B392" s="1566"/>
      <c r="C392" s="1567"/>
      <c r="D392" s="1568"/>
      <c r="E392" s="569"/>
      <c r="F392" s="1570"/>
    </row>
    <row r="393" spans="1:6" s="1571" customFormat="1">
      <c r="A393" s="1565"/>
      <c r="B393" s="1566"/>
      <c r="C393" s="1567"/>
      <c r="D393" s="1568"/>
      <c r="E393" s="569"/>
      <c r="F393" s="1570"/>
    </row>
    <row r="394" spans="1:6" s="1571" customFormat="1" ht="134.25" customHeight="1">
      <c r="A394" s="1565">
        <f>IF(ISTEXT(B394),MAX($A$1:$A393)+1,"")</f>
        <v>103</v>
      </c>
      <c r="B394" s="1566" t="s">
        <v>5340</v>
      </c>
      <c r="C394" s="1567" t="s">
        <v>16</v>
      </c>
      <c r="D394" s="1568">
        <v>3</v>
      </c>
      <c r="E394" s="569"/>
      <c r="F394" s="1570">
        <f>E394*D394</f>
        <v>0</v>
      </c>
    </row>
    <row r="395" spans="1:6" s="1571" customFormat="1">
      <c r="A395" s="1565"/>
      <c r="B395" s="1566"/>
      <c r="C395" s="1567"/>
      <c r="D395" s="1568"/>
      <c r="E395" s="569"/>
      <c r="F395" s="1570"/>
    </row>
    <row r="396" spans="1:6" s="1571" customFormat="1">
      <c r="A396" s="1565"/>
      <c r="B396" s="1566"/>
      <c r="C396" s="1567"/>
      <c r="D396" s="1568"/>
      <c r="E396" s="569"/>
      <c r="F396" s="1570"/>
    </row>
    <row r="397" spans="1:6" s="1571" customFormat="1" ht="51">
      <c r="A397" s="1565">
        <f>IF(ISTEXT(B397),MAX($A$1:$A396)+1,"")</f>
        <v>104</v>
      </c>
      <c r="B397" s="1566" t="s">
        <v>5342</v>
      </c>
      <c r="C397" s="1567" t="s">
        <v>16</v>
      </c>
      <c r="D397" s="1568">
        <v>3</v>
      </c>
      <c r="E397" s="569"/>
      <c r="F397" s="1570">
        <f>E397*D397</f>
        <v>0</v>
      </c>
    </row>
    <row r="398" spans="1:6" s="1571" customFormat="1">
      <c r="A398" s="1565"/>
      <c r="B398" s="1566"/>
      <c r="C398" s="1567"/>
      <c r="D398" s="1568"/>
      <c r="E398" s="569"/>
      <c r="F398" s="1570"/>
    </row>
    <row r="399" spans="1:6" s="1571" customFormat="1">
      <c r="A399" s="1565"/>
      <c r="B399" s="1566"/>
      <c r="C399" s="1567"/>
      <c r="D399" s="1568"/>
      <c r="E399" s="569"/>
      <c r="F399" s="1570"/>
    </row>
    <row r="400" spans="1:6" s="1571" customFormat="1" ht="229.5">
      <c r="A400" s="1565">
        <f>IF(ISTEXT(B400),MAX($A$1:$A399)+1,"")</f>
        <v>105</v>
      </c>
      <c r="B400" s="1566" t="s">
        <v>5343</v>
      </c>
      <c r="C400" s="1567" t="s">
        <v>16</v>
      </c>
      <c r="D400" s="1568">
        <v>58</v>
      </c>
      <c r="E400" s="569"/>
      <c r="F400" s="1570">
        <f>E400*D400</f>
        <v>0</v>
      </c>
    </row>
    <row r="401" spans="1:6" s="1571" customFormat="1">
      <c r="A401" s="1565"/>
      <c r="B401" s="1566"/>
      <c r="C401" s="1567"/>
      <c r="D401" s="1568"/>
      <c r="E401" s="569"/>
      <c r="F401" s="1570"/>
    </row>
    <row r="402" spans="1:6" s="1571" customFormat="1">
      <c r="A402" s="1565"/>
      <c r="B402" s="1566"/>
      <c r="C402" s="1567"/>
      <c r="D402" s="1568"/>
      <c r="E402" s="569"/>
      <c r="F402" s="1570"/>
    </row>
    <row r="403" spans="1:6" s="1571" customFormat="1" ht="163.5" customHeight="1">
      <c r="A403" s="1565">
        <f>IF(ISTEXT(B403),MAX($A$1:$A402)+1,"")</f>
        <v>106</v>
      </c>
      <c r="B403" s="1566" t="s">
        <v>5344</v>
      </c>
      <c r="C403" s="1567" t="s">
        <v>16</v>
      </c>
      <c r="D403" s="1568">
        <v>58</v>
      </c>
      <c r="E403" s="569"/>
      <c r="F403" s="1570">
        <f>E403*D403</f>
        <v>0</v>
      </c>
    </row>
    <row r="404" spans="1:6" s="1571" customFormat="1">
      <c r="A404" s="1565"/>
      <c r="B404" s="1566"/>
      <c r="C404" s="1567"/>
      <c r="D404" s="1568"/>
      <c r="E404" s="569"/>
      <c r="F404" s="1570"/>
    </row>
    <row r="405" spans="1:6" s="1571" customFormat="1">
      <c r="A405" s="1565"/>
      <c r="B405" s="1566"/>
      <c r="C405" s="1567"/>
      <c r="D405" s="1568"/>
      <c r="E405" s="569"/>
      <c r="F405" s="1570"/>
    </row>
    <row r="406" spans="1:6" s="1571" customFormat="1" ht="84" customHeight="1">
      <c r="A406" s="1565">
        <f>IF(ISTEXT(B406),MAX($A$1:$A405)+1,"")</f>
        <v>107</v>
      </c>
      <c r="B406" s="1566" t="s">
        <v>5345</v>
      </c>
      <c r="C406" s="1567" t="s">
        <v>16</v>
      </c>
      <c r="D406" s="1568">
        <v>58</v>
      </c>
      <c r="E406" s="569"/>
      <c r="F406" s="1570">
        <f>E406*D406</f>
        <v>0</v>
      </c>
    </row>
    <row r="407" spans="1:6" s="1571" customFormat="1">
      <c r="A407" s="1565"/>
      <c r="B407" s="1566"/>
      <c r="C407" s="1567"/>
      <c r="D407" s="1568"/>
      <c r="E407" s="569"/>
      <c r="F407" s="1570"/>
    </row>
    <row r="408" spans="1:6" s="1571" customFormat="1">
      <c r="A408" s="1565"/>
      <c r="B408" s="1566"/>
      <c r="C408" s="1567"/>
      <c r="D408" s="1568"/>
      <c r="E408" s="569"/>
      <c r="F408" s="1570"/>
    </row>
    <row r="409" spans="1:6" s="1571" customFormat="1" ht="229.5">
      <c r="A409" s="1565">
        <f>IF(ISTEXT(B409),MAX($A$1:$A408)+1,"")</f>
        <v>108</v>
      </c>
      <c r="B409" s="1566" t="s">
        <v>5346</v>
      </c>
      <c r="C409" s="1567" t="s">
        <v>16</v>
      </c>
      <c r="D409" s="1568">
        <v>27</v>
      </c>
      <c r="E409" s="569"/>
      <c r="F409" s="1570">
        <f>E409*D409</f>
        <v>0</v>
      </c>
    </row>
    <row r="410" spans="1:6" s="1571" customFormat="1">
      <c r="A410" s="1565"/>
      <c r="B410" s="1566"/>
      <c r="C410" s="1567"/>
      <c r="D410" s="1568"/>
      <c r="E410" s="569"/>
      <c r="F410" s="1570"/>
    </row>
    <row r="411" spans="1:6" s="1571" customFormat="1">
      <c r="A411" s="1565"/>
      <c r="B411" s="1566"/>
      <c r="C411" s="1567"/>
      <c r="D411" s="1568"/>
      <c r="E411" s="569"/>
      <c r="F411" s="1570"/>
    </row>
    <row r="412" spans="1:6" s="1571" customFormat="1" ht="188.25" customHeight="1">
      <c r="A412" s="1565">
        <f>IF(ISTEXT(B412),MAX($A$1:$A411)+1,"")</f>
        <v>109</v>
      </c>
      <c r="B412" s="1566" t="s">
        <v>5347</v>
      </c>
      <c r="C412" s="1567" t="s">
        <v>16</v>
      </c>
      <c r="D412" s="1568">
        <v>27</v>
      </c>
      <c r="E412" s="569"/>
      <c r="F412" s="1570">
        <f>E412*D412</f>
        <v>0</v>
      </c>
    </row>
    <row r="413" spans="1:6" s="1571" customFormat="1">
      <c r="A413" s="1565"/>
      <c r="B413" s="1566"/>
      <c r="C413" s="1567"/>
      <c r="D413" s="1568"/>
      <c r="E413" s="569"/>
      <c r="F413" s="1570"/>
    </row>
    <row r="414" spans="1:6" s="1571" customFormat="1">
      <c r="A414" s="1565"/>
      <c r="B414" s="1566"/>
      <c r="C414" s="1567"/>
      <c r="D414" s="1568"/>
      <c r="E414" s="569"/>
      <c r="F414" s="1570"/>
    </row>
    <row r="415" spans="1:6" s="1571" customFormat="1" ht="89.25">
      <c r="A415" s="1565">
        <f>IF(ISTEXT(B415),MAX($A$1:$A414)+1,"")</f>
        <v>110</v>
      </c>
      <c r="B415" s="1566" t="s">
        <v>5345</v>
      </c>
      <c r="C415" s="1567" t="s">
        <v>16</v>
      </c>
      <c r="D415" s="1568">
        <v>27</v>
      </c>
      <c r="E415" s="569"/>
      <c r="F415" s="1570">
        <f>E415*D415</f>
        <v>0</v>
      </c>
    </row>
    <row r="416" spans="1:6" s="1571" customFormat="1">
      <c r="A416" s="1565"/>
      <c r="B416" s="1566"/>
      <c r="C416" s="1567"/>
      <c r="D416" s="1568"/>
      <c r="E416" s="569"/>
      <c r="F416" s="1570"/>
    </row>
    <row r="417" spans="1:6" s="1571" customFormat="1">
      <c r="A417" s="1565"/>
      <c r="B417" s="1566"/>
      <c r="C417" s="1567"/>
      <c r="D417" s="1568"/>
      <c r="E417" s="569"/>
      <c r="F417" s="1570"/>
    </row>
    <row r="418" spans="1:6" s="1571" customFormat="1" ht="217.5" customHeight="1">
      <c r="A418" s="1565">
        <f>IF(ISTEXT(B418),MAX($A$1:$A417)+1,"")</f>
        <v>111</v>
      </c>
      <c r="B418" s="1566" t="s">
        <v>5348</v>
      </c>
      <c r="C418" s="1567" t="s">
        <v>16</v>
      </c>
      <c r="D418" s="1568">
        <v>144</v>
      </c>
      <c r="E418" s="569"/>
      <c r="F418" s="1570">
        <f>E418*D418</f>
        <v>0</v>
      </c>
    </row>
    <row r="419" spans="1:6" s="1571" customFormat="1">
      <c r="A419" s="1565"/>
      <c r="B419" s="1566"/>
      <c r="C419" s="1567"/>
      <c r="D419" s="1568"/>
      <c r="E419" s="569"/>
      <c r="F419" s="1570"/>
    </row>
    <row r="420" spans="1:6" s="1571" customFormat="1">
      <c r="A420" s="1565"/>
      <c r="B420" s="1566"/>
      <c r="C420" s="1567"/>
      <c r="D420" s="1568"/>
      <c r="E420" s="569"/>
      <c r="F420" s="1570"/>
    </row>
    <row r="421" spans="1:6" s="1571" customFormat="1" ht="187.5" customHeight="1">
      <c r="A421" s="1565">
        <f>IF(ISTEXT(B421),MAX($A$1:$A420)+1,"")</f>
        <v>112</v>
      </c>
      <c r="B421" s="1566" t="s">
        <v>5349</v>
      </c>
      <c r="C421" s="1567" t="s">
        <v>16</v>
      </c>
      <c r="D421" s="1568">
        <v>144</v>
      </c>
      <c r="E421" s="569"/>
      <c r="F421" s="1570">
        <f>E421*D421</f>
        <v>0</v>
      </c>
    </row>
    <row r="422" spans="1:6" s="1571" customFormat="1">
      <c r="A422" s="1565"/>
      <c r="B422" s="1566"/>
      <c r="C422" s="1567"/>
      <c r="D422" s="1568"/>
      <c r="E422" s="569"/>
      <c r="F422" s="1570"/>
    </row>
    <row r="423" spans="1:6" s="1571" customFormat="1">
      <c r="A423" s="1565"/>
      <c r="B423" s="1566"/>
      <c r="C423" s="1567"/>
      <c r="D423" s="1568"/>
      <c r="E423" s="569"/>
      <c r="F423" s="1570"/>
    </row>
    <row r="424" spans="1:6" s="1571" customFormat="1" ht="247.5" customHeight="1">
      <c r="A424" s="1565">
        <f>IF(ISTEXT(B424),MAX($A$1:$A423)+1,"")</f>
        <v>113</v>
      </c>
      <c r="B424" s="1566" t="s">
        <v>5350</v>
      </c>
      <c r="C424" s="1567" t="s">
        <v>16</v>
      </c>
      <c r="D424" s="1568">
        <v>38</v>
      </c>
      <c r="E424" s="569"/>
      <c r="F424" s="1570">
        <f>E424*D424</f>
        <v>0</v>
      </c>
    </row>
    <row r="425" spans="1:6" s="1571" customFormat="1">
      <c r="A425" s="1565"/>
      <c r="B425" s="1566"/>
      <c r="C425" s="1567"/>
      <c r="D425" s="1568"/>
      <c r="E425" s="569"/>
      <c r="F425" s="1570"/>
    </row>
    <row r="426" spans="1:6" s="1571" customFormat="1">
      <c r="A426" s="1565"/>
      <c r="B426" s="1566"/>
      <c r="C426" s="1567"/>
      <c r="D426" s="1568"/>
      <c r="E426" s="569"/>
      <c r="F426" s="1570"/>
    </row>
    <row r="427" spans="1:6" s="1571" customFormat="1" ht="255">
      <c r="A427" s="1565">
        <f>IF(ISTEXT(B427),MAX($A$1:$A426)+1,"")</f>
        <v>114</v>
      </c>
      <c r="B427" s="1566" t="s">
        <v>5351</v>
      </c>
      <c r="C427" s="1567" t="s">
        <v>16</v>
      </c>
      <c r="D427" s="1568">
        <v>166</v>
      </c>
      <c r="E427" s="569"/>
      <c r="F427" s="1570">
        <f>E427*D427</f>
        <v>0</v>
      </c>
    </row>
    <row r="428" spans="1:6" s="1571" customFormat="1">
      <c r="A428" s="1565"/>
      <c r="B428" s="1566"/>
      <c r="C428" s="1567"/>
      <c r="D428" s="1568"/>
      <c r="E428" s="569"/>
      <c r="F428" s="1570"/>
    </row>
    <row r="429" spans="1:6" s="1571" customFormat="1">
      <c r="A429" s="1565"/>
      <c r="B429" s="1566"/>
      <c r="C429" s="1567"/>
      <c r="D429" s="1568"/>
      <c r="E429" s="569"/>
      <c r="F429" s="1570"/>
    </row>
    <row r="430" spans="1:6" s="1571" customFormat="1" ht="195.75" customHeight="1">
      <c r="A430" s="1565">
        <f>IF(ISTEXT(B430),MAX($A$1:$A429)+1,"")</f>
        <v>115</v>
      </c>
      <c r="B430" s="1566" t="s">
        <v>5400</v>
      </c>
      <c r="C430" s="1567" t="s">
        <v>16</v>
      </c>
      <c r="D430" s="1568">
        <v>28</v>
      </c>
      <c r="E430" s="569"/>
      <c r="F430" s="1570">
        <f>E430*D430</f>
        <v>0</v>
      </c>
    </row>
    <row r="431" spans="1:6" s="1571" customFormat="1">
      <c r="A431" s="1565"/>
      <c r="B431" s="1566"/>
      <c r="C431" s="1567"/>
      <c r="D431" s="1568"/>
      <c r="E431" s="569"/>
      <c r="F431" s="1570"/>
    </row>
    <row r="432" spans="1:6" s="1571" customFormat="1">
      <c r="A432" s="1565"/>
      <c r="B432" s="1566"/>
      <c r="C432" s="1567"/>
      <c r="D432" s="1568"/>
      <c r="E432" s="569"/>
      <c r="F432" s="1570"/>
    </row>
    <row r="433" spans="1:6" s="1571" customFormat="1" ht="229.5">
      <c r="A433" s="1565">
        <f>IF(ISTEXT(B433),MAX($A$1:$A432)+1,"")</f>
        <v>116</v>
      </c>
      <c r="B433" s="1566" t="s">
        <v>5352</v>
      </c>
      <c r="C433" s="1567" t="s">
        <v>16</v>
      </c>
      <c r="D433" s="1568">
        <v>12</v>
      </c>
      <c r="E433" s="569"/>
      <c r="F433" s="1570">
        <f>E433*D433</f>
        <v>0</v>
      </c>
    </row>
    <row r="434" spans="1:6" s="1571" customFormat="1">
      <c r="A434" s="1565"/>
      <c r="B434" s="1566"/>
      <c r="C434" s="1567"/>
      <c r="D434" s="1568"/>
      <c r="E434" s="569"/>
      <c r="F434" s="1570"/>
    </row>
    <row r="435" spans="1:6" s="1571" customFormat="1">
      <c r="A435" s="1565"/>
      <c r="B435" s="1566"/>
      <c r="C435" s="1567"/>
      <c r="D435" s="1568"/>
      <c r="E435" s="569"/>
      <c r="F435" s="1570"/>
    </row>
    <row r="436" spans="1:6" s="1571" customFormat="1" ht="178.5">
      <c r="A436" s="1565">
        <f>IF(ISTEXT(B436),MAX($A$1:$A435)+1,"")</f>
        <v>117</v>
      </c>
      <c r="B436" s="1566" t="s">
        <v>5353</v>
      </c>
      <c r="C436" s="1567" t="s">
        <v>16</v>
      </c>
      <c r="D436" s="1568">
        <v>12</v>
      </c>
      <c r="E436" s="569"/>
      <c r="F436" s="1570">
        <f>E436*D436</f>
        <v>0</v>
      </c>
    </row>
    <row r="437" spans="1:6">
      <c r="A437" s="1577"/>
      <c r="B437" s="1578"/>
      <c r="C437" s="1579"/>
      <c r="D437" s="1580"/>
      <c r="E437" s="571"/>
      <c r="F437" s="1582"/>
    </row>
    <row r="438" spans="1:6" s="2029" customFormat="1">
      <c r="A438" s="2030"/>
      <c r="B438" s="2031"/>
      <c r="C438" s="2032"/>
      <c r="D438" s="2033"/>
      <c r="E438" s="579"/>
      <c r="F438" s="1582"/>
    </row>
    <row r="439" spans="1:6" s="1650" customFormat="1" ht="54.75" customHeight="1">
      <c r="A439" s="1564">
        <f>IF(ISTEXT(B439),MAX($A$1:$A438)+1,"")</f>
        <v>118</v>
      </c>
      <c r="B439" s="1810" t="s">
        <v>4135</v>
      </c>
      <c r="C439" s="1647" t="s">
        <v>16</v>
      </c>
      <c r="D439" s="1648">
        <v>26</v>
      </c>
      <c r="E439" s="578"/>
      <c r="F439" s="1557">
        <f>E439*D439</f>
        <v>0</v>
      </c>
    </row>
    <row r="440" spans="1:6" s="1972" customFormat="1">
      <c r="A440" s="1967"/>
      <c r="B440" s="1968"/>
      <c r="C440" s="1969"/>
      <c r="D440" s="1970"/>
      <c r="E440" s="570"/>
      <c r="F440" s="1971"/>
    </row>
    <row r="441" spans="1:6" s="1972" customFormat="1">
      <c r="A441" s="1967"/>
      <c r="B441" s="1968"/>
      <c r="C441" s="1969"/>
      <c r="D441" s="1970"/>
      <c r="E441" s="570"/>
      <c r="F441" s="1971"/>
    </row>
    <row r="442" spans="1:6" s="1594" customFormat="1" ht="25.5">
      <c r="A442" s="1584">
        <f>IF(ISTEXT(B442),MAX($A$1:$A441)+1,"")</f>
        <v>119</v>
      </c>
      <c r="B442" s="1694" t="s">
        <v>4433</v>
      </c>
      <c r="C442" s="1592" t="s">
        <v>3738</v>
      </c>
      <c r="D442" s="3274">
        <v>0.5</v>
      </c>
      <c r="E442" s="569"/>
      <c r="F442" s="1589">
        <f>SUM(F350:F441)*D442%</f>
        <v>0</v>
      </c>
    </row>
    <row r="443" spans="1:6" s="1655" customFormat="1">
      <c r="A443" s="1614"/>
      <c r="B443" s="1628"/>
      <c r="C443" s="1653"/>
      <c r="D443" s="1625"/>
      <c r="E443" s="577"/>
      <c r="F443" s="1582"/>
    </row>
    <row r="444" spans="1:6" s="1655" customFormat="1">
      <c r="A444" s="1614"/>
      <c r="B444" s="1628"/>
      <c r="C444" s="1653"/>
      <c r="D444" s="1625"/>
      <c r="E444" s="577"/>
      <c r="F444" s="1582"/>
    </row>
    <row r="445" spans="1:6" s="1571" customFormat="1" ht="40.5" customHeight="1">
      <c r="A445" s="1565">
        <f>IF(ISTEXT(B445),MAX($A$1:$A444)+1,"")</f>
        <v>120</v>
      </c>
      <c r="B445" s="1566" t="s">
        <v>5354</v>
      </c>
      <c r="C445" s="1567" t="s">
        <v>47</v>
      </c>
      <c r="D445" s="1568">
        <v>1</v>
      </c>
      <c r="E445" s="569"/>
      <c r="F445" s="1570">
        <f>E445*D445</f>
        <v>0</v>
      </c>
    </row>
    <row r="446" spans="1:6" s="1655" customFormat="1">
      <c r="A446" s="1614"/>
      <c r="B446" s="1628"/>
      <c r="C446" s="1653"/>
      <c r="D446" s="1625"/>
      <c r="E446" s="577"/>
      <c r="F446" s="1582"/>
    </row>
    <row r="447" spans="1:6" s="1655" customFormat="1">
      <c r="A447" s="1614"/>
      <c r="B447" s="1628"/>
      <c r="C447" s="1653"/>
      <c r="D447" s="1625"/>
      <c r="E447" s="577"/>
      <c r="F447" s="1582"/>
    </row>
    <row r="448" spans="1:6" s="1650" customFormat="1" ht="25.5">
      <c r="A448" s="1564">
        <f>IF(ISTEXT(B448),MAX($A$1:$A447)+1,"")</f>
        <v>121</v>
      </c>
      <c r="B448" s="1810" t="s">
        <v>4134</v>
      </c>
      <c r="C448" s="1647" t="s">
        <v>47</v>
      </c>
      <c r="D448" s="1648">
        <v>1</v>
      </c>
      <c r="E448" s="578"/>
      <c r="F448" s="1557">
        <f>E448*D448</f>
        <v>0</v>
      </c>
    </row>
    <row r="449" spans="1:6" s="1650" customFormat="1">
      <c r="A449" s="1564"/>
      <c r="B449" s="1810"/>
      <c r="C449" s="1647"/>
      <c r="D449" s="1648"/>
      <c r="E449" s="578"/>
      <c r="F449" s="1557"/>
    </row>
    <row r="450" spans="1:6" s="1650" customFormat="1">
      <c r="A450" s="1564"/>
      <c r="B450" s="1810"/>
      <c r="C450" s="1647"/>
      <c r="D450" s="1648"/>
      <c r="E450" s="578"/>
      <c r="F450" s="1557"/>
    </row>
    <row r="451" spans="1:6" s="1650" customFormat="1">
      <c r="A451" s="1564">
        <f>IF(ISTEXT(B451),MAX($A$1:$A450)+1,"")</f>
        <v>122</v>
      </c>
      <c r="B451" s="1810" t="s">
        <v>5355</v>
      </c>
      <c r="C451" s="1647" t="s">
        <v>47</v>
      </c>
      <c r="D451" s="1648">
        <v>1</v>
      </c>
      <c r="E451" s="578"/>
      <c r="F451" s="1557">
        <f>E451*D451</f>
        <v>0</v>
      </c>
    </row>
    <row r="452" spans="1:6" s="1650" customFormat="1">
      <c r="A452" s="1564"/>
      <c r="B452" s="1810"/>
      <c r="C452" s="1647"/>
      <c r="D452" s="1648"/>
      <c r="E452" s="578"/>
      <c r="F452" s="1557"/>
    </row>
    <row r="453" spans="1:6" s="1650" customFormat="1">
      <c r="A453" s="1564"/>
      <c r="B453" s="1810"/>
      <c r="C453" s="1647"/>
      <c r="D453" s="1648"/>
      <c r="E453" s="578"/>
      <c r="F453" s="1557"/>
    </row>
    <row r="454" spans="1:6" s="1650" customFormat="1" ht="68.25" customHeight="1">
      <c r="A454" s="1564">
        <f>IF(ISTEXT(B454),MAX($A$1:$A453)+1,"")</f>
        <v>123</v>
      </c>
      <c r="B454" s="1810" t="s">
        <v>4133</v>
      </c>
      <c r="C454" s="1647" t="s">
        <v>47</v>
      </c>
      <c r="D454" s="1648">
        <v>1</v>
      </c>
      <c r="E454" s="578"/>
      <c r="F454" s="1557">
        <f>E454*D454</f>
        <v>0</v>
      </c>
    </row>
    <row r="455" spans="1:6" s="1650" customFormat="1">
      <c r="A455" s="1564"/>
      <c r="B455" s="1810"/>
      <c r="C455" s="1647"/>
      <c r="D455" s="1648"/>
      <c r="E455" s="578"/>
      <c r="F455" s="1557"/>
    </row>
    <row r="456" spans="1:6" s="1650" customFormat="1">
      <c r="A456" s="1564"/>
      <c r="B456" s="1810"/>
      <c r="C456" s="1647"/>
      <c r="D456" s="1648"/>
      <c r="E456" s="578"/>
      <c r="F456" s="1557"/>
    </row>
    <row r="457" spans="1:6" s="1594" customFormat="1" ht="53.25" customHeight="1">
      <c r="A457" s="1565">
        <f>IF(ISTEXT(B457),MAX($A$1:$A456)+1,"")</f>
        <v>124</v>
      </c>
      <c r="B457" s="1566" t="s">
        <v>5356</v>
      </c>
      <c r="C457" s="1567" t="s">
        <v>47</v>
      </c>
      <c r="D457" s="1568">
        <v>1</v>
      </c>
      <c r="E457" s="569"/>
      <c r="F457" s="1570">
        <f>E457*D457</f>
        <v>0</v>
      </c>
    </row>
    <row r="458" spans="1:6" s="1655" customFormat="1">
      <c r="A458" s="1564"/>
      <c r="B458" s="1628"/>
      <c r="C458" s="1653"/>
      <c r="D458" s="1625"/>
      <c r="E458" s="577"/>
      <c r="F458" s="1582"/>
    </row>
    <row r="459" spans="1:6" s="1655" customFormat="1">
      <c r="A459" s="1614"/>
      <c r="B459" s="1628"/>
      <c r="C459" s="1653"/>
      <c r="D459" s="1625"/>
      <c r="E459" s="577"/>
      <c r="F459" s="1582"/>
    </row>
    <row r="460" spans="1:6" s="1650" customFormat="1" ht="42" customHeight="1">
      <c r="A460" s="1564">
        <f>IF(ISTEXT(B460),MAX($A$1:$A459)+1,"")</f>
        <v>125</v>
      </c>
      <c r="B460" s="1810" t="s">
        <v>4132</v>
      </c>
      <c r="C460" s="1647" t="s">
        <v>47</v>
      </c>
      <c r="D460" s="1648">
        <v>1</v>
      </c>
      <c r="E460" s="578"/>
      <c r="F460" s="1557">
        <f>E460*D460</f>
        <v>0</v>
      </c>
    </row>
    <row r="461" spans="1:6" s="1597" customFormat="1">
      <c r="A461" s="1553"/>
      <c r="B461" s="1595"/>
      <c r="C461" s="1596"/>
      <c r="D461" s="3241"/>
      <c r="E461" s="3241"/>
      <c r="F461" s="1557"/>
    </row>
    <row r="462" spans="1:6" s="1597" customFormat="1">
      <c r="A462" s="1553"/>
      <c r="B462" s="1595" t="s">
        <v>1214</v>
      </c>
      <c r="C462" s="1596" t="str">
        <f>A348</f>
        <v xml:space="preserve">B. </v>
      </c>
      <c r="D462" s="3386">
        <f>SUM(F351:F461)</f>
        <v>0</v>
      </c>
      <c r="E462" s="3386"/>
      <c r="F462" s="1557"/>
    </row>
    <row r="463" spans="1:6" s="1597" customFormat="1">
      <c r="A463" s="1553"/>
      <c r="B463" s="1595"/>
      <c r="C463" s="1596"/>
      <c r="D463" s="3241"/>
      <c r="E463" s="3241"/>
      <c r="F463" s="1557"/>
    </row>
    <row r="464" spans="1:6" s="1576" customFormat="1" ht="13.5" thickBot="1">
      <c r="A464" s="1598"/>
      <c r="B464" s="1599"/>
      <c r="C464" s="1600"/>
      <c r="D464" s="1601"/>
      <c r="E464" s="1602"/>
      <c r="F464" s="1603"/>
    </row>
    <row r="465" spans="1:6" s="1576" customFormat="1" ht="13.5" thickTop="1">
      <c r="A465" s="1604"/>
      <c r="B465" s="1605"/>
      <c r="C465" s="1606"/>
      <c r="D465" s="1607"/>
      <c r="E465" s="1608"/>
      <c r="F465" s="1606"/>
    </row>
    <row r="466" spans="1:6" s="1576" customFormat="1">
      <c r="A466" s="1604"/>
      <c r="B466" s="1609" t="s">
        <v>4131</v>
      </c>
      <c r="C466" s="1606"/>
      <c r="D466" s="1610"/>
      <c r="E466" s="1608"/>
      <c r="F466" s="1611">
        <f>SUM(F7:F464)</f>
        <v>0</v>
      </c>
    </row>
    <row r="467" spans="1:6" s="1576" customFormat="1" ht="13.5" thickBot="1">
      <c r="A467" s="1598"/>
      <c r="B467" s="1599"/>
      <c r="C467" s="1600"/>
      <c r="D467" s="1612"/>
      <c r="E467" s="1602"/>
      <c r="F467" s="1600"/>
    </row>
    <row r="468" spans="1:6" s="1576" customFormat="1" ht="13.5" thickTop="1">
      <c r="A468" s="1604"/>
      <c r="B468" s="1605"/>
      <c r="C468" s="1606"/>
      <c r="D468" s="1610"/>
      <c r="E468" s="1613"/>
    </row>
    <row r="469" spans="1:6" s="1620" customFormat="1">
      <c r="A469" s="1614"/>
      <c r="B469" s="1615"/>
      <c r="C469" s="1616"/>
      <c r="D469" s="1617"/>
      <c r="E469" s="1618"/>
      <c r="F469" s="1619"/>
    </row>
    <row r="470" spans="1:6" s="1620" customFormat="1">
      <c r="A470" s="1621"/>
      <c r="B470" s="1615"/>
      <c r="C470" s="1616"/>
      <c r="D470" s="1617"/>
      <c r="E470" s="1618"/>
      <c r="F470" s="1619"/>
    </row>
    <row r="471" spans="1:6" s="1620" customFormat="1">
      <c r="A471" s="1621"/>
      <c r="B471" s="1615"/>
      <c r="C471" s="1616"/>
      <c r="D471" s="1617"/>
      <c r="E471" s="1618"/>
      <c r="F471" s="1619"/>
    </row>
    <row r="472" spans="1:6" s="1620" customFormat="1">
      <c r="A472" s="1622"/>
      <c r="B472" s="1623"/>
      <c r="C472" s="1624"/>
      <c r="D472" s="1625"/>
      <c r="E472" s="1626"/>
      <c r="F472" s="1582"/>
    </row>
    <row r="473" spans="1:6" s="1620" customFormat="1">
      <c r="A473" s="1622"/>
      <c r="B473" s="1623"/>
      <c r="C473" s="1624"/>
      <c r="D473" s="1625"/>
      <c r="E473" s="1627"/>
      <c r="F473" s="1582"/>
    </row>
    <row r="474" spans="1:6" s="1620" customFormat="1">
      <c r="A474" s="1622"/>
      <c r="B474" s="1628"/>
      <c r="C474" s="1624"/>
      <c r="D474" s="1625"/>
      <c r="E474" s="1626"/>
      <c r="F474" s="1582"/>
    </row>
    <row r="475" spans="1:6" s="1620" customFormat="1">
      <c r="A475" s="1622"/>
      <c r="B475" s="1623"/>
      <c r="C475" s="1624"/>
      <c r="D475" s="1625"/>
      <c r="E475" s="1627"/>
      <c r="F475" s="1582"/>
    </row>
    <row r="476" spans="1:6" s="1620" customFormat="1">
      <c r="A476" s="1622"/>
      <c r="B476" s="1623"/>
      <c r="C476" s="1624"/>
      <c r="D476" s="1625"/>
      <c r="E476" s="1629"/>
      <c r="F476" s="1582"/>
    </row>
    <row r="477" spans="1:6" s="1620" customFormat="1">
      <c r="A477" s="1622"/>
      <c r="B477" s="1630"/>
      <c r="C477" s="1624"/>
      <c r="D477" s="1625"/>
      <c r="E477" s="1626"/>
      <c r="F477" s="1582"/>
    </row>
    <row r="478" spans="1:6" s="1620" customFormat="1">
      <c r="A478" s="1622"/>
      <c r="B478" s="1623"/>
      <c r="C478" s="1624"/>
      <c r="D478" s="1625"/>
      <c r="E478" s="1629"/>
      <c r="F478" s="1582"/>
    </row>
    <row r="479" spans="1:6" s="1620" customFormat="1">
      <c r="A479" s="1622"/>
      <c r="B479" s="1623"/>
      <c r="C479" s="1624"/>
      <c r="D479" s="1625"/>
      <c r="E479" s="1629"/>
      <c r="F479" s="1582"/>
    </row>
    <row r="480" spans="1:6" s="1620" customFormat="1">
      <c r="A480" s="1622"/>
      <c r="B480" s="1630"/>
      <c r="C480" s="1629"/>
      <c r="D480" s="1631"/>
      <c r="E480" s="1626"/>
      <c r="F480" s="1582"/>
    </row>
    <row r="481" spans="1:7" s="1620" customFormat="1">
      <c r="A481" s="1622"/>
      <c r="B481" s="1623"/>
      <c r="C481" s="1624"/>
      <c r="D481" s="1625"/>
      <c r="E481" s="1626"/>
      <c r="F481" s="1582"/>
    </row>
    <row r="482" spans="1:7" s="1620" customFormat="1">
      <c r="A482" s="1622"/>
      <c r="B482" s="1628"/>
      <c r="C482" s="1624"/>
      <c r="D482" s="1625"/>
      <c r="E482" s="1626"/>
      <c r="F482" s="1582"/>
    </row>
    <row r="483" spans="1:7" s="1620" customFormat="1">
      <c r="A483" s="1622"/>
      <c r="B483" s="1630"/>
      <c r="C483" s="1629"/>
      <c r="D483" s="1631"/>
      <c r="E483" s="1626"/>
      <c r="F483" s="1582"/>
    </row>
    <row r="484" spans="1:7" s="1620" customFormat="1">
      <c r="A484" s="1622"/>
      <c r="B484" s="1628"/>
      <c r="C484" s="1624"/>
      <c r="D484" s="1625"/>
      <c r="E484" s="1626"/>
      <c r="F484" s="1582"/>
    </row>
    <row r="485" spans="1:7" s="1620" customFormat="1">
      <c r="A485" s="1622"/>
      <c r="B485" s="1632"/>
      <c r="C485" s="1629"/>
      <c r="D485" s="1631"/>
      <c r="E485" s="1626"/>
      <c r="F485" s="1582"/>
    </row>
    <row r="486" spans="1:7" s="1620" customFormat="1">
      <c r="A486" s="1622"/>
      <c r="B486" s="1630"/>
      <c r="C486" s="1624"/>
      <c r="D486" s="1625"/>
      <c r="E486" s="1626"/>
      <c r="F486" s="1582"/>
    </row>
    <row r="487" spans="1:7" s="1620" customFormat="1">
      <c r="A487" s="1622"/>
      <c r="B487" s="1623"/>
      <c r="C487" s="1624"/>
      <c r="D487" s="1625"/>
      <c r="E487" s="1626"/>
      <c r="F487" s="1582"/>
    </row>
    <row r="488" spans="1:7" s="1620" customFormat="1">
      <c r="A488" s="1622"/>
      <c r="B488" s="1633"/>
      <c r="C488" s="1624"/>
      <c r="D488" s="1625"/>
      <c r="E488" s="1626"/>
      <c r="F488" s="1582"/>
    </row>
    <row r="489" spans="1:7">
      <c r="E489" s="1626"/>
      <c r="F489" s="1582"/>
      <c r="G489" s="1635"/>
    </row>
    <row r="490" spans="1:7">
      <c r="E490" s="1626"/>
      <c r="F490" s="1582"/>
    </row>
    <row r="491" spans="1:7">
      <c r="B491" s="1630"/>
      <c r="E491" s="1629"/>
      <c r="F491" s="1582"/>
    </row>
    <row r="492" spans="1:7">
      <c r="E492" s="1626"/>
      <c r="F492" s="1582"/>
    </row>
    <row r="493" spans="1:7">
      <c r="B493" s="1630"/>
      <c r="C493" s="1629"/>
      <c r="D493" s="1631"/>
      <c r="E493" s="1626"/>
      <c r="F493" s="1582"/>
    </row>
    <row r="494" spans="1:7">
      <c r="E494" s="1626"/>
      <c r="F494" s="1582"/>
    </row>
    <row r="495" spans="1:7">
      <c r="E495" s="1626"/>
      <c r="F495" s="1582"/>
    </row>
    <row r="496" spans="1:7">
      <c r="B496" s="1630"/>
      <c r="C496" s="1629"/>
      <c r="D496" s="1631"/>
      <c r="E496" s="1626"/>
      <c r="F496" s="1582"/>
    </row>
    <row r="497" spans="2:6">
      <c r="B497" s="1630"/>
      <c r="C497" s="1629"/>
      <c r="D497" s="1631"/>
      <c r="E497" s="1626"/>
      <c r="F497" s="1582"/>
    </row>
    <row r="498" spans="2:6">
      <c r="B498" s="1630"/>
      <c r="C498" s="1629"/>
      <c r="D498" s="1631"/>
      <c r="E498" s="1626"/>
      <c r="F498" s="1582"/>
    </row>
    <row r="499" spans="2:6">
      <c r="B499" s="1630"/>
      <c r="C499" s="1629"/>
      <c r="D499" s="1631"/>
      <c r="E499" s="1626"/>
      <c r="F499" s="1582"/>
    </row>
    <row r="500" spans="2:6">
      <c r="E500" s="1627"/>
      <c r="F500" s="1582"/>
    </row>
    <row r="501" spans="2:6">
      <c r="D501" s="1636"/>
      <c r="E501" s="1627"/>
      <c r="F501" s="1582"/>
    </row>
    <row r="502" spans="2:6">
      <c r="D502" s="1636"/>
      <c r="E502" s="1627"/>
      <c r="F502" s="1627"/>
    </row>
    <row r="503" spans="2:6">
      <c r="B503" s="1630"/>
      <c r="E503" s="1627"/>
      <c r="F503" s="1637"/>
    </row>
  </sheetData>
  <sheetProtection password="CC28" sheet="1" objects="1" scenarios="1" selectLockedCells="1"/>
  <protectedRanges>
    <protectedRange sqref="E1:E3 E506:E65572" name="Obseg1"/>
    <protectedRange sqref="E352:E353 E445 E355:E356 E361 E364 E367 E358:E359 E332:E344 E4:E35 E184:E186 E188:E190 E192:E242 E42:E143 E38:E39 E300:E328 E165:E167 E245:E246 E249:E250 E169:E182 E253:E254 E262 E257:E258 E268:E276 E280 E284 E288 E292 E296:E298 E145:E147 E149:E163 E370:E437" name="Obseg1_1"/>
    <protectedRange password="C519" sqref="E469:E471" name="Obseg1_9"/>
    <protectedRange sqref="E500:E505 E472:E479 E484:E496" name="Obseg1_2"/>
    <protectedRange password="C519" sqref="E480:E483" name="Obseg1_7_2"/>
    <protectedRange password="C519" sqref="E497:E499" name="Obseg1_6_1"/>
    <protectedRange sqref="E464:E468" name="Obseg1_3"/>
    <protectedRange sqref="E362:E363 E345:E351 E357 E360 E446:E456 E458:E463 E354 E368:E369 E443:E444 E438:E439 E365:E366" name="Obseg1_1_2"/>
    <protectedRange sqref="E440:E442 E329:E331" name="Obseg1_1_4"/>
    <protectedRange sqref="E243:E244 E251:E252 E255:E256 E259:E261 E263:E264 E36:E37" name="Obseg1_1_9"/>
    <protectedRange sqref="E247:E248 E40:E41 E265:E266 E277:E278 E281:E282 E285:E286 E289:E290 E293:E294" name="Obseg1_1_10"/>
    <protectedRange sqref="E457" name="Obseg1_1_1"/>
  </protectedRanges>
  <mergeCells count="2">
    <mergeCell ref="D345:E345"/>
    <mergeCell ref="D462:E462"/>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rgb="FFFF0000"/>
  </sheetPr>
  <dimension ref="A1:G188"/>
  <sheetViews>
    <sheetView view="pageBreakPreview" topLeftCell="A133" zoomScale="85" zoomScaleNormal="100" zoomScaleSheetLayoutView="85" workbookViewId="0">
      <selection activeCell="E128" sqref="E128:E145"/>
    </sheetView>
  </sheetViews>
  <sheetFormatPr defaultRowHeight="12.75"/>
  <cols>
    <col min="1" max="1" width="5.7109375" style="1940" customWidth="1"/>
    <col min="2" max="2" width="40.7109375" style="1941" customWidth="1"/>
    <col min="3" max="3" width="6.7109375" style="1946" customWidth="1"/>
    <col min="4" max="4" width="6.7109375" style="1953" customWidth="1"/>
    <col min="5" max="5" width="10.7109375" style="1955" customWidth="1"/>
    <col min="6" max="6" width="12.7109375" style="1955" customWidth="1"/>
    <col min="7" max="16384" width="9.140625" style="1955"/>
  </cols>
  <sheetData>
    <row r="1" spans="1:6" s="1872" customFormat="1" ht="11.25">
      <c r="A1" s="1868"/>
      <c r="B1" s="1869"/>
      <c r="C1" s="1870" t="s">
        <v>1299</v>
      </c>
      <c r="D1" s="1871" t="s">
        <v>29</v>
      </c>
      <c r="E1" s="1870" t="s">
        <v>1298</v>
      </c>
      <c r="F1" s="1870" t="s">
        <v>2262</v>
      </c>
    </row>
    <row r="2" spans="1:6" s="1878" customFormat="1" ht="30">
      <c r="A2" s="1873" t="s">
        <v>4310</v>
      </c>
      <c r="B2" s="1874" t="s">
        <v>4309</v>
      </c>
      <c r="C2" s="1875"/>
      <c r="D2" s="1876"/>
      <c r="E2" s="1875"/>
      <c r="F2" s="1877"/>
    </row>
    <row r="3" spans="1:6" s="1884" customFormat="1">
      <c r="A3" s="1879"/>
      <c r="B3" s="1880"/>
      <c r="C3" s="1881"/>
      <c r="D3" s="1882"/>
      <c r="E3" s="1881"/>
      <c r="F3" s="1883"/>
    </row>
    <row r="4" spans="1:6" s="1889" customFormat="1">
      <c r="A4" s="1885" t="s">
        <v>1290</v>
      </c>
      <c r="B4" s="1886" t="s">
        <v>4308</v>
      </c>
      <c r="C4" s="1887"/>
      <c r="D4" s="1888"/>
      <c r="F4" s="1883"/>
    </row>
    <row r="5" spans="1:6" s="1983" customFormat="1">
      <c r="A5" s="1980"/>
      <c r="B5" s="1981"/>
      <c r="C5" s="1914"/>
      <c r="D5" s="1982"/>
      <c r="F5" s="1907"/>
    </row>
    <row r="6" spans="1:6" s="1571" customFormat="1" ht="38.25">
      <c r="A6" s="1565">
        <f>IF(ISTEXT(B6),MAX($A$1:$A5)+1,"")</f>
        <v>1</v>
      </c>
      <c r="B6" s="1566" t="s">
        <v>4307</v>
      </c>
      <c r="C6" s="1567"/>
      <c r="D6" s="1568"/>
      <c r="E6" s="1569"/>
      <c r="F6" s="1570"/>
    </row>
    <row r="7" spans="1:6" s="1571" customFormat="1">
      <c r="A7" s="1658" t="s">
        <v>1130</v>
      </c>
      <c r="B7" s="1566" t="s">
        <v>4306</v>
      </c>
      <c r="C7" s="1567" t="s">
        <v>16</v>
      </c>
      <c r="D7" s="1568">
        <v>158</v>
      </c>
      <c r="E7" s="569"/>
      <c r="F7" s="1570">
        <f t="shared" ref="F7:F14" si="0">E7*D7</f>
        <v>0</v>
      </c>
    </row>
    <row r="8" spans="1:6" s="1571" customFormat="1">
      <c r="A8" s="1658" t="s">
        <v>1130</v>
      </c>
      <c r="B8" s="1566" t="s">
        <v>4305</v>
      </c>
      <c r="C8" s="1567" t="s">
        <v>16</v>
      </c>
      <c r="D8" s="1568">
        <v>260</v>
      </c>
      <c r="E8" s="569"/>
      <c r="F8" s="1570">
        <f t="shared" si="0"/>
        <v>0</v>
      </c>
    </row>
    <row r="9" spans="1:6" s="1571" customFormat="1">
      <c r="A9" s="1658" t="s">
        <v>1130</v>
      </c>
      <c r="B9" s="1566" t="s">
        <v>5169</v>
      </c>
      <c r="C9" s="1567" t="s">
        <v>16</v>
      </c>
      <c r="D9" s="1568">
        <v>1</v>
      </c>
      <c r="E9" s="569"/>
      <c r="F9" s="1570">
        <f t="shared" si="0"/>
        <v>0</v>
      </c>
    </row>
    <row r="10" spans="1:6" s="1571" customFormat="1" ht="25.5">
      <c r="A10" s="1658" t="s">
        <v>1130</v>
      </c>
      <c r="B10" s="1566" t="s">
        <v>4295</v>
      </c>
      <c r="C10" s="1567" t="s">
        <v>16</v>
      </c>
      <c r="D10" s="1568">
        <v>5</v>
      </c>
      <c r="E10" s="569"/>
      <c r="F10" s="1570">
        <f t="shared" si="0"/>
        <v>0</v>
      </c>
    </row>
    <row r="11" spans="1:6" s="1571" customFormat="1">
      <c r="A11" s="1658" t="s">
        <v>1130</v>
      </c>
      <c r="B11" s="1566" t="s">
        <v>4300</v>
      </c>
      <c r="C11" s="1567" t="s">
        <v>16</v>
      </c>
      <c r="D11" s="1568">
        <v>8</v>
      </c>
      <c r="E11" s="569"/>
      <c r="F11" s="1570">
        <f t="shared" si="0"/>
        <v>0</v>
      </c>
    </row>
    <row r="12" spans="1:6" s="1571" customFormat="1">
      <c r="A12" s="1658" t="s">
        <v>1130</v>
      </c>
      <c r="B12" s="1566" t="s">
        <v>4304</v>
      </c>
      <c r="C12" s="1567" t="s">
        <v>16</v>
      </c>
      <c r="D12" s="1568">
        <v>1</v>
      </c>
      <c r="E12" s="569"/>
      <c r="F12" s="1570">
        <f t="shared" si="0"/>
        <v>0</v>
      </c>
    </row>
    <row r="13" spans="1:6" s="1571" customFormat="1">
      <c r="A13" s="1658" t="s">
        <v>1130</v>
      </c>
      <c r="B13" s="1566" t="s">
        <v>5170</v>
      </c>
      <c r="C13" s="1567" t="s">
        <v>16</v>
      </c>
      <c r="D13" s="1568">
        <v>1</v>
      </c>
      <c r="E13" s="569"/>
      <c r="F13" s="1570">
        <f t="shared" si="0"/>
        <v>0</v>
      </c>
    </row>
    <row r="14" spans="1:6" s="1571" customFormat="1">
      <c r="A14" s="1658" t="s">
        <v>1130</v>
      </c>
      <c r="B14" s="1566" t="s">
        <v>5171</v>
      </c>
      <c r="C14" s="1567" t="s">
        <v>16</v>
      </c>
      <c r="D14" s="1568">
        <v>20</v>
      </c>
      <c r="E14" s="569"/>
      <c r="F14" s="1570">
        <f t="shared" si="0"/>
        <v>0</v>
      </c>
    </row>
    <row r="15" spans="1:6" s="1571" customFormat="1">
      <c r="A15" s="1658"/>
      <c r="B15" s="1566"/>
      <c r="C15" s="1567"/>
      <c r="D15" s="1568"/>
      <c r="E15" s="569"/>
      <c r="F15" s="1570"/>
    </row>
    <row r="16" spans="1:6" s="1821" customFormat="1">
      <c r="A16" s="1692"/>
      <c r="B16" s="1817"/>
      <c r="C16" s="1818"/>
      <c r="D16" s="1819"/>
      <c r="E16" s="580"/>
      <c r="F16" s="1696"/>
    </row>
    <row r="17" spans="1:6" s="1571" customFormat="1" ht="25.5">
      <c r="A17" s="1565">
        <f>IF(ISTEXT(B17),MAX($A$1:$A16)+1,"")</f>
        <v>2</v>
      </c>
      <c r="B17" s="1566" t="s">
        <v>4303</v>
      </c>
      <c r="C17" s="1567"/>
      <c r="D17" s="1568"/>
      <c r="E17" s="569"/>
      <c r="F17" s="1570"/>
    </row>
    <row r="18" spans="1:6" s="1571" customFormat="1">
      <c r="A18" s="1658" t="s">
        <v>1130</v>
      </c>
      <c r="B18" s="1566" t="s">
        <v>4302</v>
      </c>
      <c r="C18" s="1567" t="s">
        <v>16</v>
      </c>
      <c r="D18" s="1568">
        <v>6</v>
      </c>
      <c r="E18" s="569"/>
      <c r="F18" s="1570">
        <f>E18*D18</f>
        <v>0</v>
      </c>
    </row>
    <row r="19" spans="1:6" s="1821" customFormat="1">
      <c r="A19" s="1692"/>
      <c r="B19" s="1817"/>
      <c r="C19" s="1818"/>
      <c r="D19" s="1819"/>
      <c r="E19" s="580"/>
      <c r="F19" s="1696"/>
    </row>
    <row r="20" spans="1:6" s="1821" customFormat="1">
      <c r="A20" s="1692"/>
      <c r="B20" s="1817"/>
      <c r="C20" s="1818"/>
      <c r="D20" s="1819"/>
      <c r="E20" s="580"/>
      <c r="F20" s="1696"/>
    </row>
    <row r="21" spans="1:6" s="1571" customFormat="1" ht="38.25">
      <c r="A21" s="1565">
        <f>IF(ISTEXT(B21),MAX($A$1:$A20)+1,"")</f>
        <v>3</v>
      </c>
      <c r="B21" s="1566" t="s">
        <v>4301</v>
      </c>
      <c r="C21" s="1567"/>
      <c r="D21" s="1568"/>
      <c r="E21" s="569"/>
      <c r="F21" s="1570"/>
    </row>
    <row r="22" spans="1:6" s="1571" customFormat="1">
      <c r="A22" s="1658" t="s">
        <v>1130</v>
      </c>
      <c r="B22" s="1566" t="s">
        <v>4300</v>
      </c>
      <c r="C22" s="1567" t="s">
        <v>16</v>
      </c>
      <c r="D22" s="1568">
        <v>10</v>
      </c>
      <c r="E22" s="569"/>
      <c r="F22" s="1570">
        <f>E22*D22</f>
        <v>0</v>
      </c>
    </row>
    <row r="23" spans="1:6" s="1571" customFormat="1">
      <c r="A23" s="1658" t="s">
        <v>1130</v>
      </c>
      <c r="B23" s="1566" t="s">
        <v>4299</v>
      </c>
      <c r="C23" s="1567" t="s">
        <v>16</v>
      </c>
      <c r="D23" s="1568">
        <v>24</v>
      </c>
      <c r="E23" s="569"/>
      <c r="F23" s="1570">
        <f>E23*D23</f>
        <v>0</v>
      </c>
    </row>
    <row r="24" spans="1:6" s="1571" customFormat="1">
      <c r="A24" s="1658" t="s">
        <v>1130</v>
      </c>
      <c r="B24" s="1566" t="s">
        <v>5172</v>
      </c>
      <c r="C24" s="1567" t="s">
        <v>16</v>
      </c>
      <c r="D24" s="1568">
        <v>50</v>
      </c>
      <c r="E24" s="569"/>
      <c r="F24" s="1570">
        <f>E24*D24</f>
        <v>0</v>
      </c>
    </row>
    <row r="25" spans="1:6" s="1821" customFormat="1">
      <c r="A25" s="1577"/>
      <c r="B25" s="1817"/>
      <c r="C25" s="1818"/>
      <c r="D25" s="1819"/>
      <c r="E25" s="580"/>
      <c r="F25" s="1696"/>
    </row>
    <row r="26" spans="1:6" s="1821" customFormat="1">
      <c r="A26" s="1577"/>
      <c r="B26" s="1817"/>
      <c r="C26" s="1818"/>
      <c r="D26" s="1819"/>
      <c r="E26" s="580"/>
      <c r="F26" s="1696"/>
    </row>
    <row r="27" spans="1:6" s="1571" customFormat="1" ht="27.75" customHeight="1">
      <c r="A27" s="1565">
        <f>IF(ISTEXT(B27),MAX($A$1:$A26)+1,"")</f>
        <v>4</v>
      </c>
      <c r="B27" s="1566" t="s">
        <v>4298</v>
      </c>
      <c r="C27" s="1567"/>
      <c r="D27" s="1568"/>
      <c r="E27" s="569"/>
      <c r="F27" s="1570"/>
    </row>
    <row r="28" spans="1:6" s="1571" customFormat="1">
      <c r="A28" s="1658" t="s">
        <v>1130</v>
      </c>
      <c r="B28" s="1566" t="s">
        <v>4297</v>
      </c>
      <c r="C28" s="1567" t="s">
        <v>16</v>
      </c>
      <c r="D28" s="1568">
        <v>37</v>
      </c>
      <c r="E28" s="569"/>
      <c r="F28" s="1570">
        <f>E28*D28</f>
        <v>0</v>
      </c>
    </row>
    <row r="29" spans="1:6" s="1571" customFormat="1">
      <c r="A29" s="1658" t="s">
        <v>1130</v>
      </c>
      <c r="B29" s="1566" t="s">
        <v>4296</v>
      </c>
      <c r="C29" s="1567" t="s">
        <v>16</v>
      </c>
      <c r="D29" s="1568">
        <v>1</v>
      </c>
      <c r="E29" s="569"/>
      <c r="F29" s="1570">
        <f>E29*D29</f>
        <v>0</v>
      </c>
    </row>
    <row r="30" spans="1:6" s="1571" customFormat="1" ht="25.5">
      <c r="A30" s="1658" t="s">
        <v>1130</v>
      </c>
      <c r="B30" s="1566" t="s">
        <v>4295</v>
      </c>
      <c r="C30" s="1567" t="s">
        <v>16</v>
      </c>
      <c r="D30" s="1568">
        <v>8</v>
      </c>
      <c r="E30" s="569"/>
      <c r="F30" s="1570">
        <f>E30*D30</f>
        <v>0</v>
      </c>
    </row>
    <row r="31" spans="1:6" s="1821" customFormat="1">
      <c r="A31" s="1692"/>
      <c r="B31" s="1817"/>
      <c r="C31" s="1818"/>
      <c r="D31" s="1819"/>
      <c r="E31" s="580"/>
      <c r="F31" s="1696"/>
    </row>
    <row r="32" spans="1:6" s="1821" customFormat="1">
      <c r="A32" s="1692"/>
      <c r="B32" s="1817"/>
      <c r="C32" s="1818"/>
      <c r="D32" s="1819"/>
      <c r="E32" s="580"/>
      <c r="F32" s="1696"/>
    </row>
    <row r="33" spans="1:6" s="1571" customFormat="1" ht="30" customHeight="1">
      <c r="A33" s="1565">
        <f>IF(ISTEXT(B33),MAX($A$1:$A32)+1,"")</f>
        <v>5</v>
      </c>
      <c r="B33" s="1566" t="s">
        <v>4294</v>
      </c>
      <c r="C33" s="1567"/>
      <c r="D33" s="1568"/>
      <c r="E33" s="569"/>
      <c r="F33" s="1570"/>
    </row>
    <row r="34" spans="1:6" s="1571" customFormat="1">
      <c r="A34" s="1658" t="s">
        <v>1130</v>
      </c>
      <c r="B34" s="1566" t="s">
        <v>4293</v>
      </c>
      <c r="C34" s="1567" t="s">
        <v>16</v>
      </c>
      <c r="D34" s="1568">
        <v>910</v>
      </c>
      <c r="E34" s="569"/>
      <c r="F34" s="1570">
        <f>E34*D34</f>
        <v>0</v>
      </c>
    </row>
    <row r="35" spans="1:6" s="1821" customFormat="1">
      <c r="A35" s="1577"/>
      <c r="B35" s="1817"/>
      <c r="C35" s="1818"/>
      <c r="D35" s="1819"/>
      <c r="E35" s="580"/>
      <c r="F35" s="1696"/>
    </row>
    <row r="36" spans="1:6" s="1821" customFormat="1">
      <c r="A36" s="1577"/>
      <c r="B36" s="1817"/>
      <c r="C36" s="1818"/>
      <c r="D36" s="1819"/>
      <c r="E36" s="580"/>
      <c r="F36" s="1696"/>
    </row>
    <row r="37" spans="1:6" s="1571" customFormat="1" ht="96" customHeight="1">
      <c r="A37" s="1565">
        <f>IF(ISTEXT(B37),MAX($A$1:$A36)+1,"")</f>
        <v>6</v>
      </c>
      <c r="B37" s="1566" t="s">
        <v>5173</v>
      </c>
      <c r="C37" s="1567" t="s">
        <v>16</v>
      </c>
      <c r="D37" s="1568">
        <v>2</v>
      </c>
      <c r="E37" s="569"/>
      <c r="F37" s="1570">
        <f>E37*D37</f>
        <v>0</v>
      </c>
    </row>
    <row r="38" spans="1:6" s="1571" customFormat="1">
      <c r="A38" s="1565"/>
      <c r="B38" s="1566"/>
      <c r="C38" s="1567"/>
      <c r="D38" s="1568"/>
      <c r="E38" s="569"/>
      <c r="F38" s="1570"/>
    </row>
    <row r="39" spans="1:6" s="1571" customFormat="1">
      <c r="A39" s="1565"/>
      <c r="B39" s="1566"/>
      <c r="C39" s="1567"/>
      <c r="D39" s="1568"/>
      <c r="E39" s="569"/>
      <c r="F39" s="1570"/>
    </row>
    <row r="40" spans="1:6" s="1571" customFormat="1" ht="94.5" customHeight="1">
      <c r="A40" s="1565">
        <f>IF(ISTEXT(B40),MAX($A$1:$A39)+1,"")</f>
        <v>7</v>
      </c>
      <c r="B40" s="1566" t="s">
        <v>5174</v>
      </c>
      <c r="C40" s="1567" t="s">
        <v>16</v>
      </c>
      <c r="D40" s="1568">
        <v>2</v>
      </c>
      <c r="E40" s="569"/>
      <c r="F40" s="1570">
        <f>E40*D40</f>
        <v>0</v>
      </c>
    </row>
    <row r="41" spans="1:6" s="1821" customFormat="1">
      <c r="A41" s="1577"/>
      <c r="B41" s="1817"/>
      <c r="C41" s="1818"/>
      <c r="D41" s="1819"/>
      <c r="E41" s="580"/>
      <c r="F41" s="1696"/>
    </row>
    <row r="42" spans="1:6" s="1821" customFormat="1">
      <c r="A42" s="1577"/>
      <c r="B42" s="1817"/>
      <c r="C42" s="1818"/>
      <c r="D42" s="1819"/>
      <c r="E42" s="580"/>
      <c r="F42" s="1696"/>
    </row>
    <row r="43" spans="1:6" s="1571" customFormat="1" ht="114.75">
      <c r="A43" s="1565">
        <f>IF(ISTEXT(B43),MAX($A$1:$A42)+1,"")</f>
        <v>8</v>
      </c>
      <c r="B43" s="1566" t="s">
        <v>5175</v>
      </c>
      <c r="C43" s="1567" t="s">
        <v>16</v>
      </c>
      <c r="D43" s="1568">
        <v>23</v>
      </c>
      <c r="E43" s="569"/>
      <c r="F43" s="1570">
        <f>E43*D43</f>
        <v>0</v>
      </c>
    </row>
    <row r="44" spans="1:6" s="1821" customFormat="1">
      <c r="A44" s="1577"/>
      <c r="B44" s="1817"/>
      <c r="C44" s="1818"/>
      <c r="D44" s="1819"/>
      <c r="E44" s="580"/>
      <c r="F44" s="1696"/>
    </row>
    <row r="45" spans="1:6" s="1821" customFormat="1">
      <c r="A45" s="1577"/>
      <c r="B45" s="1817"/>
      <c r="C45" s="1818"/>
      <c r="D45" s="1819"/>
      <c r="E45" s="580"/>
      <c r="F45" s="1696"/>
    </row>
    <row r="46" spans="1:6" s="1571" customFormat="1" ht="114.75">
      <c r="A46" s="1565">
        <f>IF(ISTEXT(B46),MAX($A$1:$A45)+1,"")</f>
        <v>9</v>
      </c>
      <c r="B46" s="1566" t="s">
        <v>5176</v>
      </c>
      <c r="C46" s="1567" t="s">
        <v>16</v>
      </c>
      <c r="D46" s="1568">
        <v>226</v>
      </c>
      <c r="E46" s="569"/>
      <c r="F46" s="1570">
        <f>E46*D46</f>
        <v>0</v>
      </c>
    </row>
    <row r="47" spans="1:6" s="1576" customFormat="1">
      <c r="A47" s="1565"/>
      <c r="B47" s="1572"/>
      <c r="C47" s="1573"/>
      <c r="D47" s="1574"/>
      <c r="E47" s="568"/>
      <c r="F47" s="1557"/>
    </row>
    <row r="48" spans="1:6" s="1576" customFormat="1">
      <c r="A48" s="1565"/>
      <c r="B48" s="1572"/>
      <c r="C48" s="1573"/>
      <c r="D48" s="1574"/>
      <c r="E48" s="568"/>
      <c r="F48" s="1557"/>
    </row>
    <row r="49" spans="1:6" s="1571" customFormat="1" ht="114.75">
      <c r="A49" s="1565">
        <f>IF(ISTEXT(B49),MAX($A$1:$A48)+1,"")</f>
        <v>10</v>
      </c>
      <c r="B49" s="1566" t="s">
        <v>5177</v>
      </c>
      <c r="C49" s="1567" t="s">
        <v>16</v>
      </c>
      <c r="D49" s="1568">
        <v>2</v>
      </c>
      <c r="E49" s="569"/>
      <c r="F49" s="1570">
        <f>E49*D49</f>
        <v>0</v>
      </c>
    </row>
    <row r="50" spans="1:6" s="1821" customFormat="1">
      <c r="A50" s="1577"/>
      <c r="B50" s="1817"/>
      <c r="C50" s="1818"/>
      <c r="D50" s="1819"/>
      <c r="E50" s="580"/>
      <c r="F50" s="1696"/>
    </row>
    <row r="51" spans="1:6" s="1821" customFormat="1">
      <c r="A51" s="1577"/>
      <c r="B51" s="1817"/>
      <c r="C51" s="1818"/>
      <c r="D51" s="1819"/>
      <c r="E51" s="580"/>
      <c r="F51" s="1696"/>
    </row>
    <row r="52" spans="1:6" s="1571" customFormat="1" ht="67.5" customHeight="1">
      <c r="A52" s="1565">
        <f>IF(ISTEXT(B52),MAX($A$1:$A51)+1,"")</f>
        <v>11</v>
      </c>
      <c r="B52" s="1566" t="s">
        <v>5178</v>
      </c>
      <c r="C52" s="1567" t="s">
        <v>16</v>
      </c>
      <c r="D52" s="1568">
        <v>3</v>
      </c>
      <c r="E52" s="569"/>
      <c r="F52" s="1570">
        <f>E52*D52</f>
        <v>0</v>
      </c>
    </row>
    <row r="53" spans="1:6" s="1576" customFormat="1">
      <c r="A53" s="1565"/>
      <c r="B53" s="1572"/>
      <c r="C53" s="1573"/>
      <c r="D53" s="1574"/>
      <c r="E53" s="568"/>
      <c r="F53" s="1557"/>
    </row>
    <row r="54" spans="1:6" s="1821" customFormat="1">
      <c r="A54" s="1577"/>
      <c r="B54" s="1817"/>
      <c r="C54" s="1818"/>
      <c r="D54" s="1819"/>
      <c r="E54" s="580"/>
      <c r="F54" s="1696"/>
    </row>
    <row r="55" spans="1:6" s="1571" customFormat="1" ht="76.5">
      <c r="A55" s="1565">
        <f>IF(ISTEXT(B55),MAX($A$1:$A54)+1,"")</f>
        <v>12</v>
      </c>
      <c r="B55" s="1566" t="s">
        <v>4292</v>
      </c>
      <c r="C55" s="1567"/>
      <c r="D55" s="1568"/>
      <c r="E55" s="569"/>
      <c r="F55" s="1570"/>
    </row>
    <row r="56" spans="1:6" s="1571" customFormat="1" ht="27.75" customHeight="1">
      <c r="A56" s="1565"/>
      <c r="B56" s="1566" t="s">
        <v>5367</v>
      </c>
      <c r="C56" s="1567"/>
      <c r="D56" s="1568"/>
      <c r="E56" s="569"/>
      <c r="F56" s="1570"/>
    </row>
    <row r="57" spans="1:6" s="1571" customFormat="1" ht="25.5" customHeight="1">
      <c r="A57" s="1565"/>
      <c r="B57" s="1566" t="s">
        <v>5366</v>
      </c>
      <c r="C57" s="1567"/>
      <c r="D57" s="1568"/>
      <c r="E57" s="569"/>
      <c r="F57" s="1570"/>
    </row>
    <row r="58" spans="1:6" s="1571" customFormat="1">
      <c r="A58" s="1565"/>
      <c r="B58" s="1566" t="s">
        <v>4291</v>
      </c>
      <c r="C58" s="1567"/>
      <c r="D58" s="1568"/>
      <c r="E58" s="569"/>
      <c r="F58" s="1570"/>
    </row>
    <row r="59" spans="1:6" s="1571" customFormat="1">
      <c r="A59" s="1565"/>
      <c r="B59" s="1566" t="s">
        <v>4290</v>
      </c>
      <c r="C59" s="1567"/>
      <c r="D59" s="1568"/>
      <c r="E59" s="569"/>
      <c r="F59" s="1570"/>
    </row>
    <row r="60" spans="1:6" s="1576" customFormat="1" ht="25.5">
      <c r="A60" s="1565"/>
      <c r="B60" s="1963" t="s">
        <v>4289</v>
      </c>
      <c r="C60" s="1567" t="s">
        <v>16</v>
      </c>
      <c r="D60" s="1568">
        <v>4</v>
      </c>
      <c r="E60" s="569"/>
      <c r="F60" s="1570">
        <f>E60*D60</f>
        <v>0</v>
      </c>
    </row>
    <row r="61" spans="1:6" s="1571" customFormat="1">
      <c r="A61" s="1565"/>
      <c r="B61" s="1566"/>
      <c r="C61" s="1567"/>
      <c r="D61" s="1568"/>
      <c r="E61" s="569"/>
      <c r="F61" s="1570"/>
    </row>
    <row r="62" spans="1:6" s="1571" customFormat="1">
      <c r="A62" s="1565"/>
      <c r="B62" s="1566"/>
      <c r="C62" s="1567"/>
      <c r="D62" s="1568"/>
      <c r="E62" s="569"/>
      <c r="F62" s="1570"/>
    </row>
    <row r="63" spans="1:6" s="1571" customFormat="1" ht="54.75" customHeight="1">
      <c r="A63" s="1565">
        <f>IF(ISTEXT(B63),MAX($A$1:$A62)+1,"")</f>
        <v>13</v>
      </c>
      <c r="B63" s="1566" t="s">
        <v>4288</v>
      </c>
      <c r="C63" s="1567" t="s">
        <v>16</v>
      </c>
      <c r="D63" s="1568">
        <v>2</v>
      </c>
      <c r="E63" s="569"/>
      <c r="F63" s="1570">
        <f>E63*D63</f>
        <v>0</v>
      </c>
    </row>
    <row r="64" spans="1:6" s="1972" customFormat="1">
      <c r="A64" s="1967"/>
      <c r="B64" s="1968"/>
      <c r="C64" s="1969"/>
      <c r="D64" s="1970"/>
      <c r="E64" s="570"/>
      <c r="F64" s="1971"/>
    </row>
    <row r="65" spans="1:6" s="1972" customFormat="1">
      <c r="A65" s="1967"/>
      <c r="B65" s="1968"/>
      <c r="C65" s="1969"/>
      <c r="D65" s="1970"/>
      <c r="E65" s="570"/>
      <c r="F65" s="1971"/>
    </row>
    <row r="66" spans="1:6" s="1594" customFormat="1" ht="25.5">
      <c r="A66" s="1584">
        <f>IF(ISTEXT(B66),MAX($A$1:$A65)+1,"")</f>
        <v>14</v>
      </c>
      <c r="B66" s="1694" t="s">
        <v>3739</v>
      </c>
      <c r="C66" s="1592" t="s">
        <v>3738</v>
      </c>
      <c r="D66" s="1593">
        <v>2</v>
      </c>
      <c r="E66" s="569"/>
      <c r="F66" s="1589">
        <f>SUM(F5:F65)*D66%</f>
        <v>0</v>
      </c>
    </row>
    <row r="67" spans="1:6" s="1900" customFormat="1">
      <c r="A67" s="1896"/>
      <c r="B67" s="1897"/>
      <c r="C67" s="1898"/>
      <c r="D67" s="1899"/>
      <c r="E67" s="1898"/>
      <c r="F67" s="1883"/>
    </row>
    <row r="68" spans="1:6" s="1903" customFormat="1">
      <c r="A68" s="1879"/>
      <c r="B68" s="1901" t="s">
        <v>1214</v>
      </c>
      <c r="C68" s="1902" t="str">
        <f>A4</f>
        <v xml:space="preserve">A. </v>
      </c>
      <c r="D68" s="3387">
        <f>SUM(F6:F67)</f>
        <v>0</v>
      </c>
      <c r="E68" s="3387"/>
      <c r="F68" s="1883"/>
    </row>
    <row r="69" spans="1:6" s="1903" customFormat="1">
      <c r="A69" s="1879"/>
      <c r="B69" s="1901"/>
      <c r="C69" s="1902"/>
      <c r="D69" s="3242"/>
      <c r="E69" s="3242"/>
      <c r="F69" s="1883"/>
    </row>
    <row r="70" spans="1:6" s="1900" customFormat="1">
      <c r="A70" s="1890"/>
      <c r="B70" s="1984"/>
      <c r="C70" s="1985"/>
      <c r="D70" s="1986"/>
      <c r="F70" s="1883"/>
    </row>
    <row r="71" spans="1:6" s="1991" customFormat="1">
      <c r="A71" s="1885" t="s">
        <v>460</v>
      </c>
      <c r="B71" s="1987" t="s">
        <v>4287</v>
      </c>
      <c r="C71" s="1988"/>
      <c r="D71" s="1989"/>
      <c r="E71" s="1990"/>
      <c r="F71" s="1883"/>
    </row>
    <row r="72" spans="1:6" s="1921" customFormat="1">
      <c r="A72" s="1992"/>
      <c r="B72" s="1923"/>
      <c r="C72" s="1924"/>
      <c r="D72" s="1928"/>
      <c r="E72" s="1924"/>
      <c r="F72" s="1883"/>
    </row>
    <row r="73" spans="1:6" s="1900" customFormat="1" ht="25.5">
      <c r="A73" s="1980">
        <f>IF(ISTEXT(B73),MAX($A$1:$A72)+1,"")</f>
        <v>15</v>
      </c>
      <c r="B73" s="1979" t="s">
        <v>4286</v>
      </c>
      <c r="C73" s="1993"/>
      <c r="D73" s="1994"/>
      <c r="E73" s="1995"/>
      <c r="F73" s="1907"/>
    </row>
    <row r="74" spans="1:6" s="1884" customFormat="1">
      <c r="A74" s="1996" t="s">
        <v>1130</v>
      </c>
      <c r="B74" s="1997" t="s">
        <v>4285</v>
      </c>
      <c r="C74" s="1993" t="s">
        <v>16</v>
      </c>
      <c r="D74" s="1994">
        <v>40</v>
      </c>
      <c r="E74" s="588"/>
      <c r="F74" s="1907">
        <f t="shared" ref="F74:F79" si="1">E74*D74</f>
        <v>0</v>
      </c>
    </row>
    <row r="75" spans="1:6" s="1884" customFormat="1">
      <c r="A75" s="1996" t="s">
        <v>1130</v>
      </c>
      <c r="B75" s="1997" t="s">
        <v>4284</v>
      </c>
      <c r="C75" s="1993" t="s">
        <v>16</v>
      </c>
      <c r="D75" s="1994">
        <v>55</v>
      </c>
      <c r="E75" s="588"/>
      <c r="F75" s="1907">
        <f t="shared" si="1"/>
        <v>0</v>
      </c>
    </row>
    <row r="76" spans="1:6" s="1884" customFormat="1">
      <c r="A76" s="1996" t="s">
        <v>1130</v>
      </c>
      <c r="B76" s="1997" t="s">
        <v>4283</v>
      </c>
      <c r="C76" s="1993" t="s">
        <v>16</v>
      </c>
      <c r="D76" s="1994">
        <v>43</v>
      </c>
      <c r="E76" s="588"/>
      <c r="F76" s="1907">
        <f t="shared" si="1"/>
        <v>0</v>
      </c>
    </row>
    <row r="77" spans="1:6" s="1884" customFormat="1">
      <c r="A77" s="1996" t="s">
        <v>1130</v>
      </c>
      <c r="B77" s="1997" t="s">
        <v>4282</v>
      </c>
      <c r="C77" s="1993" t="s">
        <v>16</v>
      </c>
      <c r="D77" s="1994">
        <v>26</v>
      </c>
      <c r="E77" s="588"/>
      <c r="F77" s="1907">
        <f t="shared" si="1"/>
        <v>0</v>
      </c>
    </row>
    <row r="78" spans="1:6" s="1884" customFormat="1">
      <c r="A78" s="1996" t="s">
        <v>1130</v>
      </c>
      <c r="B78" s="1997" t="s">
        <v>4281</v>
      </c>
      <c r="C78" s="1993" t="s">
        <v>16</v>
      </c>
      <c r="D78" s="1994">
        <v>17</v>
      </c>
      <c r="E78" s="588"/>
      <c r="F78" s="1907">
        <f t="shared" si="1"/>
        <v>0</v>
      </c>
    </row>
    <row r="79" spans="1:6" s="1884" customFormat="1">
      <c r="A79" s="1996" t="s">
        <v>1130</v>
      </c>
      <c r="B79" s="1997" t="s">
        <v>4280</v>
      </c>
      <c r="C79" s="1993" t="s">
        <v>16</v>
      </c>
      <c r="D79" s="1994">
        <v>15</v>
      </c>
      <c r="E79" s="588"/>
      <c r="F79" s="1907">
        <f t="shared" si="1"/>
        <v>0</v>
      </c>
    </row>
    <row r="80" spans="1:6" s="1884" customFormat="1">
      <c r="A80" s="1996"/>
      <c r="B80" s="1997"/>
      <c r="C80" s="1993"/>
      <c r="D80" s="1994"/>
      <c r="E80" s="588"/>
      <c r="F80" s="1907"/>
    </row>
    <row r="81" spans="1:6" s="1884" customFormat="1">
      <c r="A81" s="1996"/>
      <c r="B81" s="1997"/>
      <c r="C81" s="1993"/>
      <c r="D81" s="1994"/>
      <c r="E81" s="588"/>
      <c r="F81" s="1907"/>
    </row>
    <row r="82" spans="1:6" s="1998" customFormat="1" ht="114.75">
      <c r="A82" s="1980">
        <f>IF(ISTEXT(B82),MAX($A$1:$A81)+1,"")</f>
        <v>16</v>
      </c>
      <c r="B82" s="1566" t="s">
        <v>4279</v>
      </c>
      <c r="C82" s="1892" t="s">
        <v>47</v>
      </c>
      <c r="D82" s="1893">
        <v>1</v>
      </c>
      <c r="E82" s="587"/>
      <c r="F82" s="1894">
        <f t="shared" ref="F82:F92" si="2">E82*D82</f>
        <v>0</v>
      </c>
    </row>
    <row r="83" spans="1:6" s="2000" customFormat="1" ht="25.5">
      <c r="A83" s="1996" t="s">
        <v>1130</v>
      </c>
      <c r="B83" s="1999" t="s">
        <v>4278</v>
      </c>
      <c r="C83" s="1892" t="s">
        <v>47</v>
      </c>
      <c r="D83" s="1893">
        <v>1</v>
      </c>
      <c r="E83" s="587"/>
      <c r="F83" s="1894">
        <f t="shared" si="2"/>
        <v>0</v>
      </c>
    </row>
    <row r="84" spans="1:6" s="1571" customFormat="1" ht="38.25">
      <c r="A84" s="1658" t="s">
        <v>1130</v>
      </c>
      <c r="B84" s="1660" t="s">
        <v>4277</v>
      </c>
      <c r="C84" s="1892" t="s">
        <v>47</v>
      </c>
      <c r="D84" s="1893">
        <v>1</v>
      </c>
      <c r="E84" s="587"/>
      <c r="F84" s="1894">
        <f t="shared" si="2"/>
        <v>0</v>
      </c>
    </row>
    <row r="85" spans="1:6" s="1571" customFormat="1" ht="25.5">
      <c r="A85" s="1658" t="s">
        <v>1130</v>
      </c>
      <c r="B85" s="1660" t="s">
        <v>4276</v>
      </c>
      <c r="C85" s="1892" t="s">
        <v>47</v>
      </c>
      <c r="D85" s="1893">
        <v>1</v>
      </c>
      <c r="E85" s="587"/>
      <c r="F85" s="1894">
        <f t="shared" si="2"/>
        <v>0</v>
      </c>
    </row>
    <row r="86" spans="1:6" s="1571" customFormat="1" ht="25.5">
      <c r="A86" s="1658" t="s">
        <v>1130</v>
      </c>
      <c r="B86" s="1660" t="s">
        <v>4275</v>
      </c>
      <c r="C86" s="1892" t="s">
        <v>47</v>
      </c>
      <c r="D86" s="1893">
        <v>1</v>
      </c>
      <c r="E86" s="587"/>
      <c r="F86" s="1894">
        <f t="shared" si="2"/>
        <v>0</v>
      </c>
    </row>
    <row r="87" spans="1:6" s="1571" customFormat="1" ht="25.5">
      <c r="A87" s="1658" t="s">
        <v>1130</v>
      </c>
      <c r="B87" s="1660" t="s">
        <v>4274</v>
      </c>
      <c r="C87" s="1892" t="s">
        <v>47</v>
      </c>
      <c r="D87" s="1893">
        <v>1</v>
      </c>
      <c r="E87" s="587"/>
      <c r="F87" s="1894">
        <f t="shared" si="2"/>
        <v>0</v>
      </c>
    </row>
    <row r="88" spans="1:6" s="1571" customFormat="1" ht="25.5">
      <c r="A88" s="1658" t="s">
        <v>1130</v>
      </c>
      <c r="B88" s="1660" t="s">
        <v>4273</v>
      </c>
      <c r="C88" s="1892" t="s">
        <v>47</v>
      </c>
      <c r="D88" s="1893">
        <v>1</v>
      </c>
      <c r="E88" s="587"/>
      <c r="F88" s="1894">
        <f t="shared" si="2"/>
        <v>0</v>
      </c>
    </row>
    <row r="89" spans="1:6" s="1571" customFormat="1" ht="76.5">
      <c r="A89" s="1658" t="s">
        <v>1130</v>
      </c>
      <c r="B89" s="1660" t="s">
        <v>4272</v>
      </c>
      <c r="C89" s="1892" t="s">
        <v>47</v>
      </c>
      <c r="D89" s="1893">
        <v>1</v>
      </c>
      <c r="E89" s="587"/>
      <c r="F89" s="1894">
        <f t="shared" si="2"/>
        <v>0</v>
      </c>
    </row>
    <row r="90" spans="1:6" s="1571" customFormat="1" ht="38.25">
      <c r="A90" s="1658" t="s">
        <v>1130</v>
      </c>
      <c r="B90" s="1660" t="s">
        <v>4271</v>
      </c>
      <c r="C90" s="1892" t="s">
        <v>47</v>
      </c>
      <c r="D90" s="1893">
        <v>1</v>
      </c>
      <c r="E90" s="587"/>
      <c r="F90" s="1894">
        <f t="shared" si="2"/>
        <v>0</v>
      </c>
    </row>
    <row r="91" spans="1:6" s="1571" customFormat="1">
      <c r="A91" s="1658" t="s">
        <v>1130</v>
      </c>
      <c r="B91" s="1660" t="s">
        <v>3902</v>
      </c>
      <c r="C91" s="1892" t="s">
        <v>47</v>
      </c>
      <c r="D91" s="1893">
        <v>1</v>
      </c>
      <c r="E91" s="587"/>
      <c r="F91" s="1894">
        <f t="shared" si="2"/>
        <v>0</v>
      </c>
    </row>
    <row r="92" spans="1:6" s="1571" customFormat="1" ht="25.5">
      <c r="A92" s="1658" t="s">
        <v>1130</v>
      </c>
      <c r="B92" s="1660" t="s">
        <v>4018</v>
      </c>
      <c r="C92" s="1892" t="s">
        <v>47</v>
      </c>
      <c r="D92" s="1893">
        <v>1</v>
      </c>
      <c r="E92" s="587"/>
      <c r="F92" s="1894">
        <f t="shared" si="2"/>
        <v>0</v>
      </c>
    </row>
    <row r="93" spans="1:6" s="2005" customFormat="1">
      <c r="A93" s="2001"/>
      <c r="B93" s="1958"/>
      <c r="C93" s="2002"/>
      <c r="D93" s="2003"/>
      <c r="E93" s="584"/>
      <c r="F93" s="2004"/>
    </row>
    <row r="94" spans="1:6" s="2011" customFormat="1">
      <c r="A94" s="2006"/>
      <c r="B94" s="2007"/>
      <c r="C94" s="2008"/>
      <c r="D94" s="2009"/>
      <c r="E94" s="586"/>
      <c r="F94" s="2010"/>
    </row>
    <row r="95" spans="1:6" s="1998" customFormat="1" ht="51">
      <c r="A95" s="1980">
        <f>IF(ISTEXT(B95),MAX($A$1:$A94)+1,"")</f>
        <v>17</v>
      </c>
      <c r="B95" s="1848" t="s">
        <v>4270</v>
      </c>
      <c r="C95" s="2012" t="s">
        <v>16</v>
      </c>
      <c r="D95" s="2013">
        <v>12</v>
      </c>
      <c r="E95" s="585"/>
      <c r="F95" s="2014">
        <f>E95*D95</f>
        <v>0</v>
      </c>
    </row>
    <row r="96" spans="1:6" s="2011" customFormat="1">
      <c r="A96" s="2006"/>
      <c r="B96" s="2007"/>
      <c r="C96" s="2002"/>
      <c r="D96" s="2003"/>
      <c r="E96" s="584"/>
      <c r="F96" s="2004"/>
    </row>
    <row r="97" spans="1:6" s="1998" customFormat="1" ht="25.5">
      <c r="A97" s="1980">
        <f>IF(ISTEXT(B97),MAX($A$1:$A96)+1,"")</f>
        <v>18</v>
      </c>
      <c r="B97" s="1848" t="s">
        <v>5179</v>
      </c>
      <c r="C97" s="2012" t="s">
        <v>16</v>
      </c>
      <c r="D97" s="2013">
        <v>12</v>
      </c>
      <c r="E97" s="585"/>
      <c r="F97" s="2014">
        <f>E97*D97</f>
        <v>0</v>
      </c>
    </row>
    <row r="98" spans="1:6" s="2011" customFormat="1">
      <c r="A98" s="2006"/>
      <c r="B98" s="2007"/>
      <c r="C98" s="2002"/>
      <c r="D98" s="2003"/>
      <c r="E98" s="584"/>
      <c r="F98" s="2004"/>
    </row>
    <row r="99" spans="1:6" s="1998" customFormat="1" ht="55.5" customHeight="1">
      <c r="A99" s="1980">
        <f>IF(ISTEXT(B99),MAX($A$1:$A98)+1,"")</f>
        <v>19</v>
      </c>
      <c r="B99" s="1848" t="s">
        <v>5180</v>
      </c>
      <c r="C99" s="2012" t="s">
        <v>16</v>
      </c>
      <c r="D99" s="2013">
        <v>12</v>
      </c>
      <c r="E99" s="585"/>
      <c r="F99" s="2014">
        <f>E99*D99</f>
        <v>0</v>
      </c>
    </row>
    <row r="100" spans="1:6" s="2011" customFormat="1">
      <c r="A100" s="2006"/>
      <c r="B100" s="2007"/>
      <c r="C100" s="2002"/>
      <c r="D100" s="2003"/>
      <c r="E100" s="584"/>
      <c r="F100" s="2004"/>
    </row>
    <row r="101" spans="1:6" s="1998" customFormat="1" ht="25.5">
      <c r="A101" s="1980">
        <f>IF(ISTEXT(B101),MAX($A$1:$A100)+1,"")</f>
        <v>20</v>
      </c>
      <c r="B101" s="1848" t="s">
        <v>4269</v>
      </c>
      <c r="C101" s="2012" t="s">
        <v>47</v>
      </c>
      <c r="D101" s="2013">
        <v>2</v>
      </c>
      <c r="E101" s="585"/>
      <c r="F101" s="2014">
        <f>E101*D101</f>
        <v>0</v>
      </c>
    </row>
    <row r="102" spans="1:6" s="2011" customFormat="1">
      <c r="A102" s="2015"/>
      <c r="B102" s="2007"/>
      <c r="C102" s="2002"/>
      <c r="D102" s="2003"/>
      <c r="E102" s="584"/>
      <c r="F102" s="2004"/>
    </row>
    <row r="103" spans="1:6" s="1571" customFormat="1" ht="40.5" customHeight="1">
      <c r="A103" s="1565">
        <f>IF(ISTEXT(B103),MAX($A$1:$A102)+1,"")</f>
        <v>21</v>
      </c>
      <c r="B103" s="1566" t="s">
        <v>4268</v>
      </c>
      <c r="C103" s="1567"/>
      <c r="D103" s="1568"/>
      <c r="E103" s="569"/>
      <c r="F103" s="1894"/>
    </row>
    <row r="104" spans="1:6" s="1998" customFormat="1">
      <c r="A104" s="2016"/>
      <c r="B104" s="1848" t="s">
        <v>4267</v>
      </c>
      <c r="C104" s="2012" t="s">
        <v>1229</v>
      </c>
      <c r="D104" s="2013">
        <v>10</v>
      </c>
      <c r="E104" s="585"/>
      <c r="F104" s="2014">
        <f>E104*D104</f>
        <v>0</v>
      </c>
    </row>
    <row r="105" spans="1:6" s="1998" customFormat="1">
      <c r="A105" s="2016"/>
      <c r="B105" s="1848" t="s">
        <v>4266</v>
      </c>
      <c r="C105" s="2012" t="s">
        <v>1229</v>
      </c>
      <c r="D105" s="2013">
        <v>100</v>
      </c>
      <c r="E105" s="585"/>
      <c r="F105" s="2014">
        <f>E105*D105</f>
        <v>0</v>
      </c>
    </row>
    <row r="106" spans="1:6" s="2011" customFormat="1">
      <c r="A106" s="2015"/>
      <c r="B106" s="2007"/>
      <c r="C106" s="2002"/>
      <c r="D106" s="2003"/>
      <c r="E106" s="584"/>
      <c r="F106" s="2004"/>
    </row>
    <row r="107" spans="1:6" s="2021" customFormat="1">
      <c r="A107" s="2001"/>
      <c r="B107" s="2017"/>
      <c r="C107" s="2018"/>
      <c r="D107" s="2019"/>
      <c r="E107" s="583"/>
      <c r="F107" s="2020"/>
    </row>
    <row r="108" spans="1:6" s="1571" customFormat="1" ht="120.75" customHeight="1">
      <c r="A108" s="1565">
        <f>IF(ISTEXT(B108),MAX($A$1:$A107)+1,"")</f>
        <v>22</v>
      </c>
      <c r="B108" s="1566" t="s">
        <v>4265</v>
      </c>
      <c r="C108" s="1567" t="s">
        <v>47</v>
      </c>
      <c r="D108" s="1568">
        <v>1</v>
      </c>
      <c r="E108" s="569"/>
      <c r="F108" s="1570">
        <f>E108*D108</f>
        <v>0</v>
      </c>
    </row>
    <row r="109" spans="1:6" s="2021" customFormat="1">
      <c r="A109" s="2001"/>
      <c r="B109" s="2017"/>
      <c r="C109" s="2018"/>
      <c r="D109" s="2019"/>
      <c r="E109" s="583"/>
      <c r="F109" s="2020"/>
    </row>
    <row r="110" spans="1:6" s="2021" customFormat="1">
      <c r="A110" s="2001"/>
      <c r="B110" s="2017"/>
      <c r="C110" s="2018"/>
      <c r="D110" s="2019"/>
      <c r="E110" s="583"/>
      <c r="F110" s="2020"/>
    </row>
    <row r="111" spans="1:6" s="1571" customFormat="1" ht="38.25">
      <c r="A111" s="1565">
        <f>IF(ISTEXT(B111),MAX($A$1:$A110)+1,"")</f>
        <v>23</v>
      </c>
      <c r="B111" s="1566" t="s">
        <v>4264</v>
      </c>
      <c r="C111" s="1567" t="s">
        <v>16</v>
      </c>
      <c r="D111" s="1568">
        <v>15</v>
      </c>
      <c r="E111" s="569"/>
      <c r="F111" s="1570">
        <f>E111*D111</f>
        <v>0</v>
      </c>
    </row>
    <row r="112" spans="1:6" s="2021" customFormat="1">
      <c r="A112" s="2001"/>
      <c r="B112" s="2017"/>
      <c r="C112" s="2018"/>
      <c r="D112" s="2019"/>
      <c r="E112" s="583"/>
      <c r="F112" s="2020"/>
    </row>
    <row r="113" spans="1:6" s="2021" customFormat="1">
      <c r="A113" s="2001"/>
      <c r="B113" s="2017"/>
      <c r="C113" s="2018"/>
      <c r="D113" s="2019"/>
      <c r="E113" s="583"/>
      <c r="F113" s="2020"/>
    </row>
    <row r="114" spans="1:6" s="1571" customFormat="1" ht="81" customHeight="1">
      <c r="A114" s="1565">
        <f>IF(ISTEXT(B114),MAX($A$1:$A113)+1,"")</f>
        <v>24</v>
      </c>
      <c r="B114" s="1566" t="s">
        <v>4263</v>
      </c>
      <c r="C114" s="1567" t="s">
        <v>47</v>
      </c>
      <c r="D114" s="1568">
        <v>2</v>
      </c>
      <c r="E114" s="569"/>
      <c r="F114" s="1570">
        <f>E114*D114</f>
        <v>0</v>
      </c>
    </row>
    <row r="115" spans="1:6" s="2021" customFormat="1">
      <c r="A115" s="2001"/>
      <c r="B115" s="2017"/>
      <c r="C115" s="2018"/>
      <c r="D115" s="2019"/>
      <c r="E115" s="583"/>
      <c r="F115" s="2020"/>
    </row>
    <row r="116" spans="1:6" s="2021" customFormat="1">
      <c r="A116" s="2001"/>
      <c r="B116" s="2017"/>
      <c r="C116" s="2018"/>
      <c r="D116" s="2019"/>
      <c r="E116" s="583"/>
      <c r="F116" s="2020"/>
    </row>
    <row r="117" spans="1:6" s="1571" customFormat="1" ht="25.5">
      <c r="A117" s="1565">
        <f>IF(ISTEXT(B117),MAX($A$1:$A116)+1,"")</f>
        <v>25</v>
      </c>
      <c r="B117" s="1566" t="s">
        <v>4262</v>
      </c>
      <c r="C117" s="1567" t="s">
        <v>16</v>
      </c>
      <c r="D117" s="1568">
        <v>20</v>
      </c>
      <c r="E117" s="569"/>
      <c r="F117" s="1570">
        <f>E117*D117</f>
        <v>0</v>
      </c>
    </row>
    <row r="118" spans="1:6" s="1972" customFormat="1">
      <c r="A118" s="1967"/>
      <c r="B118" s="1968"/>
      <c r="C118" s="1969"/>
      <c r="D118" s="1970"/>
      <c r="E118" s="570"/>
      <c r="F118" s="1971"/>
    </row>
    <row r="119" spans="1:6" s="1972" customFormat="1">
      <c r="A119" s="1967"/>
      <c r="B119" s="1968"/>
      <c r="C119" s="1969"/>
      <c r="D119" s="1970"/>
      <c r="E119" s="570"/>
      <c r="F119" s="1971"/>
    </row>
    <row r="120" spans="1:6" s="1594" customFormat="1" ht="25.5">
      <c r="A120" s="1584">
        <f>IF(ISTEXT(B120),MAX($A$1:$A119)+1,"")</f>
        <v>26</v>
      </c>
      <c r="B120" s="1694" t="s">
        <v>3739</v>
      </c>
      <c r="C120" s="1592" t="s">
        <v>3738</v>
      </c>
      <c r="D120" s="1593">
        <v>2</v>
      </c>
      <c r="E120" s="569"/>
      <c r="F120" s="1589">
        <f>SUM(F72:F119)*D120%</f>
        <v>0</v>
      </c>
    </row>
    <row r="121" spans="1:6" s="1884" customFormat="1">
      <c r="A121" s="1910"/>
      <c r="B121" s="2022"/>
      <c r="C121" s="1912"/>
      <c r="D121" s="1913"/>
      <c r="E121" s="1914"/>
      <c r="F121" s="1883"/>
    </row>
    <row r="122" spans="1:6" s="1903" customFormat="1">
      <c r="A122" s="1879"/>
      <c r="B122" s="1901" t="s">
        <v>1214</v>
      </c>
      <c r="C122" s="1902" t="str">
        <f>A71</f>
        <v>B.</v>
      </c>
      <c r="D122" s="3387">
        <f>SUM(F72:F121)</f>
        <v>0</v>
      </c>
      <c r="E122" s="3387"/>
      <c r="F122" s="1883"/>
    </row>
    <row r="123" spans="1:6" s="1903" customFormat="1">
      <c r="A123" s="1879"/>
      <c r="B123" s="1901"/>
      <c r="C123" s="1902"/>
      <c r="D123" s="3242"/>
      <c r="E123" s="3242"/>
      <c r="F123" s="1883"/>
    </row>
    <row r="124" spans="1:6" s="1903" customFormat="1">
      <c r="A124" s="1879"/>
      <c r="B124" s="1901"/>
      <c r="C124" s="1902"/>
      <c r="D124" s="3242"/>
      <c r="E124" s="3242"/>
      <c r="F124" s="1883"/>
    </row>
    <row r="125" spans="1:6" s="1991" customFormat="1">
      <c r="A125" s="1885" t="s">
        <v>18</v>
      </c>
      <c r="B125" s="1987" t="s">
        <v>4261</v>
      </c>
      <c r="C125" s="1988"/>
      <c r="D125" s="1989"/>
      <c r="E125" s="1990"/>
      <c r="F125" s="1883"/>
    </row>
    <row r="126" spans="1:6" s="2027" customFormat="1">
      <c r="A126" s="2023"/>
      <c r="B126" s="2024"/>
      <c r="C126" s="2025"/>
      <c r="D126" s="2026"/>
      <c r="E126" s="2026"/>
      <c r="F126" s="1945"/>
    </row>
    <row r="127" spans="1:6" s="1571" customFormat="1" ht="51">
      <c r="A127" s="1565">
        <f>IF(ISTEXT(B127),MAX($A$1:$A126)+1,"")</f>
        <v>27</v>
      </c>
      <c r="B127" s="1566" t="s">
        <v>4260</v>
      </c>
      <c r="C127" s="1567"/>
      <c r="D127" s="1568"/>
      <c r="E127" s="1569"/>
      <c r="F127" s="1570"/>
    </row>
    <row r="128" spans="1:6" s="1571" customFormat="1">
      <c r="A128" s="1658" t="s">
        <v>1130</v>
      </c>
      <c r="B128" s="1566" t="s">
        <v>4259</v>
      </c>
      <c r="C128" s="1567" t="s">
        <v>16</v>
      </c>
      <c r="D128" s="1568">
        <v>25</v>
      </c>
      <c r="E128" s="569"/>
      <c r="F128" s="1570">
        <f>E128*D128</f>
        <v>0</v>
      </c>
    </row>
    <row r="129" spans="1:6" s="1571" customFormat="1">
      <c r="A129" s="1658" t="s">
        <v>1130</v>
      </c>
      <c r="B129" s="1566" t="s">
        <v>4258</v>
      </c>
      <c r="C129" s="1567" t="s">
        <v>16</v>
      </c>
      <c r="D129" s="1568">
        <v>10</v>
      </c>
      <c r="E129" s="569"/>
      <c r="F129" s="1570">
        <f>E129*D129</f>
        <v>0</v>
      </c>
    </row>
    <row r="130" spans="1:6" s="1571" customFormat="1">
      <c r="A130" s="1658" t="s">
        <v>1130</v>
      </c>
      <c r="B130" s="1566" t="s">
        <v>5181</v>
      </c>
      <c r="C130" s="1567" t="s">
        <v>16</v>
      </c>
      <c r="D130" s="1568">
        <v>5</v>
      </c>
      <c r="E130" s="569"/>
      <c r="F130" s="1570">
        <f>E130*D130</f>
        <v>0</v>
      </c>
    </row>
    <row r="131" spans="1:6" s="1571" customFormat="1">
      <c r="A131" s="1658" t="s">
        <v>1130</v>
      </c>
      <c r="B131" s="1566" t="s">
        <v>4257</v>
      </c>
      <c r="C131" s="1567" t="s">
        <v>16</v>
      </c>
      <c r="D131" s="1568">
        <v>45</v>
      </c>
      <c r="E131" s="569"/>
      <c r="F131" s="1570">
        <f>E131*D131</f>
        <v>0</v>
      </c>
    </row>
    <row r="132" spans="1:6" s="1821" customFormat="1">
      <c r="A132" s="1692"/>
      <c r="B132" s="1817"/>
      <c r="C132" s="1818"/>
      <c r="D132" s="1819"/>
      <c r="E132" s="580"/>
      <c r="F132" s="1696"/>
    </row>
    <row r="133" spans="1:6" s="1821" customFormat="1">
      <c r="A133" s="1692"/>
      <c r="B133" s="1817"/>
      <c r="C133" s="1818"/>
      <c r="D133" s="1819"/>
      <c r="E133" s="580"/>
      <c r="F133" s="1696"/>
    </row>
    <row r="134" spans="1:6" s="1571" customFormat="1" ht="51">
      <c r="A134" s="1565">
        <f>IF(ISTEXT(B134),MAX($A$1:$A133)+1,"")</f>
        <v>28</v>
      </c>
      <c r="B134" s="1566" t="s">
        <v>4256</v>
      </c>
      <c r="C134" s="1567"/>
      <c r="D134" s="1568"/>
      <c r="E134" s="569"/>
      <c r="F134" s="1570"/>
    </row>
    <row r="135" spans="1:6" s="1571" customFormat="1">
      <c r="A135" s="1658" t="s">
        <v>1130</v>
      </c>
      <c r="B135" s="1566" t="s">
        <v>4255</v>
      </c>
      <c r="C135" s="1567" t="s">
        <v>16</v>
      </c>
      <c r="D135" s="1568">
        <v>12</v>
      </c>
      <c r="E135" s="569"/>
      <c r="F135" s="1570">
        <f>E135*D135</f>
        <v>0</v>
      </c>
    </row>
    <row r="136" spans="1:6" s="1571" customFormat="1">
      <c r="A136" s="1658" t="s">
        <v>1130</v>
      </c>
      <c r="B136" s="1566" t="s">
        <v>4254</v>
      </c>
      <c r="C136" s="1567" t="s">
        <v>16</v>
      </c>
      <c r="D136" s="1568">
        <v>4</v>
      </c>
      <c r="E136" s="569"/>
      <c r="F136" s="1570">
        <f>E136*D136</f>
        <v>0</v>
      </c>
    </row>
    <row r="137" spans="1:6" s="1821" customFormat="1">
      <c r="A137" s="1577"/>
      <c r="B137" s="1817"/>
      <c r="C137" s="1818"/>
      <c r="D137" s="1819"/>
      <c r="E137" s="580"/>
      <c r="F137" s="1696"/>
    </row>
    <row r="138" spans="1:6" s="1821" customFormat="1">
      <c r="A138" s="1577"/>
      <c r="B138" s="1817"/>
      <c r="C138" s="1818"/>
      <c r="D138" s="1819"/>
      <c r="E138" s="580"/>
      <c r="F138" s="1696"/>
    </row>
    <row r="139" spans="1:6" s="1571" customFormat="1" ht="51">
      <c r="A139" s="1565">
        <f>IF(ISTEXT(B139),MAX($A$1:$A138)+1,"")</f>
        <v>29</v>
      </c>
      <c r="B139" s="1566" t="s">
        <v>4253</v>
      </c>
      <c r="C139" s="1567" t="s">
        <v>16</v>
      </c>
      <c r="D139" s="1568">
        <v>6</v>
      </c>
      <c r="E139" s="569"/>
      <c r="F139" s="1570">
        <f>E139*D139</f>
        <v>0</v>
      </c>
    </row>
    <row r="140" spans="1:6" s="1972" customFormat="1">
      <c r="A140" s="1967"/>
      <c r="B140" s="1968"/>
      <c r="C140" s="1969"/>
      <c r="D140" s="1970"/>
      <c r="E140" s="570"/>
      <c r="F140" s="1971"/>
    </row>
    <row r="141" spans="1:6" s="1972" customFormat="1">
      <c r="A141" s="1967"/>
      <c r="B141" s="1968"/>
      <c r="C141" s="1969"/>
      <c r="D141" s="1970"/>
      <c r="E141" s="570"/>
      <c r="F141" s="1971"/>
    </row>
    <row r="142" spans="1:6" s="1594" customFormat="1" ht="25.5">
      <c r="A142" s="1584">
        <f>IF(ISTEXT(B142),MAX($A$1:$A141)+1,"")</f>
        <v>30</v>
      </c>
      <c r="B142" s="1694" t="s">
        <v>3739</v>
      </c>
      <c r="C142" s="1592" t="s">
        <v>3738</v>
      </c>
      <c r="D142" s="1593">
        <v>2</v>
      </c>
      <c r="E142" s="569"/>
      <c r="F142" s="1589">
        <f>SUM(F126:F141)*D142%</f>
        <v>0</v>
      </c>
    </row>
    <row r="143" spans="1:6" s="1821" customFormat="1">
      <c r="A143" s="1577"/>
      <c r="B143" s="1817"/>
      <c r="C143" s="1818"/>
      <c r="D143" s="1819"/>
      <c r="E143" s="580"/>
      <c r="F143" s="1696"/>
    </row>
    <row r="144" spans="1:6" s="1821" customFormat="1">
      <c r="A144" s="1577"/>
      <c r="B144" s="1817"/>
      <c r="C144" s="1818"/>
      <c r="D144" s="1819"/>
      <c r="E144" s="580"/>
      <c r="F144" s="1696"/>
    </row>
    <row r="145" spans="1:6" s="1571" customFormat="1">
      <c r="A145" s="1565">
        <f>IF(ISTEXT(B145),MAX($A$1:$A144)+1,"")</f>
        <v>31</v>
      </c>
      <c r="B145" s="1566" t="s">
        <v>5182</v>
      </c>
      <c r="C145" s="1567" t="s">
        <v>47</v>
      </c>
      <c r="D145" s="1568">
        <v>1</v>
      </c>
      <c r="E145" s="569"/>
      <c r="F145" s="1570">
        <f>E145*D145</f>
        <v>0</v>
      </c>
    </row>
    <row r="146" spans="1:6" s="1903" customFormat="1">
      <c r="A146" s="1879"/>
      <c r="B146" s="1901"/>
      <c r="C146" s="1902"/>
      <c r="D146" s="3242"/>
      <c r="E146" s="3242"/>
      <c r="F146" s="1883"/>
    </row>
    <row r="147" spans="1:6" s="1903" customFormat="1">
      <c r="A147" s="1879"/>
      <c r="B147" s="1901" t="s">
        <v>1214</v>
      </c>
      <c r="C147" s="1902" t="str">
        <f>A125</f>
        <v>C.</v>
      </c>
      <c r="D147" s="3387">
        <f>SUM(F126:F146)</f>
        <v>0</v>
      </c>
      <c r="E147" s="3387"/>
      <c r="F147" s="1883"/>
    </row>
    <row r="148" spans="1:6" s="1903" customFormat="1">
      <c r="A148" s="1879"/>
      <c r="B148" s="1901"/>
      <c r="C148" s="1902"/>
      <c r="D148" s="3242"/>
      <c r="E148" s="3242"/>
      <c r="F148" s="1883"/>
    </row>
    <row r="149" spans="1:6" s="1921" customFormat="1" ht="13.5" thickBot="1">
      <c r="A149" s="1915"/>
      <c r="B149" s="1916"/>
      <c r="C149" s="1917"/>
      <c r="D149" s="1918"/>
      <c r="E149" s="1919"/>
      <c r="F149" s="1920"/>
    </row>
    <row r="150" spans="1:6" s="1921" customFormat="1" ht="13.5" thickTop="1">
      <c r="A150" s="1922"/>
      <c r="B150" s="1923"/>
      <c r="C150" s="1924"/>
      <c r="D150" s="1925"/>
      <c r="E150" s="1926"/>
      <c r="F150" s="1924"/>
    </row>
    <row r="151" spans="1:6" s="1921" customFormat="1">
      <c r="A151" s="1922"/>
      <c r="B151" s="1927" t="s">
        <v>4252</v>
      </c>
      <c r="C151" s="1924"/>
      <c r="D151" s="1928"/>
      <c r="E151" s="1926"/>
      <c r="F151" s="1929">
        <f>SUM(F6:F149)</f>
        <v>0</v>
      </c>
    </row>
    <row r="152" spans="1:6" s="1921" customFormat="1" ht="13.5" thickBot="1">
      <c r="A152" s="1915"/>
      <c r="B152" s="1916"/>
      <c r="C152" s="1917"/>
      <c r="D152" s="1930"/>
      <c r="E152" s="1919"/>
      <c r="F152" s="1917"/>
    </row>
    <row r="153" spans="1:6" ht="13.5" thickTop="1">
      <c r="E153" s="3276"/>
    </row>
    <row r="154" spans="1:6" s="1938" customFormat="1">
      <c r="A154" s="1932"/>
      <c r="B154" s="1933"/>
      <c r="C154" s="1934"/>
      <c r="D154" s="1935"/>
      <c r="E154" s="1936"/>
      <c r="F154" s="1937"/>
    </row>
    <row r="155" spans="1:6" s="1938" customFormat="1">
      <c r="A155" s="1939"/>
      <c r="B155" s="1933"/>
      <c r="C155" s="1934"/>
      <c r="D155" s="1935"/>
      <c r="E155" s="1936"/>
      <c r="F155" s="1937"/>
    </row>
    <row r="156" spans="1:6" s="1938" customFormat="1">
      <c r="A156" s="1939"/>
      <c r="B156" s="1933"/>
      <c r="C156" s="1934"/>
      <c r="D156" s="1935"/>
      <c r="E156" s="1936"/>
      <c r="F156" s="1937"/>
    </row>
    <row r="157" spans="1:6" s="1938" customFormat="1">
      <c r="A157" s="1940"/>
      <c r="B157" s="1941"/>
      <c r="C157" s="1942"/>
      <c r="D157" s="1943"/>
      <c r="E157" s="1944"/>
      <c r="F157" s="1945"/>
    </row>
    <row r="158" spans="1:6" s="1938" customFormat="1">
      <c r="A158" s="1940"/>
      <c r="B158" s="1941"/>
      <c r="C158" s="1942"/>
      <c r="D158" s="1943"/>
      <c r="E158" s="1946"/>
      <c r="F158" s="1945"/>
    </row>
    <row r="159" spans="1:6" s="1938" customFormat="1">
      <c r="A159" s="1940"/>
      <c r="B159" s="1947"/>
      <c r="C159" s="1942"/>
      <c r="D159" s="1943"/>
      <c r="E159" s="1944"/>
      <c r="F159" s="1945"/>
    </row>
    <row r="160" spans="1:6" s="1938" customFormat="1">
      <c r="A160" s="1940"/>
      <c r="B160" s="1941"/>
      <c r="C160" s="1942"/>
      <c r="D160" s="1943"/>
      <c r="E160" s="1946"/>
      <c r="F160" s="1945"/>
    </row>
    <row r="161" spans="1:7" s="1938" customFormat="1">
      <c r="A161" s="1940"/>
      <c r="B161" s="1941"/>
      <c r="C161" s="1942"/>
      <c r="D161" s="1943"/>
      <c r="E161" s="1948"/>
      <c r="F161" s="1945"/>
    </row>
    <row r="162" spans="1:7" s="1938" customFormat="1">
      <c r="A162" s="1940"/>
      <c r="B162" s="1949"/>
      <c r="C162" s="1942"/>
      <c r="D162" s="1943"/>
      <c r="E162" s="1944"/>
      <c r="F162" s="1945"/>
    </row>
    <row r="163" spans="1:7" s="1938" customFormat="1">
      <c r="A163" s="1940"/>
      <c r="B163" s="1941"/>
      <c r="C163" s="1942"/>
      <c r="D163" s="1943"/>
      <c r="E163" s="1948"/>
      <c r="F163" s="1945"/>
    </row>
    <row r="164" spans="1:7" s="1938" customFormat="1">
      <c r="A164" s="1940"/>
      <c r="B164" s="1941"/>
      <c r="C164" s="1942"/>
      <c r="D164" s="1943"/>
      <c r="E164" s="1948"/>
      <c r="F164" s="1945"/>
    </row>
    <row r="165" spans="1:7" s="1938" customFormat="1">
      <c r="A165" s="1940"/>
      <c r="B165" s="1949"/>
      <c r="C165" s="1948"/>
      <c r="D165" s="1950"/>
      <c r="E165" s="1944"/>
      <c r="F165" s="1945"/>
    </row>
    <row r="166" spans="1:7" s="1938" customFormat="1">
      <c r="A166" s="1940"/>
      <c r="B166" s="1941"/>
      <c r="C166" s="1942"/>
      <c r="D166" s="1943"/>
      <c r="E166" s="1944"/>
      <c r="F166" s="1945"/>
    </row>
    <row r="167" spans="1:7" s="1938" customFormat="1">
      <c r="A167" s="1940"/>
      <c r="B167" s="1947"/>
      <c r="C167" s="1942"/>
      <c r="D167" s="1943"/>
      <c r="E167" s="1944"/>
      <c r="F167" s="1945"/>
    </row>
    <row r="168" spans="1:7" s="1938" customFormat="1">
      <c r="A168" s="1940"/>
      <c r="B168" s="1949"/>
      <c r="C168" s="1948"/>
      <c r="D168" s="1950"/>
      <c r="E168" s="1944"/>
      <c r="F168" s="1945"/>
    </row>
    <row r="169" spans="1:7" s="1938" customFormat="1">
      <c r="A169" s="1940"/>
      <c r="B169" s="1947"/>
      <c r="C169" s="1942"/>
      <c r="D169" s="1943"/>
      <c r="E169" s="1944"/>
      <c r="F169" s="1945"/>
    </row>
    <row r="170" spans="1:7" s="1938" customFormat="1">
      <c r="A170" s="1940"/>
      <c r="B170" s="1951"/>
      <c r="C170" s="1948"/>
      <c r="D170" s="1950"/>
      <c r="E170" s="1944"/>
      <c r="F170" s="1945"/>
    </row>
    <row r="171" spans="1:7" s="1938" customFormat="1">
      <c r="A171" s="1940"/>
      <c r="B171" s="1949"/>
      <c r="C171" s="1942"/>
      <c r="D171" s="1943"/>
      <c r="E171" s="1944"/>
      <c r="F171" s="1945"/>
    </row>
    <row r="172" spans="1:7" s="1938" customFormat="1">
      <c r="A172" s="1940"/>
      <c r="B172" s="1941"/>
      <c r="C172" s="1942"/>
      <c r="D172" s="1943"/>
      <c r="E172" s="1944"/>
      <c r="F172" s="1945"/>
    </row>
    <row r="173" spans="1:7" s="1938" customFormat="1">
      <c r="A173" s="1940"/>
      <c r="B173" s="1952"/>
      <c r="C173" s="1942"/>
      <c r="D173" s="1943"/>
      <c r="E173" s="1944"/>
      <c r="F173" s="1945"/>
    </row>
    <row r="174" spans="1:7">
      <c r="E174" s="1944"/>
      <c r="F174" s="1945"/>
      <c r="G174" s="1954"/>
    </row>
    <row r="175" spans="1:7">
      <c r="E175" s="1944"/>
      <c r="F175" s="1945"/>
    </row>
    <row r="176" spans="1:7">
      <c r="B176" s="1949"/>
      <c r="E176" s="1948"/>
      <c r="F176" s="1945"/>
    </row>
    <row r="177" spans="2:6">
      <c r="E177" s="1944"/>
      <c r="F177" s="1945"/>
    </row>
    <row r="178" spans="2:6">
      <c r="B178" s="1949"/>
      <c r="C178" s="1948"/>
      <c r="D178" s="1950"/>
      <c r="E178" s="1944"/>
      <c r="F178" s="1945"/>
    </row>
    <row r="179" spans="2:6">
      <c r="E179" s="1944"/>
      <c r="F179" s="1945"/>
    </row>
    <row r="180" spans="2:6">
      <c r="E180" s="1944"/>
      <c r="F180" s="1945"/>
    </row>
    <row r="181" spans="2:6">
      <c r="B181" s="1949"/>
      <c r="C181" s="1948"/>
      <c r="D181" s="1950"/>
      <c r="E181" s="1944"/>
      <c r="F181" s="1945"/>
    </row>
    <row r="182" spans="2:6">
      <c r="B182" s="1949"/>
      <c r="C182" s="1948"/>
      <c r="D182" s="1950"/>
      <c r="E182" s="1944"/>
      <c r="F182" s="1945"/>
    </row>
    <row r="183" spans="2:6">
      <c r="B183" s="1949"/>
      <c r="C183" s="1948"/>
      <c r="D183" s="1950"/>
      <c r="E183" s="1944"/>
      <c r="F183" s="1945"/>
    </row>
    <row r="184" spans="2:6">
      <c r="B184" s="1949"/>
      <c r="C184" s="1948"/>
      <c r="D184" s="1950"/>
      <c r="E184" s="1944"/>
      <c r="F184" s="1945"/>
    </row>
    <row r="185" spans="2:6">
      <c r="E185" s="1946"/>
      <c r="F185" s="1945"/>
    </row>
    <row r="186" spans="2:6">
      <c r="D186" s="1956"/>
      <c r="E186" s="1946"/>
      <c r="F186" s="1945"/>
    </row>
    <row r="187" spans="2:6">
      <c r="D187" s="1956"/>
      <c r="E187" s="1946"/>
      <c r="F187" s="1946"/>
    </row>
    <row r="188" spans="2:6">
      <c r="B188" s="1949"/>
      <c r="E188" s="1946"/>
      <c r="F188" s="1957"/>
    </row>
  </sheetData>
  <sheetProtection password="CC28" sheet="1" objects="1" scenarios="1" selectLockedCells="1"/>
  <protectedRanges>
    <protectedRange sqref="E1:E3 E191:E65533 E71:E81 E121 E107:E117" name="Obseg1"/>
    <protectedRange sqref="E70 E67 E4:E63" name="Obseg1_1"/>
    <protectedRange password="C519" sqref="E154:E156" name="Obseg1_9"/>
    <protectedRange sqref="E185:E190 E157:E164 E169:E181" name="Obseg1_2"/>
    <protectedRange password="C519" sqref="E165:E168" name="Obseg1_7_2"/>
    <protectedRange password="C519" sqref="E182:E184" name="Obseg1_6_1"/>
    <protectedRange sqref="E149:E153" name="Obseg1_3"/>
    <protectedRange sqref="E68:E69 E122:E139 E143:E148" name="Obseg1_1_2"/>
    <protectedRange sqref="E82:E106" name="Obseg1_1_1"/>
    <protectedRange sqref="E64:E66 E118:E120 E140:E142" name="Obseg1_1_4"/>
  </protectedRanges>
  <mergeCells count="3">
    <mergeCell ref="D68:E68"/>
    <mergeCell ref="D122:E122"/>
    <mergeCell ref="D147:E147"/>
  </mergeCells>
  <pageMargins left="1.1811023622047245" right="0.39370078740157483" top="0.78740157480314965" bottom="0.78740157480314965" header="0" footer="0.19685039370078741"/>
  <pageSetup paperSize="9" scale="97" fitToWidth="0" orientation="portrait" useFirstPageNumber="1" r:id="rId1"/>
  <headerFooter>
    <oddHeader xml:space="preserve">&amp;CStran &amp;P&amp;R
</oddHeader>
    <oddFooter>&amp;R&amp;"-,Običajno"&amp;6
&amp;A &amp;P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rgb="FFFFC000"/>
  </sheetPr>
  <dimension ref="A1:G146"/>
  <sheetViews>
    <sheetView view="pageBreakPreview" topLeftCell="A82" zoomScale="70" zoomScaleNormal="100" zoomScaleSheetLayoutView="70" workbookViewId="0">
      <selection activeCell="E65" sqref="E65:E103"/>
    </sheetView>
  </sheetViews>
  <sheetFormatPr defaultRowHeight="12.75"/>
  <cols>
    <col min="1" max="1" width="5.7109375" style="1622" customWidth="1"/>
    <col min="2" max="2" width="40.7109375" style="1623" customWidth="1"/>
    <col min="3" max="3" width="6.7109375" style="1627" customWidth="1"/>
    <col min="4" max="4" width="6.7109375" style="1634" customWidth="1"/>
    <col min="5" max="5" width="10.7109375" style="1583" customWidth="1"/>
    <col min="6" max="6" width="12.7109375" style="1583" customWidth="1"/>
    <col min="7" max="16384" width="9.140625" style="1583"/>
  </cols>
  <sheetData>
    <row r="1" spans="1:6" s="1546" customFormat="1" ht="11.25">
      <c r="A1" s="1542"/>
      <c r="B1" s="1543"/>
      <c r="C1" s="1544" t="s">
        <v>1299</v>
      </c>
      <c r="D1" s="1545" t="s">
        <v>29</v>
      </c>
      <c r="E1" s="1544" t="s">
        <v>1298</v>
      </c>
      <c r="F1" s="1544" t="s">
        <v>2262</v>
      </c>
    </row>
    <row r="2" spans="1:6" s="1552" customFormat="1" ht="30">
      <c r="A2" s="1547" t="s">
        <v>4357</v>
      </c>
      <c r="B2" s="1548" t="s">
        <v>4356</v>
      </c>
      <c r="C2" s="1549"/>
      <c r="D2" s="1550"/>
      <c r="E2" s="1549"/>
      <c r="F2" s="1551"/>
    </row>
    <row r="3" spans="1:6" s="1558" customFormat="1">
      <c r="A3" s="1553"/>
      <c r="B3" s="1554"/>
      <c r="C3" s="1555"/>
      <c r="D3" s="1556"/>
      <c r="E3" s="1555"/>
      <c r="F3" s="1557"/>
    </row>
    <row r="4" spans="1:6" s="1563" customFormat="1">
      <c r="A4" s="1559" t="s">
        <v>1290</v>
      </c>
      <c r="B4" s="1560" t="s">
        <v>4355</v>
      </c>
      <c r="C4" s="1561"/>
      <c r="D4" s="1562"/>
      <c r="F4" s="1557"/>
    </row>
    <row r="5" spans="1:6" s="1824" customFormat="1">
      <c r="A5" s="1565"/>
      <c r="B5" s="1831"/>
      <c r="C5" s="1813"/>
      <c r="D5" s="1823"/>
      <c r="F5" s="1570"/>
    </row>
    <row r="6" spans="1:6" s="1571" customFormat="1" ht="219" customHeight="1">
      <c r="A6" s="1565">
        <f>IF(ISTEXT(B6),MAX($A$1:$A5)+1,"")</f>
        <v>1</v>
      </c>
      <c r="B6" s="1566" t="s">
        <v>4354</v>
      </c>
      <c r="C6" s="1567"/>
      <c r="D6" s="1568"/>
      <c r="E6" s="1569"/>
      <c r="F6" s="1570"/>
    </row>
    <row r="7" spans="1:6" s="1571" customFormat="1" ht="131.25" customHeight="1">
      <c r="A7" s="1565"/>
      <c r="B7" s="1566" t="s">
        <v>5369</v>
      </c>
      <c r="C7" s="1567"/>
      <c r="D7" s="1568"/>
      <c r="E7" s="1569"/>
      <c r="F7" s="1570"/>
    </row>
    <row r="8" spans="1:6" s="1571" customFormat="1" ht="78.75" customHeight="1">
      <c r="A8" s="1565"/>
      <c r="B8" s="1979" t="s">
        <v>4353</v>
      </c>
      <c r="C8" s="1567"/>
      <c r="D8" s="1568"/>
      <c r="E8" s="1569"/>
      <c r="F8" s="1570"/>
    </row>
    <row r="9" spans="1:6" s="1571" customFormat="1" ht="78.75" customHeight="1">
      <c r="A9" s="1565"/>
      <c r="B9" s="1979" t="s">
        <v>4352</v>
      </c>
      <c r="C9" s="1567"/>
      <c r="D9" s="1568"/>
      <c r="E9" s="1569"/>
      <c r="F9" s="1570"/>
    </row>
    <row r="10" spans="1:6" s="1571" customFormat="1" ht="93.75" customHeight="1">
      <c r="A10" s="1565"/>
      <c r="B10" s="1979" t="s">
        <v>4351</v>
      </c>
      <c r="C10" s="1567"/>
      <c r="D10" s="1568"/>
      <c r="E10" s="1569"/>
      <c r="F10" s="1570"/>
    </row>
    <row r="11" spans="1:6" s="1571" customFormat="1" ht="93.75" customHeight="1">
      <c r="A11" s="1565"/>
      <c r="B11" s="1979" t="s">
        <v>4350</v>
      </c>
      <c r="C11" s="1567"/>
      <c r="D11" s="1568"/>
      <c r="E11" s="1569"/>
      <c r="F11" s="1570"/>
    </row>
    <row r="12" spans="1:6" s="1571" customFormat="1" ht="93.75" customHeight="1">
      <c r="A12" s="1565"/>
      <c r="B12" s="1979" t="s">
        <v>4349</v>
      </c>
      <c r="C12" s="1567"/>
      <c r="D12" s="1568"/>
      <c r="E12" s="1569"/>
      <c r="F12" s="1570"/>
    </row>
    <row r="13" spans="1:6" s="1571" customFormat="1" ht="81.75" customHeight="1">
      <c r="A13" s="1565"/>
      <c r="B13" s="1979" t="s">
        <v>4348</v>
      </c>
      <c r="C13" s="1567"/>
      <c r="D13" s="1568"/>
      <c r="E13" s="1569"/>
      <c r="F13" s="1570"/>
    </row>
    <row r="14" spans="1:6" s="1571" customFormat="1" ht="96" customHeight="1">
      <c r="A14" s="1565"/>
      <c r="B14" s="1979" t="s">
        <v>4347</v>
      </c>
      <c r="C14" s="1567" t="s">
        <v>47</v>
      </c>
      <c r="D14" s="1568">
        <v>1</v>
      </c>
      <c r="E14" s="569"/>
      <c r="F14" s="1570">
        <f>E14*D14</f>
        <v>0</v>
      </c>
    </row>
    <row r="15" spans="1:6" s="1571" customFormat="1">
      <c r="A15" s="1565"/>
      <c r="B15" s="1979"/>
      <c r="C15" s="1567"/>
      <c r="D15" s="1568"/>
      <c r="E15" s="569"/>
      <c r="F15" s="1570"/>
    </row>
    <row r="16" spans="1:6" s="1571" customFormat="1">
      <c r="A16" s="1565"/>
      <c r="B16" s="1979"/>
      <c r="C16" s="1567"/>
      <c r="D16" s="1568"/>
      <c r="E16" s="569"/>
      <c r="F16" s="1570"/>
    </row>
    <row r="17" spans="1:6" s="1571" customFormat="1" ht="185.25" customHeight="1">
      <c r="A17" s="1565">
        <f>IF(ISTEXT(B17),MAX($A$1:$A14)+1,"")</f>
        <v>2</v>
      </c>
      <c r="B17" s="1566" t="s">
        <v>4346</v>
      </c>
      <c r="C17" s="1567" t="s">
        <v>47</v>
      </c>
      <c r="D17" s="1568">
        <v>1</v>
      </c>
      <c r="E17" s="569"/>
      <c r="F17" s="1570">
        <f>E17*D17</f>
        <v>0</v>
      </c>
    </row>
    <row r="18" spans="1:6" s="1571" customFormat="1">
      <c r="A18" s="1565"/>
      <c r="B18" s="1979"/>
      <c r="C18" s="1567"/>
      <c r="D18" s="1568"/>
      <c r="E18" s="569"/>
      <c r="F18" s="1570"/>
    </row>
    <row r="19" spans="1:6" s="1571" customFormat="1">
      <c r="A19" s="1565"/>
      <c r="B19" s="1979"/>
      <c r="C19" s="1567"/>
      <c r="D19" s="1568"/>
      <c r="E19" s="569"/>
      <c r="F19" s="1570"/>
    </row>
    <row r="20" spans="1:6" s="1571" customFormat="1" ht="238.5" customHeight="1">
      <c r="A20" s="1565">
        <f>IF(ISTEXT(B20),MAX($A$1:$A17)+1,"")</f>
        <v>3</v>
      </c>
      <c r="B20" s="1566" t="s">
        <v>5368</v>
      </c>
      <c r="C20" s="1567" t="s">
        <v>47</v>
      </c>
      <c r="D20" s="1568">
        <v>1</v>
      </c>
      <c r="E20" s="569"/>
      <c r="F20" s="1570">
        <f>E20*D20</f>
        <v>0</v>
      </c>
    </row>
    <row r="21" spans="1:6" s="1571" customFormat="1">
      <c r="A21" s="1565"/>
      <c r="B21" s="1979"/>
      <c r="C21" s="1567"/>
      <c r="D21" s="1568"/>
      <c r="E21" s="569"/>
      <c r="F21" s="1570"/>
    </row>
    <row r="22" spans="1:6" s="1571" customFormat="1">
      <c r="A22" s="1565"/>
      <c r="B22" s="1979"/>
      <c r="C22" s="1567"/>
      <c r="D22" s="1568"/>
      <c r="E22" s="569"/>
      <c r="F22" s="1570"/>
    </row>
    <row r="23" spans="1:6" s="1571" customFormat="1" ht="164.25" customHeight="1">
      <c r="A23" s="1565">
        <f>IF(ISTEXT(B23),MAX($A$1:$A20)+1,"")</f>
        <v>4</v>
      </c>
      <c r="B23" s="1566" t="s">
        <v>4345</v>
      </c>
      <c r="C23" s="1567" t="s">
        <v>47</v>
      </c>
      <c r="D23" s="1568">
        <v>1</v>
      </c>
      <c r="E23" s="569"/>
      <c r="F23" s="1570">
        <f>E23*D23</f>
        <v>0</v>
      </c>
    </row>
    <row r="24" spans="1:6" s="1821" customFormat="1">
      <c r="A24" s="1692"/>
      <c r="B24" s="1817"/>
      <c r="C24" s="1818"/>
      <c r="D24" s="1819"/>
      <c r="E24" s="580"/>
      <c r="F24" s="1696"/>
    </row>
    <row r="25" spans="1:6" s="1821" customFormat="1">
      <c r="A25" s="1692"/>
      <c r="B25" s="1817"/>
      <c r="C25" s="1818"/>
      <c r="D25" s="1819"/>
      <c r="E25" s="580"/>
      <c r="F25" s="1696"/>
    </row>
    <row r="26" spans="1:6" s="1571" customFormat="1" ht="53.25" customHeight="1">
      <c r="A26" s="1565">
        <f>IF(ISTEXT(B26),MAX($A$1:$A25)+1,"")</f>
        <v>5</v>
      </c>
      <c r="B26" s="1566" t="s">
        <v>5183</v>
      </c>
      <c r="C26" s="1567" t="s">
        <v>16</v>
      </c>
      <c r="D26" s="1568">
        <v>10</v>
      </c>
      <c r="E26" s="569"/>
      <c r="F26" s="1570">
        <f>E26*D26</f>
        <v>0</v>
      </c>
    </row>
    <row r="27" spans="1:6" s="1821" customFormat="1">
      <c r="A27" s="1692"/>
      <c r="B27" s="1817"/>
      <c r="C27" s="1818"/>
      <c r="D27" s="1819"/>
      <c r="E27" s="580"/>
      <c r="F27" s="1696"/>
    </row>
    <row r="28" spans="1:6" s="1821" customFormat="1">
      <c r="A28" s="1692"/>
      <c r="B28" s="1817"/>
      <c r="C28" s="1818"/>
      <c r="D28" s="1819"/>
      <c r="E28" s="580"/>
      <c r="F28" s="1696"/>
    </row>
    <row r="29" spans="1:6" s="1571" customFormat="1" ht="67.5" customHeight="1">
      <c r="A29" s="1565">
        <f>IF(ISTEXT(B29),MAX($A$1:$A28)+1,"")</f>
        <v>6</v>
      </c>
      <c r="B29" s="1566" t="s">
        <v>4344</v>
      </c>
      <c r="C29" s="1567" t="s">
        <v>16</v>
      </c>
      <c r="D29" s="1568">
        <v>7</v>
      </c>
      <c r="E29" s="569"/>
      <c r="F29" s="1570">
        <f>E29*D29</f>
        <v>0</v>
      </c>
    </row>
    <row r="30" spans="1:6" s="1821" customFormat="1">
      <c r="A30" s="1577"/>
      <c r="B30" s="1817"/>
      <c r="C30" s="1818"/>
      <c r="D30" s="1819"/>
      <c r="E30" s="580"/>
      <c r="F30" s="1696"/>
    </row>
    <row r="31" spans="1:6" s="1821" customFormat="1">
      <c r="A31" s="1577"/>
      <c r="B31" s="1817"/>
      <c r="C31" s="1818"/>
      <c r="D31" s="1819"/>
      <c r="E31" s="580"/>
      <c r="F31" s="1696"/>
    </row>
    <row r="32" spans="1:6" s="1571" customFormat="1" ht="53.25" customHeight="1">
      <c r="A32" s="1565">
        <f>IF(ISTEXT(B32),MAX($A$1:$A31)+1,"")</f>
        <v>7</v>
      </c>
      <c r="B32" s="1566" t="s">
        <v>4343</v>
      </c>
      <c r="C32" s="1567" t="s">
        <v>16</v>
      </c>
      <c r="D32" s="1568">
        <v>1</v>
      </c>
      <c r="E32" s="569"/>
      <c r="F32" s="1570">
        <f>E32*D32</f>
        <v>0</v>
      </c>
    </row>
    <row r="33" spans="1:6" s="1821" customFormat="1">
      <c r="A33" s="1577"/>
      <c r="B33" s="1817"/>
      <c r="C33" s="1818"/>
      <c r="D33" s="1819"/>
      <c r="E33" s="580"/>
      <c r="F33" s="1696"/>
    </row>
    <row r="34" spans="1:6" s="1821" customFormat="1">
      <c r="A34" s="1577"/>
      <c r="B34" s="1817"/>
      <c r="C34" s="1818"/>
      <c r="D34" s="1819"/>
      <c r="E34" s="580"/>
      <c r="F34" s="1696"/>
    </row>
    <row r="35" spans="1:6" s="1571" customFormat="1" ht="38.25">
      <c r="A35" s="1565">
        <f>IF(ISTEXT(B35),MAX($A$1:$A34)+1,"")</f>
        <v>8</v>
      </c>
      <c r="B35" s="1566" t="s">
        <v>4342</v>
      </c>
      <c r="C35" s="1567" t="s">
        <v>16</v>
      </c>
      <c r="D35" s="1568">
        <v>48</v>
      </c>
      <c r="E35" s="569"/>
      <c r="F35" s="1570">
        <f>E35*D35</f>
        <v>0</v>
      </c>
    </row>
    <row r="36" spans="1:6" s="1821" customFormat="1">
      <c r="A36" s="1577"/>
      <c r="B36" s="1817"/>
      <c r="C36" s="1818"/>
      <c r="D36" s="1819"/>
      <c r="E36" s="580"/>
      <c r="F36" s="1696"/>
    </row>
    <row r="37" spans="1:6" s="1821" customFormat="1">
      <c r="A37" s="1577"/>
      <c r="B37" s="1817"/>
      <c r="C37" s="1818"/>
      <c r="D37" s="1819"/>
      <c r="E37" s="580"/>
      <c r="F37" s="1696"/>
    </row>
    <row r="38" spans="1:6" s="1571" customFormat="1" ht="38.25">
      <c r="A38" s="1565">
        <f>IF(ISTEXT(B38),MAX($A$1:$A37)+1,"")</f>
        <v>9</v>
      </c>
      <c r="B38" s="1566" t="s">
        <v>4341</v>
      </c>
      <c r="C38" s="1567" t="s">
        <v>16</v>
      </c>
      <c r="D38" s="1568">
        <v>47</v>
      </c>
      <c r="E38" s="569"/>
      <c r="F38" s="1570">
        <f>E38*D38</f>
        <v>0</v>
      </c>
    </row>
    <row r="39" spans="1:6" s="1821" customFormat="1">
      <c r="A39" s="1692"/>
      <c r="B39" s="1817"/>
      <c r="C39" s="1818"/>
      <c r="D39" s="1819"/>
      <c r="E39" s="580"/>
      <c r="F39" s="1696"/>
    </row>
    <row r="40" spans="1:6" s="1821" customFormat="1">
      <c r="A40" s="1692"/>
      <c r="B40" s="1817"/>
      <c r="C40" s="1818"/>
      <c r="D40" s="1819"/>
      <c r="E40" s="580"/>
      <c r="F40" s="1696"/>
    </row>
    <row r="41" spans="1:6" s="1571" customFormat="1" ht="38.25">
      <c r="A41" s="1565">
        <f>IF(ISTEXT(B41),MAX($A$1:$A40)+1,"")</f>
        <v>10</v>
      </c>
      <c r="B41" s="1566" t="s">
        <v>4340</v>
      </c>
      <c r="C41" s="1567"/>
      <c r="D41" s="1568"/>
      <c r="E41" s="569"/>
      <c r="F41" s="1570"/>
    </row>
    <row r="42" spans="1:6" s="1571" customFormat="1">
      <c r="A42" s="1658" t="s">
        <v>1130</v>
      </c>
      <c r="B42" s="1566" t="s">
        <v>4339</v>
      </c>
      <c r="C42" s="1567" t="s">
        <v>16</v>
      </c>
      <c r="D42" s="1568">
        <v>2</v>
      </c>
      <c r="E42" s="569"/>
      <c r="F42" s="1570">
        <f>E42*D42</f>
        <v>0</v>
      </c>
    </row>
    <row r="43" spans="1:6" s="1571" customFormat="1">
      <c r="A43" s="1658" t="s">
        <v>1130</v>
      </c>
      <c r="B43" s="1566" t="s">
        <v>4338</v>
      </c>
      <c r="C43" s="1567" t="s">
        <v>16</v>
      </c>
      <c r="D43" s="1568">
        <v>5</v>
      </c>
      <c r="E43" s="569"/>
      <c r="F43" s="1570">
        <f>E43*D43</f>
        <v>0</v>
      </c>
    </row>
    <row r="44" spans="1:6" s="1821" customFormat="1">
      <c r="A44" s="1577"/>
      <c r="B44" s="1817"/>
      <c r="C44" s="1818"/>
      <c r="D44" s="1819"/>
      <c r="E44" s="580"/>
      <c r="F44" s="1696"/>
    </row>
    <row r="45" spans="1:6" s="1821" customFormat="1">
      <c r="A45" s="1577"/>
      <c r="B45" s="1817"/>
      <c r="C45" s="1818"/>
      <c r="D45" s="1819"/>
      <c r="E45" s="580"/>
      <c r="F45" s="1696"/>
    </row>
    <row r="46" spans="1:6" s="1571" customFormat="1" ht="25.5">
      <c r="A46" s="1565">
        <f>IF(ISTEXT(B46),MAX($A$1:$A45)+1,"")</f>
        <v>11</v>
      </c>
      <c r="B46" s="1566" t="s">
        <v>4337</v>
      </c>
      <c r="C46" s="1567" t="s">
        <v>16</v>
      </c>
      <c r="D46" s="1568">
        <v>26</v>
      </c>
      <c r="E46" s="569"/>
      <c r="F46" s="1570">
        <f>E46*D46</f>
        <v>0</v>
      </c>
    </row>
    <row r="47" spans="1:6" s="1821" customFormat="1">
      <c r="A47" s="1577"/>
      <c r="B47" s="1817"/>
      <c r="C47" s="1818"/>
      <c r="D47" s="1819"/>
      <c r="E47" s="580"/>
      <c r="F47" s="1696"/>
    </row>
    <row r="48" spans="1:6" s="1821" customFormat="1">
      <c r="A48" s="1577"/>
      <c r="B48" s="1817"/>
      <c r="C48" s="1818"/>
      <c r="D48" s="1819"/>
      <c r="E48" s="580"/>
      <c r="F48" s="1696"/>
    </row>
    <row r="49" spans="1:6" s="1571" customFormat="1" ht="25.5">
      <c r="A49" s="1565">
        <f>IF(ISTEXT(B49),MAX($A$1:$A48)+1,"")</f>
        <v>12</v>
      </c>
      <c r="B49" s="1566" t="s">
        <v>4336</v>
      </c>
      <c r="C49" s="1567" t="s">
        <v>16</v>
      </c>
      <c r="D49" s="1568">
        <v>2</v>
      </c>
      <c r="E49" s="569"/>
      <c r="F49" s="1570">
        <f>E49*D49</f>
        <v>0</v>
      </c>
    </row>
    <row r="50" spans="1:6" s="1821" customFormat="1">
      <c r="A50" s="1577"/>
      <c r="B50" s="1817"/>
      <c r="C50" s="1818"/>
      <c r="D50" s="1819"/>
      <c r="E50" s="580"/>
      <c r="F50" s="1696"/>
    </row>
    <row r="51" spans="1:6" s="1821" customFormat="1">
      <c r="A51" s="1577"/>
      <c r="B51" s="1817"/>
      <c r="C51" s="1818"/>
      <c r="D51" s="1819"/>
      <c r="E51" s="580"/>
      <c r="F51" s="1696"/>
    </row>
    <row r="52" spans="1:6" s="1571" customFormat="1" ht="25.5">
      <c r="A52" s="1565">
        <f>IF(ISTEXT(B52),MAX($A$1:$A51)+1,"")</f>
        <v>13</v>
      </c>
      <c r="B52" s="1566" t="s">
        <v>4335</v>
      </c>
      <c r="C52" s="1567" t="s">
        <v>16</v>
      </c>
      <c r="D52" s="1568">
        <v>11</v>
      </c>
      <c r="E52" s="569"/>
      <c r="F52" s="1570">
        <f>E52*D52</f>
        <v>0</v>
      </c>
    </row>
    <row r="53" spans="1:6" s="1821" customFormat="1">
      <c r="A53" s="1577"/>
      <c r="B53" s="1817"/>
      <c r="C53" s="1818"/>
      <c r="D53" s="1819"/>
      <c r="E53" s="580"/>
      <c r="F53" s="1696"/>
    </row>
    <row r="54" spans="1:6" s="1821" customFormat="1">
      <c r="A54" s="1577"/>
      <c r="B54" s="1817"/>
      <c r="C54" s="1818"/>
      <c r="D54" s="1819"/>
      <c r="E54" s="580"/>
      <c r="F54" s="1696"/>
    </row>
    <row r="55" spans="1:6" s="1571" customFormat="1" ht="25.5">
      <c r="A55" s="1565">
        <f>IF(ISTEXT(B55),MAX($A$1:$A54)+1,"")</f>
        <v>14</v>
      </c>
      <c r="B55" s="1566" t="s">
        <v>4334</v>
      </c>
      <c r="C55" s="1567" t="s">
        <v>16</v>
      </c>
      <c r="D55" s="1568">
        <v>8</v>
      </c>
      <c r="E55" s="569"/>
      <c r="F55" s="1570">
        <f>E55*D55</f>
        <v>0</v>
      </c>
    </row>
    <row r="56" spans="1:6" s="1972" customFormat="1">
      <c r="A56" s="1967"/>
      <c r="B56" s="1968"/>
      <c r="C56" s="1969"/>
      <c r="D56" s="1970"/>
      <c r="E56" s="570"/>
      <c r="F56" s="1971"/>
    </row>
    <row r="57" spans="1:6" s="1972" customFormat="1">
      <c r="A57" s="1967"/>
      <c r="B57" s="1968"/>
      <c r="C57" s="1969"/>
      <c r="D57" s="1970"/>
      <c r="E57" s="570"/>
      <c r="F57" s="1971"/>
    </row>
    <row r="58" spans="1:6" s="1594" customFormat="1" ht="25.5">
      <c r="A58" s="1584">
        <f>IF(ISTEXT(B58),MAX($A$1:$A57)+1,"")</f>
        <v>15</v>
      </c>
      <c r="B58" s="1694" t="s">
        <v>3739</v>
      </c>
      <c r="C58" s="1592" t="s">
        <v>3738</v>
      </c>
      <c r="D58" s="1593">
        <v>2</v>
      </c>
      <c r="E58" s="569"/>
      <c r="F58" s="1589">
        <f>SUM(F5:F57)*D58%</f>
        <v>0</v>
      </c>
    </row>
    <row r="59" spans="1:6" s="1650" customFormat="1">
      <c r="A59" s="1799"/>
      <c r="B59" s="1800"/>
      <c r="C59" s="1801"/>
      <c r="D59" s="1802"/>
      <c r="E59" s="1801"/>
      <c r="F59" s="1557"/>
    </row>
    <row r="60" spans="1:6" s="1597" customFormat="1">
      <c r="A60" s="1553"/>
      <c r="B60" s="1595" t="s">
        <v>1214</v>
      </c>
      <c r="C60" s="1596" t="str">
        <f>A4</f>
        <v xml:space="preserve">A. </v>
      </c>
      <c r="D60" s="3386">
        <f>SUM(F5:F59)</f>
        <v>0</v>
      </c>
      <c r="E60" s="3386"/>
      <c r="F60" s="1557"/>
    </row>
    <row r="61" spans="1:6" s="1597" customFormat="1">
      <c r="A61" s="1553"/>
      <c r="B61" s="1595"/>
      <c r="C61" s="1596"/>
      <c r="D61" s="3241"/>
      <c r="E61" s="3241"/>
      <c r="F61" s="1557"/>
    </row>
    <row r="62" spans="1:6" s="1650" customFormat="1">
      <c r="A62" s="1564"/>
      <c r="B62" s="1959"/>
      <c r="C62" s="1681"/>
      <c r="D62" s="1648"/>
      <c r="F62" s="1557"/>
    </row>
    <row r="63" spans="1:6" s="1687" customFormat="1">
      <c r="A63" s="1559" t="s">
        <v>460</v>
      </c>
      <c r="B63" s="1973" t="s">
        <v>4333</v>
      </c>
      <c r="C63" s="1684"/>
      <c r="D63" s="1685"/>
      <c r="E63" s="1974"/>
      <c r="F63" s="1557"/>
    </row>
    <row r="64" spans="1:6" s="1576" customFormat="1">
      <c r="A64" s="1962"/>
      <c r="B64" s="1605"/>
      <c r="C64" s="1606"/>
      <c r="D64" s="1610"/>
      <c r="E64" s="1606"/>
      <c r="F64" s="1557"/>
    </row>
    <row r="65" spans="1:6" s="1571" customFormat="1" ht="25.5">
      <c r="A65" s="1565">
        <f>IF(ISTEXT(B65),MAX($A$1:$A64)+1,"")</f>
        <v>16</v>
      </c>
      <c r="B65" s="1566" t="s">
        <v>4332</v>
      </c>
      <c r="C65" s="1567" t="s">
        <v>47</v>
      </c>
      <c r="D65" s="1568">
        <v>1</v>
      </c>
      <c r="E65" s="569"/>
      <c r="F65" s="1570">
        <f>E65*D65</f>
        <v>0</v>
      </c>
    </row>
    <row r="66" spans="1:6" s="1976" customFormat="1">
      <c r="A66" s="1692"/>
      <c r="B66" s="1975"/>
      <c r="C66" s="1818"/>
      <c r="D66" s="1819"/>
      <c r="E66" s="580"/>
      <c r="F66" s="1696"/>
    </row>
    <row r="67" spans="1:6" s="1976" customFormat="1">
      <c r="A67" s="1692"/>
      <c r="B67" s="1975"/>
      <c r="C67" s="1818"/>
      <c r="D67" s="1819"/>
      <c r="E67" s="580"/>
      <c r="F67" s="1696"/>
    </row>
    <row r="68" spans="1:6" s="1571" customFormat="1" ht="56.25" customHeight="1">
      <c r="A68" s="1565">
        <f>IF(ISTEXT(B68),MAX($A$1:$A67)+1,"")</f>
        <v>17</v>
      </c>
      <c r="B68" s="1566" t="s">
        <v>4331</v>
      </c>
      <c r="C68" s="1567" t="s">
        <v>47</v>
      </c>
      <c r="D68" s="1568">
        <v>1</v>
      </c>
      <c r="E68" s="569"/>
      <c r="F68" s="1570">
        <f>E68*D68</f>
        <v>0</v>
      </c>
    </row>
    <row r="69" spans="1:6" s="1976" customFormat="1">
      <c r="A69" s="1692"/>
      <c r="B69" s="1975"/>
      <c r="C69" s="1818"/>
      <c r="D69" s="1819"/>
      <c r="E69" s="580"/>
      <c r="F69" s="1696"/>
    </row>
    <row r="70" spans="1:6" s="1976" customFormat="1">
      <c r="A70" s="1692"/>
      <c r="B70" s="1975"/>
      <c r="C70" s="1818"/>
      <c r="D70" s="1819"/>
      <c r="E70" s="580"/>
      <c r="F70" s="1696"/>
    </row>
    <row r="71" spans="1:6" s="1571" customFormat="1" ht="25.5">
      <c r="A71" s="1565">
        <f>IF(ISTEXT(B71),MAX($A$1:$A70)+1,"")</f>
        <v>18</v>
      </c>
      <c r="B71" s="1566" t="s">
        <v>4330</v>
      </c>
      <c r="C71" s="1567" t="s">
        <v>47</v>
      </c>
      <c r="D71" s="1568">
        <v>1</v>
      </c>
      <c r="E71" s="569"/>
      <c r="F71" s="1570">
        <f>E71*D71</f>
        <v>0</v>
      </c>
    </row>
    <row r="72" spans="1:6" s="1976" customFormat="1">
      <c r="A72" s="1692"/>
      <c r="B72" s="1975"/>
      <c r="C72" s="1818"/>
      <c r="D72" s="1819"/>
      <c r="E72" s="580"/>
      <c r="F72" s="1696"/>
    </row>
    <row r="73" spans="1:6" s="1976" customFormat="1">
      <c r="A73" s="1692"/>
      <c r="B73" s="1975"/>
      <c r="C73" s="1818"/>
      <c r="D73" s="1819"/>
      <c r="E73" s="580"/>
      <c r="F73" s="1696"/>
    </row>
    <row r="74" spans="1:6" s="1571" customFormat="1" ht="63.75">
      <c r="A74" s="1565">
        <f>IF(ISTEXT(B74),MAX($A$1:$A73)+1,"")</f>
        <v>19</v>
      </c>
      <c r="B74" s="1566" t="s">
        <v>4329</v>
      </c>
      <c r="C74" s="1567" t="s">
        <v>47</v>
      </c>
      <c r="D74" s="1568">
        <v>1</v>
      </c>
      <c r="E74" s="569"/>
      <c r="F74" s="1570">
        <f>E74*D74</f>
        <v>0</v>
      </c>
    </row>
    <row r="75" spans="1:6" s="1976" customFormat="1">
      <c r="A75" s="1692"/>
      <c r="B75" s="1975"/>
      <c r="C75" s="1818"/>
      <c r="D75" s="1819"/>
      <c r="E75" s="580"/>
      <c r="F75" s="1696"/>
    </row>
    <row r="76" spans="1:6" s="1976" customFormat="1">
      <c r="A76" s="1692"/>
      <c r="B76" s="1975"/>
      <c r="C76" s="1818"/>
      <c r="D76" s="1819"/>
      <c r="E76" s="580"/>
      <c r="F76" s="1696"/>
    </row>
    <row r="77" spans="1:6" s="1571" customFormat="1" ht="25.5">
      <c r="A77" s="1565">
        <f>IF(ISTEXT(B77),MAX($A$1:$A76)+1,"")</f>
        <v>20</v>
      </c>
      <c r="B77" s="1566" t="s">
        <v>4328</v>
      </c>
      <c r="C77" s="1567"/>
      <c r="D77" s="1568"/>
      <c r="E77" s="569"/>
      <c r="F77" s="1570"/>
    </row>
    <row r="78" spans="1:6" s="1856" customFormat="1">
      <c r="A78" s="1658"/>
      <c r="B78" s="1660" t="s">
        <v>4327</v>
      </c>
      <c r="C78" s="1567" t="s">
        <v>1229</v>
      </c>
      <c r="D78" s="1568">
        <v>15</v>
      </c>
      <c r="E78" s="569"/>
      <c r="F78" s="1570">
        <f>E78*D78</f>
        <v>0</v>
      </c>
    </row>
    <row r="79" spans="1:6" s="1976" customFormat="1">
      <c r="A79" s="1692"/>
      <c r="B79" s="1975"/>
      <c r="C79" s="1818"/>
      <c r="D79" s="1819"/>
      <c r="E79" s="580"/>
      <c r="F79" s="1696"/>
    </row>
    <row r="80" spans="1:6" s="1976" customFormat="1">
      <c r="A80" s="1692"/>
      <c r="B80" s="1975"/>
      <c r="C80" s="1818"/>
      <c r="D80" s="1819"/>
      <c r="E80" s="580"/>
      <c r="F80" s="1696"/>
    </row>
    <row r="81" spans="1:6" s="1571" customFormat="1" ht="25.5">
      <c r="A81" s="1565">
        <f>IF(ISTEXT(B81),MAX($A$1:$A80)+1,"")</f>
        <v>21</v>
      </c>
      <c r="B81" s="1566" t="s">
        <v>4326</v>
      </c>
      <c r="C81" s="1567"/>
      <c r="D81" s="1568"/>
      <c r="E81" s="569"/>
      <c r="F81" s="1570"/>
    </row>
    <row r="82" spans="1:6" s="1856" customFormat="1">
      <c r="A82" s="1658"/>
      <c r="B82" s="1660" t="s">
        <v>4325</v>
      </c>
      <c r="C82" s="1567" t="s">
        <v>1229</v>
      </c>
      <c r="D82" s="1568">
        <v>20</v>
      </c>
      <c r="E82" s="569"/>
      <c r="F82" s="1570">
        <f>E82*D82</f>
        <v>0</v>
      </c>
    </row>
    <row r="83" spans="1:6" s="1856" customFormat="1">
      <c r="A83" s="1658"/>
      <c r="B83" s="1660" t="s">
        <v>4324</v>
      </c>
      <c r="C83" s="1567" t="s">
        <v>1229</v>
      </c>
      <c r="D83" s="1568">
        <v>45</v>
      </c>
      <c r="E83" s="569"/>
      <c r="F83" s="1570">
        <f>E83*D83</f>
        <v>0</v>
      </c>
    </row>
    <row r="84" spans="1:6" s="1856" customFormat="1">
      <c r="A84" s="1658"/>
      <c r="B84" s="1660" t="s">
        <v>4323</v>
      </c>
      <c r="C84" s="1567" t="s">
        <v>1229</v>
      </c>
      <c r="D84" s="1568">
        <v>220</v>
      </c>
      <c r="E84" s="569"/>
      <c r="F84" s="1570">
        <f>E84*D84</f>
        <v>0</v>
      </c>
    </row>
    <row r="85" spans="1:6" s="1856" customFormat="1">
      <c r="A85" s="1658"/>
      <c r="B85" s="1660" t="s">
        <v>4322</v>
      </c>
      <c r="C85" s="1567" t="s">
        <v>1229</v>
      </c>
      <c r="D85" s="1568">
        <v>420</v>
      </c>
      <c r="E85" s="569"/>
      <c r="F85" s="1570">
        <f>E85*D85</f>
        <v>0</v>
      </c>
    </row>
    <row r="86" spans="1:6" s="1856" customFormat="1">
      <c r="A86" s="1658"/>
      <c r="B86" s="1660" t="s">
        <v>4321</v>
      </c>
      <c r="C86" s="1567" t="s">
        <v>1229</v>
      </c>
      <c r="D86" s="1568">
        <v>255</v>
      </c>
      <c r="E86" s="569"/>
      <c r="F86" s="1570">
        <f>E86*D86</f>
        <v>0</v>
      </c>
    </row>
    <row r="87" spans="1:6" s="1856" customFormat="1" ht="81.75" customHeight="1">
      <c r="A87" s="1658"/>
      <c r="B87" s="1660" t="s">
        <v>4320</v>
      </c>
      <c r="C87" s="1567"/>
      <c r="D87" s="1568"/>
      <c r="E87" s="569"/>
      <c r="F87" s="1570"/>
    </row>
    <row r="88" spans="1:6" s="1976" customFormat="1">
      <c r="A88" s="1692"/>
      <c r="B88" s="1975"/>
      <c r="C88" s="1818"/>
      <c r="D88" s="1819"/>
      <c r="E88" s="580"/>
      <c r="F88" s="1696"/>
    </row>
    <row r="89" spans="1:6" s="1976" customFormat="1">
      <c r="A89" s="1692"/>
      <c r="B89" s="1975"/>
      <c r="C89" s="1818"/>
      <c r="D89" s="1819"/>
      <c r="E89" s="580"/>
      <c r="F89" s="1696"/>
    </row>
    <row r="90" spans="1:6" s="1571" customFormat="1" ht="38.25">
      <c r="A90" s="1565">
        <f>IF(ISTEXT(B90),MAX($A$1:$A89)+1,"")</f>
        <v>22</v>
      </c>
      <c r="B90" s="1566" t="s">
        <v>4319</v>
      </c>
      <c r="C90" s="1567"/>
      <c r="D90" s="1568"/>
      <c r="E90" s="569"/>
      <c r="F90" s="1570"/>
    </row>
    <row r="91" spans="1:6" s="1571" customFormat="1" ht="17.25" customHeight="1">
      <c r="A91" s="1565"/>
      <c r="B91" s="1660" t="s">
        <v>4318</v>
      </c>
      <c r="C91" s="1567" t="s">
        <v>1229</v>
      </c>
      <c r="D91" s="1568">
        <v>260</v>
      </c>
      <c r="E91" s="569"/>
      <c r="F91" s="1570">
        <f>E91*D91</f>
        <v>0</v>
      </c>
    </row>
    <row r="92" spans="1:6" s="1976" customFormat="1">
      <c r="A92" s="1692"/>
      <c r="B92" s="1975"/>
      <c r="C92" s="1818"/>
      <c r="D92" s="1819"/>
      <c r="E92" s="580"/>
      <c r="F92" s="1696"/>
    </row>
    <row r="93" spans="1:6" s="1976" customFormat="1">
      <c r="A93" s="1692"/>
      <c r="B93" s="1975"/>
      <c r="C93" s="1818"/>
      <c r="D93" s="1819"/>
      <c r="E93" s="580"/>
      <c r="F93" s="1696"/>
    </row>
    <row r="94" spans="1:6" s="1571" customFormat="1" ht="25.5">
      <c r="A94" s="1565">
        <f>IF(ISTEXT(B94),MAX($A$1:$A93)+1,"")</f>
        <v>23</v>
      </c>
      <c r="B94" s="1566" t="s">
        <v>4317</v>
      </c>
      <c r="C94" s="1567"/>
      <c r="D94" s="1568"/>
      <c r="E94" s="569"/>
      <c r="F94" s="1570"/>
    </row>
    <row r="95" spans="1:6" s="1571" customFormat="1">
      <c r="A95" s="1565"/>
      <c r="B95" s="1660" t="s">
        <v>4316</v>
      </c>
      <c r="C95" s="1567" t="s">
        <v>1229</v>
      </c>
      <c r="D95" s="1568">
        <v>150</v>
      </c>
      <c r="E95" s="569"/>
      <c r="F95" s="1570">
        <f>E95*D95</f>
        <v>0</v>
      </c>
    </row>
    <row r="96" spans="1:6" s="1976" customFormat="1">
      <c r="A96" s="1692"/>
      <c r="B96" s="1975"/>
      <c r="C96" s="1818"/>
      <c r="D96" s="1819"/>
      <c r="E96" s="580"/>
      <c r="F96" s="1696"/>
    </row>
    <row r="97" spans="1:6" s="1976" customFormat="1">
      <c r="A97" s="1692"/>
      <c r="B97" s="1975"/>
      <c r="C97" s="1818"/>
      <c r="D97" s="1819"/>
      <c r="E97" s="580"/>
      <c r="F97" s="1696"/>
    </row>
    <row r="98" spans="1:6" s="1571" customFormat="1" ht="33" customHeight="1">
      <c r="A98" s="1565">
        <f>IF(ISTEXT(B98),MAX($A$1:$A97)+1,"")</f>
        <v>24</v>
      </c>
      <c r="B98" s="1566" t="s">
        <v>4315</v>
      </c>
      <c r="C98" s="1567"/>
      <c r="D98" s="1568"/>
      <c r="E98" s="569"/>
      <c r="F98" s="1570"/>
    </row>
    <row r="99" spans="1:6" s="1571" customFormat="1">
      <c r="A99" s="1565"/>
      <c r="B99" s="1566" t="s">
        <v>4314</v>
      </c>
      <c r="C99" s="1567" t="s">
        <v>1229</v>
      </c>
      <c r="D99" s="1568">
        <v>640</v>
      </c>
      <c r="E99" s="569"/>
      <c r="F99" s="1570">
        <f>E99*D99</f>
        <v>0</v>
      </c>
    </row>
    <row r="100" spans="1:6" s="1571" customFormat="1">
      <c r="A100" s="1565"/>
      <c r="B100" s="1566" t="s">
        <v>4313</v>
      </c>
      <c r="C100" s="1567" t="s">
        <v>1229</v>
      </c>
      <c r="D100" s="1568">
        <v>45</v>
      </c>
      <c r="E100" s="569"/>
      <c r="F100" s="1570">
        <f>E100*D100</f>
        <v>0</v>
      </c>
    </row>
    <row r="101" spans="1:6" s="1976" customFormat="1">
      <c r="A101" s="1692"/>
      <c r="B101" s="1975"/>
      <c r="C101" s="1818"/>
      <c r="D101" s="1819"/>
      <c r="E101" s="580"/>
      <c r="F101" s="1696"/>
    </row>
    <row r="102" spans="1:6" s="1976" customFormat="1">
      <c r="A102" s="1692"/>
      <c r="B102" s="1975"/>
      <c r="C102" s="1818"/>
      <c r="D102" s="1819"/>
      <c r="E102" s="580"/>
      <c r="F102" s="1696"/>
    </row>
    <row r="103" spans="1:6" s="1571" customFormat="1" ht="38.25">
      <c r="A103" s="1565">
        <f>IF(ISTEXT(B103),MAX($A$1:$A102)+1,"")</f>
        <v>25</v>
      </c>
      <c r="B103" s="1566" t="s">
        <v>4312</v>
      </c>
      <c r="C103" s="1567" t="s">
        <v>47</v>
      </c>
      <c r="D103" s="1568">
        <v>1</v>
      </c>
      <c r="E103" s="569"/>
      <c r="F103" s="1570">
        <f>E103*D103</f>
        <v>0</v>
      </c>
    </row>
    <row r="104" spans="1:6" s="1856" customFormat="1">
      <c r="A104" s="1803"/>
      <c r="B104" s="1978"/>
      <c r="C104" s="1811"/>
      <c r="D104" s="1812"/>
      <c r="E104" s="1813"/>
      <c r="F104" s="1570"/>
    </row>
    <row r="105" spans="1:6" s="1597" customFormat="1">
      <c r="A105" s="1553"/>
      <c r="B105" s="1595" t="s">
        <v>1214</v>
      </c>
      <c r="C105" s="1596" t="str">
        <f>A63</f>
        <v>B.</v>
      </c>
      <c r="D105" s="3386">
        <f>SUM(F64:F104)</f>
        <v>0</v>
      </c>
      <c r="E105" s="3386"/>
      <c r="F105" s="1557"/>
    </row>
    <row r="106" spans="1:6" s="1597" customFormat="1">
      <c r="A106" s="1553"/>
      <c r="B106" s="1595"/>
      <c r="C106" s="1596"/>
      <c r="D106" s="3241"/>
      <c r="E106" s="3241"/>
      <c r="F106" s="1557"/>
    </row>
    <row r="107" spans="1:6" s="1576" customFormat="1" ht="13.5" thickBot="1">
      <c r="A107" s="1598"/>
      <c r="B107" s="1599"/>
      <c r="C107" s="1600"/>
      <c r="D107" s="1601"/>
      <c r="E107" s="1602"/>
      <c r="F107" s="1603"/>
    </row>
    <row r="108" spans="1:6" s="1576" customFormat="1" ht="13.5" thickTop="1">
      <c r="A108" s="1604"/>
      <c r="B108" s="1605"/>
      <c r="C108" s="1606"/>
      <c r="D108" s="1607"/>
      <c r="E108" s="1608"/>
      <c r="F108" s="1606"/>
    </row>
    <row r="109" spans="1:6" s="1576" customFormat="1">
      <c r="A109" s="1604"/>
      <c r="B109" s="1609" t="s">
        <v>4311</v>
      </c>
      <c r="C109" s="1606"/>
      <c r="D109" s="1610"/>
      <c r="E109" s="1608"/>
      <c r="F109" s="1611">
        <f>SUM(F5:F107)</f>
        <v>0</v>
      </c>
    </row>
    <row r="110" spans="1:6" s="1576" customFormat="1" ht="13.5" thickBot="1">
      <c r="A110" s="1598"/>
      <c r="B110" s="1599"/>
      <c r="C110" s="1600"/>
      <c r="D110" s="1612"/>
      <c r="E110" s="1602"/>
      <c r="F110" s="1600"/>
    </row>
    <row r="111" spans="1:6" s="1576" customFormat="1" ht="13.5" thickTop="1">
      <c r="A111" s="1604"/>
      <c r="B111" s="1605"/>
      <c r="C111" s="1606"/>
      <c r="D111" s="1610"/>
      <c r="E111" s="1613"/>
    </row>
    <row r="112" spans="1:6" s="1620" customFormat="1">
      <c r="A112" s="1614"/>
      <c r="B112" s="1615"/>
      <c r="C112" s="1616"/>
      <c r="D112" s="1617"/>
      <c r="E112" s="1618"/>
      <c r="F112" s="1619"/>
    </row>
    <row r="113" spans="1:6" s="1620" customFormat="1">
      <c r="A113" s="1621"/>
      <c r="B113" s="1615"/>
      <c r="C113" s="1616"/>
      <c r="D113" s="1617"/>
      <c r="E113" s="1618"/>
      <c r="F113" s="1619"/>
    </row>
    <row r="114" spans="1:6" s="1620" customFormat="1">
      <c r="A114" s="1621"/>
      <c r="B114" s="1615"/>
      <c r="C114" s="1616"/>
      <c r="D114" s="1617"/>
      <c r="E114" s="1618"/>
      <c r="F114" s="1619"/>
    </row>
    <row r="115" spans="1:6" s="1620" customFormat="1">
      <c r="A115" s="1622"/>
      <c r="B115" s="1623"/>
      <c r="C115" s="1624"/>
      <c r="D115" s="1625"/>
      <c r="E115" s="1626"/>
      <c r="F115" s="1582"/>
    </row>
    <row r="116" spans="1:6" s="1620" customFormat="1">
      <c r="A116" s="1622"/>
      <c r="B116" s="1623"/>
      <c r="C116" s="1624"/>
      <c r="D116" s="1625"/>
      <c r="E116" s="1627"/>
      <c r="F116" s="1582"/>
    </row>
    <row r="117" spans="1:6" s="1620" customFormat="1">
      <c r="A117" s="1622"/>
      <c r="B117" s="1628"/>
      <c r="C117" s="1624"/>
      <c r="D117" s="1625"/>
      <c r="E117" s="1626"/>
      <c r="F117" s="1582"/>
    </row>
    <row r="118" spans="1:6" s="1620" customFormat="1">
      <c r="A118" s="1622"/>
      <c r="B118" s="1623"/>
      <c r="C118" s="1624"/>
      <c r="D118" s="1625"/>
      <c r="E118" s="1627"/>
      <c r="F118" s="1582"/>
    </row>
    <row r="119" spans="1:6" s="1620" customFormat="1">
      <c r="A119" s="1622"/>
      <c r="B119" s="1623"/>
      <c r="C119" s="1624"/>
      <c r="D119" s="1625"/>
      <c r="E119" s="1629"/>
      <c r="F119" s="1582"/>
    </row>
    <row r="120" spans="1:6" s="1620" customFormat="1">
      <c r="A120" s="1622"/>
      <c r="B120" s="1630"/>
      <c r="C120" s="1624"/>
      <c r="D120" s="1625"/>
      <c r="E120" s="1626"/>
      <c r="F120" s="1582"/>
    </row>
    <row r="121" spans="1:6" s="1620" customFormat="1">
      <c r="A121" s="1622"/>
      <c r="B121" s="1623"/>
      <c r="C121" s="1624"/>
      <c r="D121" s="1625"/>
      <c r="E121" s="1629"/>
      <c r="F121" s="1582"/>
    </row>
    <row r="122" spans="1:6" s="1620" customFormat="1">
      <c r="A122" s="1622"/>
      <c r="B122" s="1623"/>
      <c r="C122" s="1624"/>
      <c r="D122" s="1625"/>
      <c r="E122" s="1629"/>
      <c r="F122" s="1582"/>
    </row>
    <row r="123" spans="1:6" s="1620" customFormat="1">
      <c r="A123" s="1622"/>
      <c r="B123" s="1630"/>
      <c r="C123" s="1629"/>
      <c r="D123" s="1631"/>
      <c r="E123" s="1626"/>
      <c r="F123" s="1582"/>
    </row>
    <row r="124" spans="1:6" s="1620" customFormat="1">
      <c r="A124" s="1622"/>
      <c r="B124" s="1623"/>
      <c r="C124" s="1624"/>
      <c r="D124" s="1625"/>
      <c r="E124" s="1626"/>
      <c r="F124" s="1582"/>
    </row>
    <row r="125" spans="1:6" s="1620" customFormat="1">
      <c r="A125" s="1622"/>
      <c r="B125" s="1628"/>
      <c r="C125" s="1624"/>
      <c r="D125" s="1625"/>
      <c r="E125" s="1626"/>
      <c r="F125" s="1582"/>
    </row>
    <row r="126" spans="1:6" s="1620" customFormat="1">
      <c r="A126" s="1622"/>
      <c r="B126" s="1630"/>
      <c r="C126" s="1629"/>
      <c r="D126" s="1631"/>
      <c r="E126" s="1626"/>
      <c r="F126" s="1582"/>
    </row>
    <row r="127" spans="1:6" s="1620" customFormat="1">
      <c r="A127" s="1622"/>
      <c r="B127" s="1628"/>
      <c r="C127" s="1624"/>
      <c r="D127" s="1625"/>
      <c r="E127" s="1626"/>
      <c r="F127" s="1582"/>
    </row>
    <row r="128" spans="1:6" s="1620" customFormat="1">
      <c r="A128" s="1622"/>
      <c r="B128" s="1632"/>
      <c r="C128" s="1629"/>
      <c r="D128" s="1631"/>
      <c r="E128" s="1626"/>
      <c r="F128" s="1582"/>
    </row>
    <row r="129" spans="1:7" s="1620" customFormat="1">
      <c r="A129" s="1622"/>
      <c r="B129" s="1630"/>
      <c r="C129" s="1624"/>
      <c r="D129" s="1625"/>
      <c r="E129" s="1626"/>
      <c r="F129" s="1582"/>
    </row>
    <row r="130" spans="1:7" s="1620" customFormat="1">
      <c r="A130" s="1622"/>
      <c r="B130" s="1623"/>
      <c r="C130" s="1624"/>
      <c r="D130" s="1625"/>
      <c r="E130" s="1626"/>
      <c r="F130" s="1582"/>
    </row>
    <row r="131" spans="1:7" s="1620" customFormat="1">
      <c r="A131" s="1622"/>
      <c r="B131" s="1633"/>
      <c r="C131" s="1624"/>
      <c r="D131" s="1625"/>
      <c r="E131" s="1626"/>
      <c r="F131" s="1582"/>
    </row>
    <row r="132" spans="1:7">
      <c r="E132" s="1626"/>
      <c r="F132" s="1582"/>
      <c r="G132" s="1635"/>
    </row>
    <row r="133" spans="1:7">
      <c r="E133" s="1626"/>
      <c r="F133" s="1582"/>
    </row>
    <row r="134" spans="1:7">
      <c r="B134" s="1630"/>
      <c r="E134" s="1629"/>
      <c r="F134" s="1582"/>
    </row>
    <row r="135" spans="1:7">
      <c r="E135" s="1626"/>
      <c r="F135" s="1582"/>
    </row>
    <row r="136" spans="1:7">
      <c r="B136" s="1630"/>
      <c r="C136" s="1629"/>
      <c r="D136" s="1631"/>
      <c r="E136" s="1626"/>
      <c r="F136" s="1582"/>
    </row>
    <row r="137" spans="1:7">
      <c r="E137" s="1626"/>
      <c r="F137" s="1582"/>
    </row>
    <row r="138" spans="1:7">
      <c r="E138" s="1626"/>
      <c r="F138" s="1582"/>
    </row>
    <row r="139" spans="1:7">
      <c r="B139" s="1630"/>
      <c r="C139" s="1629"/>
      <c r="D139" s="1631"/>
      <c r="E139" s="1626"/>
      <c r="F139" s="1582"/>
    </row>
    <row r="140" spans="1:7">
      <c r="B140" s="1630"/>
      <c r="C140" s="1629"/>
      <c r="D140" s="1631"/>
      <c r="E140" s="1626"/>
      <c r="F140" s="1582"/>
    </row>
    <row r="141" spans="1:7">
      <c r="B141" s="1630"/>
      <c r="C141" s="1629"/>
      <c r="D141" s="1631"/>
      <c r="E141" s="1626"/>
      <c r="F141" s="1582"/>
    </row>
    <row r="142" spans="1:7">
      <c r="B142" s="1630"/>
      <c r="C142" s="1629"/>
      <c r="D142" s="1631"/>
      <c r="E142" s="1626"/>
      <c r="F142" s="1582"/>
    </row>
    <row r="143" spans="1:7">
      <c r="E143" s="1627"/>
      <c r="F143" s="1582"/>
    </row>
    <row r="144" spans="1:7">
      <c r="D144" s="1636"/>
      <c r="E144" s="1627"/>
      <c r="F144" s="1582"/>
    </row>
    <row r="145" spans="2:6">
      <c r="D145" s="1636"/>
      <c r="E145" s="1627"/>
      <c r="F145" s="1627"/>
    </row>
    <row r="146" spans="2:6">
      <c r="B146" s="1630"/>
      <c r="E146" s="1627"/>
      <c r="F146" s="1637"/>
    </row>
  </sheetData>
  <sheetProtection password="CC28" sheet="1" objects="1" scenarios="1" selectLockedCells="1"/>
  <protectedRanges>
    <protectedRange sqref="E1:E3 E149:E65536 E63:E64" name="Obseg1"/>
    <protectedRange sqref="E62 E4:E5 E59" name="Obseg1_1"/>
    <protectedRange password="C519" sqref="E112:E114" name="Obseg1_9"/>
    <protectedRange sqref="E143:E148 E115:E122 E127:E139" name="Obseg1_2"/>
    <protectedRange password="C519" sqref="E123:E126" name="Obseg1_7_2"/>
    <protectedRange password="C519" sqref="E140:E142" name="Obseg1_6_1"/>
    <protectedRange sqref="E107:E111" name="Obseg1_3"/>
    <protectedRange sqref="E60:E61 E105:E106" name="Obseg1_1_2"/>
    <protectedRange sqref="E6:E55" name="Obseg1_1_1"/>
    <protectedRange sqref="E65:E104" name="Obseg1_4"/>
    <protectedRange sqref="E56:E58" name="Obseg1_1_4"/>
  </protectedRanges>
  <mergeCells count="2">
    <mergeCell ref="D60:E60"/>
    <mergeCell ref="D105:E105"/>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tabColor rgb="FF92D050"/>
  </sheetPr>
  <dimension ref="A1:G133"/>
  <sheetViews>
    <sheetView view="pageBreakPreview" topLeftCell="A76" zoomScale="85" zoomScaleNormal="100" zoomScaleSheetLayoutView="85" workbookViewId="0">
      <selection activeCell="E88" sqref="E88"/>
    </sheetView>
  </sheetViews>
  <sheetFormatPr defaultRowHeight="12.75"/>
  <cols>
    <col min="1" max="1" width="5.7109375" style="1622" customWidth="1"/>
    <col min="2" max="2" width="40.7109375" style="1623" customWidth="1"/>
    <col min="3" max="3" width="6.7109375" style="1627" customWidth="1"/>
    <col min="4" max="4" width="6.7109375" style="1634" customWidth="1"/>
    <col min="5" max="5" width="10.7109375" style="1583" customWidth="1"/>
    <col min="6" max="6" width="12.7109375" style="1583" customWidth="1"/>
    <col min="7" max="7" width="9.28515625" style="1583" customWidth="1"/>
    <col min="8" max="16384" width="9.140625" style="1583"/>
  </cols>
  <sheetData>
    <row r="1" spans="1:6" s="1546" customFormat="1" ht="11.25">
      <c r="A1" s="1542"/>
      <c r="B1" s="1543"/>
      <c r="C1" s="1544" t="s">
        <v>1299</v>
      </c>
      <c r="D1" s="1545" t="s">
        <v>29</v>
      </c>
      <c r="E1" s="1544" t="s">
        <v>1298</v>
      </c>
      <c r="F1" s="1544" t="s">
        <v>2262</v>
      </c>
    </row>
    <row r="2" spans="1:6" s="1552" customFormat="1" ht="30">
      <c r="A2" s="1547" t="s">
        <v>4390</v>
      </c>
      <c r="B2" s="1548" t="s">
        <v>4389</v>
      </c>
      <c r="C2" s="1549"/>
      <c r="D2" s="1550"/>
      <c r="E2" s="1549"/>
      <c r="F2" s="1551"/>
    </row>
    <row r="3" spans="1:6" s="1558" customFormat="1">
      <c r="A3" s="1553"/>
      <c r="B3" s="1554"/>
      <c r="C3" s="1555"/>
      <c r="D3" s="1556"/>
      <c r="E3" s="1555"/>
      <c r="F3" s="1557"/>
    </row>
    <row r="4" spans="1:6" s="1563" customFormat="1">
      <c r="A4" s="1559" t="s">
        <v>1290</v>
      </c>
      <c r="B4" s="1560" t="s">
        <v>4355</v>
      </c>
      <c r="C4" s="1561"/>
      <c r="D4" s="1562"/>
      <c r="F4" s="1557"/>
    </row>
    <row r="5" spans="1:6" s="1563" customFormat="1">
      <c r="A5" s="1564"/>
      <c r="B5" s="1560"/>
      <c r="C5" s="1561"/>
      <c r="D5" s="1562"/>
      <c r="F5" s="1557"/>
    </row>
    <row r="6" spans="1:6" s="1571" customFormat="1" ht="53.25" customHeight="1">
      <c r="A6" s="1565">
        <f>IF(ISTEXT(B6),MAX($A$1:$A5)+1,"")</f>
        <v>1</v>
      </c>
      <c r="B6" s="1566" t="s">
        <v>4388</v>
      </c>
      <c r="C6" s="1573" t="s">
        <v>1229</v>
      </c>
      <c r="D6" s="1574">
        <v>2650</v>
      </c>
      <c r="E6" s="572"/>
      <c r="F6" s="1570">
        <f>E6*D6</f>
        <v>0</v>
      </c>
    </row>
    <row r="7" spans="1:6" s="1697" customFormat="1">
      <c r="A7" s="1692"/>
      <c r="B7" s="1798"/>
      <c r="C7" s="1579"/>
      <c r="D7" s="1580"/>
      <c r="E7" s="573"/>
      <c r="F7" s="1696"/>
    </row>
    <row r="8" spans="1:6" s="1697" customFormat="1">
      <c r="A8" s="1692"/>
      <c r="B8" s="1798"/>
      <c r="C8" s="1579"/>
      <c r="D8" s="1580"/>
      <c r="E8" s="573"/>
      <c r="F8" s="1696"/>
    </row>
    <row r="9" spans="1:6" s="1571" customFormat="1" ht="25.5">
      <c r="A9" s="1565">
        <f>IF(ISTEXT(B9),MAX($A$1:$A8)+1,"")</f>
        <v>2</v>
      </c>
      <c r="B9" s="1566" t="s">
        <v>4387</v>
      </c>
      <c r="C9" s="1567" t="s">
        <v>16</v>
      </c>
      <c r="D9" s="1568">
        <v>14</v>
      </c>
      <c r="E9" s="578"/>
      <c r="F9" s="1570">
        <f>E9*D9</f>
        <v>0</v>
      </c>
    </row>
    <row r="10" spans="1:6" s="1697" customFormat="1">
      <c r="A10" s="1692"/>
      <c r="B10" s="1798"/>
      <c r="C10" s="1579"/>
      <c r="D10" s="1580"/>
      <c r="E10" s="573"/>
      <c r="F10" s="1696"/>
    </row>
    <row r="11" spans="1:6" s="1697" customFormat="1">
      <c r="A11" s="1692"/>
      <c r="B11" s="1798"/>
      <c r="C11" s="1579"/>
      <c r="D11" s="1580"/>
      <c r="E11" s="573"/>
      <c r="F11" s="1696"/>
    </row>
    <row r="12" spans="1:6" s="1571" customFormat="1" ht="25.5">
      <c r="A12" s="1565">
        <f>IF(ISTEXT(B12),MAX($A$1:$A11)+1,"")</f>
        <v>3</v>
      </c>
      <c r="B12" s="1566" t="s">
        <v>4386</v>
      </c>
      <c r="C12" s="1567" t="s">
        <v>16</v>
      </c>
      <c r="D12" s="1568">
        <v>55</v>
      </c>
      <c r="E12" s="578"/>
      <c r="F12" s="1570">
        <f>E12*D12</f>
        <v>0</v>
      </c>
    </row>
    <row r="13" spans="1:6" s="1697" customFormat="1">
      <c r="A13" s="1692"/>
      <c r="B13" s="1798"/>
      <c r="C13" s="1579"/>
      <c r="D13" s="1580"/>
      <c r="E13" s="573"/>
      <c r="F13" s="1696"/>
    </row>
    <row r="14" spans="1:6" s="1697" customFormat="1">
      <c r="A14" s="1692"/>
      <c r="B14" s="1798"/>
      <c r="C14" s="1579"/>
      <c r="D14" s="1580"/>
      <c r="E14" s="573"/>
      <c r="F14" s="1696"/>
    </row>
    <row r="15" spans="1:6" s="1571" customFormat="1" ht="25.5">
      <c r="A15" s="1565">
        <f>IF(ISTEXT(B15),MAX($A$1:$A14)+1,"")</f>
        <v>4</v>
      </c>
      <c r="B15" s="1566" t="s">
        <v>4385</v>
      </c>
      <c r="C15" s="1567" t="s">
        <v>1229</v>
      </c>
      <c r="D15" s="1568">
        <v>320</v>
      </c>
      <c r="E15" s="578"/>
      <c r="F15" s="1570">
        <f>E15*D15</f>
        <v>0</v>
      </c>
    </row>
    <row r="16" spans="1:6" s="1697" customFormat="1">
      <c r="A16" s="1692"/>
      <c r="B16" s="1798"/>
      <c r="C16" s="1579"/>
      <c r="D16" s="1580"/>
      <c r="E16" s="573"/>
      <c r="F16" s="1696"/>
    </row>
    <row r="17" spans="1:6" s="1697" customFormat="1">
      <c r="A17" s="1692"/>
      <c r="B17" s="1798"/>
      <c r="C17" s="1579"/>
      <c r="D17" s="1580"/>
      <c r="E17" s="573"/>
      <c r="F17" s="1696"/>
    </row>
    <row r="18" spans="1:6" s="1571" customFormat="1" ht="25.5">
      <c r="A18" s="1565">
        <f>IF(ISTEXT(B18),MAX($A$1:$A17)+1,"")</f>
        <v>5</v>
      </c>
      <c r="B18" s="1566" t="s">
        <v>4384</v>
      </c>
      <c r="C18" s="1567" t="s">
        <v>16</v>
      </c>
      <c r="D18" s="1568">
        <f>SUM(D21,D24,D27)</f>
        <v>54</v>
      </c>
      <c r="E18" s="578"/>
      <c r="F18" s="1570">
        <f>E18*D18</f>
        <v>0</v>
      </c>
    </row>
    <row r="19" spans="1:6" s="1697" customFormat="1">
      <c r="A19" s="1692"/>
      <c r="B19" s="1798"/>
      <c r="C19" s="1579"/>
      <c r="D19" s="1580"/>
      <c r="E19" s="573"/>
      <c r="F19" s="1696"/>
    </row>
    <row r="20" spans="1:6" s="1697" customFormat="1">
      <c r="A20" s="1692"/>
      <c r="B20" s="1798"/>
      <c r="C20" s="1579"/>
      <c r="D20" s="1580"/>
      <c r="E20" s="573"/>
      <c r="F20" s="1696"/>
    </row>
    <row r="21" spans="1:6" s="1571" customFormat="1" ht="38.25">
      <c r="A21" s="1565">
        <f>IF(ISTEXT(B21),MAX($A$1:$A20)+1,"")</f>
        <v>6</v>
      </c>
      <c r="B21" s="1566" t="s">
        <v>4383</v>
      </c>
      <c r="C21" s="1567" t="s">
        <v>16</v>
      </c>
      <c r="D21" s="1568">
        <v>18</v>
      </c>
      <c r="E21" s="578"/>
      <c r="F21" s="1570">
        <f>E21*D21</f>
        <v>0</v>
      </c>
    </row>
    <row r="22" spans="1:6" s="1697" customFormat="1">
      <c r="A22" s="1692"/>
      <c r="B22" s="1798"/>
      <c r="C22" s="1579"/>
      <c r="D22" s="1580"/>
      <c r="E22" s="573"/>
      <c r="F22" s="1696"/>
    </row>
    <row r="23" spans="1:6" s="1697" customFormat="1">
      <c r="A23" s="1692"/>
      <c r="B23" s="1798"/>
      <c r="C23" s="1579"/>
      <c r="D23" s="1580"/>
      <c r="E23" s="573"/>
      <c r="F23" s="1696"/>
    </row>
    <row r="24" spans="1:6" s="1571" customFormat="1" ht="40.5" customHeight="1">
      <c r="A24" s="1565">
        <f>IF(ISTEXT(B24),MAX($A$1:$A23)+1,"")</f>
        <v>7</v>
      </c>
      <c r="B24" s="1566" t="s">
        <v>4382</v>
      </c>
      <c r="C24" s="1567" t="s">
        <v>16</v>
      </c>
      <c r="D24" s="1568">
        <v>21</v>
      </c>
      <c r="E24" s="578"/>
      <c r="F24" s="1570">
        <f>E24*D24</f>
        <v>0</v>
      </c>
    </row>
    <row r="25" spans="1:6" s="1697" customFormat="1">
      <c r="A25" s="1692"/>
      <c r="B25" s="1798"/>
      <c r="C25" s="1579"/>
      <c r="D25" s="1580"/>
      <c r="E25" s="573"/>
      <c r="F25" s="1696"/>
    </row>
    <row r="26" spans="1:6" s="1697" customFormat="1">
      <c r="A26" s="1692"/>
      <c r="B26" s="1798"/>
      <c r="C26" s="1579"/>
      <c r="D26" s="1580"/>
      <c r="E26" s="573"/>
      <c r="F26" s="1696"/>
    </row>
    <row r="27" spans="1:6" s="1571" customFormat="1" ht="41.25" customHeight="1">
      <c r="A27" s="1565">
        <f>IF(ISTEXT(B27),MAX($A$1:$A26)+1,"")</f>
        <v>8</v>
      </c>
      <c r="B27" s="1566" t="s">
        <v>4381</v>
      </c>
      <c r="C27" s="1567" t="s">
        <v>16</v>
      </c>
      <c r="D27" s="1568">
        <v>15</v>
      </c>
      <c r="E27" s="578"/>
      <c r="F27" s="1570">
        <f>E27*D27</f>
        <v>0</v>
      </c>
    </row>
    <row r="28" spans="1:6" s="1697" customFormat="1">
      <c r="A28" s="1692"/>
      <c r="B28" s="1798"/>
      <c r="C28" s="1579"/>
      <c r="D28" s="1580"/>
      <c r="E28" s="573"/>
      <c r="F28" s="1696"/>
    </row>
    <row r="29" spans="1:6" s="1697" customFormat="1">
      <c r="A29" s="1692"/>
      <c r="B29" s="1798"/>
      <c r="C29" s="1579"/>
      <c r="D29" s="1580"/>
      <c r="E29" s="573"/>
      <c r="F29" s="1696"/>
    </row>
    <row r="30" spans="1:6" s="1571" customFormat="1" ht="25.5">
      <c r="A30" s="1565">
        <f>IF(ISTEXT(B30),MAX($A$1:$A29)+1,"")</f>
        <v>9</v>
      </c>
      <c r="B30" s="1566" t="s">
        <v>4380</v>
      </c>
      <c r="C30" s="1567" t="s">
        <v>16</v>
      </c>
      <c r="D30" s="1568">
        <v>8</v>
      </c>
      <c r="E30" s="578"/>
      <c r="F30" s="1570">
        <f>E30*D30</f>
        <v>0</v>
      </c>
    </row>
    <row r="31" spans="1:6" s="1697" customFormat="1">
      <c r="A31" s="1692"/>
      <c r="B31" s="1798"/>
      <c r="C31" s="1579"/>
      <c r="D31" s="1580"/>
      <c r="E31" s="573"/>
      <c r="F31" s="1696"/>
    </row>
    <row r="32" spans="1:6" s="1697" customFormat="1">
      <c r="A32" s="1692"/>
      <c r="B32" s="1798"/>
      <c r="C32" s="1579"/>
      <c r="D32" s="1580"/>
      <c r="E32" s="573"/>
      <c r="F32" s="1696"/>
    </row>
    <row r="33" spans="1:6" s="1571" customFormat="1">
      <c r="A33" s="1565">
        <f>IF(ISTEXT(B33),MAX($A$1:$A32)+1,"")</f>
        <v>10</v>
      </c>
      <c r="B33" s="1566" t="s">
        <v>4379</v>
      </c>
      <c r="C33" s="1567" t="s">
        <v>16</v>
      </c>
      <c r="D33" s="1568">
        <v>54</v>
      </c>
      <c r="E33" s="578"/>
      <c r="F33" s="1570">
        <f>E33*D33</f>
        <v>0</v>
      </c>
    </row>
    <row r="34" spans="1:6" s="1697" customFormat="1">
      <c r="A34" s="1692"/>
      <c r="B34" s="1798"/>
      <c r="C34" s="1579"/>
      <c r="D34" s="1580"/>
      <c r="E34" s="573"/>
      <c r="F34" s="1696"/>
    </row>
    <row r="35" spans="1:6" s="1697" customFormat="1">
      <c r="A35" s="1692"/>
      <c r="B35" s="1798"/>
      <c r="C35" s="1579"/>
      <c r="D35" s="1580"/>
      <c r="E35" s="573"/>
      <c r="F35" s="1696"/>
    </row>
    <row r="36" spans="1:6" s="1571" customFormat="1" ht="25.5">
      <c r="A36" s="1565">
        <f>IF(ISTEXT(B36),MAX($A$1:$A35)+1,"")</f>
        <v>11</v>
      </c>
      <c r="B36" s="1566" t="s">
        <v>4378</v>
      </c>
      <c r="C36" s="1567" t="s">
        <v>16</v>
      </c>
      <c r="D36" s="1568">
        <v>85</v>
      </c>
      <c r="E36" s="578"/>
      <c r="F36" s="1570">
        <f>E36*D36</f>
        <v>0</v>
      </c>
    </row>
    <row r="37" spans="1:6" s="1697" customFormat="1">
      <c r="A37" s="1692"/>
      <c r="B37" s="1798"/>
      <c r="C37" s="1579"/>
      <c r="D37" s="1580"/>
      <c r="E37" s="573"/>
      <c r="F37" s="1696"/>
    </row>
    <row r="38" spans="1:6" s="1697" customFormat="1">
      <c r="A38" s="1692"/>
      <c r="B38" s="1798"/>
      <c r="C38" s="1579"/>
      <c r="D38" s="1580"/>
      <c r="E38" s="573"/>
      <c r="F38" s="1696"/>
    </row>
    <row r="39" spans="1:6" s="1571" customFormat="1" ht="51">
      <c r="A39" s="1565">
        <f>IF(ISTEXT(B39),MAX($A$1:$A38)+1,"")</f>
        <v>12</v>
      </c>
      <c r="B39" s="1566" t="s">
        <v>4377</v>
      </c>
      <c r="C39" s="1567" t="s">
        <v>16</v>
      </c>
      <c r="D39" s="1568">
        <v>40</v>
      </c>
      <c r="E39" s="578"/>
      <c r="F39" s="1570">
        <f>E39*D39</f>
        <v>0</v>
      </c>
    </row>
    <row r="40" spans="1:6" s="1697" customFormat="1">
      <c r="A40" s="1692"/>
      <c r="B40" s="1798"/>
      <c r="C40" s="1579"/>
      <c r="D40" s="1580"/>
      <c r="E40" s="573"/>
      <c r="F40" s="1696"/>
    </row>
    <row r="41" spans="1:6" s="1697" customFormat="1">
      <c r="A41" s="1692"/>
      <c r="B41" s="1798"/>
      <c r="C41" s="1579"/>
      <c r="D41" s="1580"/>
      <c r="E41" s="573"/>
      <c r="F41" s="1696"/>
    </row>
    <row r="42" spans="1:6" s="1571" customFormat="1" ht="54" customHeight="1">
      <c r="A42" s="1565">
        <f>IF(ISTEXT(B42),MAX($A$1:$A41)+1,"")</f>
        <v>13</v>
      </c>
      <c r="B42" s="1566" t="s">
        <v>4376</v>
      </c>
      <c r="C42" s="1567" t="s">
        <v>16</v>
      </c>
      <c r="D42" s="1568">
        <v>4</v>
      </c>
      <c r="E42" s="578"/>
      <c r="F42" s="1570">
        <f>E42*D42</f>
        <v>0</v>
      </c>
    </row>
    <row r="43" spans="1:6" s="1697" customFormat="1">
      <c r="A43" s="1692"/>
      <c r="B43" s="1798"/>
      <c r="C43" s="1579"/>
      <c r="D43" s="1580"/>
      <c r="E43" s="573"/>
      <c r="F43" s="1696"/>
    </row>
    <row r="44" spans="1:6" s="1697" customFormat="1">
      <c r="A44" s="1692"/>
      <c r="B44" s="1798"/>
      <c r="C44" s="1579"/>
      <c r="D44" s="1580"/>
      <c r="E44" s="573"/>
      <c r="F44" s="1696"/>
    </row>
    <row r="45" spans="1:6" s="1571" customFormat="1" ht="63.75">
      <c r="A45" s="1565">
        <f>IF(ISTEXT(B45),MAX($A$1:$A44)+1,"")</f>
        <v>14</v>
      </c>
      <c r="B45" s="1566" t="s">
        <v>4375</v>
      </c>
      <c r="C45" s="1567" t="s">
        <v>16</v>
      </c>
      <c r="D45" s="1568">
        <v>14</v>
      </c>
      <c r="E45" s="578"/>
      <c r="F45" s="1570">
        <f>E45*D45</f>
        <v>0</v>
      </c>
    </row>
    <row r="46" spans="1:6" s="1697" customFormat="1">
      <c r="A46" s="1692"/>
      <c r="B46" s="1798"/>
      <c r="C46" s="1579"/>
      <c r="D46" s="1580"/>
      <c r="E46" s="573"/>
      <c r="F46" s="1696"/>
    </row>
    <row r="47" spans="1:6" s="1697" customFormat="1">
      <c r="A47" s="1692"/>
      <c r="B47" s="1798"/>
      <c r="C47" s="1579"/>
      <c r="D47" s="1580"/>
      <c r="E47" s="573"/>
      <c r="F47" s="1696"/>
    </row>
    <row r="48" spans="1:6" s="1571" customFormat="1" ht="63.75">
      <c r="A48" s="1565">
        <f>IF(ISTEXT(B48),MAX($A$1:$A47)+1,"")</f>
        <v>15</v>
      </c>
      <c r="B48" s="1566" t="s">
        <v>4374</v>
      </c>
      <c r="C48" s="1567" t="s">
        <v>16</v>
      </c>
      <c r="D48" s="1568">
        <v>2</v>
      </c>
      <c r="E48" s="578"/>
      <c r="F48" s="1570">
        <f>E48*D48</f>
        <v>0</v>
      </c>
    </row>
    <row r="49" spans="1:6" s="1697" customFormat="1">
      <c r="A49" s="1692"/>
      <c r="B49" s="1798"/>
      <c r="C49" s="1579"/>
      <c r="D49" s="1580"/>
      <c r="E49" s="573"/>
      <c r="F49" s="1696"/>
    </row>
    <row r="50" spans="1:6" s="1697" customFormat="1">
      <c r="A50" s="1692"/>
      <c r="B50" s="1798"/>
      <c r="C50" s="1579"/>
      <c r="D50" s="1580"/>
      <c r="E50" s="573"/>
      <c r="F50" s="1696"/>
    </row>
    <row r="51" spans="1:6" s="1571" customFormat="1" ht="45" customHeight="1">
      <c r="A51" s="1565">
        <f>IF(ISTEXT(B51),MAX($A$1:$A50)+1,"")</f>
        <v>16</v>
      </c>
      <c r="B51" s="1566" t="s">
        <v>4373</v>
      </c>
      <c r="C51" s="1567" t="s">
        <v>16</v>
      </c>
      <c r="D51" s="1568">
        <v>12</v>
      </c>
      <c r="E51" s="578"/>
      <c r="F51" s="1570">
        <f>E51*D51</f>
        <v>0</v>
      </c>
    </row>
    <row r="52" spans="1:6" s="1697" customFormat="1">
      <c r="A52" s="1692"/>
      <c r="B52" s="1798"/>
      <c r="C52" s="1579"/>
      <c r="D52" s="1580"/>
      <c r="E52" s="573"/>
      <c r="F52" s="1696"/>
    </row>
    <row r="53" spans="1:6" s="1697" customFormat="1">
      <c r="A53" s="1692"/>
      <c r="B53" s="1798"/>
      <c r="C53" s="1579"/>
      <c r="D53" s="1580"/>
      <c r="E53" s="573"/>
      <c r="F53" s="1696"/>
    </row>
    <row r="54" spans="1:6" s="1571" customFormat="1" ht="38.25">
      <c r="A54" s="1565">
        <f>IF(ISTEXT(B54),MAX($A$1:$A53)+1,"")</f>
        <v>17</v>
      </c>
      <c r="B54" s="1566" t="s">
        <v>4372</v>
      </c>
      <c r="C54" s="1567" t="s">
        <v>16</v>
      </c>
      <c r="D54" s="1568">
        <v>18</v>
      </c>
      <c r="E54" s="578"/>
      <c r="F54" s="1570">
        <f>E54*D54</f>
        <v>0</v>
      </c>
    </row>
    <row r="55" spans="1:6" s="1697" customFormat="1">
      <c r="A55" s="1692"/>
      <c r="B55" s="1798"/>
      <c r="C55" s="1579"/>
      <c r="D55" s="1580"/>
      <c r="E55" s="573"/>
      <c r="F55" s="1696"/>
    </row>
    <row r="56" spans="1:6" s="1697" customFormat="1">
      <c r="A56" s="1692"/>
      <c r="B56" s="1798"/>
      <c r="C56" s="1579"/>
      <c r="D56" s="1580"/>
      <c r="E56" s="573"/>
      <c r="F56" s="1696"/>
    </row>
    <row r="57" spans="1:6" s="1571" customFormat="1" ht="63.75">
      <c r="A57" s="1565">
        <f>IF(ISTEXT(B57),MAX($A$1:$A56)+1,"")</f>
        <v>18</v>
      </c>
      <c r="B57" s="1566" t="s">
        <v>4371</v>
      </c>
      <c r="C57" s="1567" t="s">
        <v>47</v>
      </c>
      <c r="D57" s="1568">
        <v>1</v>
      </c>
      <c r="E57" s="578"/>
      <c r="F57" s="1570">
        <f>E57*D57</f>
        <v>0</v>
      </c>
    </row>
    <row r="58" spans="1:6" s="1972" customFormat="1">
      <c r="A58" s="1967"/>
      <c r="B58" s="1968"/>
      <c r="C58" s="1969"/>
      <c r="D58" s="1970"/>
      <c r="E58" s="570"/>
      <c r="F58" s="1971"/>
    </row>
    <row r="59" spans="1:6" s="1972" customFormat="1">
      <c r="A59" s="1967"/>
      <c r="B59" s="1968"/>
      <c r="C59" s="1969"/>
      <c r="D59" s="1970"/>
      <c r="E59" s="570"/>
      <c r="F59" s="1971"/>
    </row>
    <row r="60" spans="1:6" s="1594" customFormat="1" ht="25.5">
      <c r="A60" s="1584">
        <f>IF(ISTEXT(B60),MAX($A$1:$A59)+1,"")</f>
        <v>19</v>
      </c>
      <c r="B60" s="1694" t="s">
        <v>3739</v>
      </c>
      <c r="C60" s="1592" t="s">
        <v>3738</v>
      </c>
      <c r="D60" s="1593">
        <v>2</v>
      </c>
      <c r="E60" s="569"/>
      <c r="F60" s="1589">
        <f>SUM(F5:F59)*D60%</f>
        <v>0</v>
      </c>
    </row>
    <row r="61" spans="1:6" s="1650" customFormat="1">
      <c r="A61" s="1799"/>
      <c r="B61" s="1800"/>
      <c r="C61" s="1801"/>
      <c r="D61" s="1802"/>
      <c r="E61" s="1801"/>
      <c r="F61" s="1557"/>
    </row>
    <row r="62" spans="1:6" s="1597" customFormat="1">
      <c r="A62" s="1553"/>
      <c r="B62" s="1595" t="s">
        <v>1214</v>
      </c>
      <c r="C62" s="1596" t="str">
        <f>A4</f>
        <v xml:space="preserve">A. </v>
      </c>
      <c r="D62" s="3386">
        <f>SUM(F5:F61)</f>
        <v>0</v>
      </c>
      <c r="E62" s="3386"/>
      <c r="F62" s="1557"/>
    </row>
    <row r="63" spans="1:6" s="1597" customFormat="1">
      <c r="A63" s="1553"/>
      <c r="B63" s="1595"/>
      <c r="C63" s="1596"/>
      <c r="D63" s="3241"/>
      <c r="E63" s="3241"/>
      <c r="F63" s="1557"/>
    </row>
    <row r="64" spans="1:6" s="1597" customFormat="1">
      <c r="A64" s="1553"/>
      <c r="B64" s="1595"/>
      <c r="C64" s="1596"/>
      <c r="D64" s="3241"/>
      <c r="E64" s="3241"/>
      <c r="F64" s="1557"/>
    </row>
    <row r="65" spans="1:6" s="1687" customFormat="1">
      <c r="A65" s="1559" t="s">
        <v>460</v>
      </c>
      <c r="B65" s="1973" t="s">
        <v>4333</v>
      </c>
      <c r="C65" s="1684"/>
      <c r="D65" s="1685"/>
      <c r="E65" s="1974"/>
      <c r="F65" s="1557"/>
    </row>
    <row r="66" spans="1:6" s="1576" customFormat="1">
      <c r="A66" s="1962"/>
      <c r="B66" s="1605"/>
      <c r="C66" s="1606"/>
      <c r="D66" s="1610"/>
      <c r="E66" s="1606"/>
      <c r="F66" s="1557"/>
    </row>
    <row r="67" spans="1:6" s="1571" customFormat="1" ht="51">
      <c r="A67" s="1565">
        <f>IF(ISTEXT(B67),MAX($A$1:$A66)+1,"")</f>
        <v>20</v>
      </c>
      <c r="B67" s="1566" t="s">
        <v>4370</v>
      </c>
      <c r="C67" s="1567"/>
      <c r="D67" s="1568"/>
      <c r="E67" s="1569"/>
      <c r="F67" s="1570"/>
    </row>
    <row r="68" spans="1:6" s="1571" customFormat="1">
      <c r="A68" s="1565"/>
      <c r="B68" s="1660" t="s">
        <v>4369</v>
      </c>
      <c r="C68" s="1567" t="s">
        <v>1229</v>
      </c>
      <c r="D68" s="1568">
        <v>260</v>
      </c>
      <c r="E68" s="569"/>
      <c r="F68" s="1570">
        <f>E68*D68</f>
        <v>0</v>
      </c>
    </row>
    <row r="69" spans="1:6" s="1571" customFormat="1">
      <c r="A69" s="1565"/>
      <c r="B69" s="1660" t="s">
        <v>4368</v>
      </c>
      <c r="C69" s="1567" t="s">
        <v>1229</v>
      </c>
      <c r="D69" s="1568">
        <v>210</v>
      </c>
      <c r="E69" s="569"/>
      <c r="F69" s="1570">
        <f>E69*D69</f>
        <v>0</v>
      </c>
    </row>
    <row r="70" spans="1:6" s="1571" customFormat="1">
      <c r="A70" s="1565"/>
      <c r="B70" s="1660" t="s">
        <v>4367</v>
      </c>
      <c r="C70" s="1567" t="s">
        <v>1229</v>
      </c>
      <c r="D70" s="1568">
        <v>320</v>
      </c>
      <c r="E70" s="569"/>
      <c r="F70" s="1570">
        <f>E70*D70</f>
        <v>0</v>
      </c>
    </row>
    <row r="71" spans="1:6" s="1571" customFormat="1">
      <c r="A71" s="1565"/>
      <c r="B71" s="1660" t="s">
        <v>4366</v>
      </c>
      <c r="C71" s="1567" t="s">
        <v>1229</v>
      </c>
      <c r="D71" s="1568">
        <v>950</v>
      </c>
      <c r="E71" s="569"/>
      <c r="F71" s="1570">
        <f>E71*D71</f>
        <v>0</v>
      </c>
    </row>
    <row r="72" spans="1:6" s="1571" customFormat="1">
      <c r="A72" s="1565"/>
      <c r="B72" s="1660" t="s">
        <v>4365</v>
      </c>
      <c r="C72" s="1567" t="s">
        <v>1229</v>
      </c>
      <c r="D72" s="1568">
        <v>2550</v>
      </c>
      <c r="E72" s="569"/>
      <c r="F72" s="1570">
        <f>E72*D72</f>
        <v>0</v>
      </c>
    </row>
    <row r="73" spans="1:6" s="1976" customFormat="1">
      <c r="A73" s="1692"/>
      <c r="B73" s="1975"/>
      <c r="C73" s="1818"/>
      <c r="D73" s="1819"/>
      <c r="E73" s="580"/>
      <c r="F73" s="1696"/>
    </row>
    <row r="74" spans="1:6" s="1976" customFormat="1">
      <c r="A74" s="1692"/>
      <c r="B74" s="1975"/>
      <c r="C74" s="1818"/>
      <c r="D74" s="1819"/>
      <c r="E74" s="580"/>
      <c r="F74" s="1696"/>
    </row>
    <row r="75" spans="1:6" s="1571" customFormat="1" ht="25.5">
      <c r="A75" s="1565">
        <f>IF(ISTEXT(B75),MAX($A$1:$A74)+1,"")</f>
        <v>21</v>
      </c>
      <c r="B75" s="1566" t="s">
        <v>4364</v>
      </c>
      <c r="C75" s="1567"/>
      <c r="D75" s="1568"/>
      <c r="E75" s="569"/>
      <c r="F75" s="1570"/>
    </row>
    <row r="76" spans="1:6" s="1571" customFormat="1" ht="25.5">
      <c r="A76" s="1565"/>
      <c r="B76" s="1660" t="s">
        <v>5184</v>
      </c>
      <c r="C76" s="1567" t="s">
        <v>1229</v>
      </c>
      <c r="D76" s="1568">
        <v>780</v>
      </c>
      <c r="E76" s="569"/>
      <c r="F76" s="1570">
        <f>E76*D76</f>
        <v>0</v>
      </c>
    </row>
    <row r="77" spans="1:6" s="1571" customFormat="1" ht="25.5">
      <c r="A77" s="1565"/>
      <c r="B77" s="1660" t="s">
        <v>4363</v>
      </c>
      <c r="C77" s="1567" t="s">
        <v>16</v>
      </c>
      <c r="D77" s="1568">
        <v>440</v>
      </c>
      <c r="E77" s="569"/>
      <c r="F77" s="1570">
        <f>E77*D77</f>
        <v>0</v>
      </c>
    </row>
    <row r="78" spans="1:6" s="1571" customFormat="1" ht="25.5">
      <c r="A78" s="1565"/>
      <c r="B78" s="1660" t="s">
        <v>4362</v>
      </c>
      <c r="C78" s="1567" t="s">
        <v>16</v>
      </c>
      <c r="D78" s="1568">
        <v>390</v>
      </c>
      <c r="E78" s="569"/>
      <c r="F78" s="1570">
        <f>E78*D78</f>
        <v>0</v>
      </c>
    </row>
    <row r="79" spans="1:6" s="1976" customFormat="1">
      <c r="A79" s="1692"/>
      <c r="B79" s="1975"/>
      <c r="C79" s="1818"/>
      <c r="D79" s="1819"/>
      <c r="E79" s="580"/>
      <c r="F79" s="1696"/>
    </row>
    <row r="80" spans="1:6" s="1976" customFormat="1">
      <c r="A80" s="1692"/>
      <c r="B80" s="1975"/>
      <c r="C80" s="1818"/>
      <c r="D80" s="1819"/>
      <c r="E80" s="580"/>
      <c r="F80" s="1696"/>
    </row>
    <row r="81" spans="1:6" s="1571" customFormat="1" ht="38.25">
      <c r="A81" s="1565">
        <f>IF(ISTEXT(B81),MAX($A$1:$A80)+1,"")</f>
        <v>22</v>
      </c>
      <c r="B81" s="1566" t="s">
        <v>4361</v>
      </c>
      <c r="C81" s="1567" t="s">
        <v>1229</v>
      </c>
      <c r="D81" s="1568">
        <v>165</v>
      </c>
      <c r="E81" s="569"/>
      <c r="F81" s="1570">
        <f>E81*D81</f>
        <v>0</v>
      </c>
    </row>
    <row r="82" spans="1:6" s="1571" customFormat="1">
      <c r="A82" s="1565"/>
      <c r="B82" s="1566"/>
      <c r="C82" s="1567"/>
      <c r="D82" s="1568"/>
      <c r="E82" s="569"/>
      <c r="F82" s="1570"/>
    </row>
    <row r="83" spans="1:6" s="1571" customFormat="1">
      <c r="A83" s="1565"/>
      <c r="B83" s="1566"/>
      <c r="C83" s="1567"/>
      <c r="D83" s="1568"/>
      <c r="E83" s="569"/>
      <c r="F83" s="1570"/>
    </row>
    <row r="84" spans="1:6" s="1576" customFormat="1" ht="38.25">
      <c r="A84" s="1565">
        <f>IF(ISTEXT(B84),MAX($A$1:$A83)+1,"")</f>
        <v>23</v>
      </c>
      <c r="B84" s="1673" t="s">
        <v>4360</v>
      </c>
      <c r="C84" s="1573" t="s">
        <v>1229</v>
      </c>
      <c r="D84" s="1574">
        <v>270</v>
      </c>
      <c r="E84" s="568"/>
      <c r="F84" s="1557">
        <f>E84*D84</f>
        <v>0</v>
      </c>
    </row>
    <row r="85" spans="1:6" s="1856" customFormat="1">
      <c r="A85" s="1658"/>
      <c r="B85" s="1977"/>
      <c r="C85" s="1567"/>
      <c r="D85" s="1568"/>
      <c r="E85" s="569"/>
      <c r="F85" s="1570"/>
    </row>
    <row r="86" spans="1:6" s="1856" customFormat="1">
      <c r="A86" s="1658"/>
      <c r="B86" s="1977"/>
      <c r="C86" s="1567"/>
      <c r="D86" s="1568"/>
      <c r="E86" s="569"/>
      <c r="F86" s="1570"/>
    </row>
    <row r="87" spans="1:6" s="1571" customFormat="1" ht="25.5">
      <c r="A87" s="1565">
        <f>IF(ISTEXT(B87),MAX($A$1:$A86)+1,"")</f>
        <v>24</v>
      </c>
      <c r="B87" s="1566" t="s">
        <v>5185</v>
      </c>
      <c r="C87" s="1567" t="s">
        <v>47</v>
      </c>
      <c r="D87" s="1568">
        <v>1</v>
      </c>
      <c r="E87" s="569"/>
      <c r="F87" s="1570">
        <f>E87*D87</f>
        <v>0</v>
      </c>
    </row>
    <row r="88" spans="1:6" s="1976" customFormat="1">
      <c r="A88" s="1692"/>
      <c r="B88" s="1975"/>
      <c r="C88" s="1818"/>
      <c r="D88" s="1819"/>
      <c r="E88" s="580"/>
      <c r="F88" s="1696"/>
    </row>
    <row r="89" spans="1:6" s="1976" customFormat="1">
      <c r="A89" s="1692"/>
      <c r="B89" s="1975"/>
      <c r="C89" s="1818"/>
      <c r="D89" s="1819"/>
      <c r="E89" s="580"/>
      <c r="F89" s="1696"/>
    </row>
    <row r="90" spans="1:6" s="1571" customFormat="1" ht="40.5" customHeight="1">
      <c r="A90" s="1565">
        <f>IF(ISTEXT(B90),MAX($A$1:$A89)+1,"")</f>
        <v>25</v>
      </c>
      <c r="B90" s="1566" t="s">
        <v>4359</v>
      </c>
      <c r="C90" s="1567" t="s">
        <v>47</v>
      </c>
      <c r="D90" s="1568">
        <v>1</v>
      </c>
      <c r="E90" s="569"/>
      <c r="F90" s="1570">
        <f>E90*D90</f>
        <v>0</v>
      </c>
    </row>
    <row r="91" spans="1:6" s="1558" customFormat="1">
      <c r="A91" s="1803"/>
      <c r="B91" s="1978"/>
      <c r="C91" s="1811"/>
      <c r="D91" s="1812"/>
      <c r="E91" s="1813"/>
      <c r="F91" s="1557"/>
    </row>
    <row r="92" spans="1:6" s="1597" customFormat="1">
      <c r="A92" s="1553"/>
      <c r="B92" s="1595" t="s">
        <v>1214</v>
      </c>
      <c r="C92" s="1596" t="str">
        <f>A65</f>
        <v>B.</v>
      </c>
      <c r="D92" s="3386">
        <f>SUM(F66:F91)</f>
        <v>0</v>
      </c>
      <c r="E92" s="3386"/>
      <c r="F92" s="1557"/>
    </row>
    <row r="93" spans="1:6" s="1597" customFormat="1">
      <c r="A93" s="1553"/>
      <c r="B93" s="1595"/>
      <c r="C93" s="1596"/>
      <c r="D93" s="3241"/>
      <c r="E93" s="3241"/>
      <c r="F93" s="1557"/>
    </row>
    <row r="94" spans="1:6" s="1576" customFormat="1" ht="13.5" thickBot="1">
      <c r="A94" s="1598"/>
      <c r="B94" s="1599"/>
      <c r="C94" s="1600"/>
      <c r="D94" s="1601"/>
      <c r="E94" s="1602"/>
      <c r="F94" s="1603"/>
    </row>
    <row r="95" spans="1:6" s="1576" customFormat="1" ht="13.5" thickTop="1">
      <c r="A95" s="1604"/>
      <c r="B95" s="1605"/>
      <c r="C95" s="1606"/>
      <c r="D95" s="1607"/>
      <c r="E95" s="1608"/>
      <c r="F95" s="1606"/>
    </row>
    <row r="96" spans="1:6" s="1576" customFormat="1">
      <c r="A96" s="1604"/>
      <c r="B96" s="1609" t="s">
        <v>4358</v>
      </c>
      <c r="C96" s="1606"/>
      <c r="D96" s="1610"/>
      <c r="E96" s="1608"/>
      <c r="F96" s="1611">
        <f>SUM(F5:F94)</f>
        <v>0</v>
      </c>
    </row>
    <row r="97" spans="1:6" s="1576" customFormat="1" ht="13.5" thickBot="1">
      <c r="A97" s="1598"/>
      <c r="B97" s="1599"/>
      <c r="C97" s="1600"/>
      <c r="D97" s="1612"/>
      <c r="E97" s="1602"/>
      <c r="F97" s="1600"/>
    </row>
    <row r="98" spans="1:6" s="1576" customFormat="1" ht="13.5" thickTop="1">
      <c r="A98" s="1604"/>
      <c r="B98" s="1605"/>
      <c r="C98" s="1606"/>
      <c r="D98" s="1610"/>
      <c r="E98" s="1613"/>
    </row>
    <row r="99" spans="1:6" s="1620" customFormat="1">
      <c r="A99" s="1614"/>
      <c r="B99" s="1615"/>
      <c r="C99" s="1616"/>
      <c r="D99" s="1617"/>
      <c r="E99" s="1618"/>
      <c r="F99" s="1619"/>
    </row>
    <row r="100" spans="1:6" s="1620" customFormat="1">
      <c r="A100" s="1621"/>
      <c r="B100" s="1615"/>
      <c r="C100" s="1616"/>
      <c r="D100" s="1617"/>
      <c r="E100" s="1618"/>
      <c r="F100" s="1619"/>
    </row>
    <row r="101" spans="1:6" s="1620" customFormat="1">
      <c r="A101" s="1621"/>
      <c r="B101" s="1615"/>
      <c r="C101" s="1616"/>
      <c r="D101" s="1617"/>
      <c r="E101" s="1618"/>
      <c r="F101" s="1619"/>
    </row>
    <row r="102" spans="1:6" s="1620" customFormat="1">
      <c r="A102" s="1622"/>
      <c r="B102" s="1623"/>
      <c r="C102" s="1624"/>
      <c r="D102" s="1625"/>
      <c r="E102" s="1626"/>
      <c r="F102" s="1582"/>
    </row>
    <row r="103" spans="1:6" s="1620" customFormat="1">
      <c r="A103" s="1622"/>
      <c r="B103" s="1623"/>
      <c r="C103" s="1624"/>
      <c r="D103" s="1625"/>
      <c r="E103" s="1627"/>
      <c r="F103" s="1582"/>
    </row>
    <row r="104" spans="1:6" s="1620" customFormat="1">
      <c r="A104" s="1622"/>
      <c r="B104" s="1628"/>
      <c r="C104" s="1624"/>
      <c r="D104" s="1625"/>
      <c r="E104" s="1626"/>
      <c r="F104" s="1582"/>
    </row>
    <row r="105" spans="1:6" s="1620" customFormat="1">
      <c r="A105" s="1622"/>
      <c r="B105" s="1623"/>
      <c r="C105" s="1624"/>
      <c r="D105" s="1625"/>
      <c r="E105" s="1627"/>
      <c r="F105" s="1582"/>
    </row>
    <row r="106" spans="1:6" s="1620" customFormat="1">
      <c r="A106" s="1622"/>
      <c r="B106" s="1623"/>
      <c r="C106" s="1624"/>
      <c r="D106" s="1625"/>
      <c r="E106" s="1629"/>
      <c r="F106" s="1582"/>
    </row>
    <row r="107" spans="1:6" s="1620" customFormat="1">
      <c r="A107" s="1622"/>
      <c r="B107" s="1630"/>
      <c r="C107" s="1624"/>
      <c r="D107" s="1625"/>
      <c r="E107" s="1626"/>
      <c r="F107" s="1582"/>
    </row>
    <row r="108" spans="1:6" s="1620" customFormat="1">
      <c r="A108" s="1622"/>
      <c r="B108" s="1623"/>
      <c r="C108" s="1624"/>
      <c r="D108" s="1625"/>
      <c r="E108" s="1629"/>
      <c r="F108" s="1582"/>
    </row>
    <row r="109" spans="1:6" s="1620" customFormat="1">
      <c r="A109" s="1622"/>
      <c r="B109" s="1623"/>
      <c r="C109" s="1624"/>
      <c r="D109" s="1625"/>
      <c r="E109" s="1629"/>
      <c r="F109" s="1582"/>
    </row>
    <row r="110" spans="1:6" s="1620" customFormat="1">
      <c r="A110" s="1622"/>
      <c r="B110" s="1630"/>
      <c r="C110" s="1629"/>
      <c r="D110" s="1631"/>
      <c r="E110" s="1626"/>
      <c r="F110" s="1582"/>
    </row>
    <row r="111" spans="1:6" s="1620" customFormat="1">
      <c r="A111" s="1622"/>
      <c r="B111" s="1623"/>
      <c r="C111" s="1624"/>
      <c r="D111" s="1625"/>
      <c r="E111" s="1626"/>
      <c r="F111" s="1582"/>
    </row>
    <row r="112" spans="1:6" s="1620" customFormat="1">
      <c r="A112" s="1622"/>
      <c r="B112" s="1628"/>
      <c r="C112" s="1624"/>
      <c r="D112" s="1625"/>
      <c r="E112" s="1626"/>
      <c r="F112" s="1582"/>
    </row>
    <row r="113" spans="1:7" s="1620" customFormat="1">
      <c r="A113" s="1622"/>
      <c r="B113" s="1630"/>
      <c r="C113" s="1629"/>
      <c r="D113" s="1631"/>
      <c r="E113" s="1626"/>
      <c r="F113" s="1582"/>
    </row>
    <row r="114" spans="1:7" s="1620" customFormat="1">
      <c r="A114" s="1622"/>
      <c r="B114" s="1628"/>
      <c r="C114" s="1624"/>
      <c r="D114" s="1625"/>
      <c r="E114" s="1626"/>
      <c r="F114" s="1582"/>
    </row>
    <row r="115" spans="1:7" s="1620" customFormat="1">
      <c r="A115" s="1622"/>
      <c r="B115" s="1632"/>
      <c r="C115" s="1629"/>
      <c r="D115" s="1631"/>
      <c r="E115" s="1626"/>
      <c r="F115" s="1582"/>
    </row>
    <row r="116" spans="1:7" s="1620" customFormat="1">
      <c r="A116" s="1622"/>
      <c r="B116" s="1630"/>
      <c r="C116" s="1624"/>
      <c r="D116" s="1625"/>
      <c r="E116" s="1626"/>
      <c r="F116" s="1582"/>
    </row>
    <row r="117" spans="1:7" s="1620" customFormat="1">
      <c r="A117" s="1622"/>
      <c r="B117" s="1623"/>
      <c r="C117" s="1624"/>
      <c r="D117" s="1625"/>
      <c r="E117" s="1626"/>
      <c r="F117" s="1582"/>
    </row>
    <row r="118" spans="1:7" s="1620" customFormat="1">
      <c r="A118" s="1622"/>
      <c r="B118" s="1633"/>
      <c r="C118" s="1624"/>
      <c r="D118" s="1625"/>
      <c r="E118" s="1626"/>
      <c r="F118" s="1582"/>
    </row>
    <row r="119" spans="1:7">
      <c r="E119" s="1626"/>
      <c r="F119" s="1582"/>
      <c r="G119" s="1635"/>
    </row>
    <row r="120" spans="1:7">
      <c r="E120" s="1626"/>
      <c r="F120" s="1582"/>
    </row>
    <row r="121" spans="1:7">
      <c r="B121" s="1630"/>
      <c r="E121" s="1629"/>
      <c r="F121" s="1582"/>
    </row>
    <row r="122" spans="1:7">
      <c r="E122" s="1626"/>
      <c r="F122" s="1582"/>
    </row>
    <row r="123" spans="1:7">
      <c r="B123" s="1630"/>
      <c r="C123" s="1629"/>
      <c r="D123" s="1631"/>
      <c r="E123" s="1626"/>
      <c r="F123" s="1582"/>
    </row>
    <row r="124" spans="1:7">
      <c r="E124" s="1626"/>
      <c r="F124" s="1582"/>
    </row>
    <row r="125" spans="1:7">
      <c r="E125" s="1626"/>
      <c r="F125" s="1582"/>
    </row>
    <row r="126" spans="1:7">
      <c r="B126" s="1630"/>
      <c r="C126" s="1629"/>
      <c r="D126" s="1631"/>
      <c r="E126" s="1626"/>
      <c r="F126" s="1582"/>
    </row>
    <row r="127" spans="1:7">
      <c r="B127" s="1630"/>
      <c r="C127" s="1629"/>
      <c r="D127" s="1631"/>
      <c r="E127" s="1626"/>
      <c r="F127" s="1582"/>
    </row>
    <row r="128" spans="1:7">
      <c r="B128" s="1630"/>
      <c r="C128" s="1629"/>
      <c r="D128" s="1631"/>
      <c r="E128" s="1626"/>
      <c r="F128" s="1582"/>
    </row>
    <row r="129" spans="2:6">
      <c r="B129" s="1630"/>
      <c r="C129" s="1629"/>
      <c r="D129" s="1631"/>
      <c r="E129" s="1626"/>
      <c r="F129" s="1582"/>
    </row>
    <row r="130" spans="2:6">
      <c r="E130" s="1627"/>
      <c r="F130" s="1582"/>
    </row>
    <row r="131" spans="2:6">
      <c r="D131" s="1636"/>
      <c r="E131" s="1627"/>
      <c r="F131" s="1582"/>
    </row>
    <row r="132" spans="2:6">
      <c r="D132" s="1636"/>
      <c r="E132" s="1627"/>
      <c r="F132" s="1627"/>
    </row>
    <row r="133" spans="2:6">
      <c r="B133" s="1630"/>
      <c r="E133" s="1627"/>
      <c r="F133" s="1637"/>
    </row>
  </sheetData>
  <sheetProtection password="CC28" sheet="1" objects="1" scenarios="1" selectLockedCells="1"/>
  <protectedRanges>
    <protectedRange sqref="E1:E3 E136:E65536" name="Obseg1"/>
    <protectedRange sqref="E4:E5 E61" name="Obseg1_1"/>
    <protectedRange password="C519" sqref="E99:E101" name="Obseg1_9"/>
    <protectedRange sqref="E130:E135 E102:E109 E114:E126" name="Obseg1_2"/>
    <protectedRange password="C519" sqref="E110:E113" name="Obseg1_7_2"/>
    <protectedRange password="C519" sqref="E127:E129" name="Obseg1_6_1"/>
    <protectedRange sqref="E94:E98" name="Obseg1_3"/>
    <protectedRange sqref="E62:E64" name="Obseg1_1_2"/>
    <protectedRange sqref="E65:E66 E91" name="Obseg1_4"/>
    <protectedRange sqref="E92:E93" name="Obseg1_1_2_1"/>
    <protectedRange sqref="E6:E57" name="Obseg1_1_1"/>
    <protectedRange sqref="E67:E83 E85:E90" name="Obseg1_4_1"/>
    <protectedRange sqref="E84" name="Obseg1_3_1"/>
    <protectedRange sqref="E58:E60" name="Obseg1_1_4"/>
  </protectedRanges>
  <mergeCells count="2">
    <mergeCell ref="D62:E62"/>
    <mergeCell ref="D92:E92"/>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rgb="FF7030A0"/>
  </sheetPr>
  <dimension ref="A1:E414"/>
  <sheetViews>
    <sheetView view="pageBreakPreview" topLeftCell="A19" zoomScale="130" zoomScaleNormal="100" zoomScaleSheetLayoutView="130" workbookViewId="0">
      <selection activeCell="A37" sqref="A1:XFD1048576"/>
    </sheetView>
  </sheetViews>
  <sheetFormatPr defaultColWidth="16" defaultRowHeight="12.75"/>
  <cols>
    <col min="1" max="1" width="10.7109375" style="1734" customWidth="1"/>
    <col min="2" max="2" width="50.7109375" style="1737" customWidth="1"/>
    <col min="3" max="3" width="15.7109375" style="1775" customWidth="1"/>
    <col min="4" max="16384" width="16" style="1737"/>
  </cols>
  <sheetData>
    <row r="1" spans="1:4">
      <c r="B1" s="1735"/>
      <c r="C1" s="1736"/>
      <c r="D1" s="1735"/>
    </row>
    <row r="2" spans="1:4" s="1742" customFormat="1" ht="15">
      <c r="A2" s="1738" t="s">
        <v>4392</v>
      </c>
      <c r="B2" s="1739" t="s">
        <v>53</v>
      </c>
      <c r="C2" s="1740"/>
      <c r="D2" s="1741"/>
    </row>
    <row r="3" spans="1:4" s="1747" customFormat="1">
      <c r="A3" s="1743"/>
      <c r="B3" s="1744"/>
      <c r="C3" s="1745"/>
      <c r="D3" s="1746"/>
    </row>
    <row r="4" spans="1:4" s="1747" customFormat="1">
      <c r="A4" s="1743"/>
      <c r="B4" s="1744"/>
      <c r="C4" s="1745"/>
      <c r="D4" s="1746"/>
    </row>
    <row r="5" spans="1:4" s="1747" customFormat="1">
      <c r="A5" s="1743"/>
      <c r="B5" s="1748" t="s">
        <v>1221</v>
      </c>
      <c r="C5" s="1745"/>
      <c r="D5" s="1746"/>
    </row>
    <row r="6" spans="1:4" s="1747" customFormat="1" ht="25.5">
      <c r="A6" s="1743"/>
      <c r="B6" s="1744" t="s">
        <v>4391</v>
      </c>
      <c r="C6" s="1745"/>
      <c r="D6" s="1746"/>
    </row>
    <row r="7" spans="1:4" s="1747" customFormat="1">
      <c r="A7" s="1743"/>
      <c r="B7" s="1744"/>
      <c r="C7" s="1745"/>
      <c r="D7" s="1746"/>
    </row>
    <row r="8" spans="1:4" s="1747" customFormat="1">
      <c r="A8" s="1743"/>
      <c r="B8" s="1748" t="s">
        <v>30</v>
      </c>
      <c r="C8" s="1745"/>
      <c r="D8" s="1746"/>
    </row>
    <row r="9" spans="1:4" s="1747" customFormat="1">
      <c r="A9" s="1743"/>
      <c r="B9" s="1749" t="s">
        <v>251</v>
      </c>
      <c r="C9" s="1745"/>
      <c r="D9" s="1746"/>
    </row>
    <row r="10" spans="1:4" s="1747" customFormat="1">
      <c r="A10" s="1743"/>
      <c r="B10" s="1749"/>
      <c r="C10" s="1745"/>
      <c r="D10" s="1746"/>
    </row>
    <row r="11" spans="1:4" s="1747" customFormat="1">
      <c r="A11" s="1743"/>
      <c r="B11" s="1749"/>
      <c r="C11" s="1745"/>
      <c r="D11" s="1746"/>
    </row>
    <row r="12" spans="1:4" s="1747" customFormat="1">
      <c r="A12" s="1743"/>
      <c r="B12" s="1744"/>
      <c r="C12" s="1745"/>
      <c r="D12" s="1746"/>
    </row>
    <row r="13" spans="1:4" s="1747" customFormat="1">
      <c r="A13" s="1743"/>
      <c r="B13" s="1748" t="s">
        <v>1218</v>
      </c>
      <c r="C13" s="1745"/>
      <c r="D13" s="1746"/>
    </row>
    <row r="14" spans="1:4" s="1747" customFormat="1">
      <c r="A14" s="1743"/>
      <c r="B14" s="1749" t="s">
        <v>3732</v>
      </c>
      <c r="C14" s="1745"/>
      <c r="D14" s="1746"/>
    </row>
    <row r="15" spans="1:4" s="1747" customFormat="1">
      <c r="A15" s="1743"/>
      <c r="B15" s="1750"/>
      <c r="C15" s="1745"/>
      <c r="D15" s="1746"/>
    </row>
    <row r="16" spans="1:4" s="1747" customFormat="1">
      <c r="A16" s="1743"/>
      <c r="B16" s="1744"/>
      <c r="C16" s="1745"/>
      <c r="D16" s="1746"/>
    </row>
    <row r="17" spans="1:4" s="1755" customFormat="1">
      <c r="A17" s="1751" t="str">
        <f>'3.1b.1 TELEKOMUNIKACIJE'!$A$2</f>
        <v>3.1b.1.</v>
      </c>
      <c r="B17" s="1763" t="str">
        <f>'3.1b.1 TELEKOMUNIKACIJE'!B2</f>
        <v>TELEKOMUNIKACIJE</v>
      </c>
      <c r="C17" s="1753">
        <f>'3.1b.1 TELEKOMUNIKACIJE'!F239</f>
        <v>0</v>
      </c>
      <c r="D17" s="1754"/>
    </row>
    <row r="18" spans="1:4" s="1759" customFormat="1">
      <c r="A18" s="1761" t="str">
        <f>'3.1b.1 TELEKOMUNIKACIJE'!A6</f>
        <v xml:space="preserve">A. </v>
      </c>
      <c r="B18" s="1764" t="str">
        <f>'3.1b.1 TELEKOMUNIKACIJE'!B6</f>
        <v>KOMUNIKACIJSKA VOZLIŠČA - KV OMARE</v>
      </c>
      <c r="C18" s="1758">
        <f>'3.1b.1 TELEKOMUNIKACIJE'!D118</f>
        <v>0</v>
      </c>
      <c r="D18" s="1746"/>
    </row>
    <row r="19" spans="1:4" s="1759" customFormat="1">
      <c r="A19" s="1761" t="str">
        <f>'3.1b.1 TELEKOMUNIKACIJE'!A121</f>
        <v>B.</v>
      </c>
      <c r="B19" s="1764" t="str">
        <f>'3.1b.1 TELEKOMUNIKACIJE'!B121</f>
        <v>ELEMENTI</v>
      </c>
      <c r="C19" s="1758">
        <f>'3.1b.1 TELEKOMUNIKACIJE'!D173</f>
        <v>0</v>
      </c>
      <c r="D19" s="1746"/>
    </row>
    <row r="20" spans="1:4" s="1759" customFormat="1">
      <c r="A20" s="1761" t="str">
        <f>'3.1b.1 TELEKOMUNIKACIJE'!A176</f>
        <v>C.</v>
      </c>
      <c r="B20" s="1764" t="str">
        <f>'3.1b.1 TELEKOMUNIKACIJE'!B176</f>
        <v>SOS SISTEM ZA INVALIDE</v>
      </c>
      <c r="C20" s="1758">
        <f>'3.1b.1 TELEKOMUNIKACIJE'!D196</f>
        <v>0</v>
      </c>
      <c r="D20" s="1746"/>
    </row>
    <row r="21" spans="1:4" s="1759" customFormat="1">
      <c r="A21" s="1761" t="str">
        <f>'3.1b.1 TELEKOMUNIKACIJE'!A199</f>
        <v>D.</v>
      </c>
      <c r="B21" s="1764" t="str">
        <f>'3.1b.1 TELEKOMUNIKACIJE'!B199</f>
        <v>POVEZAVE</v>
      </c>
      <c r="C21" s="1758">
        <f>'3.1b.1 TELEKOMUNIKACIJE'!D235</f>
        <v>0</v>
      </c>
      <c r="D21" s="1746"/>
    </row>
    <row r="22" spans="1:4" s="1759" customFormat="1">
      <c r="A22" s="1761"/>
      <c r="B22" s="1764"/>
      <c r="C22" s="1762">
        <f>SUM(C18:C21)</f>
        <v>0</v>
      </c>
      <c r="D22" s="1746"/>
    </row>
    <row r="23" spans="1:4" s="1755" customFormat="1">
      <c r="A23" s="1751" t="str">
        <f>'3.1b.2 CNS'!$A$2</f>
        <v>3.1b.2.</v>
      </c>
      <c r="B23" s="1763" t="str">
        <f>'3.1b.2 CNS'!B2</f>
        <v>CNS</v>
      </c>
      <c r="C23" s="1753">
        <f>'3.1b.2 CNS'!F219</f>
        <v>0</v>
      </c>
      <c r="D23" s="1754"/>
    </row>
    <row r="24" spans="1:4" s="1759" customFormat="1">
      <c r="A24" s="1761" t="str">
        <f>'3.1b.2 CNS'!A4</f>
        <v xml:space="preserve">A. </v>
      </c>
      <c r="B24" s="1764" t="str">
        <f>'3.1b.2 CNS'!B4</f>
        <v>TOPLOTNA POSTAJA</v>
      </c>
      <c r="C24" s="1758">
        <f>'3.1b.2 CNS'!D99</f>
        <v>0</v>
      </c>
      <c r="D24" s="1746"/>
    </row>
    <row r="25" spans="1:4" s="1759" customFormat="1">
      <c r="A25" s="1761" t="str">
        <f>'3.1b.2 CNS'!A102</f>
        <v>B.</v>
      </c>
      <c r="B25" s="1764" t="str">
        <f>'3.1b.2 CNS'!B102</f>
        <v>PROSTORSKA REGULACIJA</v>
      </c>
      <c r="C25" s="1758">
        <f>'3.1b.2 CNS'!D137</f>
        <v>0</v>
      </c>
      <c r="D25" s="1746"/>
    </row>
    <row r="26" spans="1:4" s="1759" customFormat="1">
      <c r="A26" s="1761" t="str">
        <f>'3.1b.2 CNS'!A140</f>
        <v>C.</v>
      </c>
      <c r="B26" s="1764" t="str">
        <f>'3.1b.2 CNS'!B140</f>
        <v>RAZSVETLJAVA</v>
      </c>
      <c r="C26" s="1758">
        <f>'3.1b.2 CNS'!D168</f>
        <v>0</v>
      </c>
      <c r="D26" s="1746"/>
    </row>
    <row r="27" spans="1:4" s="1759" customFormat="1">
      <c r="A27" s="1761" t="str">
        <f>'3.1b.2 CNS'!A171</f>
        <v>D.</v>
      </c>
      <c r="B27" s="1764" t="str">
        <f>'3.1b.2 CNS'!B171</f>
        <v>SISTEMSKA PROGRAMSKA OPREMA</v>
      </c>
      <c r="C27" s="1758">
        <f>'3.1b.2 CNS'!D215</f>
        <v>0</v>
      </c>
      <c r="D27" s="1746"/>
    </row>
    <row r="28" spans="1:4" s="1759" customFormat="1">
      <c r="A28" s="1761"/>
      <c r="B28" s="1965"/>
      <c r="C28" s="1762">
        <f>SUM(C24:C27)</f>
        <v>0</v>
      </c>
      <c r="D28" s="1746"/>
    </row>
    <row r="29" spans="1:4" s="1755" customFormat="1">
      <c r="A29" s="1966" t="str">
        <f>'3.1b.3 JAVLJANJE POŽARA IN CO'!A2</f>
        <v>3.1b.3.</v>
      </c>
      <c r="B29" s="1763" t="str">
        <f>'3.1b.3 JAVLJANJE POŽARA IN CO'!B2</f>
        <v>JAVLJANJE POŽARA IN CO</v>
      </c>
      <c r="C29" s="1753">
        <f>'3.1b.3 JAVLJANJE POŽARA IN CO'!F120</f>
        <v>0</v>
      </c>
      <c r="D29" s="1754"/>
    </row>
    <row r="30" spans="1:4" s="1759" customFormat="1">
      <c r="A30" s="1761" t="str">
        <f>'3.1b.3 JAVLJANJE POŽARA IN CO'!A4</f>
        <v xml:space="preserve">A. </v>
      </c>
      <c r="B30" s="1764" t="str">
        <f>'3.1b.3 JAVLJANJE POŽARA IN CO'!B4</f>
        <v>ELEMENTI</v>
      </c>
      <c r="C30" s="1758">
        <f>'3.1b.3 JAVLJANJE POŽARA IN CO'!D75</f>
        <v>0</v>
      </c>
      <c r="D30" s="1746"/>
    </row>
    <row r="31" spans="1:4" s="1759" customFormat="1">
      <c r="A31" s="1761" t="str">
        <f>'3.1b.3 JAVLJANJE POŽARA IN CO'!A78</f>
        <v>B.</v>
      </c>
      <c r="B31" s="1764" t="str">
        <f>'3.1b.3 JAVLJANJE POŽARA IN CO'!B78</f>
        <v>POVEZAVE</v>
      </c>
      <c r="C31" s="1758">
        <f>'3.1b.3 JAVLJANJE POŽARA IN CO'!D116</f>
        <v>0</v>
      </c>
      <c r="D31" s="1746"/>
    </row>
    <row r="32" spans="1:4" s="1759" customFormat="1">
      <c r="A32" s="1761"/>
      <c r="B32" s="1965"/>
      <c r="C32" s="1762">
        <f>SUM(C30:C31)</f>
        <v>0</v>
      </c>
      <c r="D32" s="1746"/>
    </row>
    <row r="33" spans="1:4" s="1755" customFormat="1">
      <c r="A33" s="1751" t="str">
        <f>'3.1b.4 KONTROLA PRISTOPA IN RDČ'!$A$2</f>
        <v>3.1b.4.</v>
      </c>
      <c r="B33" s="1763" t="str">
        <f>'3.1b.4 KONTROLA PRISTOPA IN RDČ'!B2</f>
        <v>KONTROLA PRISTOPA IN REGISTRACIJA DELOVNEGA ČASA</v>
      </c>
      <c r="C33" s="1753">
        <f>'3.1b.4 KONTROLA PRISTOPA IN RDČ'!F92</f>
        <v>0</v>
      </c>
      <c r="D33" s="1754"/>
    </row>
    <row r="34" spans="1:4" s="1759" customFormat="1">
      <c r="A34" s="1761" t="str">
        <f>'3.1b.4 KONTROLA PRISTOPA IN RDČ'!A4</f>
        <v xml:space="preserve">A. </v>
      </c>
      <c r="B34" s="1764" t="str">
        <f>'3.1b.4 KONTROLA PRISTOPA IN RDČ'!B4</f>
        <v>ELEMENTI KONTROLE PRISTOPA</v>
      </c>
      <c r="C34" s="1758">
        <f>'3.1b.4 KONTROLA PRISTOPA IN RDČ'!D48</f>
        <v>0</v>
      </c>
      <c r="D34" s="1746"/>
    </row>
    <row r="35" spans="1:4" s="1759" customFormat="1">
      <c r="A35" s="1761" t="str">
        <f>'3.1b.4 KONTROLA PRISTOPA IN RDČ'!A51</f>
        <v>B.</v>
      </c>
      <c r="B35" s="1764" t="str">
        <f>'3.1b.4 KONTROLA PRISTOPA IN RDČ'!B51</f>
        <v>ELEMENTI REGISTRACIJE DELOVNEGA ČASA</v>
      </c>
      <c r="C35" s="1758">
        <f>'3.1b.4 KONTROLA PRISTOPA IN RDČ'!D59</f>
        <v>0</v>
      </c>
      <c r="D35" s="1746"/>
    </row>
    <row r="36" spans="1:4" s="1759" customFormat="1">
      <c r="A36" s="1761" t="str">
        <f>'3.1b.4 KONTROLA PRISTOPA IN RDČ'!A62</f>
        <v>C.</v>
      </c>
      <c r="B36" s="1764" t="str">
        <f>'3.1b.4 KONTROLA PRISTOPA IN RDČ'!B62</f>
        <v>POVEZAVE</v>
      </c>
      <c r="C36" s="1758">
        <f>'3.1b.4 KONTROLA PRISTOPA IN RDČ'!D88</f>
        <v>0</v>
      </c>
      <c r="D36" s="1746"/>
    </row>
    <row r="37" spans="1:4" s="1759" customFormat="1">
      <c r="A37" s="1761"/>
      <c r="B37" s="1965"/>
      <c r="C37" s="1762">
        <f>SUM(C34:C36)</f>
        <v>0</v>
      </c>
      <c r="D37" s="1746"/>
    </row>
    <row r="38" spans="1:4" s="1755" customFormat="1">
      <c r="A38" s="1966" t="str">
        <f>'3.1b.5 VIDEO DOMOFONSKI SISTEM'!A2</f>
        <v>3.1b.5.</v>
      </c>
      <c r="B38" s="1763" t="str">
        <f>'3.1b.5 VIDEO DOMOFONSKI SISTEM'!B2</f>
        <v>VIDEO DOMOFONSKI SISTEM</v>
      </c>
      <c r="C38" s="1753">
        <f>'3.1b.5 VIDEO DOMOFONSKI SISTEM'!F44</f>
        <v>0</v>
      </c>
      <c r="D38" s="1754"/>
    </row>
    <row r="39" spans="1:4" s="1759" customFormat="1">
      <c r="A39" s="1761" t="str">
        <f>'3.1b.5 VIDEO DOMOFONSKI SISTEM'!A4</f>
        <v xml:space="preserve">A. </v>
      </c>
      <c r="B39" s="1764" t="str">
        <f>'3.1b.5 VIDEO DOMOFONSKI SISTEM'!B4</f>
        <v>ELEMENTI</v>
      </c>
      <c r="C39" s="1758">
        <f>'3.1b.5 VIDEO DOMOFONSKI SISTEM'!D22</f>
        <v>0</v>
      </c>
      <c r="D39" s="1746"/>
    </row>
    <row r="40" spans="1:4" s="1759" customFormat="1">
      <c r="A40" s="1761" t="str">
        <f>'3.1b.5 VIDEO DOMOFONSKI SISTEM'!A25</f>
        <v>B.</v>
      </c>
      <c r="B40" s="1764" t="str">
        <f>'3.1b.5 VIDEO DOMOFONSKI SISTEM'!B25</f>
        <v>POVEZAVE</v>
      </c>
      <c r="C40" s="1758">
        <f>'3.1b.5 VIDEO DOMOFONSKI SISTEM'!D40</f>
        <v>0</v>
      </c>
      <c r="D40" s="1746"/>
    </row>
    <row r="41" spans="1:4" s="1759" customFormat="1">
      <c r="A41" s="1761"/>
      <c r="B41" s="1757"/>
      <c r="C41" s="1762">
        <f>SUM(C39:C40)</f>
        <v>0</v>
      </c>
      <c r="D41" s="1746"/>
    </row>
    <row r="42" spans="1:4" s="1755" customFormat="1">
      <c r="A42" s="1966" t="str">
        <f>'3.1b.6 PROTIVLOMNI SISTEM'!A2</f>
        <v>3.1b.6.</v>
      </c>
      <c r="B42" s="1763" t="str">
        <f>'3.1b.6 PROTIVLOMNI SISTEM'!B2</f>
        <v>PROTIVLOMNI SISTEM</v>
      </c>
      <c r="C42" s="1753">
        <f>'3.1b.6 PROTIVLOMNI SISTEM'!F58</f>
        <v>0</v>
      </c>
      <c r="D42" s="1754"/>
    </row>
    <row r="43" spans="1:4" s="1759" customFormat="1">
      <c r="A43" s="1761" t="str">
        <f>'3.1b.6 PROTIVLOMNI SISTEM'!A4</f>
        <v xml:space="preserve">A. </v>
      </c>
      <c r="B43" s="1764" t="str">
        <f>'3.1b.6 PROTIVLOMNI SISTEM'!B4</f>
        <v>ELEMENTI</v>
      </c>
      <c r="C43" s="1758">
        <f>'3.1b.6 PROTIVLOMNI SISTEM'!D34</f>
        <v>0</v>
      </c>
      <c r="D43" s="1746"/>
    </row>
    <row r="44" spans="1:4" s="1759" customFormat="1">
      <c r="A44" s="1761" t="str">
        <f>'3.1b.6 PROTIVLOMNI SISTEM'!A37</f>
        <v>B.</v>
      </c>
      <c r="B44" s="1764" t="str">
        <f>'3.1b.6 PROTIVLOMNI SISTEM'!B37</f>
        <v>POVEZAVE</v>
      </c>
      <c r="C44" s="1758">
        <f>'3.1b.6 PROTIVLOMNI SISTEM'!D54</f>
        <v>0</v>
      </c>
      <c r="D44" s="1746"/>
    </row>
    <row r="45" spans="1:4" s="1759" customFormat="1">
      <c r="A45" s="1761"/>
      <c r="B45" s="1965"/>
      <c r="C45" s="1762">
        <f>SUM(C43:C44)</f>
        <v>0</v>
      </c>
      <c r="D45" s="1746"/>
    </row>
    <row r="46" spans="1:4" s="1755" customFormat="1">
      <c r="A46" s="1751" t="str">
        <f>'3.1b.7 VIDEO NADZORNI SISTEM'!$A$2</f>
        <v>3.1b.7.</v>
      </c>
      <c r="B46" s="1763" t="str">
        <f>'3.1b.7 VIDEO NADZORNI SISTEM'!B2</f>
        <v>VIDEO NADZORNI SISTEM</v>
      </c>
      <c r="C46" s="1753">
        <f>'3.1b.7 VIDEO NADZORNI SISTEM'!F97</f>
        <v>0</v>
      </c>
      <c r="D46" s="1754"/>
    </row>
    <row r="47" spans="1:4" s="1759" customFormat="1">
      <c r="A47" s="1761" t="str">
        <f>'3.1b.7 VIDEO NADZORNI SISTEM'!A4</f>
        <v xml:space="preserve">A. </v>
      </c>
      <c r="B47" s="1764" t="str">
        <f>'3.1b.7 VIDEO NADZORNI SISTEM'!B4</f>
        <v>ELEMENTI</v>
      </c>
      <c r="C47" s="1758">
        <f>'3.1b.7 VIDEO NADZORNI SISTEM'!D74</f>
        <v>0</v>
      </c>
      <c r="D47" s="1746"/>
    </row>
    <row r="48" spans="1:4" s="1759" customFormat="1">
      <c r="A48" s="1761" t="str">
        <f>'3.1b.7 VIDEO NADZORNI SISTEM'!A77</f>
        <v>B.</v>
      </c>
      <c r="B48" s="1764" t="str">
        <f>'3.1b.7 VIDEO NADZORNI SISTEM'!B77</f>
        <v>POVEZAVE</v>
      </c>
      <c r="C48" s="1758">
        <f>'3.1b.7 VIDEO NADZORNI SISTEM'!D93</f>
        <v>0</v>
      </c>
      <c r="D48" s="1746"/>
    </row>
    <row r="49" spans="1:4" s="1759" customFormat="1">
      <c r="A49" s="1761"/>
      <c r="B49" s="1965"/>
      <c r="C49" s="1762">
        <f>SUM(C47:C48)</f>
        <v>0</v>
      </c>
      <c r="D49" s="1746"/>
    </row>
    <row r="50" spans="1:4" s="1755" customFormat="1">
      <c r="A50" s="1966" t="str">
        <f>'3.1b.8 PARKIRNI SISTEM'!$A$2</f>
        <v>3.1b.8.</v>
      </c>
      <c r="B50" s="1763" t="str">
        <f>'3.1b.8 PARKIRNI SISTEM'!B2</f>
        <v>PARKIRNI SISTEM</v>
      </c>
      <c r="C50" s="1753">
        <f>'3.1b.8 PARKIRNI SISTEM'!F109</f>
        <v>0</v>
      </c>
      <c r="D50" s="1754"/>
    </row>
    <row r="51" spans="1:4" s="1759" customFormat="1">
      <c r="A51" s="1761" t="str">
        <f>'3.1b.8 PARKIRNI SISTEM'!A4</f>
        <v xml:space="preserve">A. </v>
      </c>
      <c r="B51" s="1764" t="str">
        <f>'3.1b.8 PARKIRNI SISTEM'!B2</f>
        <v>PARKIRNI SISTEM</v>
      </c>
      <c r="C51" s="1758">
        <f>'3.1b.8 PARKIRNI SISTEM'!D73</f>
        <v>0</v>
      </c>
      <c r="D51" s="1746"/>
    </row>
    <row r="52" spans="1:4" s="1759" customFormat="1">
      <c r="A52" s="1761" t="str">
        <f>'3.1b.8 PARKIRNI SISTEM'!A76</f>
        <v>B.</v>
      </c>
      <c r="B52" s="1764" t="str">
        <f>'3.1b.8 PARKIRNI SISTEM'!B76</f>
        <v>POVEZAVE</v>
      </c>
      <c r="C52" s="1758">
        <f>'3.1b.8 PARKIRNI SISTEM'!D105</f>
        <v>0</v>
      </c>
      <c r="D52" s="1746"/>
    </row>
    <row r="53" spans="1:4" s="1759" customFormat="1">
      <c r="A53" s="1761"/>
      <c r="B53" s="1965"/>
      <c r="C53" s="1762">
        <f>SUM(C51:C52)</f>
        <v>0</v>
      </c>
      <c r="D53" s="1746"/>
    </row>
    <row r="54" spans="1:4" s="1755" customFormat="1">
      <c r="A54" s="1966" t="str">
        <f>'3.1b.9 OZVOČENJE IN MULTIMEDIJA'!$A$2</f>
        <v>3.1b.9.</v>
      </c>
      <c r="B54" s="1763" t="str">
        <f>'3.1b.9 OZVOČENJE IN MULTIMEDIJA'!B2</f>
        <v>SPLOŠNO OZVOČENJE IN POŽARNO OZVOČENJE</v>
      </c>
      <c r="C54" s="1753">
        <f>'3.1b.9 OZVOČENJE IN MULTIMEDIJA'!F126</f>
        <v>0</v>
      </c>
      <c r="D54" s="1754"/>
    </row>
    <row r="55" spans="1:4" s="1759" customFormat="1">
      <c r="A55" s="1761" t="str">
        <f>'3.1b.9 OZVOČENJE IN MULTIMEDIJA'!A4</f>
        <v xml:space="preserve">A. </v>
      </c>
      <c r="B55" s="1764" t="str">
        <f>'3.1b.9 OZVOČENJE IN MULTIMEDIJA'!B4</f>
        <v>ELEMENTI</v>
      </c>
      <c r="C55" s="1758">
        <f>'3.1b.9 OZVOČENJE IN MULTIMEDIJA'!D53</f>
        <v>0</v>
      </c>
      <c r="D55" s="1746"/>
    </row>
    <row r="56" spans="1:4" s="1759" customFormat="1">
      <c r="A56" s="1761" t="str">
        <f>'3.1b.9 OZVOČENJE IN MULTIMEDIJA'!A56</f>
        <v>B.</v>
      </c>
      <c r="B56" s="1764" t="str">
        <f>'3.1b.9 OZVOČENJE IN MULTIMEDIJA'!B56</f>
        <v>POVEZAVE</v>
      </c>
      <c r="C56" s="1758">
        <f>'3.1b.9 OZVOČENJE IN MULTIMEDIJA'!D69</f>
        <v>0</v>
      </c>
      <c r="D56" s="1746"/>
    </row>
    <row r="57" spans="1:4" s="1759" customFormat="1">
      <c r="A57" s="1761" t="str">
        <f>'3.1b.9 OZVOČENJE IN MULTIMEDIJA'!A72</f>
        <v>C.</v>
      </c>
      <c r="B57" s="1764" t="str">
        <f>'3.1b.9 OZVOČENJE IN MULTIMEDIJA'!B72</f>
        <v>POŽARNO OZVOČENJE</v>
      </c>
      <c r="C57" s="1758">
        <f>'3.1b.9 OZVOČENJE IN MULTIMEDIJA'!D122</f>
        <v>0</v>
      </c>
      <c r="D57" s="1746"/>
    </row>
    <row r="58" spans="1:4" s="1759" customFormat="1">
      <c r="A58" s="1761"/>
      <c r="B58" s="1965"/>
      <c r="C58" s="1762">
        <f>SUM(C55:C57)</f>
        <v>0</v>
      </c>
      <c r="D58" s="1746"/>
    </row>
    <row r="59" spans="1:4" s="1769" customFormat="1" ht="15">
      <c r="A59" s="1765"/>
      <c r="B59" s="1766" t="s">
        <v>1214</v>
      </c>
      <c r="C59" s="1767">
        <f>C17+C23+C29+C33+C38+C42+C46+C50+C54</f>
        <v>0</v>
      </c>
      <c r="D59" s="1768"/>
    </row>
    <row r="60" spans="1:4" s="1759" customFormat="1">
      <c r="A60" s="1743"/>
      <c r="C60" s="1770"/>
      <c r="D60" s="1746"/>
    </row>
    <row r="61" spans="1:4" s="1759" customFormat="1">
      <c r="A61" s="1761"/>
      <c r="B61" s="1764"/>
      <c r="C61" s="1758"/>
      <c r="D61" s="1746"/>
    </row>
    <row r="62" spans="1:4" s="1759" customFormat="1">
      <c r="A62" s="1743"/>
      <c r="C62" s="1770"/>
      <c r="D62" s="1746"/>
    </row>
    <row r="63" spans="1:4" s="1759" customFormat="1">
      <c r="A63" s="1743"/>
      <c r="C63" s="1770"/>
      <c r="D63" s="1746"/>
    </row>
    <row r="64" spans="1:4" s="1774" customFormat="1">
      <c r="A64" s="1771"/>
      <c r="B64" s="1772"/>
      <c r="C64" s="1773"/>
      <c r="D64" s="1746"/>
    </row>
    <row r="65" spans="1:4">
      <c r="D65" s="1746"/>
    </row>
    <row r="66" spans="1:4" s="1776" customFormat="1">
      <c r="A66" s="1771"/>
      <c r="C66" s="1758"/>
      <c r="D66" s="1746"/>
    </row>
    <row r="67" spans="1:4" s="1776" customFormat="1">
      <c r="A67" s="1771"/>
      <c r="C67" s="1758"/>
      <c r="D67" s="1746"/>
    </row>
    <row r="68" spans="1:4" s="1776" customFormat="1">
      <c r="A68" s="1771"/>
      <c r="C68" s="1758"/>
      <c r="D68" s="1746"/>
    </row>
    <row r="69" spans="1:4" s="1776" customFormat="1">
      <c r="A69" s="1771"/>
      <c r="C69" s="1758"/>
      <c r="D69" s="1746"/>
    </row>
    <row r="70" spans="1:4" s="1776" customFormat="1">
      <c r="A70" s="1771"/>
      <c r="C70" s="1758"/>
      <c r="D70" s="1746"/>
    </row>
    <row r="71" spans="1:4">
      <c r="B71" s="1776"/>
      <c r="C71" s="1777"/>
      <c r="D71" s="1746"/>
    </row>
    <row r="72" spans="1:4">
      <c r="B72" s="1776"/>
      <c r="C72" s="1777"/>
      <c r="D72" s="1746"/>
    </row>
    <row r="73" spans="1:4" s="1776" customFormat="1">
      <c r="A73" s="1771"/>
      <c r="C73" s="1758"/>
      <c r="D73" s="1746"/>
    </row>
    <row r="74" spans="1:4">
      <c r="B74" s="1776"/>
      <c r="C74" s="1777"/>
      <c r="D74" s="1746"/>
    </row>
    <row r="75" spans="1:4">
      <c r="B75" s="1776"/>
      <c r="C75" s="1777"/>
      <c r="D75" s="1746"/>
    </row>
    <row r="76" spans="1:4" s="1776" customFormat="1">
      <c r="A76" s="1771"/>
      <c r="C76" s="1758"/>
      <c r="D76" s="1746"/>
    </row>
    <row r="77" spans="1:4" s="1776" customFormat="1">
      <c r="A77" s="1771"/>
      <c r="C77" s="1758"/>
      <c r="D77" s="1746"/>
    </row>
    <row r="78" spans="1:4" s="1776" customFormat="1">
      <c r="A78" s="1771"/>
      <c r="C78" s="1758"/>
      <c r="D78" s="1746"/>
    </row>
    <row r="79" spans="1:4" s="1776" customFormat="1">
      <c r="A79" s="1771"/>
      <c r="C79" s="1758"/>
      <c r="D79" s="1746"/>
    </row>
    <row r="80" spans="1:4" s="1776" customFormat="1">
      <c r="A80" s="1771"/>
      <c r="C80" s="1758"/>
      <c r="D80" s="1746"/>
    </row>
    <row r="81" spans="1:4" s="1776" customFormat="1">
      <c r="A81" s="1771"/>
      <c r="C81" s="1758"/>
      <c r="D81" s="1746"/>
    </row>
    <row r="82" spans="1:4" s="1776" customFormat="1">
      <c r="A82" s="1734"/>
      <c r="C82" s="1758"/>
      <c r="D82" s="1746"/>
    </row>
    <row r="83" spans="1:4" s="1776" customFormat="1">
      <c r="A83" s="1771"/>
      <c r="C83" s="1758"/>
      <c r="D83" s="1746"/>
    </row>
    <row r="84" spans="1:4" s="1776" customFormat="1">
      <c r="A84" s="1771"/>
      <c r="C84" s="1758"/>
      <c r="D84" s="1746"/>
    </row>
    <row r="85" spans="1:4">
      <c r="A85" s="1771"/>
      <c r="D85" s="1746"/>
    </row>
    <row r="86" spans="1:4">
      <c r="D86" s="1746"/>
    </row>
    <row r="87" spans="1:4">
      <c r="B87" s="1776"/>
      <c r="D87" s="1746"/>
    </row>
    <row r="88" spans="1:4">
      <c r="D88" s="1746"/>
    </row>
    <row r="89" spans="1:4">
      <c r="D89" s="1746"/>
    </row>
    <row r="90" spans="1:4">
      <c r="C90" s="1778"/>
      <c r="D90" s="1746"/>
    </row>
    <row r="91" spans="1:4">
      <c r="D91" s="1746"/>
    </row>
    <row r="92" spans="1:4">
      <c r="D92" s="1746"/>
    </row>
    <row r="93" spans="1:4" s="1776" customFormat="1">
      <c r="A93" s="1771"/>
      <c r="C93" s="1758"/>
      <c r="D93" s="1746"/>
    </row>
    <row r="94" spans="1:4" s="1776" customFormat="1">
      <c r="A94" s="1771"/>
      <c r="C94" s="1758"/>
      <c r="D94" s="1746"/>
    </row>
    <row r="95" spans="1:4" s="1776" customFormat="1">
      <c r="A95" s="1771"/>
      <c r="C95" s="1758"/>
      <c r="D95" s="1746"/>
    </row>
    <row r="96" spans="1:4" s="1776" customFormat="1">
      <c r="A96" s="1771"/>
      <c r="C96" s="1758"/>
      <c r="D96" s="1746"/>
    </row>
    <row r="97" spans="1:4" s="1776" customFormat="1">
      <c r="A97" s="1771"/>
      <c r="C97" s="1758"/>
      <c r="D97" s="1746"/>
    </row>
    <row r="98" spans="1:4" s="1776" customFormat="1">
      <c r="A98" s="1771"/>
      <c r="C98" s="1758"/>
      <c r="D98" s="1746"/>
    </row>
    <row r="99" spans="1:4" s="1776" customFormat="1">
      <c r="A99" s="1771"/>
      <c r="C99" s="1758"/>
      <c r="D99" s="1746"/>
    </row>
    <row r="100" spans="1:4" s="1776" customFormat="1">
      <c r="A100" s="1771"/>
      <c r="C100" s="1758"/>
      <c r="D100" s="1746"/>
    </row>
    <row r="101" spans="1:4" s="1776" customFormat="1">
      <c r="A101" s="1771"/>
      <c r="C101" s="1758"/>
      <c r="D101" s="1746"/>
    </row>
    <row r="102" spans="1:4" s="1776" customFormat="1">
      <c r="A102" s="1771"/>
      <c r="C102" s="1758"/>
      <c r="D102" s="1746"/>
    </row>
    <row r="103" spans="1:4">
      <c r="D103" s="1746"/>
    </row>
    <row r="104" spans="1:4">
      <c r="C104" s="1758"/>
      <c r="D104" s="1746"/>
    </row>
    <row r="105" spans="1:4">
      <c r="C105" s="1758"/>
      <c r="D105" s="1746"/>
    </row>
    <row r="106" spans="1:4">
      <c r="C106" s="1758"/>
      <c r="D106" s="1746"/>
    </row>
    <row r="107" spans="1:4">
      <c r="C107" s="1758"/>
      <c r="D107" s="1746"/>
    </row>
    <row r="108" spans="1:4">
      <c r="C108" s="1758"/>
      <c r="D108" s="1746"/>
    </row>
    <row r="109" spans="1:4">
      <c r="C109" s="1758"/>
      <c r="D109" s="1746"/>
    </row>
    <row r="110" spans="1:4">
      <c r="C110" s="1758"/>
      <c r="D110" s="1746"/>
    </row>
    <row r="111" spans="1:4">
      <c r="A111" s="1779"/>
      <c r="C111" s="1758"/>
      <c r="D111" s="1746"/>
    </row>
    <row r="112" spans="1:4">
      <c r="A112" s="1779"/>
      <c r="C112" s="1758"/>
      <c r="D112" s="1746"/>
    </row>
    <row r="113" spans="1:4">
      <c r="C113" s="1758"/>
      <c r="D113" s="1746"/>
    </row>
    <row r="114" spans="1:4">
      <c r="C114" s="1758"/>
      <c r="D114" s="1746"/>
    </row>
    <row r="115" spans="1:4">
      <c r="C115" s="1758"/>
      <c r="D115" s="1746"/>
    </row>
    <row r="116" spans="1:4">
      <c r="C116" s="1758"/>
      <c r="D116" s="1746"/>
    </row>
    <row r="117" spans="1:4">
      <c r="C117" s="1758"/>
      <c r="D117" s="1746"/>
    </row>
    <row r="118" spans="1:4" s="1776" customFormat="1">
      <c r="A118" s="1771"/>
      <c r="C118" s="1758"/>
      <c r="D118" s="1746"/>
    </row>
    <row r="119" spans="1:4" s="1776" customFormat="1">
      <c r="A119" s="1771"/>
      <c r="C119" s="1758"/>
      <c r="D119" s="1746"/>
    </row>
    <row r="120" spans="1:4" s="1776" customFormat="1">
      <c r="A120" s="1771"/>
      <c r="C120" s="1758"/>
      <c r="D120" s="1746"/>
    </row>
    <row r="121" spans="1:4" s="1776" customFormat="1">
      <c r="A121" s="1771"/>
      <c r="C121" s="1758"/>
      <c r="D121" s="1746"/>
    </row>
    <row r="122" spans="1:4" s="1776" customFormat="1">
      <c r="A122" s="1771"/>
      <c r="C122" s="1758"/>
      <c r="D122" s="1746"/>
    </row>
    <row r="123" spans="1:4" s="1776" customFormat="1">
      <c r="A123" s="1771"/>
      <c r="C123" s="1758"/>
      <c r="D123" s="1746"/>
    </row>
    <row r="124" spans="1:4" s="1776" customFormat="1">
      <c r="A124" s="1771"/>
      <c r="C124" s="1758"/>
      <c r="D124" s="1746"/>
    </row>
    <row r="125" spans="1:4" s="1776" customFormat="1">
      <c r="A125" s="1771"/>
      <c r="C125" s="1758"/>
      <c r="D125" s="1746"/>
    </row>
    <row r="126" spans="1:4" s="1776" customFormat="1">
      <c r="A126" s="1771"/>
      <c r="C126" s="1758"/>
      <c r="D126" s="1746"/>
    </row>
    <row r="127" spans="1:4" s="1776" customFormat="1">
      <c r="A127" s="1771"/>
      <c r="C127" s="1758"/>
      <c r="D127" s="1746"/>
    </row>
    <row r="128" spans="1:4">
      <c r="C128" s="1758"/>
      <c r="D128" s="1746"/>
    </row>
    <row r="129" spans="1:4">
      <c r="C129" s="1758"/>
      <c r="D129" s="1746"/>
    </row>
    <row r="130" spans="1:4">
      <c r="C130" s="1758"/>
      <c r="D130" s="1746"/>
    </row>
    <row r="131" spans="1:4" s="1780" customFormat="1">
      <c r="A131" s="1734"/>
      <c r="B131" s="1759"/>
      <c r="C131" s="1758"/>
      <c r="D131" s="1746"/>
    </row>
    <row r="132" spans="1:4" s="1780" customFormat="1">
      <c r="A132" s="1734"/>
      <c r="B132" s="1759"/>
      <c r="C132" s="1758"/>
      <c r="D132" s="1746"/>
    </row>
    <row r="133" spans="1:4" s="1780" customFormat="1">
      <c r="A133" s="1734"/>
      <c r="B133" s="1759"/>
      <c r="C133" s="1758"/>
      <c r="D133" s="1746"/>
    </row>
    <row r="134" spans="1:4" s="1780" customFormat="1">
      <c r="A134" s="1734"/>
      <c r="C134" s="1758"/>
      <c r="D134" s="1746"/>
    </row>
    <row r="135" spans="1:4" s="1780" customFormat="1">
      <c r="A135" s="1734"/>
      <c r="B135" s="1759"/>
      <c r="C135" s="1758"/>
      <c r="D135" s="1746"/>
    </row>
    <row r="136" spans="1:4" s="1780" customFormat="1">
      <c r="A136" s="1761"/>
      <c r="B136" s="1759"/>
      <c r="C136" s="1758"/>
      <c r="D136" s="1746"/>
    </row>
    <row r="137" spans="1:4" s="1780" customFormat="1">
      <c r="A137" s="1734"/>
      <c r="C137" s="1758"/>
      <c r="D137" s="1746"/>
    </row>
    <row r="138" spans="1:4" s="1780" customFormat="1">
      <c r="A138" s="1761"/>
      <c r="B138" s="1759"/>
      <c r="C138" s="1758"/>
      <c r="D138" s="1746"/>
    </row>
    <row r="139" spans="1:4" s="1780" customFormat="1">
      <c r="A139" s="1781"/>
      <c r="C139" s="1758"/>
      <c r="D139" s="1746"/>
    </row>
    <row r="140" spans="1:4" s="1780" customFormat="1">
      <c r="A140" s="1734"/>
      <c r="B140" s="1759"/>
      <c r="C140" s="1758"/>
      <c r="D140" s="1746"/>
    </row>
    <row r="141" spans="1:4" s="1780" customFormat="1">
      <c r="A141" s="1734"/>
      <c r="B141" s="1759"/>
      <c r="C141" s="1758"/>
      <c r="D141" s="1746"/>
    </row>
    <row r="142" spans="1:4" s="1780" customFormat="1">
      <c r="A142" s="1782"/>
      <c r="B142" s="1759"/>
      <c r="C142" s="1758"/>
      <c r="D142" s="1746"/>
    </row>
    <row r="143" spans="1:4" s="1774" customFormat="1">
      <c r="A143" s="1771"/>
      <c r="B143" s="1772"/>
      <c r="C143" s="1773"/>
      <c r="D143" s="1746"/>
    </row>
    <row r="144" spans="1:4">
      <c r="D144" s="1746"/>
    </row>
    <row r="145" spans="1:4">
      <c r="B145" s="1783"/>
      <c r="C145" s="1758"/>
      <c r="D145" s="1746"/>
    </row>
    <row r="146" spans="1:4">
      <c r="C146" s="1758"/>
      <c r="D146" s="1746"/>
    </row>
    <row r="147" spans="1:4">
      <c r="C147" s="1758"/>
      <c r="D147" s="1746"/>
    </row>
    <row r="148" spans="1:4" s="1780" customFormat="1">
      <c r="A148" s="1734"/>
      <c r="B148" s="1783"/>
      <c r="C148" s="1758"/>
      <c r="D148" s="1746"/>
    </row>
    <row r="149" spans="1:4" s="1780" customFormat="1">
      <c r="A149" s="1734"/>
      <c r="B149" s="1783"/>
      <c r="C149" s="1758"/>
      <c r="D149" s="1746"/>
    </row>
    <row r="150" spans="1:4" s="1780" customFormat="1">
      <c r="A150" s="1734"/>
      <c r="B150" s="1783"/>
      <c r="C150" s="1758"/>
      <c r="D150" s="1746"/>
    </row>
    <row r="151" spans="1:4" s="1780" customFormat="1">
      <c r="A151" s="1734"/>
      <c r="B151" s="1783"/>
      <c r="C151" s="1758"/>
      <c r="D151" s="1746"/>
    </row>
    <row r="152" spans="1:4" s="1780" customFormat="1">
      <c r="A152" s="1734"/>
      <c r="B152" s="1783"/>
      <c r="C152" s="1758"/>
      <c r="D152" s="1746"/>
    </row>
    <row r="153" spans="1:4" s="1780" customFormat="1">
      <c r="A153" s="1761"/>
      <c r="B153" s="1783"/>
      <c r="C153" s="1758"/>
      <c r="D153" s="1746"/>
    </row>
    <row r="154" spans="1:4" s="1780" customFormat="1">
      <c r="A154" s="1734"/>
      <c r="B154" s="1759"/>
      <c r="C154" s="1758"/>
      <c r="D154" s="1746"/>
    </row>
    <row r="155" spans="1:4" s="1780" customFormat="1">
      <c r="A155" s="1734"/>
      <c r="B155" s="1759"/>
      <c r="C155" s="1758"/>
      <c r="D155" s="1746"/>
    </row>
    <row r="156" spans="1:4" s="1780" customFormat="1">
      <c r="A156" s="1782"/>
      <c r="B156" s="1759"/>
      <c r="C156" s="1758"/>
      <c r="D156" s="1746"/>
    </row>
    <row r="157" spans="1:4" s="1780" customFormat="1">
      <c r="A157" s="1734"/>
      <c r="B157" s="1783"/>
      <c r="C157" s="1758"/>
      <c r="D157" s="1746"/>
    </row>
    <row r="158" spans="1:4" s="1780" customFormat="1">
      <c r="A158" s="1734"/>
      <c r="B158" s="1783"/>
      <c r="C158" s="1758"/>
      <c r="D158" s="1746"/>
    </row>
    <row r="159" spans="1:4" s="1780" customFormat="1">
      <c r="A159" s="1734"/>
      <c r="B159" s="1783"/>
      <c r="C159" s="1758"/>
      <c r="D159" s="1746"/>
    </row>
    <row r="160" spans="1:4" s="1780" customFormat="1">
      <c r="A160" s="1734"/>
      <c r="B160" s="1783"/>
      <c r="C160" s="1758"/>
      <c r="D160" s="1746"/>
    </row>
    <row r="161" spans="1:4" s="1780" customFormat="1">
      <c r="A161" s="1761"/>
      <c r="B161" s="1783"/>
      <c r="C161" s="1758"/>
      <c r="D161" s="1746"/>
    </row>
    <row r="162" spans="1:4" s="1780" customFormat="1">
      <c r="A162" s="1761"/>
      <c r="B162" s="1783"/>
      <c r="C162" s="1758"/>
      <c r="D162" s="1746"/>
    </row>
    <row r="163" spans="1:4" s="1780" customFormat="1">
      <c r="A163" s="1734"/>
      <c r="B163" s="1783"/>
      <c r="C163" s="1758"/>
      <c r="D163" s="1746"/>
    </row>
    <row r="164" spans="1:4" s="1780" customFormat="1">
      <c r="A164" s="1734"/>
      <c r="B164" s="1783"/>
      <c r="C164" s="1758"/>
      <c r="D164" s="1746"/>
    </row>
    <row r="165" spans="1:4" s="1780" customFormat="1">
      <c r="A165" s="1734"/>
      <c r="B165" s="1783"/>
      <c r="C165" s="1758"/>
      <c r="D165" s="1746"/>
    </row>
    <row r="166" spans="1:4" s="1780" customFormat="1">
      <c r="A166" s="1761"/>
      <c r="B166" s="1783"/>
      <c r="C166" s="1758"/>
      <c r="D166" s="1746"/>
    </row>
    <row r="167" spans="1:4" s="1780" customFormat="1">
      <c r="A167" s="1761"/>
      <c r="B167" s="1783"/>
      <c r="C167" s="1758"/>
      <c r="D167" s="1746"/>
    </row>
    <row r="168" spans="1:4" s="1780" customFormat="1">
      <c r="A168" s="1782"/>
      <c r="B168" s="1783"/>
      <c r="C168" s="1758"/>
      <c r="D168" s="1746"/>
    </row>
    <row r="169" spans="1:4" s="1780" customFormat="1">
      <c r="A169" s="1761"/>
      <c r="B169" s="1783"/>
      <c r="C169" s="1758"/>
      <c r="D169" s="1746"/>
    </row>
    <row r="170" spans="1:4" s="1780" customFormat="1">
      <c r="A170" s="1761"/>
      <c r="B170" s="1783"/>
      <c r="C170" s="1758"/>
      <c r="D170" s="1746"/>
    </row>
    <row r="171" spans="1:4" s="1780" customFormat="1">
      <c r="A171" s="1782"/>
      <c r="B171" s="1783"/>
      <c r="C171" s="1758"/>
      <c r="D171" s="1746"/>
    </row>
    <row r="172" spans="1:4" s="1780" customFormat="1">
      <c r="A172" s="1761"/>
      <c r="B172" s="1783"/>
      <c r="C172" s="1758"/>
      <c r="D172" s="1746"/>
    </row>
    <row r="173" spans="1:4" s="1780" customFormat="1">
      <c r="A173" s="1761"/>
      <c r="B173" s="1783"/>
      <c r="C173" s="1758"/>
      <c r="D173" s="1746"/>
    </row>
    <row r="174" spans="1:4" s="1780" customFormat="1">
      <c r="A174" s="1761"/>
      <c r="C174" s="1758"/>
      <c r="D174" s="1746"/>
    </row>
    <row r="175" spans="1:4" s="1780" customFormat="1">
      <c r="A175" s="1734"/>
      <c r="B175" s="1783"/>
      <c r="C175" s="1758"/>
      <c r="D175" s="1746"/>
    </row>
    <row r="176" spans="1:4" s="1780" customFormat="1">
      <c r="A176" s="1734"/>
      <c r="B176" s="1783"/>
      <c r="C176" s="1758"/>
      <c r="D176" s="1746"/>
    </row>
    <row r="177" spans="1:4" s="1780" customFormat="1">
      <c r="A177" s="1734"/>
      <c r="B177" s="1783"/>
      <c r="C177" s="1758"/>
      <c r="D177" s="1746"/>
    </row>
    <row r="178" spans="1:4" s="1780" customFormat="1">
      <c r="A178" s="1734"/>
      <c r="B178" s="1783"/>
      <c r="C178" s="1758"/>
      <c r="D178" s="1746"/>
    </row>
    <row r="179" spans="1:4" s="1780" customFormat="1">
      <c r="A179" s="1734"/>
      <c r="B179" s="1783"/>
      <c r="C179" s="1758"/>
      <c r="D179" s="1746"/>
    </row>
    <row r="180" spans="1:4" s="1780" customFormat="1">
      <c r="A180" s="1734"/>
      <c r="B180" s="1759"/>
      <c r="C180" s="1758"/>
      <c r="D180" s="1746"/>
    </row>
    <row r="181" spans="1:4" s="1780" customFormat="1">
      <c r="A181" s="1761"/>
      <c r="B181" s="1759"/>
      <c r="C181" s="1758"/>
      <c r="D181" s="1746"/>
    </row>
    <row r="182" spans="1:4" s="1780" customFormat="1">
      <c r="A182" s="1761"/>
      <c r="B182" s="1759"/>
      <c r="C182" s="1758"/>
      <c r="D182" s="1746"/>
    </row>
    <row r="183" spans="1:4" s="1780" customFormat="1">
      <c r="A183" s="1734"/>
      <c r="B183" s="1759"/>
      <c r="C183" s="1758"/>
      <c r="D183" s="1746"/>
    </row>
    <row r="184" spans="1:4" s="1780" customFormat="1">
      <c r="A184" s="1734"/>
      <c r="B184" s="1759"/>
      <c r="C184" s="1758"/>
      <c r="D184" s="1746"/>
    </row>
    <row r="185" spans="1:4" s="1780" customFormat="1">
      <c r="A185" s="1734"/>
      <c r="B185" s="1759"/>
      <c r="C185" s="1758"/>
      <c r="D185" s="1746"/>
    </row>
    <row r="186" spans="1:4" s="1780" customFormat="1">
      <c r="A186" s="1734"/>
      <c r="B186" s="1759"/>
      <c r="C186" s="1758"/>
      <c r="D186" s="1746"/>
    </row>
    <row r="187" spans="1:4" s="1780" customFormat="1">
      <c r="A187" s="1734"/>
      <c r="B187" s="1759"/>
      <c r="C187" s="1758"/>
      <c r="D187" s="1746"/>
    </row>
    <row r="188" spans="1:4" s="1780" customFormat="1">
      <c r="A188" s="1734"/>
      <c r="B188" s="1759"/>
      <c r="C188" s="1758"/>
      <c r="D188" s="1746"/>
    </row>
    <row r="189" spans="1:4" s="1780" customFormat="1">
      <c r="A189" s="1734"/>
      <c r="B189" s="1759"/>
      <c r="C189" s="1758"/>
      <c r="D189" s="1746"/>
    </row>
    <row r="190" spans="1:4" s="1780" customFormat="1">
      <c r="A190" s="1734"/>
      <c r="B190" s="1759"/>
      <c r="C190" s="1758"/>
      <c r="D190" s="1746"/>
    </row>
    <row r="191" spans="1:4" s="1780" customFormat="1">
      <c r="A191" s="1734"/>
      <c r="B191" s="1759"/>
      <c r="C191" s="1758"/>
      <c r="D191" s="1746"/>
    </row>
    <row r="192" spans="1:4" s="1780" customFormat="1">
      <c r="A192" s="1734"/>
      <c r="B192" s="1759"/>
      <c r="C192" s="1758"/>
      <c r="D192" s="1746"/>
    </row>
    <row r="193" spans="1:4" s="1780" customFormat="1">
      <c r="A193" s="1734"/>
      <c r="B193" s="1759"/>
      <c r="C193" s="1758"/>
      <c r="D193" s="1746"/>
    </row>
    <row r="194" spans="1:4" s="1780" customFormat="1">
      <c r="A194" s="1734"/>
      <c r="B194" s="1759"/>
      <c r="C194" s="1758"/>
      <c r="D194" s="1746"/>
    </row>
    <row r="195" spans="1:4" s="1780" customFormat="1">
      <c r="A195" s="1734"/>
      <c r="B195" s="1759"/>
      <c r="C195" s="1758"/>
      <c r="D195" s="1746"/>
    </row>
    <row r="196" spans="1:4" s="1780" customFormat="1">
      <c r="A196" s="1734"/>
      <c r="B196" s="1759"/>
      <c r="C196" s="1758"/>
      <c r="D196" s="1746"/>
    </row>
    <row r="197" spans="1:4" s="1780" customFormat="1">
      <c r="A197" s="1734"/>
      <c r="B197" s="1759"/>
      <c r="C197" s="1758"/>
      <c r="D197" s="1746"/>
    </row>
    <row r="198" spans="1:4" s="1780" customFormat="1">
      <c r="A198" s="1734"/>
      <c r="B198" s="1759"/>
      <c r="C198" s="1758"/>
      <c r="D198" s="1746"/>
    </row>
    <row r="199" spans="1:4" s="1780" customFormat="1">
      <c r="A199" s="1734"/>
      <c r="C199" s="1758"/>
      <c r="D199" s="1746"/>
    </row>
    <row r="200" spans="1:4" s="1780" customFormat="1">
      <c r="A200" s="1734"/>
      <c r="B200" s="1759"/>
      <c r="C200" s="1758"/>
      <c r="D200" s="1746"/>
    </row>
    <row r="201" spans="1:4" s="1780" customFormat="1">
      <c r="A201" s="1761"/>
      <c r="B201" s="1759"/>
      <c r="C201" s="1758"/>
      <c r="D201" s="1746"/>
    </row>
    <row r="202" spans="1:4" s="1780" customFormat="1">
      <c r="A202" s="1734"/>
      <c r="C202" s="1758"/>
      <c r="D202" s="1746"/>
    </row>
    <row r="203" spans="1:4" s="1780" customFormat="1">
      <c r="A203" s="1761"/>
      <c r="B203" s="1759"/>
      <c r="C203" s="1758"/>
      <c r="D203" s="1746"/>
    </row>
    <row r="204" spans="1:4" s="1780" customFormat="1">
      <c r="A204" s="1781"/>
      <c r="C204" s="1758"/>
      <c r="D204" s="1746"/>
    </row>
    <row r="205" spans="1:4" s="1774" customFormat="1">
      <c r="A205" s="1771"/>
      <c r="B205" s="1772"/>
      <c r="C205" s="1773"/>
      <c r="D205" s="1746"/>
    </row>
    <row r="206" spans="1:4">
      <c r="D206" s="1746"/>
    </row>
    <row r="207" spans="1:4" s="1780" customFormat="1">
      <c r="A207" s="1734"/>
      <c r="B207" s="1783"/>
      <c r="C207" s="1758"/>
      <c r="D207" s="1746"/>
    </row>
    <row r="208" spans="1:4" s="1780" customFormat="1">
      <c r="A208" s="1734"/>
      <c r="B208" s="1783"/>
      <c r="C208" s="1758"/>
      <c r="D208" s="1746"/>
    </row>
    <row r="209" spans="1:4" s="1780" customFormat="1">
      <c r="A209" s="1734"/>
      <c r="B209" s="1783"/>
      <c r="C209" s="1758"/>
      <c r="D209" s="1746"/>
    </row>
    <row r="210" spans="1:4" s="1780" customFormat="1">
      <c r="A210" s="1734"/>
      <c r="B210" s="1783"/>
      <c r="C210" s="1758"/>
      <c r="D210" s="1746"/>
    </row>
    <row r="211" spans="1:4" s="1780" customFormat="1">
      <c r="A211" s="1734"/>
      <c r="B211" s="1783"/>
      <c r="C211" s="1758"/>
      <c r="D211" s="1746"/>
    </row>
    <row r="212" spans="1:4" s="1780" customFormat="1">
      <c r="A212" s="1761"/>
      <c r="B212" s="1783"/>
      <c r="C212" s="1758"/>
      <c r="D212" s="1746"/>
    </row>
    <row r="213" spans="1:4" s="1780" customFormat="1">
      <c r="A213" s="1734"/>
      <c r="B213" s="1783"/>
      <c r="C213" s="1758"/>
      <c r="D213" s="1746"/>
    </row>
    <row r="214" spans="1:4" s="1780" customFormat="1">
      <c r="A214" s="1734"/>
      <c r="B214" s="1783"/>
      <c r="C214" s="1758"/>
      <c r="D214" s="1746"/>
    </row>
    <row r="215" spans="1:4" s="1780" customFormat="1">
      <c r="A215" s="1734"/>
      <c r="B215" s="1783"/>
      <c r="C215" s="1758"/>
      <c r="D215" s="1746"/>
    </row>
    <row r="216" spans="1:4" s="1780" customFormat="1">
      <c r="A216" s="1734"/>
      <c r="B216" s="1783"/>
      <c r="C216" s="1758"/>
      <c r="D216" s="1746"/>
    </row>
    <row r="217" spans="1:4" s="1780" customFormat="1">
      <c r="A217" s="1761"/>
      <c r="B217" s="1783"/>
      <c r="C217" s="1758"/>
      <c r="D217" s="1746"/>
    </row>
    <row r="218" spans="1:4" s="1780" customFormat="1">
      <c r="A218" s="1761"/>
      <c r="B218" s="1783"/>
      <c r="C218" s="1758"/>
      <c r="D218" s="1746"/>
    </row>
    <row r="219" spans="1:4" s="1780" customFormat="1">
      <c r="A219" s="1761"/>
      <c r="B219" s="1783"/>
      <c r="C219" s="1758"/>
      <c r="D219" s="1746"/>
    </row>
    <row r="220" spans="1:4" s="1780" customFormat="1">
      <c r="A220" s="1761"/>
      <c r="B220" s="1783"/>
      <c r="C220" s="1758"/>
      <c r="D220" s="1746"/>
    </row>
    <row r="221" spans="1:4" s="1780" customFormat="1">
      <c r="A221" s="1761"/>
      <c r="B221" s="1783"/>
      <c r="C221" s="1758"/>
      <c r="D221" s="1746"/>
    </row>
    <row r="222" spans="1:4" s="1780" customFormat="1">
      <c r="A222" s="1782"/>
      <c r="B222" s="1783"/>
      <c r="C222" s="1758"/>
      <c r="D222" s="1746"/>
    </row>
    <row r="223" spans="1:4" s="1780" customFormat="1">
      <c r="A223" s="1761"/>
      <c r="B223" s="1783"/>
      <c r="C223" s="1758"/>
      <c r="D223" s="1746"/>
    </row>
    <row r="224" spans="1:4" s="1780" customFormat="1">
      <c r="A224" s="1761"/>
      <c r="B224" s="1783"/>
      <c r="C224" s="1758"/>
      <c r="D224" s="1746"/>
    </row>
    <row r="225" spans="1:4" s="1780" customFormat="1">
      <c r="A225" s="1782"/>
      <c r="B225" s="1783"/>
      <c r="C225" s="1758"/>
      <c r="D225" s="1746"/>
    </row>
    <row r="226" spans="1:4" s="1780" customFormat="1">
      <c r="A226" s="1761"/>
      <c r="B226" s="1783"/>
      <c r="C226" s="1758"/>
      <c r="D226" s="1746"/>
    </row>
    <row r="227" spans="1:4" s="1780" customFormat="1">
      <c r="A227" s="1761"/>
      <c r="B227" s="1783"/>
      <c r="C227" s="1758"/>
      <c r="D227" s="1746"/>
    </row>
    <row r="228" spans="1:4" s="1780" customFormat="1">
      <c r="A228" s="1761"/>
      <c r="C228" s="1758"/>
      <c r="D228" s="1746"/>
    </row>
    <row r="229" spans="1:4" s="1780" customFormat="1">
      <c r="A229" s="1734"/>
      <c r="B229" s="1783"/>
      <c r="C229" s="1758"/>
      <c r="D229" s="1746"/>
    </row>
    <row r="230" spans="1:4" s="1780" customFormat="1">
      <c r="A230" s="1734"/>
      <c r="B230" s="1783"/>
      <c r="C230" s="1758"/>
      <c r="D230" s="1746"/>
    </row>
    <row r="231" spans="1:4" s="1780" customFormat="1">
      <c r="A231" s="1734"/>
      <c r="B231" s="1783"/>
      <c r="C231" s="1758"/>
      <c r="D231" s="1746"/>
    </row>
    <row r="232" spans="1:4" s="1780" customFormat="1">
      <c r="A232" s="1734"/>
      <c r="B232" s="1783"/>
      <c r="C232" s="1758"/>
      <c r="D232" s="1746"/>
    </row>
    <row r="233" spans="1:4" s="1780" customFormat="1">
      <c r="A233" s="1734"/>
      <c r="B233" s="1783"/>
      <c r="C233" s="1758"/>
      <c r="D233" s="1746"/>
    </row>
    <row r="234" spans="1:4" s="1780" customFormat="1">
      <c r="A234" s="1734"/>
      <c r="B234" s="1759"/>
      <c r="C234" s="1758"/>
      <c r="D234" s="1746"/>
    </row>
    <row r="235" spans="1:4" s="1780" customFormat="1">
      <c r="A235" s="1761"/>
      <c r="B235" s="1759"/>
      <c r="C235" s="1758"/>
      <c r="D235" s="1746"/>
    </row>
    <row r="236" spans="1:4" s="1780" customFormat="1">
      <c r="A236" s="1761"/>
      <c r="B236" s="1759"/>
      <c r="C236" s="1758"/>
      <c r="D236" s="1746"/>
    </row>
    <row r="237" spans="1:4" s="1780" customFormat="1">
      <c r="A237" s="1734"/>
      <c r="B237" s="1759"/>
      <c r="C237" s="1758"/>
      <c r="D237" s="1746"/>
    </row>
    <row r="238" spans="1:4" s="1780" customFormat="1">
      <c r="A238" s="1734"/>
      <c r="B238" s="1759"/>
      <c r="C238" s="1758"/>
      <c r="D238" s="1746"/>
    </row>
    <row r="239" spans="1:4" s="1780" customFormat="1">
      <c r="A239" s="1734"/>
      <c r="B239" s="1759"/>
      <c r="C239" s="1758"/>
      <c r="D239" s="1746"/>
    </row>
    <row r="240" spans="1:4" s="1780" customFormat="1">
      <c r="A240" s="1734"/>
      <c r="B240" s="1759"/>
      <c r="C240" s="1758"/>
      <c r="D240" s="1746"/>
    </row>
    <row r="241" spans="1:4" s="1780" customFormat="1">
      <c r="A241" s="1734"/>
      <c r="B241" s="1759"/>
      <c r="C241" s="1758"/>
      <c r="D241" s="1746"/>
    </row>
    <row r="242" spans="1:4" s="1780" customFormat="1">
      <c r="A242" s="1734"/>
      <c r="B242" s="1759"/>
      <c r="C242" s="1758"/>
      <c r="D242" s="1746"/>
    </row>
    <row r="243" spans="1:4" s="1780" customFormat="1">
      <c r="A243" s="1734"/>
      <c r="B243" s="1759"/>
      <c r="C243" s="1758"/>
      <c r="D243" s="1746"/>
    </row>
    <row r="244" spans="1:4" s="1780" customFormat="1">
      <c r="A244" s="1734"/>
      <c r="B244" s="1759"/>
      <c r="C244" s="1758"/>
      <c r="D244" s="1746"/>
    </row>
    <row r="245" spans="1:4" s="1780" customFormat="1">
      <c r="A245" s="1734"/>
      <c r="B245" s="1759"/>
      <c r="C245" s="1758"/>
      <c r="D245" s="1746"/>
    </row>
    <row r="246" spans="1:4" s="1780" customFormat="1">
      <c r="A246" s="1734"/>
      <c r="B246" s="1759"/>
      <c r="C246" s="1758"/>
      <c r="D246" s="1746"/>
    </row>
    <row r="247" spans="1:4" s="1780" customFormat="1">
      <c r="A247" s="1734"/>
      <c r="B247" s="1759"/>
      <c r="C247" s="1758"/>
      <c r="D247" s="1746"/>
    </row>
    <row r="248" spans="1:4" s="1780" customFormat="1">
      <c r="A248" s="1734"/>
      <c r="B248" s="1759"/>
      <c r="C248" s="1758"/>
      <c r="D248" s="1746"/>
    </row>
    <row r="249" spans="1:4" s="1780" customFormat="1">
      <c r="A249" s="1734"/>
      <c r="B249" s="1759"/>
      <c r="C249" s="1758"/>
      <c r="D249" s="1746"/>
    </row>
    <row r="250" spans="1:4" s="1780" customFormat="1">
      <c r="A250" s="1734"/>
      <c r="B250" s="1759"/>
      <c r="C250" s="1758"/>
      <c r="D250" s="1746"/>
    </row>
    <row r="251" spans="1:4" s="1780" customFormat="1">
      <c r="A251" s="1734"/>
      <c r="B251" s="1759"/>
      <c r="C251" s="1758"/>
      <c r="D251" s="1746"/>
    </row>
    <row r="252" spans="1:4" s="1780" customFormat="1">
      <c r="A252" s="1734"/>
      <c r="B252" s="1759"/>
      <c r="C252" s="1758"/>
      <c r="D252" s="1746"/>
    </row>
    <row r="253" spans="1:4" s="1780" customFormat="1">
      <c r="A253" s="1734"/>
      <c r="C253" s="1758"/>
      <c r="D253" s="1746"/>
    </row>
    <row r="254" spans="1:4" s="1780" customFormat="1">
      <c r="A254" s="1734"/>
      <c r="B254" s="1759"/>
      <c r="C254" s="1758"/>
      <c r="D254" s="1746"/>
    </row>
    <row r="255" spans="1:4" s="1780" customFormat="1">
      <c r="A255" s="1761"/>
      <c r="B255" s="1759"/>
      <c r="C255" s="1758"/>
      <c r="D255" s="1746"/>
    </row>
    <row r="256" spans="1:4" s="1780" customFormat="1">
      <c r="A256" s="1734"/>
      <c r="C256" s="1758"/>
      <c r="D256" s="1746"/>
    </row>
    <row r="257" spans="1:4" s="1780" customFormat="1">
      <c r="A257" s="1761"/>
      <c r="B257" s="1759"/>
      <c r="C257" s="1758"/>
      <c r="D257" s="1746"/>
    </row>
    <row r="258" spans="1:4" s="1780" customFormat="1">
      <c r="A258" s="1781"/>
      <c r="C258" s="1758"/>
      <c r="D258" s="1746"/>
    </row>
    <row r="259" spans="1:4" s="1780" customFormat="1">
      <c r="A259" s="1734"/>
      <c r="B259" s="1759"/>
      <c r="C259" s="1758"/>
      <c r="D259" s="1746"/>
    </row>
    <row r="260" spans="1:4" s="1780" customFormat="1">
      <c r="A260" s="1734"/>
      <c r="B260" s="1759"/>
      <c r="C260" s="1758"/>
      <c r="D260" s="1746"/>
    </row>
    <row r="261" spans="1:4" s="1780" customFormat="1">
      <c r="A261" s="1782"/>
      <c r="B261" s="1759"/>
      <c r="C261" s="1758"/>
      <c r="D261" s="1746"/>
    </row>
    <row r="262" spans="1:4" s="1774" customFormat="1">
      <c r="A262" s="1771"/>
      <c r="B262" s="1772"/>
      <c r="C262" s="1758"/>
      <c r="D262" s="1746"/>
    </row>
    <row r="263" spans="1:4">
      <c r="C263" s="1758"/>
      <c r="D263" s="1746"/>
    </row>
    <row r="264" spans="1:4">
      <c r="B264" s="1780"/>
      <c r="C264" s="1758"/>
      <c r="D264" s="1746"/>
    </row>
    <row r="265" spans="1:4">
      <c r="C265" s="1758"/>
      <c r="D265" s="1746"/>
    </row>
    <row r="266" spans="1:4">
      <c r="C266" s="1758"/>
      <c r="D266" s="1746"/>
    </row>
    <row r="267" spans="1:4">
      <c r="B267" s="1780"/>
      <c r="C267" s="1758"/>
      <c r="D267" s="1746"/>
    </row>
    <row r="268" spans="1:4">
      <c r="B268" s="1780"/>
      <c r="C268" s="1758"/>
      <c r="D268" s="1746"/>
    </row>
    <row r="269" spans="1:4">
      <c r="B269" s="1780"/>
      <c r="C269" s="1758"/>
      <c r="D269" s="1746"/>
    </row>
    <row r="270" spans="1:4">
      <c r="B270" s="1780"/>
      <c r="C270" s="1758"/>
      <c r="D270" s="1746"/>
    </row>
    <row r="271" spans="1:4">
      <c r="D271" s="1746"/>
    </row>
    <row r="272" spans="1:4">
      <c r="D272" s="1746"/>
    </row>
    <row r="274" spans="1:4">
      <c r="D274" s="1784"/>
    </row>
    <row r="277" spans="1:4">
      <c r="B277" s="1735"/>
      <c r="C277" s="1736"/>
      <c r="D277" s="1735"/>
    </row>
    <row r="278" spans="1:4" s="1776" customFormat="1">
      <c r="A278" s="1771"/>
      <c r="C278" s="1778"/>
      <c r="D278" s="1746"/>
    </row>
    <row r="279" spans="1:4" s="1776" customFormat="1">
      <c r="A279" s="1771"/>
      <c r="C279" s="1778"/>
      <c r="D279" s="1746"/>
    </row>
    <row r="280" spans="1:4" s="1747" customFormat="1">
      <c r="A280" s="1743"/>
      <c r="B280" s="1744"/>
      <c r="C280" s="1745"/>
      <c r="D280" s="1746"/>
    </row>
    <row r="281" spans="1:4" s="1747" customFormat="1">
      <c r="A281" s="1743"/>
      <c r="B281" s="1744"/>
      <c r="C281" s="1745"/>
      <c r="D281" s="1746"/>
    </row>
    <row r="282" spans="1:4" s="1759" customFormat="1">
      <c r="A282" s="1761"/>
      <c r="B282" s="1757"/>
      <c r="C282" s="1758"/>
      <c r="D282" s="1746"/>
    </row>
    <row r="283" spans="1:4" s="1759" customFormat="1">
      <c r="A283" s="1761"/>
      <c r="B283" s="1757"/>
      <c r="C283" s="1758"/>
      <c r="D283" s="1746"/>
    </row>
    <row r="284" spans="1:4" s="1759" customFormat="1">
      <c r="A284" s="1761"/>
      <c r="B284" s="1757"/>
      <c r="C284" s="1758"/>
      <c r="D284" s="1746"/>
    </row>
    <row r="285" spans="1:4" s="1759" customFormat="1">
      <c r="A285" s="1761"/>
      <c r="B285" s="1757"/>
      <c r="C285" s="1758"/>
      <c r="D285" s="1746"/>
    </row>
    <row r="286" spans="1:4" s="1759" customFormat="1">
      <c r="A286" s="1761"/>
      <c r="B286" s="1757"/>
      <c r="C286" s="1758"/>
      <c r="D286" s="1746"/>
    </row>
    <row r="287" spans="1:4" s="1759" customFormat="1">
      <c r="A287" s="1761"/>
      <c r="B287" s="1757"/>
      <c r="C287" s="1758"/>
      <c r="D287" s="1746"/>
    </row>
    <row r="288" spans="1:4" s="1759" customFormat="1">
      <c r="A288" s="1761"/>
      <c r="B288" s="1757"/>
      <c r="C288" s="1758"/>
      <c r="D288" s="1746"/>
    </row>
    <row r="289" spans="1:4" s="1759" customFormat="1">
      <c r="A289" s="1761"/>
      <c r="B289" s="1757"/>
      <c r="C289" s="1758"/>
      <c r="D289" s="1746"/>
    </row>
    <row r="290" spans="1:4" s="1759" customFormat="1">
      <c r="A290" s="1761"/>
      <c r="B290" s="1757"/>
      <c r="C290" s="1758"/>
      <c r="D290" s="1746"/>
    </row>
    <row r="291" spans="1:4" s="1759" customFormat="1">
      <c r="A291" s="1761"/>
      <c r="B291" s="1757"/>
      <c r="C291" s="1758"/>
      <c r="D291" s="1746"/>
    </row>
    <row r="292" spans="1:4" s="1759" customFormat="1">
      <c r="A292" s="1761"/>
      <c r="B292" s="1757"/>
      <c r="C292" s="1758"/>
      <c r="D292" s="1746"/>
    </row>
    <row r="293" spans="1:4" s="1759" customFormat="1">
      <c r="A293" s="1761"/>
      <c r="B293" s="1757"/>
      <c r="C293" s="1758"/>
      <c r="D293" s="1746"/>
    </row>
    <row r="294" spans="1:4" s="1759" customFormat="1">
      <c r="A294" s="1761"/>
      <c r="B294" s="1757"/>
      <c r="C294" s="1758"/>
      <c r="D294" s="1746"/>
    </row>
    <row r="295" spans="1:4" s="1759" customFormat="1">
      <c r="A295" s="1761"/>
      <c r="B295" s="1757"/>
      <c r="C295" s="1758"/>
      <c r="D295" s="1746"/>
    </row>
    <row r="296" spans="1:4" s="1759" customFormat="1">
      <c r="A296" s="1761"/>
      <c r="B296" s="1757"/>
      <c r="C296" s="1758"/>
      <c r="D296" s="1746"/>
    </row>
    <row r="297" spans="1:4" s="1759" customFormat="1">
      <c r="A297" s="1761"/>
      <c r="B297" s="1757"/>
      <c r="C297" s="1758"/>
      <c r="D297" s="1746"/>
    </row>
    <row r="298" spans="1:4" s="1759" customFormat="1">
      <c r="A298" s="1761"/>
      <c r="B298" s="1757"/>
      <c r="C298" s="1758"/>
      <c r="D298" s="1746"/>
    </row>
    <row r="299" spans="1:4" s="1759" customFormat="1">
      <c r="A299" s="1761"/>
      <c r="B299" s="1757"/>
      <c r="C299" s="1758"/>
      <c r="D299" s="1746"/>
    </row>
    <row r="300" spans="1:4" s="1759" customFormat="1">
      <c r="A300" s="1761"/>
      <c r="B300" s="1757"/>
      <c r="C300" s="1758"/>
      <c r="D300" s="1746"/>
    </row>
    <row r="301" spans="1:4" s="1759" customFormat="1">
      <c r="A301" s="1761"/>
      <c r="B301" s="1757"/>
      <c r="C301" s="1758"/>
      <c r="D301" s="1746"/>
    </row>
    <row r="302" spans="1:4" s="1759" customFormat="1">
      <c r="A302" s="1761"/>
      <c r="B302" s="1757"/>
      <c r="C302" s="1758"/>
      <c r="D302" s="1746"/>
    </row>
    <row r="303" spans="1:4">
      <c r="C303" s="1758"/>
      <c r="D303" s="1746"/>
    </row>
    <row r="304" spans="1:4">
      <c r="C304" s="1758"/>
      <c r="D304" s="1746"/>
    </row>
    <row r="305" spans="1:4">
      <c r="C305" s="1758"/>
      <c r="D305" s="1746"/>
    </row>
    <row r="306" spans="1:4" s="1759" customFormat="1">
      <c r="A306" s="1761"/>
      <c r="C306" s="1758"/>
      <c r="D306" s="1746"/>
    </row>
    <row r="307" spans="1:4" s="1759" customFormat="1">
      <c r="A307" s="1761"/>
      <c r="C307" s="1758"/>
      <c r="D307" s="1746"/>
    </row>
    <row r="308" spans="1:4" s="1759" customFormat="1">
      <c r="A308" s="1761"/>
      <c r="C308" s="1758"/>
      <c r="D308" s="1746"/>
    </row>
    <row r="309" spans="1:4" s="1759" customFormat="1">
      <c r="A309" s="1761"/>
      <c r="B309" s="1747"/>
      <c r="C309" s="1758"/>
      <c r="D309" s="1746"/>
    </row>
    <row r="310" spans="1:4" s="1759" customFormat="1">
      <c r="A310" s="1761"/>
      <c r="B310" s="1747"/>
      <c r="C310" s="1758"/>
      <c r="D310" s="1746"/>
    </row>
    <row r="311" spans="1:4" s="1759" customFormat="1">
      <c r="A311" s="1761"/>
      <c r="B311" s="1747"/>
      <c r="C311" s="1758"/>
      <c r="D311" s="1746"/>
    </row>
    <row r="312" spans="1:4" s="1759" customFormat="1">
      <c r="A312" s="1761"/>
      <c r="B312" s="1747"/>
      <c r="C312" s="1758"/>
      <c r="D312" s="1746"/>
    </row>
    <row r="313" spans="1:4" s="1759" customFormat="1">
      <c r="A313" s="1761"/>
      <c r="B313" s="1747"/>
      <c r="C313" s="1758"/>
      <c r="D313" s="1746"/>
    </row>
    <row r="314" spans="1:4" s="1759" customFormat="1">
      <c r="A314" s="1761"/>
      <c r="C314" s="1758"/>
      <c r="D314" s="1746"/>
    </row>
    <row r="315" spans="1:4" s="1759" customFormat="1">
      <c r="A315" s="1761"/>
      <c r="B315" s="1747"/>
      <c r="C315" s="1758"/>
      <c r="D315" s="1746"/>
    </row>
    <row r="316" spans="1:4" s="1759" customFormat="1">
      <c r="A316" s="1761"/>
      <c r="B316" s="1747"/>
      <c r="C316" s="1758"/>
      <c r="D316" s="1746"/>
    </row>
    <row r="317" spans="1:4" s="1759" customFormat="1">
      <c r="A317" s="1761"/>
      <c r="B317" s="1747"/>
      <c r="C317" s="1758"/>
      <c r="D317" s="1746"/>
    </row>
    <row r="318" spans="1:4" s="1759" customFormat="1">
      <c r="A318" s="1761"/>
      <c r="B318" s="1747"/>
      <c r="C318" s="1758"/>
      <c r="D318" s="1746"/>
    </row>
    <row r="319" spans="1:4" s="1759" customFormat="1">
      <c r="A319" s="1761"/>
      <c r="B319" s="1747"/>
      <c r="C319" s="1758"/>
      <c r="D319" s="1746"/>
    </row>
    <row r="320" spans="1:4" s="1759" customFormat="1">
      <c r="A320" s="1761"/>
      <c r="B320" s="1747"/>
      <c r="C320" s="1758"/>
      <c r="D320" s="1746"/>
    </row>
    <row r="321" spans="1:4" s="1759" customFormat="1">
      <c r="A321" s="1761"/>
      <c r="B321" s="1747"/>
      <c r="C321" s="1758"/>
      <c r="D321" s="1746"/>
    </row>
    <row r="322" spans="1:4" s="1759" customFormat="1">
      <c r="A322" s="1761"/>
      <c r="B322" s="1747"/>
      <c r="C322" s="1758"/>
      <c r="D322" s="1746"/>
    </row>
    <row r="323" spans="1:4" s="1759" customFormat="1">
      <c r="A323" s="1761"/>
      <c r="B323" s="1757"/>
      <c r="C323" s="1758"/>
      <c r="D323" s="1746"/>
    </row>
    <row r="324" spans="1:4" s="1759" customFormat="1">
      <c r="A324" s="1761"/>
      <c r="B324" s="1764"/>
      <c r="C324" s="1758"/>
      <c r="D324" s="1746"/>
    </row>
    <row r="325" spans="1:4" s="1759" customFormat="1">
      <c r="A325" s="1761"/>
      <c r="B325" s="1764"/>
      <c r="C325" s="1758"/>
      <c r="D325" s="1746"/>
    </row>
    <row r="326" spans="1:4" s="1759" customFormat="1">
      <c r="A326" s="1761"/>
      <c r="B326" s="1764"/>
      <c r="C326" s="1758"/>
      <c r="D326" s="1746"/>
    </row>
    <row r="327" spans="1:4" s="1759" customFormat="1">
      <c r="A327" s="1761"/>
      <c r="B327" s="1764"/>
      <c r="C327" s="1758"/>
      <c r="D327" s="1746"/>
    </row>
    <row r="328" spans="1:4" s="1759" customFormat="1">
      <c r="A328" s="1743"/>
      <c r="C328" s="1770"/>
      <c r="D328" s="1746"/>
    </row>
    <row r="329" spans="1:4" s="1759" customFormat="1">
      <c r="A329" s="1743"/>
      <c r="C329" s="1770"/>
      <c r="D329" s="1746"/>
    </row>
    <row r="330" spans="1:4" s="1774" customFormat="1">
      <c r="A330" s="1771"/>
      <c r="B330" s="1772"/>
      <c r="C330" s="1773"/>
      <c r="D330" s="1746"/>
    </row>
    <row r="331" spans="1:4">
      <c r="D331" s="1746"/>
    </row>
    <row r="332" spans="1:4">
      <c r="B332" s="1783"/>
      <c r="C332" s="1758"/>
      <c r="D332" s="1746"/>
    </row>
    <row r="333" spans="1:4">
      <c r="C333" s="1758"/>
      <c r="D333" s="1746"/>
    </row>
    <row r="334" spans="1:4">
      <c r="C334" s="1758"/>
      <c r="D334" s="1746"/>
    </row>
    <row r="335" spans="1:4" s="1780" customFormat="1">
      <c r="A335" s="1761"/>
      <c r="B335" s="1783"/>
      <c r="C335" s="1777"/>
      <c r="D335" s="1746"/>
    </row>
    <row r="336" spans="1:4" s="1780" customFormat="1">
      <c r="A336" s="1785"/>
      <c r="B336" s="1783"/>
      <c r="C336" s="1758"/>
      <c r="D336" s="1746"/>
    </row>
    <row r="337" spans="1:4" s="1780" customFormat="1">
      <c r="A337" s="1785"/>
      <c r="B337" s="1783"/>
      <c r="C337" s="1758"/>
      <c r="D337" s="1746"/>
    </row>
    <row r="338" spans="1:4" s="1780" customFormat="1">
      <c r="A338" s="1761"/>
      <c r="B338" s="1783"/>
      <c r="C338" s="1758"/>
      <c r="D338" s="1746"/>
    </row>
    <row r="339" spans="1:4" s="1780" customFormat="1">
      <c r="A339" s="1786"/>
      <c r="B339" s="1783"/>
      <c r="C339" s="1758"/>
      <c r="D339" s="1746"/>
    </row>
    <row r="340" spans="1:4" s="1780" customFormat="1">
      <c r="A340" s="1782"/>
      <c r="B340" s="1759"/>
      <c r="C340" s="1758"/>
      <c r="D340" s="1746"/>
    </row>
    <row r="341" spans="1:4" s="1780" customFormat="1">
      <c r="A341" s="1761"/>
      <c r="B341" s="1783"/>
      <c r="C341" s="1758"/>
      <c r="D341" s="1746"/>
    </row>
    <row r="342" spans="1:4" s="1780" customFormat="1">
      <c r="A342" s="1786"/>
      <c r="B342" s="1783"/>
      <c r="C342" s="1758"/>
      <c r="D342" s="1746"/>
    </row>
    <row r="343" spans="1:4" s="1780" customFormat="1">
      <c r="A343" s="1782"/>
      <c r="B343" s="1759"/>
      <c r="C343" s="1758"/>
      <c r="D343" s="1746"/>
    </row>
    <row r="344" spans="1:4" s="1780" customFormat="1">
      <c r="A344" s="1761"/>
      <c r="B344" s="1783"/>
      <c r="C344" s="1758"/>
      <c r="D344" s="1746"/>
    </row>
    <row r="345" spans="1:4" s="1780" customFormat="1">
      <c r="A345" s="1786"/>
      <c r="B345" s="1783"/>
      <c r="C345" s="1758"/>
      <c r="D345" s="1746"/>
    </row>
    <row r="346" spans="1:4" s="1780" customFormat="1">
      <c r="A346" s="1782"/>
      <c r="B346" s="1759"/>
      <c r="C346" s="1758"/>
      <c r="D346" s="1746"/>
    </row>
    <row r="347" spans="1:4" s="1780" customFormat="1">
      <c r="A347" s="1734"/>
      <c r="B347" s="1783"/>
      <c r="C347" s="1775"/>
      <c r="D347" s="1746"/>
    </row>
    <row r="348" spans="1:4" s="1780" customFormat="1">
      <c r="A348" s="1734"/>
      <c r="B348" s="1783"/>
      <c r="C348" s="1775"/>
      <c r="D348" s="1746"/>
    </row>
    <row r="349" spans="1:4" s="1780" customFormat="1">
      <c r="A349" s="1734"/>
      <c r="B349" s="1783"/>
      <c r="C349" s="1778"/>
      <c r="D349" s="1746"/>
    </row>
    <row r="350" spans="1:4" s="1780" customFormat="1">
      <c r="A350" s="1761"/>
      <c r="B350" s="1783"/>
      <c r="C350" s="1775"/>
      <c r="D350" s="1746"/>
    </row>
    <row r="351" spans="1:4" s="1780" customFormat="1">
      <c r="A351" s="1761"/>
      <c r="B351" s="1783"/>
      <c r="C351" s="1775"/>
      <c r="D351" s="1746"/>
    </row>
    <row r="352" spans="1:4" s="1780" customFormat="1">
      <c r="A352" s="1734"/>
      <c r="B352" s="1783"/>
      <c r="C352" s="1758"/>
      <c r="D352" s="1746"/>
    </row>
    <row r="353" spans="1:4" s="1780" customFormat="1">
      <c r="A353" s="1734"/>
      <c r="B353" s="1783"/>
      <c r="C353" s="1758"/>
      <c r="D353" s="1746"/>
    </row>
    <row r="354" spans="1:4" s="1780" customFormat="1">
      <c r="A354" s="1734"/>
      <c r="B354" s="1783"/>
      <c r="C354" s="1758"/>
      <c r="D354" s="1746"/>
    </row>
    <row r="355" spans="1:4" s="1780" customFormat="1">
      <c r="A355" s="1761"/>
      <c r="B355" s="1783"/>
      <c r="C355" s="1758"/>
      <c r="D355" s="1746"/>
    </row>
    <row r="356" spans="1:4" s="1780" customFormat="1">
      <c r="A356" s="1761"/>
      <c r="B356" s="1783"/>
      <c r="C356" s="1758"/>
      <c r="D356" s="1746"/>
    </row>
    <row r="357" spans="1:4" s="1780" customFormat="1">
      <c r="A357" s="1761"/>
      <c r="B357" s="1759"/>
      <c r="C357" s="1758"/>
      <c r="D357" s="1746"/>
    </row>
    <row r="358" spans="1:4" s="1780" customFormat="1">
      <c r="A358" s="1786"/>
      <c r="B358" s="1783"/>
      <c r="C358" s="1758"/>
      <c r="D358" s="1746"/>
    </row>
    <row r="359" spans="1:4" s="1780" customFormat="1">
      <c r="A359" s="1761"/>
      <c r="B359" s="1759"/>
      <c r="C359" s="1775"/>
      <c r="D359" s="1746"/>
    </row>
    <row r="360" spans="1:4" s="1780" customFormat="1">
      <c r="A360" s="1761"/>
      <c r="C360" s="1758"/>
      <c r="D360" s="1746"/>
    </row>
    <row r="361" spans="1:4" s="1780" customFormat="1">
      <c r="A361" s="1734"/>
      <c r="B361" s="1783"/>
      <c r="C361" s="1758"/>
      <c r="D361" s="1746"/>
    </row>
    <row r="362" spans="1:4" s="1780" customFormat="1">
      <c r="A362" s="1734"/>
      <c r="B362" s="1783"/>
      <c r="C362" s="1758"/>
      <c r="D362" s="1746"/>
    </row>
    <row r="363" spans="1:4" s="1780" customFormat="1">
      <c r="A363" s="1734"/>
      <c r="B363" s="1783"/>
      <c r="C363" s="1758"/>
      <c r="D363" s="1746"/>
    </row>
    <row r="364" spans="1:4" s="1780" customFormat="1">
      <c r="A364" s="1734"/>
      <c r="B364" s="1783"/>
      <c r="C364" s="1758"/>
      <c r="D364" s="1746"/>
    </row>
    <row r="365" spans="1:4" s="1780" customFormat="1">
      <c r="A365" s="1734"/>
      <c r="B365" s="1783"/>
      <c r="C365" s="1758"/>
      <c r="D365" s="1746"/>
    </row>
    <row r="366" spans="1:4" s="1780" customFormat="1">
      <c r="A366" s="1734"/>
      <c r="B366" s="1759"/>
      <c r="C366" s="1758"/>
      <c r="D366" s="1746"/>
    </row>
    <row r="367" spans="1:4" s="1780" customFormat="1">
      <c r="A367" s="1761"/>
      <c r="B367" s="1759"/>
      <c r="C367" s="1758"/>
      <c r="D367" s="1746"/>
    </row>
    <row r="368" spans="1:4" s="1780" customFormat="1">
      <c r="A368" s="1761"/>
      <c r="B368" s="1759"/>
      <c r="C368" s="1758"/>
      <c r="D368" s="1746"/>
    </row>
    <row r="369" spans="1:4" s="1780" customFormat="1">
      <c r="A369" s="1734"/>
      <c r="B369" s="1759"/>
      <c r="C369" s="1775"/>
      <c r="D369" s="1746"/>
    </row>
    <row r="370" spans="1:4" s="1780" customFormat="1">
      <c r="A370" s="1734"/>
      <c r="B370" s="1759"/>
      <c r="C370" s="1775"/>
      <c r="D370" s="1746"/>
    </row>
    <row r="371" spans="1:4" s="1780" customFormat="1">
      <c r="A371" s="1734"/>
      <c r="B371" s="1759"/>
      <c r="C371" s="1775"/>
      <c r="D371" s="1746"/>
    </row>
    <row r="372" spans="1:4" s="1780" customFormat="1">
      <c r="A372" s="1734"/>
      <c r="B372" s="1759"/>
      <c r="C372" s="1775"/>
      <c r="D372" s="1746"/>
    </row>
    <row r="373" spans="1:4" s="1780" customFormat="1">
      <c r="A373" s="1734"/>
      <c r="B373" s="1759"/>
      <c r="C373" s="1775"/>
      <c r="D373" s="1746"/>
    </row>
    <row r="374" spans="1:4" s="1780" customFormat="1">
      <c r="A374" s="1734"/>
      <c r="B374" s="1759"/>
      <c r="C374" s="1775"/>
      <c r="D374" s="1746"/>
    </row>
    <row r="375" spans="1:4" s="1780" customFormat="1">
      <c r="A375" s="1734"/>
      <c r="B375" s="1759"/>
      <c r="C375" s="1775"/>
      <c r="D375" s="1746"/>
    </row>
    <row r="376" spans="1:4" s="1780" customFormat="1">
      <c r="A376" s="1734"/>
      <c r="B376" s="1759"/>
      <c r="C376" s="1758"/>
      <c r="D376" s="1746"/>
    </row>
    <row r="377" spans="1:4" s="1780" customFormat="1">
      <c r="A377" s="1734"/>
      <c r="B377" s="1759"/>
      <c r="C377" s="1758"/>
      <c r="D377" s="1746"/>
    </row>
    <row r="378" spans="1:4" s="1780" customFormat="1">
      <c r="A378" s="1734"/>
      <c r="B378" s="1759"/>
      <c r="C378" s="1758"/>
      <c r="D378" s="1746"/>
    </row>
    <row r="379" spans="1:4" s="1780" customFormat="1">
      <c r="A379" s="1734"/>
      <c r="B379" s="1759"/>
      <c r="C379" s="1758"/>
      <c r="D379" s="1746"/>
    </row>
    <row r="380" spans="1:4" s="1780" customFormat="1">
      <c r="A380" s="1734"/>
      <c r="B380" s="1759"/>
      <c r="C380" s="1758"/>
      <c r="D380" s="1746"/>
    </row>
    <row r="381" spans="1:4" s="1780" customFormat="1">
      <c r="A381" s="1734"/>
      <c r="C381" s="1787"/>
      <c r="D381" s="1746"/>
    </row>
    <row r="382" spans="1:4" s="1780" customFormat="1">
      <c r="A382" s="1734"/>
      <c r="B382" s="1759"/>
      <c r="C382" s="1758"/>
      <c r="D382" s="1746"/>
    </row>
    <row r="383" spans="1:4" s="1780" customFormat="1">
      <c r="A383" s="1734"/>
      <c r="B383" s="1759"/>
      <c r="C383" s="1758"/>
      <c r="D383" s="1746"/>
    </row>
    <row r="384" spans="1:4" s="1780" customFormat="1">
      <c r="A384" s="1734"/>
      <c r="B384" s="1759"/>
      <c r="C384" s="1775"/>
      <c r="D384" s="1746"/>
    </row>
    <row r="385" spans="1:5" s="1780" customFormat="1">
      <c r="A385" s="1761"/>
      <c r="B385" s="1759"/>
      <c r="C385" s="1758"/>
      <c r="D385" s="1746"/>
    </row>
    <row r="386" spans="1:5" s="1780" customFormat="1">
      <c r="A386" s="1734"/>
      <c r="B386" s="1759"/>
      <c r="C386" s="1775"/>
      <c r="D386" s="1746"/>
    </row>
    <row r="387" spans="1:5" s="1780" customFormat="1">
      <c r="A387" s="1734"/>
      <c r="B387" s="1759"/>
      <c r="C387" s="1787"/>
      <c r="D387" s="1746"/>
    </row>
    <row r="388" spans="1:5" s="1780" customFormat="1">
      <c r="A388" s="1734"/>
      <c r="B388" s="1759"/>
      <c r="C388" s="1758"/>
      <c r="D388" s="1746"/>
    </row>
    <row r="389" spans="1:5" s="1780" customFormat="1">
      <c r="A389" s="1734"/>
      <c r="B389" s="1759"/>
      <c r="C389" s="1787"/>
      <c r="D389" s="1746"/>
    </row>
    <row r="390" spans="1:5" s="1780" customFormat="1">
      <c r="A390" s="1734"/>
      <c r="B390" s="1759"/>
      <c r="C390" s="1787"/>
      <c r="D390" s="1746"/>
    </row>
    <row r="391" spans="1:5" s="1780" customFormat="1">
      <c r="A391" s="1734"/>
      <c r="C391" s="1758"/>
      <c r="D391" s="1746"/>
    </row>
    <row r="392" spans="1:5" s="1780" customFormat="1">
      <c r="A392" s="1734"/>
      <c r="B392" s="1759"/>
      <c r="C392" s="1758"/>
      <c r="D392" s="1746"/>
    </row>
    <row r="393" spans="1:5" s="1780" customFormat="1">
      <c r="A393" s="1761"/>
      <c r="B393" s="1759"/>
      <c r="C393" s="1758"/>
      <c r="D393" s="1746"/>
    </row>
    <row r="394" spans="1:5" s="1780" customFormat="1">
      <c r="A394" s="1734"/>
      <c r="C394" s="1758"/>
      <c r="D394" s="1746"/>
    </row>
    <row r="395" spans="1:5" s="1780" customFormat="1">
      <c r="A395" s="1761"/>
      <c r="B395" s="1759"/>
      <c r="C395" s="1758"/>
      <c r="D395" s="1746"/>
    </row>
    <row r="396" spans="1:5" s="1780" customFormat="1">
      <c r="A396" s="1781"/>
      <c r="C396" s="1758"/>
      <c r="D396" s="1746"/>
    </row>
    <row r="397" spans="1:5" s="1780" customFormat="1">
      <c r="A397" s="1734"/>
      <c r="B397" s="1759"/>
      <c r="C397" s="1758"/>
      <c r="D397" s="1746"/>
    </row>
    <row r="398" spans="1:5" s="1780" customFormat="1">
      <c r="A398" s="1734"/>
      <c r="B398" s="1759"/>
      <c r="C398" s="1758"/>
      <c r="D398" s="1746"/>
    </row>
    <row r="399" spans="1:5" s="1780" customFormat="1">
      <c r="A399" s="1782"/>
      <c r="B399" s="1759"/>
      <c r="C399" s="1758"/>
      <c r="D399" s="1746"/>
    </row>
    <row r="400" spans="1:5">
      <c r="C400" s="1758"/>
      <c r="D400" s="1746"/>
      <c r="E400" s="1788"/>
    </row>
    <row r="401" spans="2:4">
      <c r="C401" s="1758"/>
      <c r="D401" s="1746"/>
    </row>
    <row r="402" spans="2:4">
      <c r="C402" s="1787"/>
      <c r="D402" s="1746"/>
    </row>
    <row r="403" spans="2:4">
      <c r="C403" s="1758"/>
      <c r="D403" s="1746"/>
    </row>
    <row r="404" spans="2:4">
      <c r="B404" s="1780"/>
      <c r="C404" s="1758"/>
      <c r="D404" s="1746"/>
    </row>
    <row r="405" spans="2:4">
      <c r="C405" s="1758"/>
      <c r="D405" s="1746"/>
    </row>
    <row r="406" spans="2:4">
      <c r="C406" s="1758"/>
      <c r="D406" s="1746"/>
    </row>
    <row r="407" spans="2:4">
      <c r="B407" s="1780"/>
      <c r="C407" s="1758"/>
      <c r="D407" s="1746"/>
    </row>
    <row r="408" spans="2:4">
      <c r="B408" s="1780"/>
      <c r="C408" s="1758"/>
      <c r="D408" s="1746"/>
    </row>
    <row r="409" spans="2:4">
      <c r="B409" s="1780"/>
      <c r="C409" s="1758"/>
      <c r="D409" s="1746"/>
    </row>
    <row r="410" spans="2:4">
      <c r="B410" s="1780"/>
      <c r="C410" s="1758"/>
      <c r="D410" s="1746"/>
    </row>
    <row r="411" spans="2:4">
      <c r="D411" s="1746"/>
    </row>
    <row r="412" spans="2:4">
      <c r="D412" s="1746"/>
    </row>
    <row r="414" spans="2:4">
      <c r="D414" s="1784"/>
    </row>
  </sheetData>
  <sheetProtection password="CC28" sheet="1" objects="1" scenarios="1" selectLockedCells="1" selectUnlockedCells="1"/>
  <protectedRanges>
    <protectedRange sqref="C271:C276 C262:C267 C64:C133 C417:C65536 C138:C144 C205:C206 C1:C2" name="Obseg1"/>
    <protectedRange sqref="C3:C63" name="Obseg1_1"/>
    <protectedRange password="C519" sqref="C134:C137" name="Obseg1_7"/>
    <protectedRange password="C519" sqref="C268:C270" name="Obseg1_6"/>
    <protectedRange sqref="C203:C204 C145:C198 C228:C234" name="Obseg1_8"/>
    <protectedRange password="C519" sqref="C199:C202" name="Obseg1_7_1"/>
    <protectedRange password="C519" sqref="C207:C227 C235:C261" name="Obseg1_9"/>
    <protectedRange sqref="C411:C416 C277:C302 C395:C407 C306:C359 C382:C390 C369:C380" name="Obseg1_2"/>
    <protectedRange sqref="C303:C305" name="Obseg1_1_2"/>
    <protectedRange password="C519" sqref="C391:C394" name="Obseg1_7_2"/>
    <protectedRange password="C519" sqref="C408:C410" name="Obseg1_6_1"/>
    <protectedRange sqref="C360:C366" name="Obseg1_8_1"/>
    <protectedRange password="C519" sqref="C367:C368" name="Obseg1_9_1"/>
  </protectedRange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rgb="FF00B0F0"/>
  </sheetPr>
  <dimension ref="A1:G276"/>
  <sheetViews>
    <sheetView view="pageBreakPreview" zoomScale="85" zoomScaleNormal="100" zoomScaleSheetLayoutView="85" workbookViewId="0">
      <pane ySplit="1" topLeftCell="A213" activePane="bottomLeft" state="frozen"/>
      <selection activeCell="B25" sqref="B25"/>
      <selection pane="bottomLeft" activeCell="E202" sqref="E202:E233"/>
    </sheetView>
  </sheetViews>
  <sheetFormatPr defaultRowHeight="12.75"/>
  <cols>
    <col min="1" max="1" width="5.7109375" style="1622" customWidth="1"/>
    <col min="2" max="2" width="40.7109375" style="1623" customWidth="1"/>
    <col min="3" max="3" width="6.7109375" style="1627" customWidth="1"/>
    <col min="4" max="4" width="6.7109375" style="1634" customWidth="1"/>
    <col min="5" max="5" width="10.7109375" style="1583" customWidth="1"/>
    <col min="6" max="6" width="12.7109375" style="1583" customWidth="1"/>
    <col min="7" max="16384" width="9.140625" style="1583"/>
  </cols>
  <sheetData>
    <row r="1" spans="1:6" s="1546" customFormat="1" ht="11.25">
      <c r="A1" s="1542"/>
      <c r="B1" s="1543"/>
      <c r="C1" s="1544" t="s">
        <v>1299</v>
      </c>
      <c r="D1" s="1545" t="s">
        <v>29</v>
      </c>
      <c r="E1" s="1544" t="s">
        <v>1298</v>
      </c>
      <c r="F1" s="1544" t="s">
        <v>2262</v>
      </c>
    </row>
    <row r="2" spans="1:6" s="1552" customFormat="1" ht="30">
      <c r="A2" s="1547" t="s">
        <v>4452</v>
      </c>
      <c r="B2" s="1548" t="s">
        <v>4451</v>
      </c>
      <c r="C2" s="1549"/>
      <c r="D2" s="1550"/>
      <c r="E2" s="1549"/>
      <c r="F2" s="1551"/>
    </row>
    <row r="3" spans="1:6" s="1552" customFormat="1" ht="15">
      <c r="A3" s="1547"/>
      <c r="B3" s="1548"/>
      <c r="C3" s="1549"/>
      <c r="D3" s="1550"/>
      <c r="E3" s="1549"/>
      <c r="F3" s="1551"/>
    </row>
    <row r="4" spans="1:6" s="1552" customFormat="1" ht="25.5">
      <c r="A4" s="1547"/>
      <c r="B4" s="1880" t="s">
        <v>5390</v>
      </c>
      <c r="C4" s="1549"/>
      <c r="D4" s="1550"/>
      <c r="E4" s="1549"/>
      <c r="F4" s="1551"/>
    </row>
    <row r="5" spans="1:6" s="1558" customFormat="1">
      <c r="A5" s="1553"/>
      <c r="B5" s="1554"/>
      <c r="C5" s="1555"/>
      <c r="D5" s="1556"/>
      <c r="E5" s="1555"/>
      <c r="F5" s="1557"/>
    </row>
    <row r="6" spans="1:6" s="1563" customFormat="1">
      <c r="A6" s="1559" t="s">
        <v>1290</v>
      </c>
      <c r="B6" s="1560" t="s">
        <v>4450</v>
      </c>
      <c r="C6" s="1561"/>
      <c r="D6" s="1562"/>
      <c r="F6" s="1557"/>
    </row>
    <row r="7" spans="1:6" s="1563" customFormat="1">
      <c r="A7" s="1565"/>
      <c r="B7" s="1831"/>
      <c r="C7" s="1813"/>
      <c r="D7" s="1823"/>
      <c r="E7" s="1824"/>
      <c r="F7" s="1570"/>
    </row>
    <row r="8" spans="1:6" s="1563" customFormat="1" ht="197.25" customHeight="1">
      <c r="A8" s="1565">
        <f>IF(ISTEXT(B8),MAX($A$1:$A7)+1,"")</f>
        <v>1</v>
      </c>
      <c r="B8" s="1566" t="s">
        <v>5389</v>
      </c>
      <c r="C8" s="1811" t="s">
        <v>47</v>
      </c>
      <c r="D8" s="1812">
        <v>1</v>
      </c>
      <c r="E8" s="590"/>
      <c r="F8" s="1570">
        <f t="shared" ref="F8:F16" si="0">E8*D8</f>
        <v>0</v>
      </c>
    </row>
    <row r="9" spans="1:6" s="1650" customFormat="1" ht="38.25">
      <c r="A9" s="1658" t="s">
        <v>1130</v>
      </c>
      <c r="B9" s="1660" t="s">
        <v>4449</v>
      </c>
      <c r="C9" s="1811" t="s">
        <v>47</v>
      </c>
      <c r="D9" s="1812">
        <v>1</v>
      </c>
      <c r="E9" s="590"/>
      <c r="F9" s="1570">
        <f t="shared" si="0"/>
        <v>0</v>
      </c>
    </row>
    <row r="10" spans="1:6" s="1650" customFormat="1" ht="55.5" customHeight="1">
      <c r="A10" s="1658" t="s">
        <v>1130</v>
      </c>
      <c r="B10" s="1660" t="s">
        <v>4448</v>
      </c>
      <c r="C10" s="1811" t="s">
        <v>47</v>
      </c>
      <c r="D10" s="1812">
        <v>1</v>
      </c>
      <c r="E10" s="590"/>
      <c r="F10" s="1570">
        <f t="shared" si="0"/>
        <v>0</v>
      </c>
    </row>
    <row r="11" spans="1:6" s="1650" customFormat="1" ht="51">
      <c r="A11" s="1658" t="s">
        <v>1130</v>
      </c>
      <c r="B11" s="1660" t="s">
        <v>4447</v>
      </c>
      <c r="C11" s="1811" t="s">
        <v>47</v>
      </c>
      <c r="D11" s="1812">
        <v>1</v>
      </c>
      <c r="E11" s="590"/>
      <c r="F11" s="1570">
        <f t="shared" si="0"/>
        <v>0</v>
      </c>
    </row>
    <row r="12" spans="1:6" s="1650" customFormat="1" ht="38.25">
      <c r="A12" s="1658" t="s">
        <v>1130</v>
      </c>
      <c r="B12" s="1660" t="s">
        <v>4446</v>
      </c>
      <c r="C12" s="1811" t="s">
        <v>47</v>
      </c>
      <c r="D12" s="1812">
        <v>1</v>
      </c>
      <c r="E12" s="590"/>
      <c r="F12" s="1570">
        <f t="shared" si="0"/>
        <v>0</v>
      </c>
    </row>
    <row r="13" spans="1:6" s="1650" customFormat="1">
      <c r="A13" s="1658" t="s">
        <v>1130</v>
      </c>
      <c r="B13" s="1660" t="s">
        <v>4445</v>
      </c>
      <c r="C13" s="1811" t="s">
        <v>47</v>
      </c>
      <c r="D13" s="1812">
        <v>1</v>
      </c>
      <c r="E13" s="590"/>
      <c r="F13" s="1570">
        <f t="shared" si="0"/>
        <v>0</v>
      </c>
    </row>
    <row r="14" spans="1:6" s="1650" customFormat="1">
      <c r="A14" s="1658" t="s">
        <v>1130</v>
      </c>
      <c r="B14" s="1660" t="s">
        <v>4444</v>
      </c>
      <c r="C14" s="1811" t="s">
        <v>47</v>
      </c>
      <c r="D14" s="1812">
        <v>1</v>
      </c>
      <c r="E14" s="590"/>
      <c r="F14" s="1570">
        <f t="shared" si="0"/>
        <v>0</v>
      </c>
    </row>
    <row r="15" spans="1:6" s="1650" customFormat="1" ht="25.5">
      <c r="A15" s="1658" t="s">
        <v>1130</v>
      </c>
      <c r="B15" s="1660" t="s">
        <v>5388</v>
      </c>
      <c r="C15" s="1811" t="s">
        <v>47</v>
      </c>
      <c r="D15" s="1812">
        <v>1</v>
      </c>
      <c r="E15" s="590"/>
      <c r="F15" s="1570">
        <f t="shared" si="0"/>
        <v>0</v>
      </c>
    </row>
    <row r="16" spans="1:6" s="1650" customFormat="1" ht="25.5">
      <c r="A16" s="1658" t="s">
        <v>1130</v>
      </c>
      <c r="B16" s="1660" t="s">
        <v>5387</v>
      </c>
      <c r="C16" s="1811" t="s">
        <v>47</v>
      </c>
      <c r="D16" s="1812">
        <v>1</v>
      </c>
      <c r="E16" s="590"/>
      <c r="F16" s="1570">
        <f t="shared" si="0"/>
        <v>0</v>
      </c>
    </row>
    <row r="17" spans="1:6" s="1650" customFormat="1" ht="38.25">
      <c r="A17" s="1658"/>
      <c r="B17" s="1660" t="s">
        <v>4434</v>
      </c>
      <c r="C17" s="1811"/>
      <c r="D17" s="1812"/>
      <c r="E17" s="590"/>
      <c r="F17" s="1570"/>
    </row>
    <row r="18" spans="1:6" s="1655" customFormat="1">
      <c r="A18" s="1692"/>
      <c r="B18" s="1958"/>
      <c r="C18" s="1860"/>
      <c r="D18" s="1862"/>
      <c r="E18" s="589"/>
      <c r="F18" s="1696"/>
    </row>
    <row r="19" spans="1:6" s="1655" customFormat="1">
      <c r="A19" s="1692"/>
      <c r="B19" s="1958"/>
      <c r="C19" s="1860"/>
      <c r="D19" s="1862"/>
      <c r="E19" s="589"/>
      <c r="F19" s="1696"/>
    </row>
    <row r="20" spans="1:6" s="1563" customFormat="1" ht="183" customHeight="1">
      <c r="A20" s="1565">
        <f>IF(ISTEXT(B20),MAX($A$1:$A19)+1,"")</f>
        <v>2</v>
      </c>
      <c r="B20" s="1566" t="s">
        <v>5386</v>
      </c>
      <c r="C20" s="1811" t="s">
        <v>47</v>
      </c>
      <c r="D20" s="1812">
        <v>1</v>
      </c>
      <c r="E20" s="590"/>
      <c r="F20" s="1570">
        <f t="shared" ref="F20:F28" si="1">E20*D20</f>
        <v>0</v>
      </c>
    </row>
    <row r="21" spans="1:6" s="1650" customFormat="1" ht="38.25">
      <c r="A21" s="1658" t="s">
        <v>1130</v>
      </c>
      <c r="B21" s="1660" t="s">
        <v>4440</v>
      </c>
      <c r="C21" s="1811" t="s">
        <v>47</v>
      </c>
      <c r="D21" s="1812">
        <v>1</v>
      </c>
      <c r="E21" s="590"/>
      <c r="F21" s="1570">
        <f t="shared" si="1"/>
        <v>0</v>
      </c>
    </row>
    <row r="22" spans="1:6" s="1650" customFormat="1" ht="53.25" customHeight="1">
      <c r="A22" s="1658" t="s">
        <v>1130</v>
      </c>
      <c r="B22" s="1660" t="s">
        <v>4443</v>
      </c>
      <c r="C22" s="1811" t="s">
        <v>47</v>
      </c>
      <c r="D22" s="1812">
        <v>1</v>
      </c>
      <c r="E22" s="590"/>
      <c r="F22" s="1570">
        <f t="shared" si="1"/>
        <v>0</v>
      </c>
    </row>
    <row r="23" spans="1:6" s="1650" customFormat="1" ht="51">
      <c r="A23" s="1658" t="s">
        <v>1130</v>
      </c>
      <c r="B23" s="1660" t="s">
        <v>4442</v>
      </c>
      <c r="C23" s="1811" t="s">
        <v>47</v>
      </c>
      <c r="D23" s="1812">
        <v>1</v>
      </c>
      <c r="E23" s="590"/>
      <c r="F23" s="1570">
        <f t="shared" si="1"/>
        <v>0</v>
      </c>
    </row>
    <row r="24" spans="1:6" s="1650" customFormat="1" ht="38.25">
      <c r="A24" s="1658" t="s">
        <v>1130</v>
      </c>
      <c r="B24" s="1660" t="s">
        <v>4437</v>
      </c>
      <c r="C24" s="1811" t="s">
        <v>47</v>
      </c>
      <c r="D24" s="1812">
        <v>1</v>
      </c>
      <c r="E24" s="590"/>
      <c r="F24" s="1570">
        <f t="shared" si="1"/>
        <v>0</v>
      </c>
    </row>
    <row r="25" spans="1:6" s="1650" customFormat="1">
      <c r="A25" s="1658" t="s">
        <v>1130</v>
      </c>
      <c r="B25" s="1660" t="s">
        <v>4441</v>
      </c>
      <c r="C25" s="1811" t="s">
        <v>47</v>
      </c>
      <c r="D25" s="1812">
        <v>1</v>
      </c>
      <c r="E25" s="590"/>
      <c r="F25" s="1570">
        <f t="shared" si="1"/>
        <v>0</v>
      </c>
    </row>
    <row r="26" spans="1:6" s="1650" customFormat="1">
      <c r="A26" s="1658" t="s">
        <v>1130</v>
      </c>
      <c r="B26" s="1660" t="s">
        <v>4435</v>
      </c>
      <c r="C26" s="1811" t="s">
        <v>47</v>
      </c>
      <c r="D26" s="1812">
        <v>1</v>
      </c>
      <c r="E26" s="590"/>
      <c r="F26" s="1570">
        <f t="shared" si="1"/>
        <v>0</v>
      </c>
    </row>
    <row r="27" spans="1:6" s="1650" customFormat="1" ht="25.5">
      <c r="A27" s="1658" t="s">
        <v>1130</v>
      </c>
      <c r="B27" s="1660" t="s">
        <v>5382</v>
      </c>
      <c r="C27" s="1811" t="s">
        <v>47</v>
      </c>
      <c r="D27" s="1812">
        <v>1</v>
      </c>
      <c r="E27" s="590"/>
      <c r="F27" s="1570">
        <f t="shared" si="1"/>
        <v>0</v>
      </c>
    </row>
    <row r="28" spans="1:6" s="1650" customFormat="1" ht="27.75" customHeight="1">
      <c r="A28" s="1658" t="s">
        <v>1130</v>
      </c>
      <c r="B28" s="1660" t="s">
        <v>5381</v>
      </c>
      <c r="C28" s="1811" t="s">
        <v>47</v>
      </c>
      <c r="D28" s="1812">
        <v>1</v>
      </c>
      <c r="E28" s="590"/>
      <c r="F28" s="1570">
        <f t="shared" si="1"/>
        <v>0</v>
      </c>
    </row>
    <row r="29" spans="1:6" s="1650" customFormat="1" ht="38.25">
      <c r="A29" s="1658"/>
      <c r="B29" s="1660" t="s">
        <v>4434</v>
      </c>
      <c r="C29" s="1811"/>
      <c r="D29" s="1812"/>
      <c r="E29" s="590"/>
      <c r="F29" s="1570"/>
    </row>
    <row r="30" spans="1:6" s="1655" customFormat="1">
      <c r="A30" s="1692"/>
      <c r="B30" s="1958"/>
      <c r="C30" s="1860"/>
      <c r="D30" s="1862"/>
      <c r="E30" s="589"/>
      <c r="F30" s="1696"/>
    </row>
    <row r="31" spans="1:6" s="1655" customFormat="1">
      <c r="A31" s="1692"/>
      <c r="B31" s="1958"/>
      <c r="C31" s="1860"/>
      <c r="D31" s="1862"/>
      <c r="E31" s="589"/>
      <c r="F31" s="1696"/>
    </row>
    <row r="32" spans="1:6" s="1563" customFormat="1" ht="183" customHeight="1">
      <c r="A32" s="1565">
        <f>IF(ISTEXT(B32),MAX($A$1:$A31)+1,"")</f>
        <v>3</v>
      </c>
      <c r="B32" s="1566" t="s">
        <v>5385</v>
      </c>
      <c r="C32" s="1811" t="s">
        <v>47</v>
      </c>
      <c r="D32" s="1812">
        <v>1</v>
      </c>
      <c r="E32" s="590"/>
      <c r="F32" s="1570">
        <f t="shared" ref="F32:F40" si="2">E32*D32</f>
        <v>0</v>
      </c>
    </row>
    <row r="33" spans="1:6" s="1655" customFormat="1" ht="38.25">
      <c r="A33" s="1658" t="s">
        <v>1130</v>
      </c>
      <c r="B33" s="1660" t="s">
        <v>4440</v>
      </c>
      <c r="C33" s="1811" t="s">
        <v>47</v>
      </c>
      <c r="D33" s="1812">
        <v>1</v>
      </c>
      <c r="E33" s="590"/>
      <c r="F33" s="1570">
        <f t="shared" si="2"/>
        <v>0</v>
      </c>
    </row>
    <row r="34" spans="1:6" s="1650" customFormat="1" ht="51">
      <c r="A34" s="1658" t="s">
        <v>1130</v>
      </c>
      <c r="B34" s="1660" t="s">
        <v>4443</v>
      </c>
      <c r="C34" s="1811" t="s">
        <v>47</v>
      </c>
      <c r="D34" s="1812">
        <v>1</v>
      </c>
      <c r="E34" s="590"/>
      <c r="F34" s="1570">
        <f t="shared" si="2"/>
        <v>0</v>
      </c>
    </row>
    <row r="35" spans="1:6" s="1650" customFormat="1" ht="51">
      <c r="A35" s="1658" t="s">
        <v>1130</v>
      </c>
      <c r="B35" s="1660" t="s">
        <v>4442</v>
      </c>
      <c r="C35" s="1811" t="s">
        <v>47</v>
      </c>
      <c r="D35" s="1812">
        <v>1</v>
      </c>
      <c r="E35" s="590"/>
      <c r="F35" s="1570">
        <f t="shared" si="2"/>
        <v>0</v>
      </c>
    </row>
    <row r="36" spans="1:6" s="1650" customFormat="1" ht="38.25">
      <c r="A36" s="1658" t="s">
        <v>1130</v>
      </c>
      <c r="B36" s="1660" t="s">
        <v>4437</v>
      </c>
      <c r="C36" s="1811" t="s">
        <v>47</v>
      </c>
      <c r="D36" s="1812">
        <v>1</v>
      </c>
      <c r="E36" s="590"/>
      <c r="F36" s="1570">
        <f t="shared" si="2"/>
        <v>0</v>
      </c>
    </row>
    <row r="37" spans="1:6" s="1650" customFormat="1">
      <c r="A37" s="1658" t="s">
        <v>1130</v>
      </c>
      <c r="B37" s="1660" t="s">
        <v>4441</v>
      </c>
      <c r="C37" s="1811" t="s">
        <v>47</v>
      </c>
      <c r="D37" s="1812">
        <v>1</v>
      </c>
      <c r="E37" s="590"/>
      <c r="F37" s="1570">
        <f t="shared" si="2"/>
        <v>0</v>
      </c>
    </row>
    <row r="38" spans="1:6" s="1650" customFormat="1">
      <c r="A38" s="1658" t="s">
        <v>1130</v>
      </c>
      <c r="B38" s="1660" t="s">
        <v>4435</v>
      </c>
      <c r="C38" s="1811" t="s">
        <v>47</v>
      </c>
      <c r="D38" s="1812">
        <v>1</v>
      </c>
      <c r="E38" s="590"/>
      <c r="F38" s="1570">
        <f t="shared" si="2"/>
        <v>0</v>
      </c>
    </row>
    <row r="39" spans="1:6" s="1650" customFormat="1" ht="25.5">
      <c r="A39" s="1658" t="s">
        <v>1130</v>
      </c>
      <c r="B39" s="1660" t="s">
        <v>5382</v>
      </c>
      <c r="C39" s="1811" t="s">
        <v>47</v>
      </c>
      <c r="D39" s="1812">
        <v>1</v>
      </c>
      <c r="E39" s="590"/>
      <c r="F39" s="1570">
        <f t="shared" si="2"/>
        <v>0</v>
      </c>
    </row>
    <row r="40" spans="1:6" s="1650" customFormat="1" ht="25.5">
      <c r="A40" s="1658" t="s">
        <v>1130</v>
      </c>
      <c r="B40" s="1660" t="s">
        <v>5381</v>
      </c>
      <c r="C40" s="1811" t="s">
        <v>47</v>
      </c>
      <c r="D40" s="1812">
        <v>1</v>
      </c>
      <c r="E40" s="590"/>
      <c r="F40" s="1570">
        <f t="shared" si="2"/>
        <v>0</v>
      </c>
    </row>
    <row r="41" spans="1:6" s="1650" customFormat="1" ht="38.25">
      <c r="A41" s="1658"/>
      <c r="B41" s="1660" t="s">
        <v>4434</v>
      </c>
      <c r="C41" s="1811"/>
      <c r="D41" s="1812"/>
      <c r="E41" s="590"/>
      <c r="F41" s="1570"/>
    </row>
    <row r="42" spans="1:6" s="1655" customFormat="1">
      <c r="A42" s="1692"/>
      <c r="B42" s="1958"/>
      <c r="C42" s="1860"/>
      <c r="D42" s="1862"/>
      <c r="E42" s="589"/>
      <c r="F42" s="1696"/>
    </row>
    <row r="43" spans="1:6" s="1655" customFormat="1">
      <c r="A43" s="1692"/>
      <c r="B43" s="1958"/>
      <c r="C43" s="1860"/>
      <c r="D43" s="1862"/>
      <c r="E43" s="589"/>
      <c r="F43" s="1696"/>
    </row>
    <row r="44" spans="1:6" s="1563" customFormat="1" ht="182.25" customHeight="1">
      <c r="A44" s="1565">
        <f>IF(ISTEXT(B44),MAX($A$1:$A43)+1,"")</f>
        <v>4</v>
      </c>
      <c r="B44" s="1566" t="s">
        <v>5384</v>
      </c>
      <c r="C44" s="1811" t="s">
        <v>47</v>
      </c>
      <c r="D44" s="1812">
        <v>1</v>
      </c>
      <c r="E44" s="590"/>
      <c r="F44" s="1570">
        <f t="shared" ref="F44:F52" si="3">E44*D44</f>
        <v>0</v>
      </c>
    </row>
    <row r="45" spans="1:6" s="1655" customFormat="1" ht="38.25">
      <c r="A45" s="1658" t="s">
        <v>1130</v>
      </c>
      <c r="B45" s="1660" t="s">
        <v>4440</v>
      </c>
      <c r="C45" s="1811" t="s">
        <v>47</v>
      </c>
      <c r="D45" s="1812">
        <v>1</v>
      </c>
      <c r="E45" s="590"/>
      <c r="F45" s="1570">
        <f t="shared" si="3"/>
        <v>0</v>
      </c>
    </row>
    <row r="46" spans="1:6" s="1650" customFormat="1" ht="51">
      <c r="A46" s="1658" t="s">
        <v>1130</v>
      </c>
      <c r="B46" s="1660" t="s">
        <v>4443</v>
      </c>
      <c r="C46" s="1811" t="s">
        <v>47</v>
      </c>
      <c r="D46" s="1812">
        <v>1</v>
      </c>
      <c r="E46" s="590"/>
      <c r="F46" s="1570">
        <f t="shared" si="3"/>
        <v>0</v>
      </c>
    </row>
    <row r="47" spans="1:6" s="1650" customFormat="1" ht="51">
      <c r="A47" s="1658" t="s">
        <v>1130</v>
      </c>
      <c r="B47" s="1660" t="s">
        <v>4442</v>
      </c>
      <c r="C47" s="1811" t="s">
        <v>47</v>
      </c>
      <c r="D47" s="1812">
        <v>1</v>
      </c>
      <c r="E47" s="590"/>
      <c r="F47" s="1570">
        <f t="shared" si="3"/>
        <v>0</v>
      </c>
    </row>
    <row r="48" spans="1:6" s="1650" customFormat="1" ht="38.25">
      <c r="A48" s="1658" t="s">
        <v>1130</v>
      </c>
      <c r="B48" s="1660" t="s">
        <v>4437</v>
      </c>
      <c r="C48" s="1811" t="s">
        <v>47</v>
      </c>
      <c r="D48" s="1812">
        <v>1</v>
      </c>
      <c r="E48" s="590"/>
      <c r="F48" s="1570">
        <f t="shared" si="3"/>
        <v>0</v>
      </c>
    </row>
    <row r="49" spans="1:6" s="1650" customFormat="1">
      <c r="A49" s="1658" t="s">
        <v>1130</v>
      </c>
      <c r="B49" s="1660" t="s">
        <v>4441</v>
      </c>
      <c r="C49" s="1811" t="s">
        <v>47</v>
      </c>
      <c r="D49" s="1812">
        <v>1</v>
      </c>
      <c r="E49" s="590"/>
      <c r="F49" s="1570">
        <f t="shared" si="3"/>
        <v>0</v>
      </c>
    </row>
    <row r="50" spans="1:6" s="1650" customFormat="1">
      <c r="A50" s="1658" t="s">
        <v>1130</v>
      </c>
      <c r="B50" s="1660" t="s">
        <v>4435</v>
      </c>
      <c r="C50" s="1811" t="s">
        <v>47</v>
      </c>
      <c r="D50" s="1812">
        <v>1</v>
      </c>
      <c r="E50" s="590"/>
      <c r="F50" s="1570">
        <f t="shared" si="3"/>
        <v>0</v>
      </c>
    </row>
    <row r="51" spans="1:6" s="1650" customFormat="1" ht="25.5">
      <c r="A51" s="1658" t="s">
        <v>1130</v>
      </c>
      <c r="B51" s="1660" t="s">
        <v>5382</v>
      </c>
      <c r="C51" s="1811" t="s">
        <v>47</v>
      </c>
      <c r="D51" s="1812">
        <v>1</v>
      </c>
      <c r="E51" s="590"/>
      <c r="F51" s="1570">
        <f t="shared" si="3"/>
        <v>0</v>
      </c>
    </row>
    <row r="52" spans="1:6" s="1650" customFormat="1" ht="25.5">
      <c r="A52" s="1658" t="s">
        <v>1130</v>
      </c>
      <c r="B52" s="1660" t="s">
        <v>5381</v>
      </c>
      <c r="C52" s="1811" t="s">
        <v>47</v>
      </c>
      <c r="D52" s="1812">
        <v>1</v>
      </c>
      <c r="E52" s="590"/>
      <c r="F52" s="1570">
        <f t="shared" si="3"/>
        <v>0</v>
      </c>
    </row>
    <row r="53" spans="1:6" s="1650" customFormat="1" ht="38.25">
      <c r="A53" s="1658"/>
      <c r="B53" s="1660" t="s">
        <v>4434</v>
      </c>
      <c r="C53" s="1811"/>
      <c r="D53" s="1812"/>
      <c r="E53" s="590"/>
      <c r="F53" s="1570"/>
    </row>
    <row r="54" spans="1:6" s="1655" customFormat="1">
      <c r="A54" s="1692"/>
      <c r="B54" s="1958"/>
      <c r="C54" s="1860"/>
      <c r="D54" s="1862"/>
      <c r="E54" s="589"/>
      <c r="F54" s="1696"/>
    </row>
    <row r="55" spans="1:6" s="1655" customFormat="1">
      <c r="A55" s="1692"/>
      <c r="B55" s="1958"/>
      <c r="C55" s="1860"/>
      <c r="D55" s="1862"/>
      <c r="E55" s="589"/>
      <c r="F55" s="1696"/>
    </row>
    <row r="56" spans="1:6" s="1563" customFormat="1" ht="183.75" customHeight="1">
      <c r="A56" s="1565">
        <f>IF(ISTEXT(B56),MAX($A$1:$A55)+1,"")</f>
        <v>5</v>
      </c>
      <c r="B56" s="1566" t="s">
        <v>5383</v>
      </c>
      <c r="C56" s="1811" t="s">
        <v>47</v>
      </c>
      <c r="D56" s="1812">
        <v>1</v>
      </c>
      <c r="E56" s="590"/>
      <c r="F56" s="1570">
        <f t="shared" ref="F56:F64" si="4">E56*D56</f>
        <v>0</v>
      </c>
    </row>
    <row r="57" spans="1:6" s="1655" customFormat="1" ht="38.25">
      <c r="A57" s="1658" t="s">
        <v>1130</v>
      </c>
      <c r="B57" s="1660" t="s">
        <v>4440</v>
      </c>
      <c r="C57" s="1811" t="s">
        <v>47</v>
      </c>
      <c r="D57" s="1812">
        <v>1</v>
      </c>
      <c r="E57" s="590"/>
      <c r="F57" s="1570">
        <f t="shared" si="4"/>
        <v>0</v>
      </c>
    </row>
    <row r="58" spans="1:6" s="1650" customFormat="1" ht="54" customHeight="1">
      <c r="A58" s="1658" t="s">
        <v>1130</v>
      </c>
      <c r="B58" s="1660" t="s">
        <v>4443</v>
      </c>
      <c r="C58" s="1811" t="s">
        <v>47</v>
      </c>
      <c r="D58" s="1812">
        <v>1</v>
      </c>
      <c r="E58" s="590"/>
      <c r="F58" s="1570">
        <f t="shared" si="4"/>
        <v>0</v>
      </c>
    </row>
    <row r="59" spans="1:6" s="1650" customFormat="1" ht="53.25" customHeight="1">
      <c r="A59" s="1658" t="s">
        <v>1130</v>
      </c>
      <c r="B59" s="1660" t="s">
        <v>4442</v>
      </c>
      <c r="C59" s="1811" t="s">
        <v>47</v>
      </c>
      <c r="D59" s="1812">
        <v>1</v>
      </c>
      <c r="E59" s="590"/>
      <c r="F59" s="1570">
        <f t="shared" si="4"/>
        <v>0</v>
      </c>
    </row>
    <row r="60" spans="1:6" s="1650" customFormat="1" ht="38.25">
      <c r="A60" s="1658" t="s">
        <v>1130</v>
      </c>
      <c r="B60" s="1660" t="s">
        <v>4437</v>
      </c>
      <c r="C60" s="1811" t="s">
        <v>47</v>
      </c>
      <c r="D60" s="1812">
        <v>1</v>
      </c>
      <c r="E60" s="590"/>
      <c r="F60" s="1570">
        <f t="shared" si="4"/>
        <v>0</v>
      </c>
    </row>
    <row r="61" spans="1:6" s="1650" customFormat="1">
      <c r="A61" s="1658" t="s">
        <v>1130</v>
      </c>
      <c r="B61" s="1660" t="s">
        <v>4441</v>
      </c>
      <c r="C61" s="1811" t="s">
        <v>47</v>
      </c>
      <c r="D61" s="1812">
        <v>1</v>
      </c>
      <c r="E61" s="590"/>
      <c r="F61" s="1570">
        <f t="shared" si="4"/>
        <v>0</v>
      </c>
    </row>
    <row r="62" spans="1:6" s="1650" customFormat="1">
      <c r="A62" s="1658" t="s">
        <v>1130</v>
      </c>
      <c r="B62" s="1660" t="s">
        <v>4435</v>
      </c>
      <c r="C62" s="1811" t="s">
        <v>47</v>
      </c>
      <c r="D62" s="1812">
        <v>1</v>
      </c>
      <c r="E62" s="590"/>
      <c r="F62" s="1570">
        <f t="shared" si="4"/>
        <v>0</v>
      </c>
    </row>
    <row r="63" spans="1:6" s="1650" customFormat="1" ht="25.5">
      <c r="A63" s="1658" t="s">
        <v>1130</v>
      </c>
      <c r="B63" s="1660" t="s">
        <v>5382</v>
      </c>
      <c r="C63" s="1811" t="s">
        <v>47</v>
      </c>
      <c r="D63" s="1812">
        <v>1</v>
      </c>
      <c r="E63" s="590"/>
      <c r="F63" s="1570">
        <f t="shared" si="4"/>
        <v>0</v>
      </c>
    </row>
    <row r="64" spans="1:6" s="1650" customFormat="1" ht="25.5">
      <c r="A64" s="1658" t="s">
        <v>1130</v>
      </c>
      <c r="B64" s="1660" t="s">
        <v>5381</v>
      </c>
      <c r="C64" s="1811" t="s">
        <v>47</v>
      </c>
      <c r="D64" s="1812">
        <v>1</v>
      </c>
      <c r="E64" s="590"/>
      <c r="F64" s="1570">
        <f t="shared" si="4"/>
        <v>0</v>
      </c>
    </row>
    <row r="65" spans="1:6" s="1650" customFormat="1" ht="38.25">
      <c r="A65" s="1658"/>
      <c r="B65" s="1660" t="s">
        <v>4434</v>
      </c>
      <c r="C65" s="1811"/>
      <c r="D65" s="1812"/>
      <c r="E65" s="590"/>
      <c r="F65" s="1570"/>
    </row>
    <row r="66" spans="1:6" s="1655" customFormat="1">
      <c r="A66" s="1692"/>
      <c r="B66" s="1958"/>
      <c r="C66" s="1860"/>
      <c r="D66" s="1862"/>
      <c r="E66" s="589"/>
      <c r="F66" s="1696"/>
    </row>
    <row r="67" spans="1:6" s="1655" customFormat="1">
      <c r="A67" s="1692"/>
      <c r="B67" s="1958"/>
      <c r="C67" s="1860"/>
      <c r="D67" s="1862"/>
      <c r="E67" s="589"/>
      <c r="F67" s="1696"/>
    </row>
    <row r="68" spans="1:6" s="1563" customFormat="1" ht="184.5" customHeight="1">
      <c r="A68" s="1565">
        <f>IF(ISTEXT(B68),MAX($A$1:$A67)+1,"")</f>
        <v>6</v>
      </c>
      <c r="B68" s="1566" t="s">
        <v>5380</v>
      </c>
      <c r="C68" s="1811" t="s">
        <v>47</v>
      </c>
      <c r="D68" s="1812">
        <v>1</v>
      </c>
      <c r="E68" s="590"/>
      <c r="F68" s="1570">
        <f t="shared" ref="F68:F76" si="5">E68*D68</f>
        <v>0</v>
      </c>
    </row>
    <row r="69" spans="1:6" s="1655" customFormat="1" ht="38.25">
      <c r="A69" s="1658" t="s">
        <v>1130</v>
      </c>
      <c r="B69" s="1660" t="s">
        <v>4440</v>
      </c>
      <c r="C69" s="1811" t="s">
        <v>47</v>
      </c>
      <c r="D69" s="1812">
        <v>1</v>
      </c>
      <c r="E69" s="590"/>
      <c r="F69" s="1570">
        <f t="shared" si="5"/>
        <v>0</v>
      </c>
    </row>
    <row r="70" spans="1:6" s="1650" customFormat="1" ht="52.5" customHeight="1">
      <c r="A70" s="1658" t="s">
        <v>1130</v>
      </c>
      <c r="B70" s="1660" t="s">
        <v>4439</v>
      </c>
      <c r="C70" s="1811" t="s">
        <v>47</v>
      </c>
      <c r="D70" s="1812">
        <v>1</v>
      </c>
      <c r="E70" s="590"/>
      <c r="F70" s="1570">
        <f t="shared" si="5"/>
        <v>0</v>
      </c>
    </row>
    <row r="71" spans="1:6" s="1650" customFormat="1" ht="51">
      <c r="A71" s="1658" t="s">
        <v>1130</v>
      </c>
      <c r="B71" s="1660" t="s">
        <v>4438</v>
      </c>
      <c r="C71" s="1811" t="s">
        <v>47</v>
      </c>
      <c r="D71" s="1812">
        <v>1</v>
      </c>
      <c r="E71" s="590"/>
      <c r="F71" s="1570">
        <f t="shared" si="5"/>
        <v>0</v>
      </c>
    </row>
    <row r="72" spans="1:6" s="1650" customFormat="1" ht="38.25">
      <c r="A72" s="1658" t="s">
        <v>1130</v>
      </c>
      <c r="B72" s="1660" t="s">
        <v>4437</v>
      </c>
      <c r="C72" s="1811" t="s">
        <v>47</v>
      </c>
      <c r="D72" s="1812">
        <v>1</v>
      </c>
      <c r="E72" s="590"/>
      <c r="F72" s="1570">
        <f t="shared" si="5"/>
        <v>0</v>
      </c>
    </row>
    <row r="73" spans="1:6" s="1650" customFormat="1">
      <c r="A73" s="1658" t="s">
        <v>1130</v>
      </c>
      <c r="B73" s="1660" t="s">
        <v>4436</v>
      </c>
      <c r="C73" s="1811" t="s">
        <v>47</v>
      </c>
      <c r="D73" s="1812">
        <v>1</v>
      </c>
      <c r="E73" s="590"/>
      <c r="F73" s="1570">
        <f t="shared" si="5"/>
        <v>0</v>
      </c>
    </row>
    <row r="74" spans="1:6" s="1650" customFormat="1">
      <c r="A74" s="1658" t="s">
        <v>1130</v>
      </c>
      <c r="B74" s="1660" t="s">
        <v>4435</v>
      </c>
      <c r="C74" s="1811" t="s">
        <v>47</v>
      </c>
      <c r="D74" s="1812">
        <v>1</v>
      </c>
      <c r="E74" s="590"/>
      <c r="F74" s="1570">
        <f t="shared" si="5"/>
        <v>0</v>
      </c>
    </row>
    <row r="75" spans="1:6" s="1650" customFormat="1" ht="25.5">
      <c r="A75" s="1658" t="s">
        <v>1130</v>
      </c>
      <c r="B75" s="1660" t="s">
        <v>5376</v>
      </c>
      <c r="C75" s="1811" t="s">
        <v>47</v>
      </c>
      <c r="D75" s="1812">
        <v>1</v>
      </c>
      <c r="E75" s="590"/>
      <c r="F75" s="1570">
        <f t="shared" si="5"/>
        <v>0</v>
      </c>
    </row>
    <row r="76" spans="1:6" s="1650" customFormat="1" ht="27" customHeight="1">
      <c r="A76" s="1658" t="s">
        <v>1130</v>
      </c>
      <c r="B76" s="1660" t="s">
        <v>5375</v>
      </c>
      <c r="C76" s="1811" t="s">
        <v>47</v>
      </c>
      <c r="D76" s="1812">
        <v>1</v>
      </c>
      <c r="E76" s="590"/>
      <c r="F76" s="1570">
        <f t="shared" si="5"/>
        <v>0</v>
      </c>
    </row>
    <row r="77" spans="1:6" s="1650" customFormat="1" ht="38.25">
      <c r="A77" s="1658"/>
      <c r="B77" s="1660" t="s">
        <v>4434</v>
      </c>
      <c r="C77" s="1811"/>
      <c r="D77" s="1812"/>
      <c r="E77" s="590"/>
      <c r="F77" s="1570"/>
    </row>
    <row r="78" spans="1:6" s="1655" customFormat="1">
      <c r="A78" s="1692"/>
      <c r="B78" s="1958"/>
      <c r="C78" s="1860"/>
      <c r="D78" s="1862"/>
      <c r="E78" s="589"/>
      <c r="F78" s="1696"/>
    </row>
    <row r="79" spans="1:6" s="1655" customFormat="1">
      <c r="A79" s="1692"/>
      <c r="B79" s="1958"/>
      <c r="C79" s="1860"/>
      <c r="D79" s="1862"/>
      <c r="E79" s="589"/>
      <c r="F79" s="1696"/>
    </row>
    <row r="80" spans="1:6" s="1563" customFormat="1" ht="182.25" customHeight="1">
      <c r="A80" s="1565">
        <f>IF(ISTEXT(B80),MAX($A$1:$A79)+1,"")</f>
        <v>7</v>
      </c>
      <c r="B80" s="1566" t="s">
        <v>5379</v>
      </c>
      <c r="C80" s="1811" t="s">
        <v>47</v>
      </c>
      <c r="D80" s="1812">
        <v>1</v>
      </c>
      <c r="E80" s="590"/>
      <c r="F80" s="1570">
        <f t="shared" ref="F80:F88" si="6">E80*D80</f>
        <v>0</v>
      </c>
    </row>
    <row r="81" spans="1:6" s="1655" customFormat="1" ht="38.25">
      <c r="A81" s="1658" t="s">
        <v>1130</v>
      </c>
      <c r="B81" s="1660" t="s">
        <v>4440</v>
      </c>
      <c r="C81" s="1811" t="s">
        <v>47</v>
      </c>
      <c r="D81" s="1812">
        <v>1</v>
      </c>
      <c r="E81" s="590"/>
      <c r="F81" s="1570">
        <f t="shared" si="6"/>
        <v>0</v>
      </c>
    </row>
    <row r="82" spans="1:6" s="1650" customFormat="1" ht="52.5" customHeight="1">
      <c r="A82" s="1658" t="s">
        <v>1130</v>
      </c>
      <c r="B82" s="1660" t="s">
        <v>4439</v>
      </c>
      <c r="C82" s="1811" t="s">
        <v>47</v>
      </c>
      <c r="D82" s="1812">
        <v>1</v>
      </c>
      <c r="E82" s="590"/>
      <c r="F82" s="1570">
        <f t="shared" si="6"/>
        <v>0</v>
      </c>
    </row>
    <row r="83" spans="1:6" s="1650" customFormat="1" ht="51">
      <c r="A83" s="1658" t="s">
        <v>1130</v>
      </c>
      <c r="B83" s="1660" t="s">
        <v>4438</v>
      </c>
      <c r="C83" s="1811" t="s">
        <v>47</v>
      </c>
      <c r="D83" s="1812">
        <v>1</v>
      </c>
      <c r="E83" s="590"/>
      <c r="F83" s="1570">
        <f t="shared" si="6"/>
        <v>0</v>
      </c>
    </row>
    <row r="84" spans="1:6" s="1650" customFormat="1" ht="38.25">
      <c r="A84" s="1658" t="s">
        <v>1130</v>
      </c>
      <c r="B84" s="1660" t="s">
        <v>4437</v>
      </c>
      <c r="C84" s="1811" t="s">
        <v>47</v>
      </c>
      <c r="D84" s="1812">
        <v>1</v>
      </c>
      <c r="E84" s="590"/>
      <c r="F84" s="1570">
        <f t="shared" si="6"/>
        <v>0</v>
      </c>
    </row>
    <row r="85" spans="1:6" s="1650" customFormat="1">
      <c r="A85" s="1658" t="s">
        <v>1130</v>
      </c>
      <c r="B85" s="1660" t="s">
        <v>4436</v>
      </c>
      <c r="C85" s="1811" t="s">
        <v>47</v>
      </c>
      <c r="D85" s="1812">
        <v>1</v>
      </c>
      <c r="E85" s="590"/>
      <c r="F85" s="1570">
        <f t="shared" si="6"/>
        <v>0</v>
      </c>
    </row>
    <row r="86" spans="1:6" s="1650" customFormat="1">
      <c r="A86" s="1658" t="s">
        <v>1130</v>
      </c>
      <c r="B86" s="1660" t="s">
        <v>4435</v>
      </c>
      <c r="C86" s="1811" t="s">
        <v>47</v>
      </c>
      <c r="D86" s="1812">
        <v>1</v>
      </c>
      <c r="E86" s="590"/>
      <c r="F86" s="1570">
        <f t="shared" si="6"/>
        <v>0</v>
      </c>
    </row>
    <row r="87" spans="1:6" s="1650" customFormat="1" ht="25.5">
      <c r="A87" s="1658" t="s">
        <v>1130</v>
      </c>
      <c r="B87" s="1660" t="s">
        <v>5376</v>
      </c>
      <c r="C87" s="1811" t="s">
        <v>47</v>
      </c>
      <c r="D87" s="1812">
        <v>1</v>
      </c>
      <c r="E87" s="590"/>
      <c r="F87" s="1570">
        <f t="shared" si="6"/>
        <v>0</v>
      </c>
    </row>
    <row r="88" spans="1:6" s="1650" customFormat="1" ht="25.5">
      <c r="A88" s="1658" t="s">
        <v>1130</v>
      </c>
      <c r="B88" s="1660" t="s">
        <v>5375</v>
      </c>
      <c r="C88" s="1811" t="s">
        <v>47</v>
      </c>
      <c r="D88" s="1812">
        <v>1</v>
      </c>
      <c r="E88" s="590"/>
      <c r="F88" s="1570">
        <f t="shared" si="6"/>
        <v>0</v>
      </c>
    </row>
    <row r="89" spans="1:6" s="1650" customFormat="1" ht="38.25">
      <c r="A89" s="1658"/>
      <c r="B89" s="1660" t="s">
        <v>4434</v>
      </c>
      <c r="C89" s="1811"/>
      <c r="D89" s="1812"/>
      <c r="E89" s="590"/>
      <c r="F89" s="1570"/>
    </row>
    <row r="90" spans="1:6" s="1563" customFormat="1">
      <c r="A90" s="1565"/>
      <c r="B90" s="1566"/>
      <c r="C90" s="1567"/>
      <c r="D90" s="1568"/>
      <c r="E90" s="569"/>
      <c r="F90" s="1570"/>
    </row>
    <row r="91" spans="1:6" s="1655" customFormat="1">
      <c r="A91" s="1692"/>
      <c r="B91" s="1958"/>
      <c r="C91" s="1860"/>
      <c r="D91" s="1862"/>
      <c r="E91" s="589"/>
      <c r="F91" s="1696"/>
    </row>
    <row r="92" spans="1:6" s="1563" customFormat="1" ht="183.75" customHeight="1">
      <c r="A92" s="1565">
        <f>IF(ISTEXT(B92),MAX($A$1:$A91)+1,"")</f>
        <v>8</v>
      </c>
      <c r="B92" s="1566" t="s">
        <v>5378</v>
      </c>
      <c r="C92" s="1811" t="s">
        <v>47</v>
      </c>
      <c r="D92" s="1812">
        <v>1</v>
      </c>
      <c r="E92" s="590"/>
      <c r="F92" s="1570">
        <f t="shared" ref="F92:F100" si="7">E92*D92</f>
        <v>0</v>
      </c>
    </row>
    <row r="93" spans="1:6" s="1655" customFormat="1" ht="38.25">
      <c r="A93" s="1692" t="s">
        <v>1130</v>
      </c>
      <c r="B93" s="1660" t="s">
        <v>4440</v>
      </c>
      <c r="C93" s="1811" t="s">
        <v>47</v>
      </c>
      <c r="D93" s="1812">
        <v>1</v>
      </c>
      <c r="E93" s="590"/>
      <c r="F93" s="1570">
        <f t="shared" si="7"/>
        <v>0</v>
      </c>
    </row>
    <row r="94" spans="1:6" s="1650" customFormat="1" ht="51">
      <c r="A94" s="1658" t="s">
        <v>1130</v>
      </c>
      <c r="B94" s="1660" t="s">
        <v>4439</v>
      </c>
      <c r="C94" s="1811" t="s">
        <v>47</v>
      </c>
      <c r="D94" s="1812">
        <v>1</v>
      </c>
      <c r="E94" s="590"/>
      <c r="F94" s="1570">
        <f t="shared" si="7"/>
        <v>0</v>
      </c>
    </row>
    <row r="95" spans="1:6" s="1650" customFormat="1" ht="51">
      <c r="A95" s="1658" t="s">
        <v>1130</v>
      </c>
      <c r="B95" s="1660" t="s">
        <v>4438</v>
      </c>
      <c r="C95" s="1811" t="s">
        <v>47</v>
      </c>
      <c r="D95" s="1812">
        <v>1</v>
      </c>
      <c r="E95" s="590"/>
      <c r="F95" s="1570">
        <f t="shared" si="7"/>
        <v>0</v>
      </c>
    </row>
    <row r="96" spans="1:6" s="1650" customFormat="1" ht="38.25">
      <c r="A96" s="1658" t="s">
        <v>1130</v>
      </c>
      <c r="B96" s="1660" t="s">
        <v>4437</v>
      </c>
      <c r="C96" s="1811" t="s">
        <v>47</v>
      </c>
      <c r="D96" s="1812">
        <v>1</v>
      </c>
      <c r="E96" s="590"/>
      <c r="F96" s="1570">
        <f t="shared" si="7"/>
        <v>0</v>
      </c>
    </row>
    <row r="97" spans="1:6" s="1650" customFormat="1">
      <c r="A97" s="1658" t="s">
        <v>1130</v>
      </c>
      <c r="B97" s="1660" t="s">
        <v>4436</v>
      </c>
      <c r="C97" s="1811" t="s">
        <v>47</v>
      </c>
      <c r="D97" s="1812">
        <v>1</v>
      </c>
      <c r="E97" s="590"/>
      <c r="F97" s="1570">
        <f t="shared" si="7"/>
        <v>0</v>
      </c>
    </row>
    <row r="98" spans="1:6" s="1650" customFormat="1">
      <c r="A98" s="1658" t="s">
        <v>1130</v>
      </c>
      <c r="B98" s="1660" t="s">
        <v>4435</v>
      </c>
      <c r="C98" s="1811" t="s">
        <v>47</v>
      </c>
      <c r="D98" s="1812">
        <v>1</v>
      </c>
      <c r="E98" s="590"/>
      <c r="F98" s="1570">
        <f t="shared" si="7"/>
        <v>0</v>
      </c>
    </row>
    <row r="99" spans="1:6" s="1650" customFormat="1" ht="25.5">
      <c r="A99" s="1658" t="s">
        <v>1130</v>
      </c>
      <c r="B99" s="1660" t="s">
        <v>5376</v>
      </c>
      <c r="C99" s="1811" t="s">
        <v>47</v>
      </c>
      <c r="D99" s="1812">
        <v>1</v>
      </c>
      <c r="E99" s="590"/>
      <c r="F99" s="1570">
        <f t="shared" si="7"/>
        <v>0</v>
      </c>
    </row>
    <row r="100" spans="1:6" s="1650" customFormat="1" ht="25.5" customHeight="1">
      <c r="A100" s="1658" t="s">
        <v>1130</v>
      </c>
      <c r="B100" s="1660" t="s">
        <v>5375</v>
      </c>
      <c r="C100" s="1811" t="s">
        <v>47</v>
      </c>
      <c r="D100" s="1812">
        <v>1</v>
      </c>
      <c r="E100" s="590"/>
      <c r="F100" s="1570">
        <f t="shared" si="7"/>
        <v>0</v>
      </c>
    </row>
    <row r="101" spans="1:6" s="1650" customFormat="1" ht="38.25">
      <c r="A101" s="1658"/>
      <c r="B101" s="1660" t="s">
        <v>4434</v>
      </c>
      <c r="C101" s="1811"/>
      <c r="D101" s="1812"/>
      <c r="E101" s="590"/>
      <c r="F101" s="1570"/>
    </row>
    <row r="102" spans="1:6" s="1655" customFormat="1">
      <c r="A102" s="1692"/>
      <c r="B102" s="1958"/>
      <c r="C102" s="1860"/>
      <c r="D102" s="1862"/>
      <c r="E102" s="589"/>
      <c r="F102" s="1696"/>
    </row>
    <row r="103" spans="1:6" s="1655" customFormat="1">
      <c r="A103" s="1692"/>
      <c r="B103" s="1958"/>
      <c r="C103" s="1860"/>
      <c r="D103" s="1862"/>
      <c r="E103" s="589"/>
      <c r="F103" s="1696"/>
    </row>
    <row r="104" spans="1:6" s="1563" customFormat="1" ht="184.5" customHeight="1">
      <c r="A104" s="1565">
        <f>IF(ISTEXT(B104),MAX($A$1:$A103)+1,"")</f>
        <v>9</v>
      </c>
      <c r="B104" s="1566" t="s">
        <v>5377</v>
      </c>
      <c r="C104" s="1811" t="s">
        <v>47</v>
      </c>
      <c r="D104" s="1812">
        <v>1</v>
      </c>
      <c r="E104" s="590"/>
      <c r="F104" s="1570">
        <f t="shared" ref="F104:F112" si="8">E104*D104</f>
        <v>0</v>
      </c>
    </row>
    <row r="105" spans="1:6" s="1655" customFormat="1" ht="38.25">
      <c r="A105" s="1658" t="s">
        <v>1130</v>
      </c>
      <c r="B105" s="1660" t="s">
        <v>4440</v>
      </c>
      <c r="C105" s="1811" t="s">
        <v>47</v>
      </c>
      <c r="D105" s="1812">
        <v>1</v>
      </c>
      <c r="E105" s="590"/>
      <c r="F105" s="1570">
        <f t="shared" si="8"/>
        <v>0</v>
      </c>
    </row>
    <row r="106" spans="1:6" s="1650" customFormat="1" ht="51">
      <c r="A106" s="1658" t="s">
        <v>1130</v>
      </c>
      <c r="B106" s="1660" t="s">
        <v>4439</v>
      </c>
      <c r="C106" s="1811" t="s">
        <v>47</v>
      </c>
      <c r="D106" s="1812">
        <v>1</v>
      </c>
      <c r="E106" s="590"/>
      <c r="F106" s="1570">
        <f t="shared" si="8"/>
        <v>0</v>
      </c>
    </row>
    <row r="107" spans="1:6" s="1650" customFormat="1" ht="51">
      <c r="A107" s="1658" t="s">
        <v>1130</v>
      </c>
      <c r="B107" s="1660" t="s">
        <v>4438</v>
      </c>
      <c r="C107" s="1811" t="s">
        <v>47</v>
      </c>
      <c r="D107" s="1812">
        <v>1</v>
      </c>
      <c r="E107" s="590"/>
      <c r="F107" s="1570">
        <f t="shared" si="8"/>
        <v>0</v>
      </c>
    </row>
    <row r="108" spans="1:6" s="1650" customFormat="1" ht="38.25">
      <c r="A108" s="1658" t="s">
        <v>1130</v>
      </c>
      <c r="B108" s="1660" t="s">
        <v>4437</v>
      </c>
      <c r="C108" s="1811" t="s">
        <v>47</v>
      </c>
      <c r="D108" s="1812">
        <v>1</v>
      </c>
      <c r="E108" s="590"/>
      <c r="F108" s="1570">
        <f t="shared" si="8"/>
        <v>0</v>
      </c>
    </row>
    <row r="109" spans="1:6" s="1650" customFormat="1">
      <c r="A109" s="1658" t="s">
        <v>1130</v>
      </c>
      <c r="B109" s="1660" t="s">
        <v>4436</v>
      </c>
      <c r="C109" s="1811" t="s">
        <v>47</v>
      </c>
      <c r="D109" s="1812">
        <v>1</v>
      </c>
      <c r="E109" s="590"/>
      <c r="F109" s="1570">
        <f t="shared" si="8"/>
        <v>0</v>
      </c>
    </row>
    <row r="110" spans="1:6" s="1650" customFormat="1">
      <c r="A110" s="1658" t="s">
        <v>1130</v>
      </c>
      <c r="B110" s="1660" t="s">
        <v>4435</v>
      </c>
      <c r="C110" s="1811" t="s">
        <v>47</v>
      </c>
      <c r="D110" s="1812">
        <v>1</v>
      </c>
      <c r="E110" s="590"/>
      <c r="F110" s="1570">
        <f t="shared" si="8"/>
        <v>0</v>
      </c>
    </row>
    <row r="111" spans="1:6" s="1650" customFormat="1" ht="25.5">
      <c r="A111" s="1658" t="s">
        <v>1130</v>
      </c>
      <c r="B111" s="1660" t="s">
        <v>5376</v>
      </c>
      <c r="C111" s="1811" t="s">
        <v>47</v>
      </c>
      <c r="D111" s="1812">
        <v>1</v>
      </c>
      <c r="E111" s="590"/>
      <c r="F111" s="1570">
        <f t="shared" si="8"/>
        <v>0</v>
      </c>
    </row>
    <row r="112" spans="1:6" s="1650" customFormat="1" ht="28.5" customHeight="1">
      <c r="A112" s="1658" t="s">
        <v>1130</v>
      </c>
      <c r="B112" s="1660" t="s">
        <v>5375</v>
      </c>
      <c r="C112" s="1811" t="s">
        <v>47</v>
      </c>
      <c r="D112" s="1812">
        <v>1</v>
      </c>
      <c r="E112" s="590"/>
      <c r="F112" s="1570">
        <f t="shared" si="8"/>
        <v>0</v>
      </c>
    </row>
    <row r="113" spans="1:6" s="1650" customFormat="1" ht="38.25">
      <c r="A113" s="1658"/>
      <c r="B113" s="1660" t="s">
        <v>4434</v>
      </c>
      <c r="C113" s="1811"/>
      <c r="D113" s="1812"/>
      <c r="E113" s="590"/>
      <c r="F113" s="1570"/>
    </row>
    <row r="114" spans="1:6" s="1650" customFormat="1">
      <c r="A114" s="1658"/>
      <c r="B114" s="1660"/>
      <c r="C114" s="1811"/>
      <c r="D114" s="1812"/>
      <c r="E114" s="590"/>
      <c r="F114" s="1570"/>
    </row>
    <row r="115" spans="1:6" s="1650" customFormat="1">
      <c r="A115" s="1658"/>
      <c r="B115" s="1660"/>
      <c r="C115" s="1811"/>
      <c r="D115" s="1812"/>
      <c r="E115" s="590"/>
      <c r="F115" s="1570"/>
    </row>
    <row r="116" spans="1:6" s="1571" customFormat="1" ht="25.5">
      <c r="A116" s="1565">
        <f>IF(ISTEXT(B116),MAX($A$1:$A113)+1,"")</f>
        <v>10</v>
      </c>
      <c r="B116" s="1673" t="s">
        <v>4433</v>
      </c>
      <c r="C116" s="1567" t="s">
        <v>3738</v>
      </c>
      <c r="D116" s="1909">
        <v>0.5</v>
      </c>
      <c r="E116" s="569"/>
      <c r="F116" s="1570">
        <f>SUM(F7:F115)*D116%</f>
        <v>0</v>
      </c>
    </row>
    <row r="117" spans="1:6" s="1650" customFormat="1">
      <c r="A117" s="1799"/>
      <c r="B117" s="1800"/>
      <c r="C117" s="1801"/>
      <c r="D117" s="1802"/>
      <c r="E117" s="1801"/>
      <c r="F117" s="1557"/>
    </row>
    <row r="118" spans="1:6" s="1597" customFormat="1">
      <c r="A118" s="1553"/>
      <c r="B118" s="1595" t="s">
        <v>1214</v>
      </c>
      <c r="C118" s="1596" t="str">
        <f>A6</f>
        <v xml:space="preserve">A. </v>
      </c>
      <c r="D118" s="3386">
        <f>SUM(F7:F117)</f>
        <v>0</v>
      </c>
      <c r="E118" s="3386"/>
      <c r="F118" s="1557"/>
    </row>
    <row r="119" spans="1:6" s="1597" customFormat="1">
      <c r="A119" s="1553"/>
      <c r="B119" s="1595"/>
      <c r="C119" s="1596"/>
      <c r="D119" s="3241"/>
      <c r="E119" s="3241"/>
      <c r="F119" s="1557"/>
    </row>
    <row r="120" spans="1:6" s="1650" customFormat="1">
      <c r="A120" s="1564"/>
      <c r="B120" s="1959"/>
      <c r="C120" s="1681"/>
      <c r="D120" s="1648"/>
      <c r="F120" s="1557"/>
    </row>
    <row r="121" spans="1:6" s="1563" customFormat="1">
      <c r="A121" s="1559" t="s">
        <v>460</v>
      </c>
      <c r="B121" s="1560" t="s">
        <v>4355</v>
      </c>
      <c r="C121" s="1561"/>
      <c r="D121" s="1562"/>
      <c r="F121" s="1557"/>
    </row>
    <row r="122" spans="1:6" s="1824" customFormat="1">
      <c r="A122" s="1565"/>
      <c r="B122" s="1831"/>
      <c r="C122" s="1813"/>
      <c r="D122" s="1823"/>
      <c r="F122" s="1570"/>
    </row>
    <row r="123" spans="1:6" s="1650" customFormat="1" ht="51">
      <c r="A123" s="1565">
        <f>IF(ISTEXT(B123),MAX($A$1:$A122)+1,"")</f>
        <v>11</v>
      </c>
      <c r="B123" s="1566" t="s">
        <v>4432</v>
      </c>
      <c r="C123" s="1567"/>
      <c r="D123" s="1568"/>
      <c r="E123" s="1569"/>
      <c r="F123" s="1570"/>
    </row>
    <row r="124" spans="1:6" s="1650" customFormat="1">
      <c r="A124" s="1658" t="s">
        <v>1130</v>
      </c>
      <c r="B124" s="1566" t="s">
        <v>5374</v>
      </c>
      <c r="C124" s="1567" t="s">
        <v>16</v>
      </c>
      <c r="D124" s="1568">
        <v>15</v>
      </c>
      <c r="E124" s="569"/>
      <c r="F124" s="1570">
        <f>E124*D124</f>
        <v>0</v>
      </c>
    </row>
    <row r="125" spans="1:6" s="1650" customFormat="1">
      <c r="A125" s="1658" t="s">
        <v>1130</v>
      </c>
      <c r="B125" s="1566" t="s">
        <v>5373</v>
      </c>
      <c r="C125" s="1567" t="s">
        <v>16</v>
      </c>
      <c r="D125" s="1568">
        <v>23</v>
      </c>
      <c r="E125" s="569"/>
      <c r="F125" s="1570">
        <f>E125*D125</f>
        <v>0</v>
      </c>
    </row>
    <row r="126" spans="1:6" s="1655" customFormat="1">
      <c r="A126" s="1692"/>
      <c r="B126" s="1817"/>
      <c r="C126" s="1818"/>
      <c r="D126" s="1819"/>
      <c r="E126" s="580"/>
      <c r="F126" s="1696"/>
    </row>
    <row r="127" spans="1:6" s="1655" customFormat="1">
      <c r="A127" s="1692"/>
      <c r="B127" s="1817"/>
      <c r="C127" s="1818"/>
      <c r="D127" s="1819"/>
      <c r="E127" s="580"/>
      <c r="F127" s="1696"/>
    </row>
    <row r="128" spans="1:6" s="1650" customFormat="1" ht="25.5">
      <c r="A128" s="1565">
        <f>IF(ISTEXT(B128),MAX($A$1:$A127)+1,"")</f>
        <v>12</v>
      </c>
      <c r="B128" s="1566" t="s">
        <v>4431</v>
      </c>
      <c r="C128" s="1567"/>
      <c r="D128" s="1568"/>
      <c r="E128" s="569"/>
      <c r="F128" s="1570"/>
    </row>
    <row r="129" spans="1:6" s="1650" customFormat="1">
      <c r="A129" s="1658" t="s">
        <v>1130</v>
      </c>
      <c r="B129" s="1566" t="s">
        <v>5374</v>
      </c>
      <c r="C129" s="1567" t="s">
        <v>16</v>
      </c>
      <c r="D129" s="1568">
        <v>22</v>
      </c>
      <c r="E129" s="569"/>
      <c r="F129" s="1570">
        <f>E129*D129</f>
        <v>0</v>
      </c>
    </row>
    <row r="130" spans="1:6" s="1650" customFormat="1">
      <c r="A130" s="1658" t="s">
        <v>1130</v>
      </c>
      <c r="B130" s="1566" t="s">
        <v>5373</v>
      </c>
      <c r="C130" s="1567" t="s">
        <v>16</v>
      </c>
      <c r="D130" s="1568">
        <v>230</v>
      </c>
      <c r="E130" s="569"/>
      <c r="F130" s="1570">
        <f>E130*D130</f>
        <v>0</v>
      </c>
    </row>
    <row r="131" spans="1:6" s="1655" customFormat="1">
      <c r="A131" s="1692"/>
      <c r="B131" s="1817"/>
      <c r="C131" s="1818"/>
      <c r="D131" s="1819"/>
      <c r="E131" s="580"/>
      <c r="F131" s="1696"/>
    </row>
    <row r="132" spans="1:6" s="1655" customFormat="1">
      <c r="A132" s="1692"/>
      <c r="B132" s="1817"/>
      <c r="C132" s="1818"/>
      <c r="D132" s="1819"/>
      <c r="E132" s="580"/>
      <c r="F132" s="1696"/>
    </row>
    <row r="133" spans="1:6" s="1650" customFormat="1" ht="38.25">
      <c r="A133" s="1565">
        <f>IF(ISTEXT(B133),MAX($A$1:$A132)+1,"")</f>
        <v>13</v>
      </c>
      <c r="B133" s="1566" t="s">
        <v>4430</v>
      </c>
      <c r="C133" s="1567"/>
      <c r="D133" s="1568"/>
      <c r="E133" s="569"/>
      <c r="F133" s="1570"/>
    </row>
    <row r="134" spans="1:6" s="1650" customFormat="1">
      <c r="A134" s="1658" t="s">
        <v>1130</v>
      </c>
      <c r="B134" s="1566" t="s">
        <v>5374</v>
      </c>
      <c r="C134" s="1567" t="s">
        <v>16</v>
      </c>
      <c r="D134" s="1568">
        <v>46</v>
      </c>
      <c r="E134" s="569"/>
      <c r="F134" s="1570">
        <f>E134*D134</f>
        <v>0</v>
      </c>
    </row>
    <row r="135" spans="1:6" s="1650" customFormat="1">
      <c r="A135" s="1658" t="s">
        <v>1130</v>
      </c>
      <c r="B135" s="1566" t="s">
        <v>5373</v>
      </c>
      <c r="C135" s="1567" t="s">
        <v>16</v>
      </c>
      <c r="D135" s="1568">
        <v>54</v>
      </c>
      <c r="E135" s="569"/>
      <c r="F135" s="1570">
        <f>E135*D135</f>
        <v>0</v>
      </c>
    </row>
    <row r="136" spans="1:6" s="1655" customFormat="1">
      <c r="A136" s="1692"/>
      <c r="B136" s="1817"/>
      <c r="C136" s="1818"/>
      <c r="D136" s="1819"/>
      <c r="E136" s="580"/>
      <c r="F136" s="1696"/>
    </row>
    <row r="137" spans="1:6" s="1655" customFormat="1">
      <c r="A137" s="1960"/>
      <c r="B137" s="1817"/>
      <c r="C137" s="1961"/>
      <c r="D137" s="1862"/>
      <c r="E137" s="589"/>
      <c r="F137" s="1696"/>
    </row>
    <row r="138" spans="1:6" s="1650" customFormat="1" ht="38.25">
      <c r="A138" s="1565">
        <f>IF(ISTEXT(B138),MAX($A$1:$A137)+1,"")</f>
        <v>14</v>
      </c>
      <c r="B138" s="1566" t="s">
        <v>4429</v>
      </c>
      <c r="C138" s="1567"/>
      <c r="D138" s="1568"/>
      <c r="E138" s="569"/>
      <c r="F138" s="1570"/>
    </row>
    <row r="139" spans="1:6" s="1650" customFormat="1">
      <c r="A139" s="1658" t="s">
        <v>1130</v>
      </c>
      <c r="B139" s="1566" t="s">
        <v>5374</v>
      </c>
      <c r="C139" s="1567" t="s">
        <v>16</v>
      </c>
      <c r="D139" s="1568">
        <v>10</v>
      </c>
      <c r="E139" s="569"/>
      <c r="F139" s="1570">
        <f>E139*D139</f>
        <v>0</v>
      </c>
    </row>
    <row r="140" spans="1:6" s="1650" customFormat="1">
      <c r="A140" s="1658" t="s">
        <v>1130</v>
      </c>
      <c r="B140" s="1566" t="s">
        <v>5373</v>
      </c>
      <c r="C140" s="1567" t="s">
        <v>16</v>
      </c>
      <c r="D140" s="1568">
        <v>10</v>
      </c>
      <c r="E140" s="569"/>
      <c r="F140" s="1570">
        <f>E140*D140</f>
        <v>0</v>
      </c>
    </row>
    <row r="141" spans="1:6" s="1650" customFormat="1">
      <c r="A141" s="1658"/>
      <c r="B141" s="1566"/>
      <c r="C141" s="1567"/>
      <c r="D141" s="1568"/>
      <c r="E141" s="569"/>
      <c r="F141" s="1570"/>
    </row>
    <row r="142" spans="1:6" s="1650" customFormat="1">
      <c r="A142" s="1658"/>
      <c r="B142" s="1566"/>
      <c r="C142" s="1567"/>
      <c r="D142" s="1568"/>
      <c r="E142" s="569"/>
      <c r="F142" s="1570"/>
    </row>
    <row r="143" spans="1:6" s="1650" customFormat="1">
      <c r="A143" s="1565">
        <f>IF(ISTEXT(B143),MAX($A$1:$A142)+1,"")</f>
        <v>15</v>
      </c>
      <c r="B143" s="1566" t="s">
        <v>4428</v>
      </c>
      <c r="C143" s="1567"/>
      <c r="D143" s="1568"/>
      <c r="E143" s="569"/>
      <c r="F143" s="1570"/>
    </row>
    <row r="144" spans="1:6" s="1650" customFormat="1">
      <c r="A144" s="1658" t="s">
        <v>1130</v>
      </c>
      <c r="B144" s="1566" t="s">
        <v>4426</v>
      </c>
      <c r="C144" s="1567" t="s">
        <v>16</v>
      </c>
      <c r="D144" s="1568">
        <v>55</v>
      </c>
      <c r="E144" s="569"/>
      <c r="F144" s="1570">
        <f>E144*D144</f>
        <v>0</v>
      </c>
    </row>
    <row r="145" spans="1:6" s="1650" customFormat="1">
      <c r="A145" s="1658"/>
      <c r="B145" s="1566"/>
      <c r="C145" s="1567"/>
      <c r="D145" s="1568"/>
      <c r="E145" s="569"/>
      <c r="F145" s="1570"/>
    </row>
    <row r="146" spans="1:6" s="1650" customFormat="1">
      <c r="A146" s="1658"/>
      <c r="B146" s="1566"/>
      <c r="C146" s="1567"/>
      <c r="D146" s="1568"/>
      <c r="E146" s="569"/>
      <c r="F146" s="1570"/>
    </row>
    <row r="147" spans="1:6" s="1650" customFormat="1" ht="25.5">
      <c r="A147" s="1565">
        <f>IF(ISTEXT(B147),MAX($A$1:$A146)+1,"")</f>
        <v>16</v>
      </c>
      <c r="B147" s="1566" t="s">
        <v>4427</v>
      </c>
      <c r="C147" s="1567"/>
      <c r="D147" s="1568"/>
      <c r="E147" s="569"/>
      <c r="F147" s="1570"/>
    </row>
    <row r="148" spans="1:6" s="1650" customFormat="1">
      <c r="A148" s="1658" t="s">
        <v>1130</v>
      </c>
      <c r="B148" s="1566" t="s">
        <v>4426</v>
      </c>
      <c r="C148" s="1567" t="s">
        <v>16</v>
      </c>
      <c r="D148" s="1568">
        <v>8</v>
      </c>
      <c r="E148" s="569"/>
      <c r="F148" s="1570">
        <f>E148*D148</f>
        <v>0</v>
      </c>
    </row>
    <row r="149" spans="1:6" s="1650" customFormat="1">
      <c r="A149" s="1658"/>
      <c r="B149" s="1566"/>
      <c r="C149" s="1567"/>
      <c r="D149" s="1568"/>
      <c r="E149" s="569"/>
      <c r="F149" s="1570"/>
    </row>
    <row r="150" spans="1:6" s="1650" customFormat="1">
      <c r="A150" s="1658"/>
      <c r="B150" s="1566"/>
      <c r="C150" s="1567"/>
      <c r="D150" s="1568"/>
      <c r="E150" s="569"/>
      <c r="F150" s="1570"/>
    </row>
    <row r="151" spans="1:6" s="1558" customFormat="1" ht="25.5">
      <c r="A151" s="1565">
        <f>IF(ISTEXT(B151),MAX($A$1:$A150)+1,"")</f>
        <v>17</v>
      </c>
      <c r="B151" s="1566" t="s">
        <v>4425</v>
      </c>
      <c r="C151" s="1567" t="s">
        <v>16</v>
      </c>
      <c r="D151" s="1568">
        <v>26</v>
      </c>
      <c r="E151" s="569"/>
      <c r="F151" s="1570">
        <f>E151*D151</f>
        <v>0</v>
      </c>
    </row>
    <row r="152" spans="1:6" s="1650" customFormat="1">
      <c r="A152" s="1658"/>
      <c r="B152" s="1566"/>
      <c r="C152" s="1567"/>
      <c r="D152" s="1568"/>
      <c r="E152" s="569"/>
      <c r="F152" s="1570"/>
    </row>
    <row r="153" spans="1:6" s="1655" customFormat="1">
      <c r="A153" s="1960"/>
      <c r="B153" s="1817"/>
      <c r="C153" s="1961"/>
      <c r="D153" s="1862"/>
      <c r="E153" s="589"/>
      <c r="F153" s="1696"/>
    </row>
    <row r="154" spans="1:6" s="1558" customFormat="1" ht="38.25">
      <c r="A154" s="1565">
        <f>IF(ISTEXT(B154),MAX($A$1:$A153)+1,"")</f>
        <v>18</v>
      </c>
      <c r="B154" s="1566" t="s">
        <v>4424</v>
      </c>
      <c r="C154" s="1811"/>
      <c r="D154" s="1812"/>
      <c r="E154" s="590"/>
      <c r="F154" s="1570"/>
    </row>
    <row r="155" spans="1:6" s="1558" customFormat="1">
      <c r="A155" s="1658" t="s">
        <v>1130</v>
      </c>
      <c r="B155" s="1566" t="s">
        <v>4422</v>
      </c>
      <c r="C155" s="1567" t="s">
        <v>16</v>
      </c>
      <c r="D155" s="1568">
        <v>15</v>
      </c>
      <c r="E155" s="569"/>
      <c r="F155" s="1570">
        <f>E155*D155</f>
        <v>0</v>
      </c>
    </row>
    <row r="156" spans="1:6" s="1714" customFormat="1">
      <c r="A156" s="1692"/>
      <c r="B156" s="1817"/>
      <c r="C156" s="1818"/>
      <c r="D156" s="1819"/>
      <c r="E156" s="580"/>
      <c r="F156" s="1696"/>
    </row>
    <row r="157" spans="1:6" s="1655" customFormat="1">
      <c r="A157" s="1960"/>
      <c r="B157" s="1817"/>
      <c r="C157" s="1961"/>
      <c r="D157" s="1862"/>
      <c r="E157" s="589"/>
      <c r="F157" s="1696"/>
    </row>
    <row r="158" spans="1:6" s="1558" customFormat="1" ht="25.5">
      <c r="A158" s="1565">
        <f>IF(ISTEXT(B158),MAX($A$1:$A157)+1,"")</f>
        <v>19</v>
      </c>
      <c r="B158" s="1566" t="s">
        <v>4423</v>
      </c>
      <c r="C158" s="1811"/>
      <c r="D158" s="1812"/>
      <c r="E158" s="590"/>
      <c r="F158" s="1570"/>
    </row>
    <row r="159" spans="1:6" s="1558" customFormat="1">
      <c r="A159" s="1658" t="s">
        <v>1130</v>
      </c>
      <c r="B159" s="1566" t="s">
        <v>4422</v>
      </c>
      <c r="C159" s="1567" t="s">
        <v>16</v>
      </c>
      <c r="D159" s="1568">
        <v>15</v>
      </c>
      <c r="E159" s="569"/>
      <c r="F159" s="1570">
        <f>E159*D159</f>
        <v>0</v>
      </c>
    </row>
    <row r="160" spans="1:6" s="1655" customFormat="1">
      <c r="A160" s="1692"/>
      <c r="B160" s="1817"/>
      <c r="C160" s="1818"/>
      <c r="D160" s="1819"/>
      <c r="E160" s="580"/>
      <c r="F160" s="1696"/>
    </row>
    <row r="161" spans="1:6" s="1655" customFormat="1">
      <c r="A161" s="1692"/>
      <c r="B161" s="1817"/>
      <c r="C161" s="1818"/>
      <c r="D161" s="1819"/>
      <c r="E161" s="580"/>
      <c r="F161" s="1696"/>
    </row>
    <row r="162" spans="1:6" s="1558" customFormat="1" ht="39.75" customHeight="1">
      <c r="A162" s="1565">
        <f>IF(ISTEXT(B162),MAX($A$1:$A161)+1,"")</f>
        <v>20</v>
      </c>
      <c r="B162" s="1566" t="s">
        <v>4421</v>
      </c>
      <c r="C162" s="1567" t="s">
        <v>16</v>
      </c>
      <c r="D162" s="1568">
        <v>4</v>
      </c>
      <c r="E162" s="569"/>
      <c r="F162" s="1570">
        <f>E162*D162</f>
        <v>0</v>
      </c>
    </row>
    <row r="163" spans="1:6" s="1714" customFormat="1">
      <c r="A163" s="1692"/>
      <c r="B163" s="1817"/>
      <c r="C163" s="1818"/>
      <c r="D163" s="1819"/>
      <c r="E163" s="580"/>
      <c r="F163" s="1696"/>
    </row>
    <row r="164" spans="1:6" s="1655" customFormat="1">
      <c r="A164" s="1692"/>
      <c r="B164" s="1817"/>
      <c r="C164" s="1818"/>
      <c r="D164" s="1819"/>
      <c r="E164" s="580"/>
      <c r="F164" s="1696"/>
    </row>
    <row r="165" spans="1:6" s="1650" customFormat="1" ht="54.75" customHeight="1">
      <c r="A165" s="1565">
        <f>IF(ISTEXT(B165),MAX($A$1:$A164)+1,"")</f>
        <v>21</v>
      </c>
      <c r="B165" s="1566" t="s">
        <v>4420</v>
      </c>
      <c r="C165" s="1567" t="s">
        <v>16</v>
      </c>
      <c r="D165" s="1568">
        <v>15</v>
      </c>
      <c r="E165" s="569"/>
      <c r="F165" s="1570">
        <f>E165*D165</f>
        <v>0</v>
      </c>
    </row>
    <row r="166" spans="1:6" s="1576" customFormat="1">
      <c r="A166" s="1565"/>
      <c r="B166" s="1572"/>
      <c r="C166" s="1573"/>
      <c r="D166" s="1574"/>
      <c r="E166" s="568"/>
      <c r="F166" s="1557"/>
    </row>
    <row r="167" spans="1:6" s="1576" customFormat="1">
      <c r="A167" s="1565"/>
      <c r="B167" s="1572"/>
      <c r="C167" s="1573"/>
      <c r="D167" s="1574"/>
      <c r="E167" s="568"/>
      <c r="F167" s="1557"/>
    </row>
    <row r="168" spans="1:6" s="1576" customFormat="1" ht="93" customHeight="1">
      <c r="A168" s="1565">
        <f>IF(ISTEXT(B168),MAX($A$1:$A167)+1,"")</f>
        <v>22</v>
      </c>
      <c r="B168" s="1566" t="s">
        <v>4419</v>
      </c>
      <c r="C168" s="1567" t="s">
        <v>47</v>
      </c>
      <c r="D168" s="1568">
        <v>1</v>
      </c>
      <c r="E168" s="569"/>
      <c r="F168" s="1570">
        <f>E168*D168</f>
        <v>0</v>
      </c>
    </row>
    <row r="169" spans="1:6" s="1650" customFormat="1">
      <c r="A169" s="1658"/>
      <c r="B169" s="1660"/>
      <c r="C169" s="1811"/>
      <c r="D169" s="1812"/>
      <c r="E169" s="590"/>
      <c r="F169" s="1570"/>
    </row>
    <row r="170" spans="1:6" s="1650" customFormat="1">
      <c r="A170" s="1658"/>
      <c r="B170" s="1660"/>
      <c r="C170" s="1811"/>
      <c r="D170" s="1812"/>
      <c r="E170" s="590"/>
      <c r="F170" s="1570"/>
    </row>
    <row r="171" spans="1:6" s="1571" customFormat="1" ht="25.5">
      <c r="A171" s="1565">
        <f>IF(ISTEXT(B171),MAX($A$1:$A170)+1,"")</f>
        <v>23</v>
      </c>
      <c r="B171" s="1673" t="s">
        <v>4418</v>
      </c>
      <c r="C171" s="1567" t="s">
        <v>3738</v>
      </c>
      <c r="D171" s="1568">
        <v>3</v>
      </c>
      <c r="E171" s="569"/>
      <c r="F171" s="1570">
        <f>SUM(F122:F170)*D171%</f>
        <v>0</v>
      </c>
    </row>
    <row r="172" spans="1:6" s="1650" customFormat="1">
      <c r="A172" s="1565"/>
      <c r="B172" s="1566"/>
      <c r="C172" s="1567"/>
      <c r="D172" s="1568"/>
      <c r="E172" s="1569"/>
      <c r="F172" s="1570"/>
    </row>
    <row r="173" spans="1:6" s="1597" customFormat="1">
      <c r="A173" s="1553"/>
      <c r="B173" s="1595" t="s">
        <v>1214</v>
      </c>
      <c r="C173" s="1596" t="str">
        <f>A121</f>
        <v>B.</v>
      </c>
      <c r="D173" s="3386">
        <f>SUM(F123:F172)</f>
        <v>0</v>
      </c>
      <c r="E173" s="3386"/>
      <c r="F173" s="1557"/>
    </row>
    <row r="174" spans="1:6" s="1597" customFormat="1">
      <c r="A174" s="1553"/>
      <c r="B174" s="1595"/>
      <c r="C174" s="1596"/>
      <c r="D174" s="3241"/>
      <c r="E174" s="3241"/>
      <c r="F174" s="1557"/>
    </row>
    <row r="175" spans="1:6" s="1650" customFormat="1">
      <c r="A175" s="1564"/>
      <c r="B175" s="1959"/>
      <c r="C175" s="1681"/>
      <c r="D175" s="1648"/>
      <c r="F175" s="1557"/>
    </row>
    <row r="176" spans="1:6" s="1563" customFormat="1">
      <c r="A176" s="1559" t="s">
        <v>18</v>
      </c>
      <c r="B176" s="1560" t="s">
        <v>4417</v>
      </c>
      <c r="C176" s="1561"/>
      <c r="D176" s="1562"/>
      <c r="F176" s="1557"/>
    </row>
    <row r="177" spans="1:6" s="1563" customFormat="1">
      <c r="A177" s="1559"/>
      <c r="B177" s="1560"/>
      <c r="C177" s="1561"/>
      <c r="D177" s="1562"/>
      <c r="F177" s="1557"/>
    </row>
    <row r="178" spans="1:6" s="1563" customFormat="1">
      <c r="A178" s="1559"/>
      <c r="B178" s="1984" t="s">
        <v>5372</v>
      </c>
      <c r="C178" s="1561"/>
      <c r="D178" s="1562"/>
      <c r="F178" s="1557"/>
    </row>
    <row r="179" spans="1:6" s="1576" customFormat="1">
      <c r="A179" s="1962"/>
      <c r="B179" s="1605"/>
      <c r="C179" s="1606"/>
      <c r="D179" s="1610"/>
      <c r="E179" s="1606"/>
      <c r="F179" s="1557"/>
    </row>
    <row r="180" spans="1:6" s="1650" customFormat="1" ht="25.5">
      <c r="A180" s="1564">
        <f>IF(ISTEXT(B180),MAX($A$1:$A179)+1,"")</f>
        <v>24</v>
      </c>
      <c r="B180" s="1810" t="s">
        <v>4416</v>
      </c>
      <c r="C180" s="1647"/>
      <c r="D180" s="1648"/>
      <c r="E180" s="1825"/>
      <c r="F180" s="1557"/>
    </row>
    <row r="181" spans="1:6" s="1650" customFormat="1">
      <c r="A181" s="1658" t="s">
        <v>1130</v>
      </c>
      <c r="B181" s="1911" t="s">
        <v>4415</v>
      </c>
      <c r="C181" s="1647"/>
      <c r="D181" s="1648"/>
      <c r="E181" s="1825"/>
      <c r="F181" s="1557"/>
    </row>
    <row r="182" spans="1:6" s="1650" customFormat="1" ht="25.5">
      <c r="A182" s="1658" t="s">
        <v>1130</v>
      </c>
      <c r="B182" s="1911" t="s">
        <v>4414</v>
      </c>
      <c r="C182" s="1647"/>
      <c r="D182" s="1648"/>
      <c r="E182" s="1825"/>
      <c r="F182" s="1557"/>
    </row>
    <row r="183" spans="1:6" s="1650" customFormat="1" ht="25.5">
      <c r="A183" s="1658" t="s">
        <v>1130</v>
      </c>
      <c r="B183" s="1911" t="s">
        <v>4413</v>
      </c>
      <c r="C183" s="1647"/>
      <c r="D183" s="1648"/>
      <c r="E183" s="1825"/>
      <c r="F183" s="1557"/>
    </row>
    <row r="184" spans="1:6" s="1650" customFormat="1" ht="25.5">
      <c r="A184" s="1658" t="s">
        <v>1130</v>
      </c>
      <c r="B184" s="1911" t="s">
        <v>4412</v>
      </c>
      <c r="C184" s="1647"/>
      <c r="D184" s="1648"/>
      <c r="E184" s="1825"/>
      <c r="F184" s="1557"/>
    </row>
    <row r="185" spans="1:6" s="1650" customFormat="1" ht="25.5">
      <c r="A185" s="1658" t="s">
        <v>1130</v>
      </c>
      <c r="B185" s="1911" t="s">
        <v>4411</v>
      </c>
      <c r="C185" s="1647"/>
      <c r="D185" s="1648"/>
      <c r="E185" s="1825"/>
      <c r="F185" s="1557"/>
    </row>
    <row r="186" spans="1:6" s="1650" customFormat="1">
      <c r="A186" s="1658" t="s">
        <v>1130</v>
      </c>
      <c r="B186" s="1911" t="s">
        <v>4410</v>
      </c>
      <c r="C186" s="1647"/>
      <c r="D186" s="1648"/>
      <c r="E186" s="1825"/>
      <c r="F186" s="1557"/>
    </row>
    <row r="187" spans="1:6" s="1576" customFormat="1" ht="25.5">
      <c r="A187" s="1565"/>
      <c r="B187" s="1963" t="s">
        <v>4409</v>
      </c>
      <c r="C187" s="1647" t="s">
        <v>47</v>
      </c>
      <c r="D187" s="1648">
        <v>1</v>
      </c>
      <c r="E187" s="578"/>
      <c r="F187" s="1557">
        <f>E187*D187</f>
        <v>0</v>
      </c>
    </row>
    <row r="188" spans="1:6" s="1576" customFormat="1">
      <c r="A188" s="1565"/>
      <c r="B188" s="1572"/>
      <c r="C188" s="1573"/>
      <c r="D188" s="1574"/>
      <c r="E188" s="568"/>
      <c r="F188" s="1557"/>
    </row>
    <row r="189" spans="1:6" s="1576" customFormat="1">
      <c r="A189" s="1565"/>
      <c r="B189" s="1572"/>
      <c r="C189" s="1573"/>
      <c r="D189" s="1574"/>
      <c r="E189" s="568"/>
      <c r="F189" s="1557"/>
    </row>
    <row r="190" spans="1:6" s="1571" customFormat="1" ht="38.25">
      <c r="A190" s="1565">
        <f>IF(ISTEXT(B190),MAX($A$1:$A189)+1,"")</f>
        <v>25</v>
      </c>
      <c r="B190" s="1566" t="s">
        <v>4408</v>
      </c>
      <c r="C190" s="1567"/>
      <c r="D190" s="1568"/>
      <c r="E190" s="569"/>
      <c r="F190" s="1570"/>
    </row>
    <row r="191" spans="1:6" s="1571" customFormat="1">
      <c r="A191" s="1658" t="s">
        <v>1130</v>
      </c>
      <c r="B191" s="1566" t="s">
        <v>4407</v>
      </c>
      <c r="C191" s="1567" t="s">
        <v>1229</v>
      </c>
      <c r="D191" s="1568">
        <v>110</v>
      </c>
      <c r="E191" s="569"/>
      <c r="F191" s="1570">
        <f>E191*D191</f>
        <v>0</v>
      </c>
    </row>
    <row r="192" spans="1:6" s="1650" customFormat="1">
      <c r="A192" s="1658"/>
      <c r="B192" s="1660"/>
      <c r="C192" s="1811"/>
      <c r="D192" s="1812"/>
      <c r="E192" s="590"/>
      <c r="F192" s="1570"/>
    </row>
    <row r="193" spans="1:6" s="1650" customFormat="1">
      <c r="A193" s="1658"/>
      <c r="B193" s="1660"/>
      <c r="C193" s="1811"/>
      <c r="D193" s="1812"/>
      <c r="E193" s="590"/>
      <c r="F193" s="1570"/>
    </row>
    <row r="194" spans="1:6" s="1571" customFormat="1" ht="25.5">
      <c r="A194" s="1565">
        <f>IF(ISTEXT(B194),MAX($A$1:$A193)+1,"")</f>
        <v>26</v>
      </c>
      <c r="B194" s="1673" t="s">
        <v>3739</v>
      </c>
      <c r="C194" s="1567" t="s">
        <v>3738</v>
      </c>
      <c r="D194" s="1568">
        <v>2</v>
      </c>
      <c r="E194" s="569"/>
      <c r="F194" s="1570">
        <f>SUM(F179:F193)*D194%</f>
        <v>0</v>
      </c>
    </row>
    <row r="195" spans="1:6" s="1650" customFormat="1">
      <c r="A195" s="1658"/>
      <c r="B195" s="1810"/>
      <c r="C195" s="1647"/>
      <c r="D195" s="1648"/>
      <c r="E195" s="1825"/>
      <c r="F195" s="1557"/>
    </row>
    <row r="196" spans="1:6" s="1597" customFormat="1">
      <c r="A196" s="1553"/>
      <c r="B196" s="1595" t="s">
        <v>1214</v>
      </c>
      <c r="C196" s="1596" t="str">
        <f>A176</f>
        <v>C.</v>
      </c>
      <c r="D196" s="3386">
        <f>SUM(F179:F195)</f>
        <v>0</v>
      </c>
      <c r="E196" s="3386"/>
      <c r="F196" s="1557"/>
    </row>
    <row r="197" spans="1:6" s="1597" customFormat="1">
      <c r="A197" s="1553"/>
      <c r="B197" s="1595"/>
      <c r="C197" s="1596"/>
      <c r="D197" s="3241"/>
      <c r="E197" s="3241"/>
      <c r="F197" s="1557"/>
    </row>
    <row r="198" spans="1:6" s="1650" customFormat="1">
      <c r="A198" s="1564"/>
      <c r="B198" s="1959"/>
      <c r="C198" s="1681"/>
      <c r="D198" s="1648"/>
      <c r="F198" s="1557"/>
    </row>
    <row r="199" spans="1:6" s="1563" customFormat="1">
      <c r="A199" s="1559" t="s">
        <v>454</v>
      </c>
      <c r="B199" s="1560" t="s">
        <v>4333</v>
      </c>
      <c r="C199" s="1561"/>
      <c r="D199" s="1562"/>
      <c r="F199" s="1557"/>
    </row>
    <row r="200" spans="1:6" s="1808" customFormat="1">
      <c r="A200" s="1805"/>
      <c r="B200" s="1806"/>
      <c r="C200" s="1807"/>
      <c r="D200" s="1574"/>
      <c r="E200" s="1807"/>
      <c r="F200" s="1570"/>
    </row>
    <row r="201" spans="1:6" s="1571" customFormat="1" ht="51">
      <c r="A201" s="1565">
        <f>IF(ISTEXT(B201),MAX($A$1:$A200)+1,"")</f>
        <v>27</v>
      </c>
      <c r="B201" s="1566" t="s">
        <v>4406</v>
      </c>
      <c r="C201" s="1567"/>
      <c r="D201" s="1568"/>
      <c r="E201" s="1569"/>
      <c r="F201" s="1570"/>
    </row>
    <row r="202" spans="1:6" s="1571" customFormat="1">
      <c r="A202" s="1658" t="s">
        <v>1130</v>
      </c>
      <c r="B202" s="1566" t="s">
        <v>5186</v>
      </c>
      <c r="C202" s="1567" t="s">
        <v>1229</v>
      </c>
      <c r="D202" s="1568">
        <v>24930</v>
      </c>
      <c r="E202" s="569"/>
      <c r="F202" s="1570">
        <f>E202*D202</f>
        <v>0</v>
      </c>
    </row>
    <row r="203" spans="1:6" s="1821" customFormat="1">
      <c r="A203" s="1692"/>
      <c r="B203" s="1817"/>
      <c r="C203" s="1818"/>
      <c r="D203" s="1819"/>
      <c r="E203" s="580"/>
      <c r="F203" s="1696"/>
    </row>
    <row r="204" spans="1:6" s="1821" customFormat="1">
      <c r="A204" s="1692"/>
      <c r="B204" s="1817"/>
      <c r="C204" s="1818"/>
      <c r="D204" s="1819"/>
      <c r="E204" s="580"/>
      <c r="F204" s="1696"/>
    </row>
    <row r="205" spans="1:6" s="1571" customFormat="1" ht="51">
      <c r="A205" s="1565">
        <f>IF(ISTEXT(B205),MAX($A$1:$A204)+1,"")</f>
        <v>28</v>
      </c>
      <c r="B205" s="1566" t="s">
        <v>4405</v>
      </c>
      <c r="C205" s="1567"/>
      <c r="D205" s="1568"/>
      <c r="E205" s="569"/>
      <c r="F205" s="1570"/>
    </row>
    <row r="206" spans="1:6" s="1571" customFormat="1" ht="25.5">
      <c r="A206" s="1658" t="s">
        <v>1130</v>
      </c>
      <c r="B206" s="1566" t="s">
        <v>4404</v>
      </c>
      <c r="C206" s="1567" t="s">
        <v>1229</v>
      </c>
      <c r="D206" s="1568">
        <v>560</v>
      </c>
      <c r="E206" s="569"/>
      <c r="F206" s="1570">
        <f>E206*D206</f>
        <v>0</v>
      </c>
    </row>
    <row r="207" spans="1:6" s="1571" customFormat="1" ht="25.5">
      <c r="A207" s="1658" t="s">
        <v>1130</v>
      </c>
      <c r="B207" s="1566" t="s">
        <v>4403</v>
      </c>
      <c r="C207" s="1567" t="s">
        <v>1229</v>
      </c>
      <c r="D207" s="1568">
        <v>4350</v>
      </c>
      <c r="E207" s="569"/>
      <c r="F207" s="1570">
        <f>E207*D207</f>
        <v>0</v>
      </c>
    </row>
    <row r="208" spans="1:6" s="1821" customFormat="1">
      <c r="A208" s="1692"/>
      <c r="B208" s="1817"/>
      <c r="C208" s="1818"/>
      <c r="D208" s="1819"/>
      <c r="E208" s="580"/>
      <c r="F208" s="1696"/>
    </row>
    <row r="209" spans="1:6" s="1976" customFormat="1">
      <c r="A209" s="1960"/>
      <c r="B209" s="3277"/>
      <c r="C209" s="1961"/>
      <c r="D209" s="1862"/>
      <c r="E209" s="589"/>
      <c r="F209" s="1696"/>
    </row>
    <row r="210" spans="1:6" s="1571" customFormat="1" ht="38.25">
      <c r="A210" s="1565">
        <f>IF(ISTEXT(B210),MAX($A$1:$A209)+1,"")</f>
        <v>29</v>
      </c>
      <c r="B210" s="1566" t="s">
        <v>4402</v>
      </c>
      <c r="C210" s="1567"/>
      <c r="D210" s="1568"/>
      <c r="E210" s="569"/>
      <c r="F210" s="1570"/>
    </row>
    <row r="211" spans="1:6" s="1571" customFormat="1">
      <c r="A211" s="1658" t="s">
        <v>1130</v>
      </c>
      <c r="B211" s="1809" t="s">
        <v>4401</v>
      </c>
      <c r="C211" s="1567" t="s">
        <v>16</v>
      </c>
      <c r="D211" s="1568">
        <v>6</v>
      </c>
      <c r="E211" s="569"/>
      <c r="F211" s="1570">
        <f>E211*D211</f>
        <v>0</v>
      </c>
    </row>
    <row r="212" spans="1:6" s="1571" customFormat="1">
      <c r="A212" s="1658" t="s">
        <v>1130</v>
      </c>
      <c r="B212" s="1809" t="s">
        <v>4400</v>
      </c>
      <c r="C212" s="1567" t="s">
        <v>16</v>
      </c>
      <c r="D212" s="1568">
        <v>2</v>
      </c>
      <c r="E212" s="569"/>
      <c r="F212" s="1570">
        <f>E212*D212</f>
        <v>0</v>
      </c>
    </row>
    <row r="213" spans="1:6" s="1571" customFormat="1">
      <c r="A213" s="1658" t="s">
        <v>1130</v>
      </c>
      <c r="B213" s="1809" t="s">
        <v>4399</v>
      </c>
      <c r="C213" s="1567" t="s">
        <v>16</v>
      </c>
      <c r="D213" s="1568">
        <v>2</v>
      </c>
      <c r="E213" s="569"/>
      <c r="F213" s="1570">
        <f>E213*D213</f>
        <v>0</v>
      </c>
    </row>
    <row r="214" spans="1:6" s="1571" customFormat="1">
      <c r="A214" s="1658" t="s">
        <v>1130</v>
      </c>
      <c r="B214" s="1809" t="s">
        <v>4398</v>
      </c>
      <c r="C214" s="1567" t="s">
        <v>16</v>
      </c>
      <c r="D214" s="1568">
        <v>1</v>
      </c>
      <c r="E214" s="569"/>
      <c r="F214" s="1570">
        <f>E214*D214</f>
        <v>0</v>
      </c>
    </row>
    <row r="215" spans="1:6" s="1571" customFormat="1">
      <c r="A215" s="1658" t="s">
        <v>1130</v>
      </c>
      <c r="B215" s="1809" t="s">
        <v>4397</v>
      </c>
      <c r="C215" s="1567" t="s">
        <v>16</v>
      </c>
      <c r="D215" s="1568">
        <v>1</v>
      </c>
      <c r="E215" s="569"/>
      <c r="F215" s="1570">
        <f>E215*D215</f>
        <v>0</v>
      </c>
    </row>
    <row r="216" spans="1:6" s="1571" customFormat="1">
      <c r="A216" s="1658"/>
      <c r="B216" s="1809"/>
      <c r="C216" s="1567"/>
      <c r="D216" s="1568"/>
      <c r="E216" s="569"/>
      <c r="F216" s="1570"/>
    </row>
    <row r="217" spans="1:6" s="1821" customFormat="1">
      <c r="A217" s="1692"/>
      <c r="B217" s="1817"/>
      <c r="C217" s="1818"/>
      <c r="D217" s="1819"/>
      <c r="E217" s="580"/>
      <c r="F217" s="1696"/>
    </row>
    <row r="218" spans="1:6" s="1571" customFormat="1" ht="51">
      <c r="A218" s="1565">
        <f>IF(ISTEXT(B218),MAX($A$1:$A217)+1,"")</f>
        <v>30</v>
      </c>
      <c r="B218" s="1809" t="s">
        <v>5187</v>
      </c>
      <c r="C218" s="1567" t="s">
        <v>47</v>
      </c>
      <c r="D218" s="1568">
        <v>8</v>
      </c>
      <c r="E218" s="569"/>
      <c r="F218" s="1570">
        <f>E218*D218</f>
        <v>0</v>
      </c>
    </row>
    <row r="219" spans="1:6" s="1821" customFormat="1">
      <c r="A219" s="1692"/>
      <c r="B219" s="1798"/>
      <c r="C219" s="1818"/>
      <c r="D219" s="1819"/>
      <c r="E219" s="580"/>
      <c r="F219" s="1696"/>
    </row>
    <row r="220" spans="1:6" s="1821" customFormat="1">
      <c r="A220" s="1692"/>
      <c r="B220" s="1798"/>
      <c r="C220" s="1818"/>
      <c r="D220" s="1819"/>
      <c r="E220" s="580"/>
      <c r="F220" s="1696"/>
    </row>
    <row r="221" spans="1:6" s="1856" customFormat="1" ht="25.5">
      <c r="A221" s="1565">
        <f>IF(ISTEXT(B221),MAX($A$1:$A220)+1,"")</f>
        <v>31</v>
      </c>
      <c r="B221" s="1809" t="s">
        <v>4396</v>
      </c>
      <c r="C221" s="1567" t="s">
        <v>47</v>
      </c>
      <c r="D221" s="1568">
        <v>1</v>
      </c>
      <c r="E221" s="569"/>
      <c r="F221" s="1570">
        <f>E221*D221</f>
        <v>0</v>
      </c>
    </row>
    <row r="222" spans="1:6" s="1655" customFormat="1">
      <c r="A222" s="1692"/>
      <c r="B222" s="1964"/>
      <c r="C222" s="1653"/>
      <c r="D222" s="1625"/>
      <c r="E222" s="566"/>
      <c r="F222" s="1582"/>
    </row>
    <row r="223" spans="1:6" s="1655" customFormat="1">
      <c r="A223" s="1692"/>
      <c r="B223" s="1964"/>
      <c r="C223" s="1653"/>
      <c r="D223" s="1625"/>
      <c r="E223" s="566"/>
      <c r="F223" s="1582"/>
    </row>
    <row r="224" spans="1:6" s="1576" customFormat="1" ht="25.5">
      <c r="A224" s="1565">
        <f>IF(ISTEXT(B224),MAX($A$1:$A223)+1,"")</f>
        <v>32</v>
      </c>
      <c r="B224" s="1809" t="s">
        <v>4395</v>
      </c>
      <c r="C224" s="1573" t="s">
        <v>47</v>
      </c>
      <c r="D224" s="1574">
        <v>9</v>
      </c>
      <c r="E224" s="568"/>
      <c r="F224" s="1557">
        <f>E224*D224</f>
        <v>0</v>
      </c>
    </row>
    <row r="225" spans="1:6" s="1821" customFormat="1">
      <c r="A225" s="1692"/>
      <c r="B225" s="1798"/>
      <c r="C225" s="1818"/>
      <c r="D225" s="1819"/>
      <c r="E225" s="580"/>
      <c r="F225" s="1696"/>
    </row>
    <row r="226" spans="1:6" s="1821" customFormat="1">
      <c r="A226" s="1692"/>
      <c r="B226" s="1798"/>
      <c r="C226" s="1818"/>
      <c r="D226" s="1819"/>
      <c r="E226" s="580"/>
      <c r="F226" s="1696"/>
    </row>
    <row r="227" spans="1:6" s="1856" customFormat="1" ht="42" customHeight="1">
      <c r="A227" s="1565">
        <f>IF(ISTEXT(B227),MAX($A$1:$A226)+1,"")</f>
        <v>33</v>
      </c>
      <c r="B227" s="1809" t="s">
        <v>5371</v>
      </c>
      <c r="C227" s="1567" t="s">
        <v>47</v>
      </c>
      <c r="D227" s="1568">
        <v>1</v>
      </c>
      <c r="E227" s="569"/>
      <c r="F227" s="1570">
        <f>E227*D227</f>
        <v>0</v>
      </c>
    </row>
    <row r="228" spans="1:6" s="1821" customFormat="1">
      <c r="A228" s="1692"/>
      <c r="B228" s="1798"/>
      <c r="C228" s="1818"/>
      <c r="D228" s="1819"/>
      <c r="E228" s="580"/>
      <c r="F228" s="1696"/>
    </row>
    <row r="229" spans="1:6" s="1821" customFormat="1">
      <c r="A229" s="1692"/>
      <c r="B229" s="1798"/>
      <c r="C229" s="1818"/>
      <c r="D229" s="1819"/>
      <c r="E229" s="580"/>
      <c r="F229" s="1696"/>
    </row>
    <row r="230" spans="1:6" s="1856" customFormat="1" ht="38.25">
      <c r="A230" s="1565">
        <f>IF(ISTEXT(B230),MAX($A$1:$A229)+1,"")</f>
        <v>34</v>
      </c>
      <c r="B230" s="1809" t="s">
        <v>4394</v>
      </c>
      <c r="C230" s="1567" t="s">
        <v>47</v>
      </c>
      <c r="D230" s="1568">
        <v>1</v>
      </c>
      <c r="E230" s="569"/>
      <c r="F230" s="1570">
        <f>E230*D230</f>
        <v>0</v>
      </c>
    </row>
    <row r="231" spans="1:6" s="1655" customFormat="1">
      <c r="A231" s="1692"/>
      <c r="B231" s="1798"/>
      <c r="C231" s="1653"/>
      <c r="D231" s="1625"/>
      <c r="E231" s="577"/>
      <c r="F231" s="1582"/>
    </row>
    <row r="232" spans="1:6" s="1655" customFormat="1">
      <c r="A232" s="1692"/>
      <c r="B232" s="1798"/>
      <c r="C232" s="1653"/>
      <c r="D232" s="1625"/>
      <c r="E232" s="577"/>
      <c r="F232" s="1582"/>
    </row>
    <row r="233" spans="1:6" s="1558" customFormat="1" ht="25.5">
      <c r="A233" s="1564">
        <f>IF(ISTEXT(B233),MAX($A$1:$A232)+1,"")</f>
        <v>35</v>
      </c>
      <c r="B233" s="1809" t="s">
        <v>5370</v>
      </c>
      <c r="C233" s="1647" t="s">
        <v>47</v>
      </c>
      <c r="D233" s="1648">
        <v>1</v>
      </c>
      <c r="E233" s="578"/>
      <c r="F233" s="1557">
        <f>E233*D233</f>
        <v>0</v>
      </c>
    </row>
    <row r="234" spans="1:6" s="1558" customFormat="1">
      <c r="A234" s="1803"/>
      <c r="B234" s="1810"/>
      <c r="C234" s="1811"/>
      <c r="D234" s="1812"/>
      <c r="E234" s="1813"/>
      <c r="F234" s="1557"/>
    </row>
    <row r="235" spans="1:6" s="1597" customFormat="1">
      <c r="A235" s="1553"/>
      <c r="B235" s="1595" t="s">
        <v>1214</v>
      </c>
      <c r="C235" s="1596" t="str">
        <f>A199</f>
        <v>D.</v>
      </c>
      <c r="D235" s="3386">
        <f>SUM(F200:F234)</f>
        <v>0</v>
      </c>
      <c r="E235" s="3386"/>
      <c r="F235" s="1557"/>
    </row>
    <row r="236" spans="1:6" s="1597" customFormat="1">
      <c r="A236" s="1553"/>
      <c r="B236" s="1595"/>
      <c r="C236" s="1596"/>
      <c r="D236" s="3241"/>
      <c r="E236" s="3241"/>
      <c r="F236" s="1557"/>
    </row>
    <row r="237" spans="1:6" s="1576" customFormat="1" ht="13.5" thickBot="1">
      <c r="A237" s="1598"/>
      <c r="B237" s="1599"/>
      <c r="C237" s="1600"/>
      <c r="D237" s="1601"/>
      <c r="E237" s="1602"/>
      <c r="F237" s="1603"/>
    </row>
    <row r="238" spans="1:6" s="1576" customFormat="1" ht="13.5" thickTop="1">
      <c r="A238" s="1604"/>
      <c r="B238" s="1605"/>
      <c r="C238" s="1606"/>
      <c r="D238" s="1607"/>
      <c r="E238" s="1608"/>
      <c r="F238" s="1606"/>
    </row>
    <row r="239" spans="1:6" s="1576" customFormat="1">
      <c r="A239" s="1604"/>
      <c r="B239" s="1609" t="s">
        <v>4393</v>
      </c>
      <c r="C239" s="1606"/>
      <c r="D239" s="1610"/>
      <c r="E239" s="1608"/>
      <c r="F239" s="1611">
        <f>SUM(F7:F237)</f>
        <v>0</v>
      </c>
    </row>
    <row r="240" spans="1:6" s="1576" customFormat="1" ht="13.5" thickBot="1">
      <c r="A240" s="1598"/>
      <c r="B240" s="1599"/>
      <c r="C240" s="1600"/>
      <c r="D240" s="1612"/>
      <c r="E240" s="1602"/>
      <c r="F240" s="1600"/>
    </row>
    <row r="241" spans="1:6" s="1576" customFormat="1" ht="13.5" thickTop="1">
      <c r="A241" s="1604"/>
      <c r="B241" s="1605"/>
      <c r="C241" s="1606"/>
      <c r="D241" s="1610"/>
      <c r="E241" s="1613"/>
    </row>
    <row r="242" spans="1:6" s="1620" customFormat="1">
      <c r="A242" s="1614"/>
      <c r="B242" s="1615"/>
      <c r="C242" s="1616"/>
      <c r="D242" s="1617"/>
      <c r="E242" s="1618"/>
      <c r="F242" s="1619"/>
    </row>
    <row r="243" spans="1:6" s="1620" customFormat="1">
      <c r="A243" s="1621"/>
      <c r="B243" s="1615"/>
      <c r="C243" s="1616"/>
      <c r="D243" s="1617"/>
      <c r="E243" s="1618"/>
      <c r="F243" s="1619"/>
    </row>
    <row r="244" spans="1:6" s="1620" customFormat="1">
      <c r="A244" s="1621"/>
      <c r="B244" s="1615"/>
      <c r="C244" s="1616"/>
      <c r="D244" s="1617"/>
      <c r="E244" s="1618"/>
      <c r="F244" s="1619"/>
    </row>
    <row r="245" spans="1:6" s="1620" customFormat="1">
      <c r="A245" s="1622"/>
      <c r="B245" s="1623"/>
      <c r="C245" s="1624"/>
      <c r="D245" s="1625"/>
      <c r="E245" s="1626"/>
      <c r="F245" s="1582"/>
    </row>
    <row r="246" spans="1:6" s="1620" customFormat="1">
      <c r="A246" s="1622"/>
      <c r="B246" s="1623"/>
      <c r="C246" s="1624"/>
      <c r="D246" s="1625"/>
      <c r="E246" s="1627"/>
      <c r="F246" s="1582"/>
    </row>
    <row r="247" spans="1:6" s="1620" customFormat="1">
      <c r="A247" s="1622"/>
      <c r="B247" s="1628"/>
      <c r="C247" s="1624"/>
      <c r="D247" s="1625"/>
      <c r="E247" s="1626"/>
      <c r="F247" s="1582"/>
    </row>
    <row r="248" spans="1:6" s="1620" customFormat="1">
      <c r="A248" s="1622"/>
      <c r="B248" s="1623"/>
      <c r="C248" s="1624"/>
      <c r="D248" s="1625"/>
      <c r="E248" s="1627"/>
      <c r="F248" s="1582"/>
    </row>
    <row r="249" spans="1:6" s="1620" customFormat="1">
      <c r="A249" s="1622"/>
      <c r="B249" s="1623"/>
      <c r="C249" s="1624"/>
      <c r="D249" s="1625"/>
      <c r="E249" s="1629"/>
      <c r="F249" s="1582"/>
    </row>
    <row r="250" spans="1:6" s="1620" customFormat="1">
      <c r="A250" s="1622"/>
      <c r="B250" s="1630"/>
      <c r="C250" s="1624"/>
      <c r="D250" s="1625"/>
      <c r="E250" s="1626"/>
      <c r="F250" s="1582"/>
    </row>
    <row r="251" spans="1:6" s="1620" customFormat="1">
      <c r="A251" s="1622"/>
      <c r="B251" s="1623"/>
      <c r="C251" s="1624"/>
      <c r="D251" s="1625"/>
      <c r="E251" s="1629"/>
      <c r="F251" s="1582"/>
    </row>
    <row r="252" spans="1:6" s="1620" customFormat="1">
      <c r="A252" s="1622"/>
      <c r="B252" s="1623"/>
      <c r="C252" s="1624"/>
      <c r="D252" s="1625"/>
      <c r="E252" s="1629"/>
      <c r="F252" s="1582"/>
    </row>
    <row r="253" spans="1:6" s="1620" customFormat="1">
      <c r="A253" s="1622"/>
      <c r="B253" s="1630"/>
      <c r="C253" s="1629"/>
      <c r="D253" s="1631"/>
      <c r="E253" s="1626"/>
      <c r="F253" s="1582"/>
    </row>
    <row r="254" spans="1:6" s="1620" customFormat="1">
      <c r="A254" s="1622"/>
      <c r="B254" s="1623"/>
      <c r="C254" s="1624"/>
      <c r="D254" s="1625"/>
      <c r="E254" s="1626"/>
      <c r="F254" s="1582"/>
    </row>
    <row r="255" spans="1:6" s="1620" customFormat="1">
      <c r="A255" s="1622"/>
      <c r="B255" s="1628"/>
      <c r="C255" s="1624"/>
      <c r="D255" s="1625"/>
      <c r="E255" s="1626"/>
      <c r="F255" s="1582"/>
    </row>
    <row r="256" spans="1:6" s="1620" customFormat="1">
      <c r="A256" s="1622"/>
      <c r="B256" s="1630"/>
      <c r="C256" s="1629"/>
      <c r="D256" s="1631"/>
      <c r="E256" s="1626"/>
      <c r="F256" s="1582"/>
    </row>
    <row r="257" spans="1:7" s="1620" customFormat="1">
      <c r="A257" s="1622"/>
      <c r="B257" s="1628"/>
      <c r="C257" s="1624"/>
      <c r="D257" s="1625"/>
      <c r="E257" s="1626"/>
      <c r="F257" s="1582"/>
    </row>
    <row r="258" spans="1:7" s="1620" customFormat="1">
      <c r="A258" s="1622"/>
      <c r="B258" s="1632"/>
      <c r="C258" s="1629"/>
      <c r="D258" s="1631"/>
      <c r="E258" s="1626"/>
      <c r="F258" s="1582"/>
    </row>
    <row r="259" spans="1:7" s="1620" customFormat="1">
      <c r="A259" s="1622"/>
      <c r="B259" s="1630"/>
      <c r="C259" s="1624"/>
      <c r="D259" s="1625"/>
      <c r="E259" s="1626"/>
      <c r="F259" s="1582"/>
    </row>
    <row r="260" spans="1:7" s="1620" customFormat="1">
      <c r="A260" s="1622"/>
      <c r="B260" s="1623"/>
      <c r="C260" s="1624"/>
      <c r="D260" s="1625"/>
      <c r="E260" s="1626"/>
      <c r="F260" s="1582"/>
    </row>
    <row r="261" spans="1:7" s="1620" customFormat="1">
      <c r="A261" s="1622"/>
      <c r="B261" s="1633"/>
      <c r="C261" s="1624"/>
      <c r="D261" s="1625"/>
      <c r="E261" s="1626"/>
      <c r="F261" s="1582"/>
    </row>
    <row r="262" spans="1:7">
      <c r="E262" s="1626"/>
      <c r="F262" s="1582"/>
      <c r="G262" s="1635"/>
    </row>
    <row r="263" spans="1:7">
      <c r="E263" s="1626"/>
      <c r="F263" s="1582"/>
    </row>
    <row r="264" spans="1:7">
      <c r="B264" s="1630"/>
      <c r="E264" s="1629"/>
      <c r="F264" s="1582"/>
    </row>
    <row r="265" spans="1:7">
      <c r="E265" s="1626"/>
      <c r="F265" s="1582"/>
    </row>
    <row r="266" spans="1:7">
      <c r="B266" s="1630"/>
      <c r="C266" s="1629"/>
      <c r="D266" s="1631"/>
      <c r="E266" s="1626"/>
      <c r="F266" s="1582"/>
    </row>
    <row r="267" spans="1:7">
      <c r="E267" s="1626"/>
      <c r="F267" s="1582"/>
    </row>
    <row r="268" spans="1:7">
      <c r="E268" s="1626"/>
      <c r="F268" s="1582"/>
    </row>
    <row r="269" spans="1:7">
      <c r="B269" s="1630"/>
      <c r="C269" s="1629"/>
      <c r="D269" s="1631"/>
      <c r="E269" s="1626"/>
      <c r="F269" s="1582"/>
    </row>
    <row r="270" spans="1:7">
      <c r="B270" s="1630"/>
      <c r="C270" s="1629"/>
      <c r="D270" s="1631"/>
      <c r="E270" s="1626"/>
      <c r="F270" s="1582"/>
    </row>
    <row r="271" spans="1:7">
      <c r="B271" s="1630"/>
      <c r="C271" s="1629"/>
      <c r="D271" s="1631"/>
      <c r="E271" s="1626"/>
      <c r="F271" s="1582"/>
    </row>
    <row r="272" spans="1:7">
      <c r="B272" s="1630"/>
      <c r="C272" s="1629"/>
      <c r="D272" s="1631"/>
      <c r="E272" s="1626"/>
      <c r="F272" s="1582"/>
    </row>
    <row r="273" spans="2:6">
      <c r="E273" s="1627"/>
      <c r="F273" s="1582"/>
    </row>
    <row r="274" spans="2:6">
      <c r="D274" s="1636"/>
      <c r="E274" s="1627"/>
      <c r="F274" s="1582"/>
    </row>
    <row r="275" spans="2:6">
      <c r="D275" s="1636"/>
      <c r="E275" s="1627"/>
      <c r="F275" s="1627"/>
    </row>
    <row r="276" spans="2:6">
      <c r="B276" s="1630"/>
      <c r="E276" s="1627"/>
      <c r="F276" s="1637"/>
    </row>
  </sheetData>
  <sheetProtection password="CC28" sheet="1" objects="1" scenarios="1" selectLockedCells="1"/>
  <protectedRanges>
    <protectedRange sqref="E279:E65536 E1:E5 E121 E172 E168 E123:E165" name="Obseg1"/>
    <protectedRange sqref="E120 E222:E224 E117 E169:E170 E192:E193 E6:E115" name="Obseg1_1"/>
    <protectedRange password="C519" sqref="E242:E244" name="Obseg1_9"/>
    <protectedRange sqref="E273:E278 E245:E252 E257:E269" name="Obseg1_2"/>
    <protectedRange password="C519" sqref="E253:E256" name="Obseg1_7_2"/>
    <protectedRange password="C519" sqref="E270:E272" name="Obseg1_6_1"/>
    <protectedRange sqref="E237:E241" name="Obseg1_3"/>
    <protectedRange sqref="E118:E119 E190:E191 E173:E187 E195:E221 E225:E236" name="Obseg1_1_2"/>
    <protectedRange sqref="E166:E167 E188:E189" name="Obseg1_1_1"/>
    <protectedRange sqref="E122" name="Obseg1_1_3"/>
    <protectedRange sqref="E116 E171 E194" name="Obseg1_1_4"/>
  </protectedRanges>
  <mergeCells count="4">
    <mergeCell ref="D118:E118"/>
    <mergeCell ref="D173:E173"/>
    <mergeCell ref="D235:E235"/>
    <mergeCell ref="D196:E196"/>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rgb="FFFFFF00"/>
  </sheetPr>
  <dimension ref="A1:G256"/>
  <sheetViews>
    <sheetView view="pageBreakPreview" topLeftCell="A208" zoomScale="85" zoomScaleNormal="100" zoomScaleSheetLayoutView="85" workbookViewId="0">
      <selection activeCell="E189" sqref="E189:E213"/>
    </sheetView>
  </sheetViews>
  <sheetFormatPr defaultRowHeight="12.75"/>
  <cols>
    <col min="1" max="1" width="5.7109375" style="1940" customWidth="1"/>
    <col min="2" max="2" width="40.7109375" style="1941" customWidth="1"/>
    <col min="3" max="3" width="6.7109375" style="1946" customWidth="1"/>
    <col min="4" max="4" width="6" style="1953" customWidth="1"/>
    <col min="5" max="5" width="11.42578125" style="1955" customWidth="1"/>
    <col min="6" max="6" width="12.7109375" style="1955" customWidth="1"/>
    <col min="7" max="16384" width="9.140625" style="1955"/>
  </cols>
  <sheetData>
    <row r="1" spans="1:6" s="1872" customFormat="1" ht="22.5">
      <c r="A1" s="1868"/>
      <c r="B1" s="1869"/>
      <c r="C1" s="1870" t="s">
        <v>1299</v>
      </c>
      <c r="D1" s="1871" t="s">
        <v>29</v>
      </c>
      <c r="E1" s="1870" t="s">
        <v>1298</v>
      </c>
      <c r="F1" s="1870" t="s">
        <v>2262</v>
      </c>
    </row>
    <row r="2" spans="1:6" s="1878" customFormat="1" ht="30">
      <c r="A2" s="1873" t="s">
        <v>4538</v>
      </c>
      <c r="B2" s="1874" t="s">
        <v>4537</v>
      </c>
      <c r="C2" s="1875"/>
      <c r="D2" s="1876"/>
      <c r="E2" s="1875"/>
      <c r="F2" s="1877"/>
    </row>
    <row r="3" spans="1:6" s="1884" customFormat="1">
      <c r="A3" s="1879"/>
      <c r="B3" s="1880"/>
      <c r="C3" s="1881"/>
      <c r="D3" s="1882"/>
      <c r="E3" s="1881"/>
      <c r="F3" s="1883"/>
    </row>
    <row r="4" spans="1:6" s="1889" customFormat="1">
      <c r="A4" s="1885" t="s">
        <v>1290</v>
      </c>
      <c r="B4" s="1886" t="s">
        <v>2450</v>
      </c>
      <c r="C4" s="1887"/>
      <c r="D4" s="1888"/>
      <c r="F4" s="1883"/>
    </row>
    <row r="5" spans="1:6" s="1889" customFormat="1">
      <c r="A5" s="1890"/>
      <c r="B5" s="1886"/>
      <c r="C5" s="1887"/>
      <c r="D5" s="1888"/>
      <c r="F5" s="1883"/>
    </row>
    <row r="6" spans="1:6" s="1889" customFormat="1">
      <c r="A6" s="1890"/>
      <c r="B6" s="1886" t="s">
        <v>4490</v>
      </c>
      <c r="C6" s="1887"/>
      <c r="D6" s="1888"/>
      <c r="F6" s="1883"/>
    </row>
    <row r="7" spans="1:6" s="1650" customFormat="1" ht="90.75" customHeight="1">
      <c r="A7" s="1891">
        <f>IF(ISTEXT(B7),MAX($A$1:$A5)+1,"")</f>
        <v>1</v>
      </c>
      <c r="B7" s="1810" t="s">
        <v>4536</v>
      </c>
      <c r="C7" s="1647"/>
      <c r="D7" s="1648"/>
      <c r="E7" s="1825"/>
      <c r="F7" s="1557"/>
    </row>
    <row r="8" spans="1:6" s="1650" customFormat="1">
      <c r="A8" s="1658"/>
      <c r="B8" s="1848" t="s">
        <v>4535</v>
      </c>
      <c r="C8" s="1647"/>
      <c r="D8" s="1648"/>
      <c r="E8" s="1825"/>
      <c r="F8" s="1557"/>
    </row>
    <row r="9" spans="1:6" s="1571" customFormat="1" ht="25.5">
      <c r="A9" s="1565"/>
      <c r="B9" s="1848" t="s">
        <v>4534</v>
      </c>
      <c r="C9" s="1567"/>
      <c r="D9" s="1568"/>
      <c r="E9" s="1649"/>
      <c r="F9" s="1570"/>
    </row>
    <row r="10" spans="1:6" s="1571" customFormat="1" ht="25.5">
      <c r="A10" s="1565"/>
      <c r="B10" s="1848" t="s">
        <v>4533</v>
      </c>
      <c r="C10" s="1567"/>
      <c r="D10" s="1568"/>
      <c r="E10" s="1649"/>
      <c r="F10" s="1570"/>
    </row>
    <row r="11" spans="1:6" s="1571" customFormat="1" ht="38.25">
      <c r="A11" s="1565"/>
      <c r="B11" s="1848" t="s">
        <v>5392</v>
      </c>
      <c r="C11" s="1567"/>
      <c r="D11" s="1568"/>
      <c r="E11" s="1649"/>
      <c r="F11" s="1570"/>
    </row>
    <row r="12" spans="1:6" s="1571" customFormat="1" ht="25.5">
      <c r="A12" s="1565"/>
      <c r="B12" s="1848" t="s">
        <v>4532</v>
      </c>
      <c r="C12" s="1567"/>
      <c r="D12" s="1568"/>
      <c r="E12" s="1649"/>
      <c r="F12" s="1570"/>
    </row>
    <row r="13" spans="1:6" s="1571" customFormat="1" ht="38.25">
      <c r="A13" s="1565"/>
      <c r="B13" s="1848" t="s">
        <v>4531</v>
      </c>
      <c r="C13" s="1567"/>
      <c r="D13" s="1568"/>
      <c r="E13" s="1649"/>
      <c r="F13" s="1570"/>
    </row>
    <row r="14" spans="1:6" s="1571" customFormat="1" ht="38.25">
      <c r="A14" s="1565"/>
      <c r="B14" s="1848" t="s">
        <v>4530</v>
      </c>
      <c r="C14" s="1567"/>
      <c r="D14" s="1568"/>
      <c r="E14" s="1649"/>
      <c r="F14" s="1570"/>
    </row>
    <row r="15" spans="1:6" s="1571" customFormat="1" ht="25.5">
      <c r="A15" s="1565"/>
      <c r="B15" s="1848" t="s">
        <v>4529</v>
      </c>
      <c r="C15" s="1567"/>
      <c r="D15" s="1568"/>
      <c r="E15" s="1649"/>
      <c r="F15" s="1570"/>
    </row>
    <row r="16" spans="1:6" s="1571" customFormat="1">
      <c r="A16" s="1565"/>
      <c r="B16" s="1848" t="s">
        <v>4528</v>
      </c>
      <c r="C16" s="1567"/>
      <c r="D16" s="1568"/>
      <c r="E16" s="1649"/>
      <c r="F16" s="1570"/>
    </row>
    <row r="17" spans="1:6" s="1571" customFormat="1" ht="25.5">
      <c r="A17" s="1565"/>
      <c r="B17" s="1848" t="s">
        <v>4527</v>
      </c>
      <c r="C17" s="1567"/>
      <c r="D17" s="1568"/>
      <c r="E17" s="1649"/>
      <c r="F17" s="1570"/>
    </row>
    <row r="18" spans="1:6" s="1571" customFormat="1" ht="38.25">
      <c r="A18" s="1565"/>
      <c r="B18" s="1848" t="s">
        <v>4526</v>
      </c>
      <c r="C18" s="1567"/>
      <c r="D18" s="1568"/>
      <c r="E18" s="1649"/>
      <c r="F18" s="1570"/>
    </row>
    <row r="19" spans="1:6" s="1571" customFormat="1" ht="25.5">
      <c r="A19" s="1565"/>
      <c r="B19" s="1848" t="s">
        <v>4525</v>
      </c>
      <c r="C19" s="1567"/>
      <c r="D19" s="1568"/>
      <c r="E19" s="1649"/>
      <c r="F19" s="1570"/>
    </row>
    <row r="20" spans="1:6" s="1571" customFormat="1" ht="25.5">
      <c r="A20" s="1565"/>
      <c r="B20" s="1848" t="s">
        <v>4465</v>
      </c>
      <c r="C20" s="1567"/>
      <c r="D20" s="1568"/>
      <c r="E20" s="1649"/>
      <c r="F20" s="1570"/>
    </row>
    <row r="21" spans="1:6" s="1571" customFormat="1" ht="25.5">
      <c r="A21" s="1565"/>
      <c r="B21" s="1848" t="s">
        <v>4524</v>
      </c>
      <c r="C21" s="1567"/>
      <c r="D21" s="1568"/>
      <c r="E21" s="1649"/>
      <c r="F21" s="1570"/>
    </row>
    <row r="22" spans="1:6" s="1571" customFormat="1" ht="25.5">
      <c r="A22" s="1565"/>
      <c r="B22" s="1848" t="s">
        <v>4523</v>
      </c>
      <c r="C22" s="1892" t="s">
        <v>16</v>
      </c>
      <c r="D22" s="1893">
        <v>1</v>
      </c>
      <c r="E22" s="587"/>
      <c r="F22" s="1894">
        <f>E22*D22</f>
        <v>0</v>
      </c>
    </row>
    <row r="23" spans="1:6" s="1821" customFormat="1">
      <c r="A23" s="1577"/>
      <c r="B23" s="1895"/>
      <c r="C23" s="1818"/>
      <c r="D23" s="1819"/>
      <c r="E23" s="566"/>
      <c r="F23" s="1696"/>
    </row>
    <row r="24" spans="1:6" s="1821" customFormat="1">
      <c r="A24" s="1577"/>
      <c r="B24" s="1895"/>
      <c r="C24" s="1818"/>
      <c r="D24" s="1819"/>
      <c r="E24" s="566"/>
      <c r="F24" s="1696"/>
    </row>
    <row r="25" spans="1:6" s="1650" customFormat="1" ht="65.25" customHeight="1">
      <c r="A25" s="1891">
        <f>IF(ISTEXT(B25),MAX($A$1:$A24)+1,"")</f>
        <v>2</v>
      </c>
      <c r="B25" s="1810" t="s">
        <v>4522</v>
      </c>
      <c r="C25" s="1892" t="s">
        <v>47</v>
      </c>
      <c r="D25" s="1893">
        <v>1</v>
      </c>
      <c r="E25" s="587"/>
      <c r="F25" s="1894">
        <f>E25*D25</f>
        <v>0</v>
      </c>
    </row>
    <row r="26" spans="1:6" s="1821" customFormat="1">
      <c r="A26" s="1577"/>
      <c r="B26" s="1895"/>
      <c r="C26" s="1818"/>
      <c r="D26" s="1819"/>
      <c r="E26" s="566"/>
      <c r="F26" s="1696"/>
    </row>
    <row r="27" spans="1:6" s="1821" customFormat="1">
      <c r="A27" s="1577"/>
      <c r="B27" s="1895"/>
      <c r="C27" s="1818"/>
      <c r="D27" s="1819"/>
      <c r="E27" s="566"/>
      <c r="F27" s="1696"/>
    </row>
    <row r="28" spans="1:6" s="1650" customFormat="1" ht="38.25">
      <c r="A28" s="1891">
        <f>IF(ISTEXT(B28),MAX($A$1:$A27)+1,"")</f>
        <v>3</v>
      </c>
      <c r="B28" s="1810" t="s">
        <v>4521</v>
      </c>
      <c r="C28" s="1892" t="s">
        <v>16</v>
      </c>
      <c r="D28" s="1893">
        <v>1</v>
      </c>
      <c r="E28" s="587"/>
      <c r="F28" s="1894">
        <f>E28*D28</f>
        <v>0</v>
      </c>
    </row>
    <row r="29" spans="1:6" s="1821" customFormat="1">
      <c r="A29" s="1577"/>
      <c r="B29" s="1895"/>
      <c r="C29" s="1818"/>
      <c r="D29" s="1819"/>
      <c r="E29" s="566"/>
      <c r="F29" s="1696"/>
    </row>
    <row r="30" spans="1:6" s="1821" customFormat="1">
      <c r="A30" s="1577"/>
      <c r="B30" s="1895"/>
      <c r="C30" s="1818"/>
      <c r="D30" s="1819"/>
      <c r="E30" s="566"/>
      <c r="F30" s="1696"/>
    </row>
    <row r="31" spans="1:6" s="1650" customFormat="1" ht="38.25">
      <c r="A31" s="1891">
        <f>IF(ISTEXT(B31),MAX($A$1:$A30)+1,"")</f>
        <v>4</v>
      </c>
      <c r="B31" s="1810" t="s">
        <v>4520</v>
      </c>
      <c r="C31" s="1892" t="s">
        <v>16</v>
      </c>
      <c r="D31" s="1893">
        <v>1</v>
      </c>
      <c r="E31" s="587"/>
      <c r="F31" s="1894">
        <f>E31*D31</f>
        <v>0</v>
      </c>
    </row>
    <row r="32" spans="1:6" s="1821" customFormat="1">
      <c r="A32" s="1577"/>
      <c r="B32" s="1895"/>
      <c r="C32" s="1818"/>
      <c r="D32" s="1819"/>
      <c r="E32" s="566"/>
      <c r="F32" s="1696"/>
    </row>
    <row r="33" spans="1:6" s="1821" customFormat="1">
      <c r="A33" s="1577"/>
      <c r="B33" s="1895"/>
      <c r="C33" s="1818"/>
      <c r="D33" s="1819"/>
      <c r="E33" s="566"/>
      <c r="F33" s="1696"/>
    </row>
    <row r="34" spans="1:6" s="1650" customFormat="1" ht="25.5">
      <c r="A34" s="1891">
        <f>IF(ISTEXT(B34),MAX($A$1:$A33)+1,"")</f>
        <v>5</v>
      </c>
      <c r="B34" s="1810" t="s">
        <v>4519</v>
      </c>
      <c r="C34" s="1892" t="s">
        <v>16</v>
      </c>
      <c r="D34" s="1893">
        <v>1</v>
      </c>
      <c r="E34" s="587"/>
      <c r="F34" s="1894">
        <f>E34*D34</f>
        <v>0</v>
      </c>
    </row>
    <row r="35" spans="1:6" s="1821" customFormat="1">
      <c r="A35" s="1577"/>
      <c r="B35" s="1895"/>
      <c r="C35" s="1818"/>
      <c r="D35" s="1819"/>
      <c r="E35" s="566"/>
      <c r="F35" s="1696"/>
    </row>
    <row r="36" spans="1:6" s="1821" customFormat="1">
      <c r="A36" s="1577"/>
      <c r="B36" s="1895"/>
      <c r="C36" s="1818"/>
      <c r="D36" s="1819"/>
      <c r="E36" s="566"/>
      <c r="F36" s="1696"/>
    </row>
    <row r="37" spans="1:6" s="1650" customFormat="1" ht="51">
      <c r="A37" s="1891">
        <f>IF(ISTEXT(B37),MAX($A$1:$A36)+1,"")</f>
        <v>6</v>
      </c>
      <c r="B37" s="1810" t="s">
        <v>4518</v>
      </c>
      <c r="C37" s="1892" t="s">
        <v>16</v>
      </c>
      <c r="D37" s="1893">
        <v>2</v>
      </c>
      <c r="E37" s="587"/>
      <c r="F37" s="1894">
        <f>E37*D37</f>
        <v>0</v>
      </c>
    </row>
    <row r="38" spans="1:6" s="1821" customFormat="1">
      <c r="A38" s="1577"/>
      <c r="B38" s="1895"/>
      <c r="C38" s="1818"/>
      <c r="D38" s="1819"/>
      <c r="E38" s="566"/>
      <c r="F38" s="1696"/>
    </row>
    <row r="39" spans="1:6" s="1821" customFormat="1">
      <c r="A39" s="1577"/>
      <c r="B39" s="1895"/>
      <c r="C39" s="1818"/>
      <c r="D39" s="1819"/>
      <c r="E39" s="566"/>
      <c r="F39" s="1696"/>
    </row>
    <row r="40" spans="1:6" s="1650" customFormat="1" ht="25.5">
      <c r="A40" s="1891">
        <f>IF(ISTEXT(B40),MAX($A$1:$A39)+1,"")</f>
        <v>7</v>
      </c>
      <c r="B40" s="1810" t="s">
        <v>4517</v>
      </c>
      <c r="C40" s="1892" t="s">
        <v>16</v>
      </c>
      <c r="D40" s="1893">
        <v>2</v>
      </c>
      <c r="E40" s="587"/>
      <c r="F40" s="1894">
        <f>E40*D40</f>
        <v>0</v>
      </c>
    </row>
    <row r="41" spans="1:6" s="1821" customFormat="1">
      <c r="A41" s="1577"/>
      <c r="B41" s="1895"/>
      <c r="C41" s="1818"/>
      <c r="D41" s="1819"/>
      <c r="E41" s="566"/>
      <c r="F41" s="1696"/>
    </row>
    <row r="42" spans="1:6" s="1821" customFormat="1">
      <c r="A42" s="1577"/>
      <c r="B42" s="1895"/>
      <c r="C42" s="1818"/>
      <c r="D42" s="1819"/>
      <c r="E42" s="566"/>
      <c r="F42" s="1696"/>
    </row>
    <row r="43" spans="1:6" s="1650" customFormat="1" ht="76.5">
      <c r="A43" s="1891">
        <f>IF(ISTEXT(B43),MAX($A$1:$A42)+1,"")</f>
        <v>8</v>
      </c>
      <c r="B43" s="1810" t="s">
        <v>4516</v>
      </c>
      <c r="C43" s="1892" t="s">
        <v>16</v>
      </c>
      <c r="D43" s="1893">
        <v>1</v>
      </c>
      <c r="E43" s="587"/>
      <c r="F43" s="1894">
        <f>E43*D43</f>
        <v>0</v>
      </c>
    </row>
    <row r="44" spans="1:6" s="1821" customFormat="1">
      <c r="A44" s="1577"/>
      <c r="B44" s="1895"/>
      <c r="C44" s="1818"/>
      <c r="D44" s="1819"/>
      <c r="E44" s="566"/>
      <c r="F44" s="1696"/>
    </row>
    <row r="45" spans="1:6" s="1821" customFormat="1">
      <c r="A45" s="1577"/>
      <c r="B45" s="1895"/>
      <c r="C45" s="1818"/>
      <c r="D45" s="1819"/>
      <c r="E45" s="566"/>
      <c r="F45" s="1696"/>
    </row>
    <row r="46" spans="1:6" s="1650" customFormat="1" ht="38.25">
      <c r="A46" s="1891">
        <f>IF(ISTEXT(B46),MAX($A$1:$A45)+1,"")</f>
        <v>9</v>
      </c>
      <c r="B46" s="1810" t="s">
        <v>4515</v>
      </c>
      <c r="C46" s="1892" t="s">
        <v>16</v>
      </c>
      <c r="D46" s="1893">
        <v>1</v>
      </c>
      <c r="E46" s="587"/>
      <c r="F46" s="1894">
        <f>E46*D46</f>
        <v>0</v>
      </c>
    </row>
    <row r="47" spans="1:6" s="1821" customFormat="1">
      <c r="A47" s="1577"/>
      <c r="B47" s="1895"/>
      <c r="C47" s="1818"/>
      <c r="D47" s="1819"/>
      <c r="E47" s="566"/>
      <c r="F47" s="1696"/>
    </row>
    <row r="48" spans="1:6" s="1821" customFormat="1">
      <c r="A48" s="1577"/>
      <c r="B48" s="1895"/>
      <c r="C48" s="1818"/>
      <c r="D48" s="1819"/>
      <c r="E48" s="566"/>
      <c r="F48" s="1696"/>
    </row>
    <row r="49" spans="1:6" s="1650" customFormat="1" ht="25.5">
      <c r="A49" s="1891">
        <f>IF(ISTEXT(B49),MAX($A$1:$A48)+1,"")</f>
        <v>10</v>
      </c>
      <c r="B49" s="1810" t="s">
        <v>4514</v>
      </c>
      <c r="C49" s="1892" t="s">
        <v>16</v>
      </c>
      <c r="D49" s="1893">
        <v>1</v>
      </c>
      <c r="E49" s="587"/>
      <c r="F49" s="1894">
        <f>E49*D49</f>
        <v>0</v>
      </c>
    </row>
    <row r="50" spans="1:6" s="1650" customFormat="1">
      <c r="A50" s="1891"/>
      <c r="B50" s="1810"/>
      <c r="C50" s="1892"/>
      <c r="D50" s="1893"/>
      <c r="E50" s="587"/>
      <c r="F50" s="1894"/>
    </row>
    <row r="51" spans="1:6" s="1821" customFormat="1">
      <c r="A51" s="1577"/>
      <c r="B51" s="1895"/>
      <c r="C51" s="1818"/>
      <c r="D51" s="1819"/>
      <c r="E51" s="566"/>
      <c r="F51" s="1696"/>
    </row>
    <row r="52" spans="1:6" s="1821" customFormat="1">
      <c r="A52" s="1577"/>
      <c r="B52" s="1886" t="s">
        <v>4485</v>
      </c>
      <c r="C52" s="1818"/>
      <c r="D52" s="1819"/>
      <c r="E52" s="566"/>
      <c r="F52" s="1696"/>
    </row>
    <row r="53" spans="1:6" s="1650" customFormat="1" ht="38.25">
      <c r="A53" s="1891">
        <f>IF(ISTEXT(B53),MAX($A$1:$A52)+1,"")</f>
        <v>11</v>
      </c>
      <c r="B53" s="1810" t="s">
        <v>4513</v>
      </c>
      <c r="C53" s="1892" t="s">
        <v>16</v>
      </c>
      <c r="D53" s="1893">
        <v>1</v>
      </c>
      <c r="E53" s="587"/>
      <c r="F53" s="1894">
        <f>E53*D53</f>
        <v>0</v>
      </c>
    </row>
    <row r="54" spans="1:6" s="1821" customFormat="1">
      <c r="A54" s="1577"/>
      <c r="B54" s="1895"/>
      <c r="C54" s="1818"/>
      <c r="D54" s="1819"/>
      <c r="E54" s="566"/>
      <c r="F54" s="1696"/>
    </row>
    <row r="55" spans="1:6" s="1821" customFormat="1">
      <c r="A55" s="1577"/>
      <c r="B55" s="1895"/>
      <c r="C55" s="1818"/>
      <c r="D55" s="1819"/>
      <c r="E55" s="566"/>
      <c r="F55" s="1696"/>
    </row>
    <row r="56" spans="1:6" s="1650" customFormat="1" ht="38.25">
      <c r="A56" s="1891">
        <f>IF(ISTEXT(B56),MAX($A$1:$A55)+1,"")</f>
        <v>12</v>
      </c>
      <c r="B56" s="1810" t="s">
        <v>4512</v>
      </c>
      <c r="C56" s="1892" t="s">
        <v>16</v>
      </c>
      <c r="D56" s="1893">
        <v>1</v>
      </c>
      <c r="E56" s="587"/>
      <c r="F56" s="1894">
        <f>E56*D56</f>
        <v>0</v>
      </c>
    </row>
    <row r="57" spans="1:6" s="1821" customFormat="1">
      <c r="A57" s="1577"/>
      <c r="B57" s="1895"/>
      <c r="C57" s="1818"/>
      <c r="D57" s="1819"/>
      <c r="E57" s="566"/>
      <c r="F57" s="1696"/>
    </row>
    <row r="58" spans="1:6" s="1821" customFormat="1">
      <c r="A58" s="1577"/>
      <c r="B58" s="1895"/>
      <c r="C58" s="1818"/>
      <c r="D58" s="1819"/>
      <c r="E58" s="566"/>
      <c r="F58" s="1696"/>
    </row>
    <row r="59" spans="1:6" s="1650" customFormat="1" ht="67.5" customHeight="1">
      <c r="A59" s="1891">
        <f>IF(ISTEXT(B59),MAX($A$1:$A58)+1,"")</f>
        <v>13</v>
      </c>
      <c r="B59" s="1810" t="s">
        <v>4494</v>
      </c>
      <c r="C59" s="1892" t="s">
        <v>16</v>
      </c>
      <c r="D59" s="1893">
        <v>1</v>
      </c>
      <c r="E59" s="587"/>
      <c r="F59" s="1894">
        <f>E59*D59</f>
        <v>0</v>
      </c>
    </row>
    <row r="60" spans="1:6" s="1821" customFormat="1">
      <c r="A60" s="1577"/>
      <c r="B60" s="1895"/>
      <c r="C60" s="1818"/>
      <c r="D60" s="1819"/>
      <c r="E60" s="566"/>
      <c r="F60" s="1696"/>
    </row>
    <row r="61" spans="1:6" s="1821" customFormat="1">
      <c r="A61" s="1577"/>
      <c r="B61" s="1895"/>
      <c r="C61" s="1818"/>
      <c r="D61" s="1819"/>
      <c r="E61" s="566"/>
      <c r="F61" s="1696"/>
    </row>
    <row r="62" spans="1:6" s="1650" customFormat="1" ht="66.75" customHeight="1">
      <c r="A62" s="1891">
        <f>IF(ISTEXT(B62),MAX($A$1:$A61)+1,"")</f>
        <v>14</v>
      </c>
      <c r="B62" s="1810" t="s">
        <v>4511</v>
      </c>
      <c r="C62" s="1892" t="s">
        <v>16</v>
      </c>
      <c r="D62" s="1893">
        <v>1</v>
      </c>
      <c r="E62" s="587"/>
      <c r="F62" s="1894">
        <f>E62*D62</f>
        <v>0</v>
      </c>
    </row>
    <row r="63" spans="1:6" s="1821" customFormat="1">
      <c r="A63" s="1577"/>
      <c r="B63" s="1895"/>
      <c r="C63" s="1818"/>
      <c r="D63" s="1819"/>
      <c r="E63" s="566"/>
      <c r="F63" s="1696"/>
    </row>
    <row r="64" spans="1:6" s="1821" customFormat="1">
      <c r="A64" s="1577"/>
      <c r="B64" s="1895"/>
      <c r="C64" s="1818"/>
      <c r="D64" s="1819"/>
      <c r="E64" s="566"/>
      <c r="F64" s="1696"/>
    </row>
    <row r="65" spans="1:6" s="1650" customFormat="1" ht="68.25" customHeight="1">
      <c r="A65" s="1891">
        <f>IF(ISTEXT(B65),MAX($A$1:$A64)+1,"")</f>
        <v>15</v>
      </c>
      <c r="B65" s="1810" t="s">
        <v>4492</v>
      </c>
      <c r="C65" s="1892" t="s">
        <v>16</v>
      </c>
      <c r="D65" s="1893">
        <v>1</v>
      </c>
      <c r="E65" s="587"/>
      <c r="F65" s="1894">
        <f>E65*D65</f>
        <v>0</v>
      </c>
    </row>
    <row r="66" spans="1:6" s="1821" customFormat="1">
      <c r="A66" s="1577"/>
      <c r="B66" s="1895"/>
      <c r="C66" s="1818"/>
      <c r="D66" s="1819"/>
      <c r="E66" s="566"/>
      <c r="F66" s="1696"/>
    </row>
    <row r="67" spans="1:6" s="1821" customFormat="1">
      <c r="A67" s="1577"/>
      <c r="B67" s="1895"/>
      <c r="C67" s="1818"/>
      <c r="D67" s="1819"/>
      <c r="E67" s="566"/>
      <c r="F67" s="1696"/>
    </row>
    <row r="68" spans="1:6" s="1821" customFormat="1">
      <c r="A68" s="1577"/>
      <c r="B68" s="1886" t="s">
        <v>4496</v>
      </c>
      <c r="C68" s="1818"/>
      <c r="D68" s="1819"/>
      <c r="E68" s="566"/>
      <c r="F68" s="1696"/>
    </row>
    <row r="69" spans="1:6" s="1650" customFormat="1" ht="52.5" customHeight="1">
      <c r="A69" s="1891">
        <f>IF(ISTEXT(B69),MAX($A$1:$A68)+1,"")</f>
        <v>16</v>
      </c>
      <c r="B69" s="1810" t="s">
        <v>4510</v>
      </c>
      <c r="C69" s="1892" t="s">
        <v>16</v>
      </c>
      <c r="D69" s="1893">
        <v>8</v>
      </c>
      <c r="E69" s="587"/>
      <c r="F69" s="1894">
        <f>E69*D69</f>
        <v>0</v>
      </c>
    </row>
    <row r="70" spans="1:6" s="1650" customFormat="1">
      <c r="A70" s="1891"/>
      <c r="B70" s="1810"/>
      <c r="C70" s="1892"/>
      <c r="D70" s="1893"/>
      <c r="E70" s="587"/>
      <c r="F70" s="1894"/>
    </row>
    <row r="71" spans="1:6" s="1650" customFormat="1">
      <c r="A71" s="1891"/>
      <c r="B71" s="1810"/>
      <c r="C71" s="1892"/>
      <c r="D71" s="1893"/>
      <c r="E71" s="587"/>
      <c r="F71" s="1894"/>
    </row>
    <row r="72" spans="1:6" s="1650" customFormat="1" ht="52.5" customHeight="1">
      <c r="A72" s="1891">
        <f>IF(ISTEXT(B72),MAX($A$1:$A71)+1,"")</f>
        <v>17</v>
      </c>
      <c r="B72" s="1810" t="s">
        <v>4509</v>
      </c>
      <c r="C72" s="1892" t="s">
        <v>16</v>
      </c>
      <c r="D72" s="1893">
        <v>8</v>
      </c>
      <c r="E72" s="587"/>
      <c r="F72" s="1894">
        <f>E72*D72</f>
        <v>0</v>
      </c>
    </row>
    <row r="73" spans="1:6" s="1650" customFormat="1">
      <c r="A73" s="1891"/>
      <c r="B73" s="1810"/>
      <c r="C73" s="1892"/>
      <c r="D73" s="1893"/>
      <c r="E73" s="587"/>
      <c r="F73" s="1894"/>
    </row>
    <row r="74" spans="1:6" s="1650" customFormat="1">
      <c r="A74" s="1891"/>
      <c r="B74" s="1810"/>
      <c r="C74" s="1892"/>
      <c r="D74" s="1893"/>
      <c r="E74" s="587"/>
      <c r="F74" s="1894"/>
    </row>
    <row r="75" spans="1:6" s="1650" customFormat="1" ht="52.5" customHeight="1">
      <c r="A75" s="1891">
        <f>IF(ISTEXT(B75),MAX($A$1:$A74)+1,"")</f>
        <v>18</v>
      </c>
      <c r="B75" s="1810" t="s">
        <v>4508</v>
      </c>
      <c r="C75" s="1892" t="s">
        <v>16</v>
      </c>
      <c r="D75" s="1893">
        <v>2</v>
      </c>
      <c r="E75" s="587"/>
      <c r="F75" s="1894">
        <f>E75*D75</f>
        <v>0</v>
      </c>
    </row>
    <row r="76" spans="1:6" s="1650" customFormat="1">
      <c r="A76" s="1891"/>
      <c r="B76" s="1810"/>
      <c r="C76" s="1892"/>
      <c r="D76" s="1893"/>
      <c r="E76" s="587"/>
      <c r="F76" s="1894"/>
    </row>
    <row r="77" spans="1:6" s="1650" customFormat="1">
      <c r="A77" s="1891"/>
      <c r="B77" s="1810"/>
      <c r="C77" s="1892"/>
      <c r="D77" s="1893"/>
      <c r="E77" s="587"/>
      <c r="F77" s="1894"/>
    </row>
    <row r="78" spans="1:6" s="1650" customFormat="1" ht="52.5" customHeight="1">
      <c r="A78" s="1891">
        <f>IF(ISTEXT(B78),MAX($A$1:$A77)+1,"")</f>
        <v>19</v>
      </c>
      <c r="B78" s="1810" t="s">
        <v>4507</v>
      </c>
      <c r="C78" s="1892" t="s">
        <v>16</v>
      </c>
      <c r="D78" s="1893">
        <v>2</v>
      </c>
      <c r="E78" s="587"/>
      <c r="F78" s="1894">
        <f>E78*D78</f>
        <v>0</v>
      </c>
    </row>
    <row r="79" spans="1:6" s="1650" customFormat="1">
      <c r="A79" s="1891"/>
      <c r="B79" s="1810"/>
      <c r="C79" s="1892"/>
      <c r="D79" s="1893"/>
      <c r="E79" s="587"/>
      <c r="F79" s="1894"/>
    </row>
    <row r="80" spans="1:6" s="1650" customFormat="1">
      <c r="A80" s="1891"/>
      <c r="B80" s="1810"/>
      <c r="C80" s="1892"/>
      <c r="D80" s="1893"/>
      <c r="E80" s="587"/>
      <c r="F80" s="1894"/>
    </row>
    <row r="81" spans="1:6" s="1650" customFormat="1" ht="67.5" customHeight="1">
      <c r="A81" s="1891">
        <f>IF(ISTEXT(B81),MAX($A$1:$A80)+1,"")</f>
        <v>20</v>
      </c>
      <c r="B81" s="1810" t="s">
        <v>4506</v>
      </c>
      <c r="C81" s="1892" t="s">
        <v>16</v>
      </c>
      <c r="D81" s="1893">
        <v>2</v>
      </c>
      <c r="E81" s="587"/>
      <c r="F81" s="1894">
        <f>E81*D81</f>
        <v>0</v>
      </c>
    </row>
    <row r="82" spans="1:6" s="1650" customFormat="1">
      <c r="A82" s="1891"/>
      <c r="B82" s="1810"/>
      <c r="C82" s="1892"/>
      <c r="D82" s="1893"/>
      <c r="E82" s="587"/>
      <c r="F82" s="1894"/>
    </row>
    <row r="83" spans="1:6" s="1650" customFormat="1">
      <c r="A83" s="1891"/>
      <c r="B83" s="1810"/>
      <c r="C83" s="1892"/>
      <c r="D83" s="1893"/>
      <c r="E83" s="587"/>
      <c r="F83" s="1894"/>
    </row>
    <row r="84" spans="1:6" s="1650" customFormat="1" ht="51">
      <c r="A84" s="1891">
        <f>IF(ISTEXT(B84),MAX($A$1:$A83)+1,"")</f>
        <v>21</v>
      </c>
      <c r="B84" s="1810" t="s">
        <v>4505</v>
      </c>
      <c r="C84" s="1892" t="s">
        <v>16</v>
      </c>
      <c r="D84" s="1893">
        <v>2</v>
      </c>
      <c r="E84" s="587"/>
      <c r="F84" s="1894">
        <f>E84*D84</f>
        <v>0</v>
      </c>
    </row>
    <row r="85" spans="1:6" s="1650" customFormat="1">
      <c r="A85" s="1891"/>
      <c r="B85" s="1810"/>
      <c r="C85" s="1892"/>
      <c r="D85" s="1893"/>
      <c r="E85" s="587"/>
      <c r="F85" s="1894"/>
    </row>
    <row r="86" spans="1:6" s="1650" customFormat="1">
      <c r="A86" s="1891"/>
      <c r="B86" s="1810"/>
      <c r="C86" s="1892"/>
      <c r="D86" s="1893"/>
      <c r="E86" s="587"/>
      <c r="F86" s="1894"/>
    </row>
    <row r="87" spans="1:6" s="1650" customFormat="1" ht="55.5" customHeight="1">
      <c r="A87" s="1891">
        <f>IF(ISTEXT(B87),MAX($A$1:$A86)+1,"")</f>
        <v>22</v>
      </c>
      <c r="B87" s="1810" t="s">
        <v>4504</v>
      </c>
      <c r="C87" s="1892" t="s">
        <v>16</v>
      </c>
      <c r="D87" s="1893">
        <v>2</v>
      </c>
      <c r="E87" s="587"/>
      <c r="F87" s="1894">
        <f>E87*D87</f>
        <v>0</v>
      </c>
    </row>
    <row r="88" spans="1:6" s="1650" customFormat="1">
      <c r="A88" s="1891"/>
      <c r="B88" s="1810"/>
      <c r="C88" s="1892"/>
      <c r="D88" s="1893"/>
      <c r="E88" s="587"/>
      <c r="F88" s="1894"/>
    </row>
    <row r="89" spans="1:6" s="1650" customFormat="1">
      <c r="A89" s="1891"/>
      <c r="B89" s="1810"/>
      <c r="C89" s="1892"/>
      <c r="D89" s="1893"/>
      <c r="E89" s="587"/>
      <c r="F89" s="1894"/>
    </row>
    <row r="90" spans="1:6" s="1650" customFormat="1" ht="67.5" customHeight="1">
      <c r="A90" s="1891">
        <f>IF(ISTEXT(B90),MAX($A$1:$A89)+1,"")</f>
        <v>23</v>
      </c>
      <c r="B90" s="1810" t="s">
        <v>4503</v>
      </c>
      <c r="C90" s="1892" t="s">
        <v>16</v>
      </c>
      <c r="D90" s="1893">
        <v>1</v>
      </c>
      <c r="E90" s="587"/>
      <c r="F90" s="1894">
        <f>E90*D90</f>
        <v>0</v>
      </c>
    </row>
    <row r="91" spans="1:6" s="1650" customFormat="1">
      <c r="A91" s="1891"/>
      <c r="B91" s="1810"/>
      <c r="C91" s="1892"/>
      <c r="D91" s="1893"/>
      <c r="E91" s="587"/>
      <c r="F91" s="1894"/>
    </row>
    <row r="92" spans="1:6" s="1821" customFormat="1">
      <c r="A92" s="1577"/>
      <c r="B92" s="1895"/>
      <c r="C92" s="1818"/>
      <c r="D92" s="1819"/>
      <c r="E92" s="566"/>
      <c r="F92" s="1696"/>
    </row>
    <row r="93" spans="1:6" s="1571" customFormat="1" ht="25.5">
      <c r="A93" s="1891">
        <f>IF(ISTEXT(B93),MAX($A$1:$A92)+1,"")</f>
        <v>24</v>
      </c>
      <c r="B93" s="1673" t="s">
        <v>3739</v>
      </c>
      <c r="C93" s="1567" t="s">
        <v>3738</v>
      </c>
      <c r="D93" s="1568">
        <v>2</v>
      </c>
      <c r="E93" s="569"/>
      <c r="F93" s="1570">
        <f>SUM(F6:F92)*D93%</f>
        <v>0</v>
      </c>
    </row>
    <row r="94" spans="1:6" s="1571" customFormat="1">
      <c r="A94" s="1565"/>
      <c r="B94" s="1673"/>
      <c r="C94" s="1567"/>
      <c r="D94" s="1568"/>
      <c r="E94" s="569"/>
      <c r="F94" s="1570"/>
    </row>
    <row r="95" spans="1:6" s="1821" customFormat="1">
      <c r="A95" s="1577"/>
      <c r="B95" s="1895"/>
      <c r="C95" s="1818"/>
      <c r="D95" s="1819"/>
      <c r="E95" s="566"/>
      <c r="F95" s="1696"/>
    </row>
    <row r="96" spans="1:6" s="1821" customFormat="1">
      <c r="A96" s="1577"/>
      <c r="B96" s="1886" t="s">
        <v>4455</v>
      </c>
      <c r="C96" s="1818"/>
      <c r="D96" s="1819"/>
      <c r="E96" s="566"/>
      <c r="F96" s="1696"/>
    </row>
    <row r="97" spans="1:6" s="1650" customFormat="1" ht="93" customHeight="1">
      <c r="A97" s="1891">
        <f>IF(ISTEXT(B97),MAX($A$1:$A96)+1,"")</f>
        <v>25</v>
      </c>
      <c r="B97" s="1810" t="s">
        <v>4502</v>
      </c>
      <c r="C97" s="1892" t="s">
        <v>47</v>
      </c>
      <c r="D97" s="1893">
        <v>1</v>
      </c>
      <c r="E97" s="587"/>
      <c r="F97" s="1894">
        <f>E97*D97</f>
        <v>0</v>
      </c>
    </row>
    <row r="98" spans="1:6" s="1900" customFormat="1">
      <c r="A98" s="1896"/>
      <c r="B98" s="1897"/>
      <c r="C98" s="1898"/>
      <c r="D98" s="1899"/>
      <c r="E98" s="1898"/>
      <c r="F98" s="1883"/>
    </row>
    <row r="99" spans="1:6" s="1903" customFormat="1">
      <c r="A99" s="1879"/>
      <c r="B99" s="1901" t="s">
        <v>1214</v>
      </c>
      <c r="C99" s="1902" t="str">
        <f>A4</f>
        <v xml:space="preserve">A. </v>
      </c>
      <c r="D99" s="3387">
        <f>SUM(F5:F98)</f>
        <v>0</v>
      </c>
      <c r="E99" s="3387"/>
      <c r="F99" s="1883"/>
    </row>
    <row r="100" spans="1:6" s="1903" customFormat="1">
      <c r="A100" s="1879"/>
      <c r="B100" s="1901"/>
      <c r="C100" s="1902"/>
      <c r="D100" s="3242"/>
      <c r="E100" s="3242"/>
      <c r="F100" s="1883"/>
    </row>
    <row r="101" spans="1:6" s="1903" customFormat="1">
      <c r="A101" s="1879"/>
      <c r="B101" s="1901"/>
      <c r="C101" s="1902"/>
      <c r="D101" s="3242"/>
      <c r="E101" s="3242"/>
      <c r="F101" s="1883"/>
    </row>
    <row r="102" spans="1:6" s="1889" customFormat="1">
      <c r="A102" s="1885" t="s">
        <v>460</v>
      </c>
      <c r="B102" s="1886" t="s">
        <v>4501</v>
      </c>
      <c r="C102" s="1887"/>
      <c r="D102" s="1888"/>
      <c r="F102" s="1883"/>
    </row>
    <row r="103" spans="1:6" s="1889" customFormat="1">
      <c r="A103" s="1885"/>
      <c r="B103" s="1886"/>
      <c r="C103" s="1887"/>
      <c r="D103" s="1888"/>
      <c r="F103" s="1883"/>
    </row>
    <row r="104" spans="1:6" s="1908" customFormat="1">
      <c r="A104" s="1904"/>
      <c r="B104" s="1886" t="s">
        <v>4490</v>
      </c>
      <c r="C104" s="1905"/>
      <c r="D104" s="1906"/>
      <c r="E104" s="1905"/>
      <c r="F104" s="1907"/>
    </row>
    <row r="105" spans="1:6" s="1650" customFormat="1" ht="148.5" customHeight="1">
      <c r="A105" s="1891">
        <f>IF(ISTEXT(B105),MAX($A$1:$A104)+1,"")</f>
        <v>26</v>
      </c>
      <c r="B105" s="1810" t="s">
        <v>4500</v>
      </c>
      <c r="C105" s="1892" t="s">
        <v>16</v>
      </c>
      <c r="D105" s="1893">
        <v>43</v>
      </c>
      <c r="E105" s="587"/>
      <c r="F105" s="1894">
        <f>E105*D105</f>
        <v>0</v>
      </c>
    </row>
    <row r="106" spans="1:6" s="1908" customFormat="1">
      <c r="A106" s="1904"/>
      <c r="B106" s="1886"/>
      <c r="C106" s="1905"/>
      <c r="D106" s="1906"/>
      <c r="E106" s="591"/>
      <c r="F106" s="1907"/>
    </row>
    <row r="107" spans="1:6" s="1908" customFormat="1">
      <c r="A107" s="1904"/>
      <c r="B107" s="1886"/>
      <c r="C107" s="1905"/>
      <c r="D107" s="1906"/>
      <c r="E107" s="591"/>
      <c r="F107" s="1907"/>
    </row>
    <row r="108" spans="1:6" s="1650" customFormat="1" ht="147" customHeight="1">
      <c r="A108" s="1891">
        <f>IF(ISTEXT(B108),MAX($A$1:$A107)+1,"")</f>
        <v>27</v>
      </c>
      <c r="B108" s="1810" t="s">
        <v>4499</v>
      </c>
      <c r="C108" s="1892" t="s">
        <v>16</v>
      </c>
      <c r="D108" s="1893">
        <v>102</v>
      </c>
      <c r="E108" s="587"/>
      <c r="F108" s="1894">
        <f>E108*D108</f>
        <v>0</v>
      </c>
    </row>
    <row r="109" spans="1:6" s="1908" customFormat="1">
      <c r="A109" s="1904"/>
      <c r="B109" s="1886"/>
      <c r="C109" s="1905"/>
      <c r="D109" s="1906"/>
      <c r="E109" s="591"/>
      <c r="F109" s="1907"/>
    </row>
    <row r="110" spans="1:6" s="1908" customFormat="1">
      <c r="A110" s="1904"/>
      <c r="B110" s="1886"/>
      <c r="C110" s="1905"/>
      <c r="D110" s="1906"/>
      <c r="E110" s="591"/>
      <c r="F110" s="1907"/>
    </row>
    <row r="111" spans="1:6" s="1650" customFormat="1" ht="96.75" customHeight="1">
      <c r="A111" s="1891">
        <f>IF(ISTEXT(B111),MAX($A$1:$A110)+1,"")</f>
        <v>28</v>
      </c>
      <c r="B111" s="1810" t="s">
        <v>4498</v>
      </c>
      <c r="C111" s="1892" t="s">
        <v>16</v>
      </c>
      <c r="D111" s="1893">
        <v>130</v>
      </c>
      <c r="E111" s="587"/>
      <c r="F111" s="1894">
        <f>E111*D111</f>
        <v>0</v>
      </c>
    </row>
    <row r="112" spans="1:6" s="1908" customFormat="1">
      <c r="A112" s="1904"/>
      <c r="B112" s="1886"/>
      <c r="C112" s="1905"/>
      <c r="D112" s="1906"/>
      <c r="E112" s="591"/>
      <c r="F112" s="1907"/>
    </row>
    <row r="113" spans="1:6" s="1908" customFormat="1">
      <c r="A113" s="1904"/>
      <c r="B113" s="1886"/>
      <c r="C113" s="1905"/>
      <c r="D113" s="1906"/>
      <c r="E113" s="591"/>
      <c r="F113" s="1907"/>
    </row>
    <row r="114" spans="1:6" s="1650" customFormat="1" ht="114.75">
      <c r="A114" s="1891">
        <f>IF(ISTEXT(B114),MAX($A$1:$A113)+1,"")</f>
        <v>29</v>
      </c>
      <c r="B114" s="1810" t="s">
        <v>4497</v>
      </c>
      <c r="C114" s="1892" t="s">
        <v>16</v>
      </c>
      <c r="D114" s="1893">
        <v>1</v>
      </c>
      <c r="E114" s="587"/>
      <c r="F114" s="1894">
        <f>E114*D114</f>
        <v>0</v>
      </c>
    </row>
    <row r="115" spans="1:6" s="1908" customFormat="1">
      <c r="A115" s="1904"/>
      <c r="B115" s="1886"/>
      <c r="C115" s="1905"/>
      <c r="D115" s="1906"/>
      <c r="E115" s="591"/>
      <c r="F115" s="1907"/>
    </row>
    <row r="116" spans="1:6" s="1908" customFormat="1">
      <c r="A116" s="1904"/>
      <c r="B116" s="1886"/>
      <c r="C116" s="1905"/>
      <c r="D116" s="1906"/>
      <c r="E116" s="591"/>
      <c r="F116" s="1907"/>
    </row>
    <row r="117" spans="1:6" s="1908" customFormat="1">
      <c r="A117" s="1904"/>
      <c r="B117" s="1886" t="s">
        <v>4496</v>
      </c>
      <c r="C117" s="1905"/>
      <c r="D117" s="1906"/>
      <c r="E117" s="591"/>
      <c r="F117" s="1907"/>
    </row>
    <row r="118" spans="1:6" s="1650" customFormat="1" ht="51">
      <c r="A118" s="1891">
        <f>IF(ISTEXT(B118),MAX($A$1:$A117)+1,"")</f>
        <v>30</v>
      </c>
      <c r="B118" s="1810" t="s">
        <v>4495</v>
      </c>
      <c r="C118" s="1892" t="s">
        <v>16</v>
      </c>
      <c r="D118" s="1893">
        <v>15</v>
      </c>
      <c r="E118" s="587"/>
      <c r="F118" s="1894">
        <f>E118*D118</f>
        <v>0</v>
      </c>
    </row>
    <row r="119" spans="1:6" s="1908" customFormat="1">
      <c r="A119" s="1904"/>
      <c r="B119" s="1886"/>
      <c r="C119" s="1905"/>
      <c r="D119" s="1906"/>
      <c r="E119" s="591"/>
      <c r="F119" s="1907"/>
    </row>
    <row r="120" spans="1:6" s="1908" customFormat="1">
      <c r="A120" s="1904"/>
      <c r="B120" s="1886"/>
      <c r="C120" s="1905"/>
      <c r="D120" s="1906"/>
      <c r="E120" s="591"/>
      <c r="F120" s="1907"/>
    </row>
    <row r="121" spans="1:6" s="1908" customFormat="1">
      <c r="A121" s="1904"/>
      <c r="B121" s="1886" t="s">
        <v>4485</v>
      </c>
      <c r="C121" s="1905"/>
      <c r="D121" s="1906"/>
      <c r="E121" s="591"/>
      <c r="F121" s="1907"/>
    </row>
    <row r="122" spans="1:6" s="1650" customFormat="1" ht="69" customHeight="1">
      <c r="A122" s="1891">
        <f>IF(ISTEXT(B122),MAX($A$1:$A121)+1,"")</f>
        <v>31</v>
      </c>
      <c r="B122" s="1810" t="s">
        <v>4494</v>
      </c>
      <c r="C122" s="1892" t="s">
        <v>16</v>
      </c>
      <c r="D122" s="1893">
        <v>4</v>
      </c>
      <c r="E122" s="587"/>
      <c r="F122" s="1894">
        <f>E122*D122</f>
        <v>0</v>
      </c>
    </row>
    <row r="123" spans="1:6" s="1650" customFormat="1">
      <c r="A123" s="1891"/>
      <c r="B123" s="1810"/>
      <c r="C123" s="1892"/>
      <c r="D123" s="1893"/>
      <c r="E123" s="587"/>
      <c r="F123" s="1894"/>
    </row>
    <row r="124" spans="1:6" s="1650" customFormat="1">
      <c r="A124" s="1891"/>
      <c r="B124" s="1810"/>
      <c r="C124" s="1892"/>
      <c r="D124" s="1893"/>
      <c r="E124" s="587"/>
      <c r="F124" s="1894"/>
    </row>
    <row r="125" spans="1:6" s="1650" customFormat="1" ht="54" customHeight="1">
      <c r="A125" s="1891">
        <f>IF(ISTEXT(B125),MAX($A$1:$A124)+1,"")</f>
        <v>32</v>
      </c>
      <c r="B125" s="1810" t="s">
        <v>4493</v>
      </c>
      <c r="C125" s="1892" t="s">
        <v>16</v>
      </c>
      <c r="D125" s="1893">
        <v>5</v>
      </c>
      <c r="E125" s="587"/>
      <c r="F125" s="1894">
        <f>E125*D125</f>
        <v>0</v>
      </c>
    </row>
    <row r="126" spans="1:6" s="1650" customFormat="1">
      <c r="A126" s="1891"/>
      <c r="B126" s="1810"/>
      <c r="C126" s="1892"/>
      <c r="D126" s="1893"/>
      <c r="E126" s="587"/>
      <c r="F126" s="1894"/>
    </row>
    <row r="127" spans="1:6" s="1650" customFormat="1">
      <c r="A127" s="1891"/>
      <c r="B127" s="1810"/>
      <c r="C127" s="1892"/>
      <c r="D127" s="1893"/>
      <c r="E127" s="587"/>
      <c r="F127" s="1894"/>
    </row>
    <row r="128" spans="1:6" s="1650" customFormat="1" ht="67.5" customHeight="1">
      <c r="A128" s="1891">
        <f>IF(ISTEXT(B128),MAX($A$1:$A127)+1,"")</f>
        <v>33</v>
      </c>
      <c r="B128" s="1810" t="s">
        <v>4492</v>
      </c>
      <c r="C128" s="1892" t="s">
        <v>16</v>
      </c>
      <c r="D128" s="1893">
        <v>3</v>
      </c>
      <c r="E128" s="587"/>
      <c r="F128" s="1894">
        <f>E128*D128</f>
        <v>0</v>
      </c>
    </row>
    <row r="129" spans="1:6" s="1650" customFormat="1">
      <c r="A129" s="1891"/>
      <c r="B129" s="1810"/>
      <c r="C129" s="1892"/>
      <c r="D129" s="1893"/>
      <c r="E129" s="587"/>
      <c r="F129" s="1894"/>
    </row>
    <row r="130" spans="1:6" s="1821" customFormat="1">
      <c r="A130" s="1577"/>
      <c r="B130" s="1895"/>
      <c r="C130" s="1818"/>
      <c r="D130" s="1819"/>
      <c r="E130" s="566"/>
      <c r="F130" s="1696"/>
    </row>
    <row r="131" spans="1:6" s="1571" customFormat="1" ht="25.5">
      <c r="A131" s="1891">
        <f>IF(ISTEXT(B131),MAX($A$1:$A130)+1,"")</f>
        <v>34</v>
      </c>
      <c r="B131" s="1673" t="s">
        <v>4433</v>
      </c>
      <c r="C131" s="1567" t="s">
        <v>3738</v>
      </c>
      <c r="D131" s="1909">
        <v>0.5</v>
      </c>
      <c r="E131" s="569"/>
      <c r="F131" s="1570">
        <f>SUM(F104:F130)*D131%</f>
        <v>0</v>
      </c>
    </row>
    <row r="132" spans="1:6" s="1571" customFormat="1">
      <c r="A132" s="1565"/>
      <c r="B132" s="1673"/>
      <c r="C132" s="1567"/>
      <c r="D132" s="1568"/>
      <c r="E132" s="569"/>
      <c r="F132" s="1570"/>
    </row>
    <row r="133" spans="1:6" s="1821" customFormat="1">
      <c r="A133" s="1577"/>
      <c r="B133" s="1895"/>
      <c r="C133" s="1818"/>
      <c r="D133" s="1819"/>
      <c r="E133" s="566"/>
      <c r="F133" s="1696"/>
    </row>
    <row r="134" spans="1:6" s="1821" customFormat="1">
      <c r="A134" s="1577"/>
      <c r="B134" s="1886" t="s">
        <v>4455</v>
      </c>
      <c r="C134" s="1818"/>
      <c r="D134" s="1819"/>
      <c r="E134" s="566"/>
      <c r="F134" s="1696"/>
    </row>
    <row r="135" spans="1:6" s="1650" customFormat="1" ht="93" customHeight="1">
      <c r="A135" s="1891">
        <f>IF(ISTEXT(B135),MAX($A$1:$A134)+1,"")</f>
        <v>35</v>
      </c>
      <c r="B135" s="1810" t="s">
        <v>4491</v>
      </c>
      <c r="C135" s="1892" t="s">
        <v>47</v>
      </c>
      <c r="D135" s="1893">
        <v>1</v>
      </c>
      <c r="E135" s="587"/>
      <c r="F135" s="1894">
        <f>E135*D135</f>
        <v>0</v>
      </c>
    </row>
    <row r="136" spans="1:6" s="1884" customFormat="1">
      <c r="A136" s="1910"/>
      <c r="B136" s="1911"/>
      <c r="C136" s="1912"/>
      <c r="D136" s="1913"/>
      <c r="E136" s="1914"/>
      <c r="F136" s="1883"/>
    </row>
    <row r="137" spans="1:6" s="1903" customFormat="1">
      <c r="A137" s="1879"/>
      <c r="B137" s="1901" t="s">
        <v>1214</v>
      </c>
      <c r="C137" s="1902" t="str">
        <f>A102</f>
        <v>B.</v>
      </c>
      <c r="D137" s="3387">
        <f>SUM(F104:F136)</f>
        <v>0</v>
      </c>
      <c r="E137" s="3387"/>
      <c r="F137" s="1883"/>
    </row>
    <row r="138" spans="1:6" s="1903" customFormat="1">
      <c r="A138" s="1879"/>
      <c r="B138" s="1901"/>
      <c r="C138" s="1902"/>
      <c r="D138" s="3242"/>
      <c r="E138" s="3242"/>
      <c r="F138" s="1883"/>
    </row>
    <row r="139" spans="1:6" s="1903" customFormat="1">
      <c r="A139" s="1879"/>
      <c r="B139" s="1901"/>
      <c r="C139" s="1902"/>
      <c r="D139" s="3242"/>
      <c r="E139" s="3242"/>
      <c r="F139" s="1883"/>
    </row>
    <row r="140" spans="1:6" s="1889" customFormat="1">
      <c r="A140" s="1885" t="s">
        <v>18</v>
      </c>
      <c r="B140" s="1886" t="s">
        <v>4250</v>
      </c>
      <c r="C140" s="1887"/>
      <c r="D140" s="1888"/>
      <c r="F140" s="1883"/>
    </row>
    <row r="141" spans="1:6" s="1889" customFormat="1">
      <c r="A141" s="1885"/>
      <c r="B141" s="1886"/>
      <c r="C141" s="1887"/>
      <c r="D141" s="1888"/>
      <c r="F141" s="1883"/>
    </row>
    <row r="142" spans="1:6" s="1908" customFormat="1">
      <c r="A142" s="1904"/>
      <c r="B142" s="1886" t="s">
        <v>4490</v>
      </c>
      <c r="C142" s="1905"/>
      <c r="D142" s="1906"/>
      <c r="E142" s="1905"/>
      <c r="F142" s="1907"/>
    </row>
    <row r="143" spans="1:6" s="1650" customFormat="1" ht="63.75">
      <c r="A143" s="1891">
        <f>IF(ISTEXT(B143),MAX($A$1:$A142)+1,"")</f>
        <v>36</v>
      </c>
      <c r="B143" s="1810" t="s">
        <v>4489</v>
      </c>
      <c r="C143" s="1892" t="s">
        <v>16</v>
      </c>
      <c r="D143" s="1893">
        <v>25</v>
      </c>
      <c r="E143" s="587"/>
      <c r="F143" s="1894">
        <f>E143*D143</f>
        <v>0</v>
      </c>
    </row>
    <row r="144" spans="1:6" s="1908" customFormat="1">
      <c r="A144" s="1904"/>
      <c r="B144" s="1886"/>
      <c r="C144" s="1905"/>
      <c r="D144" s="1906"/>
      <c r="E144" s="591"/>
      <c r="F144" s="1907"/>
    </row>
    <row r="145" spans="1:6" s="1908" customFormat="1">
      <c r="A145" s="1904"/>
      <c r="B145" s="1886"/>
      <c r="C145" s="1905"/>
      <c r="D145" s="1906"/>
      <c r="E145" s="591"/>
      <c r="F145" s="1907"/>
    </row>
    <row r="146" spans="1:6" s="1650" customFormat="1" ht="25.5">
      <c r="A146" s="1891">
        <f>IF(ISTEXT(B146),MAX($A$1:$A145)+1,"")</f>
        <v>37</v>
      </c>
      <c r="B146" s="1810" t="s">
        <v>4488</v>
      </c>
      <c r="C146" s="1892" t="s">
        <v>16</v>
      </c>
      <c r="D146" s="1893">
        <v>25</v>
      </c>
      <c r="E146" s="587"/>
      <c r="F146" s="1894">
        <f>E146*D146</f>
        <v>0</v>
      </c>
    </row>
    <row r="147" spans="1:6" s="1908" customFormat="1">
      <c r="A147" s="1904"/>
      <c r="B147" s="1886"/>
      <c r="C147" s="1905"/>
      <c r="D147" s="1906"/>
      <c r="E147" s="591"/>
      <c r="F147" s="1907"/>
    </row>
    <row r="148" spans="1:6" s="1908" customFormat="1">
      <c r="A148" s="1904"/>
      <c r="B148" s="1886"/>
      <c r="C148" s="1905"/>
      <c r="D148" s="1906"/>
      <c r="E148" s="591"/>
      <c r="F148" s="1907"/>
    </row>
    <row r="149" spans="1:6" s="1650" customFormat="1" ht="38.25">
      <c r="A149" s="1891">
        <f>IF(ISTEXT(B149),MAX($A$1:$A148)+1,"")</f>
        <v>38</v>
      </c>
      <c r="B149" s="1810" t="s">
        <v>4487</v>
      </c>
      <c r="C149" s="1892" t="s">
        <v>16</v>
      </c>
      <c r="D149" s="1893">
        <v>60</v>
      </c>
      <c r="E149" s="587"/>
      <c r="F149" s="1894">
        <f>E149*D149</f>
        <v>0</v>
      </c>
    </row>
    <row r="150" spans="1:6" s="1908" customFormat="1">
      <c r="A150" s="1904"/>
      <c r="B150" s="1886"/>
      <c r="C150" s="1905"/>
      <c r="D150" s="1906"/>
      <c r="E150" s="591"/>
      <c r="F150" s="1907"/>
    </row>
    <row r="151" spans="1:6" s="1908" customFormat="1">
      <c r="A151" s="1904"/>
      <c r="B151" s="1886"/>
      <c r="C151" s="1905"/>
      <c r="D151" s="1906"/>
      <c r="E151" s="591"/>
      <c r="F151" s="1907"/>
    </row>
    <row r="152" spans="1:6" s="1650" customFormat="1" ht="81" customHeight="1">
      <c r="A152" s="1891">
        <f>IF(ISTEXT(B152),MAX($A$1:$A151)+1,"")</f>
        <v>39</v>
      </c>
      <c r="B152" s="1810" t="s">
        <v>4486</v>
      </c>
      <c r="C152" s="1892" t="s">
        <v>16</v>
      </c>
      <c r="D152" s="1893">
        <v>10</v>
      </c>
      <c r="E152" s="587"/>
      <c r="F152" s="1894">
        <f>E152*D152</f>
        <v>0</v>
      </c>
    </row>
    <row r="153" spans="1:6" s="1650" customFormat="1">
      <c r="A153" s="1891"/>
      <c r="B153" s="1810"/>
      <c r="C153" s="1892"/>
      <c r="D153" s="1893"/>
      <c r="E153" s="587"/>
      <c r="F153" s="1894"/>
    </row>
    <row r="154" spans="1:6" s="1908" customFormat="1">
      <c r="A154" s="1904"/>
      <c r="B154" s="1886"/>
      <c r="C154" s="1905"/>
      <c r="D154" s="1906"/>
      <c r="E154" s="591"/>
      <c r="F154" s="1907"/>
    </row>
    <row r="155" spans="1:6" s="1908" customFormat="1">
      <c r="A155" s="1904"/>
      <c r="B155" s="1886" t="s">
        <v>4485</v>
      </c>
      <c r="C155" s="1905"/>
      <c r="D155" s="1906"/>
      <c r="E155" s="591"/>
      <c r="F155" s="1907"/>
    </row>
    <row r="156" spans="1:6" s="1650" customFormat="1" ht="38.25">
      <c r="A156" s="1891">
        <f>IF(ISTEXT(B156),MAX($A$1:$A155)+1,"")</f>
        <v>40</v>
      </c>
      <c r="B156" s="1810" t="s">
        <v>4484</v>
      </c>
      <c r="C156" s="1892" t="s">
        <v>16</v>
      </c>
      <c r="D156" s="1893">
        <v>4</v>
      </c>
      <c r="E156" s="587"/>
      <c r="F156" s="1894">
        <f>E156*D156</f>
        <v>0</v>
      </c>
    </row>
    <row r="157" spans="1:6" s="1650" customFormat="1">
      <c r="A157" s="1891"/>
      <c r="B157" s="1810"/>
      <c r="C157" s="1892"/>
      <c r="D157" s="1893"/>
      <c r="E157" s="587"/>
      <c r="F157" s="1894"/>
    </row>
    <row r="158" spans="1:6" s="1908" customFormat="1">
      <c r="A158" s="1904"/>
      <c r="B158" s="1886"/>
      <c r="C158" s="1905"/>
      <c r="D158" s="1906"/>
      <c r="E158" s="591"/>
      <c r="F158" s="1907"/>
    </row>
    <row r="159" spans="1:6" s="1650" customFormat="1" ht="67.5" customHeight="1">
      <c r="A159" s="1891">
        <f>IF(ISTEXT(B159),MAX($A$1:$A158)+1,"")</f>
        <v>41</v>
      </c>
      <c r="B159" s="1810" t="s">
        <v>4483</v>
      </c>
      <c r="C159" s="1892" t="s">
        <v>16</v>
      </c>
      <c r="D159" s="1893">
        <v>2</v>
      </c>
      <c r="E159" s="587"/>
      <c r="F159" s="1894">
        <f>E159*D159</f>
        <v>0</v>
      </c>
    </row>
    <row r="160" spans="1:6" s="1650" customFormat="1">
      <c r="A160" s="1891"/>
      <c r="B160" s="1810"/>
      <c r="C160" s="1892"/>
      <c r="D160" s="1893"/>
      <c r="E160" s="587"/>
      <c r="F160" s="1894"/>
    </row>
    <row r="161" spans="1:6" s="1821" customFormat="1">
      <c r="A161" s="1577"/>
      <c r="B161" s="1895"/>
      <c r="C161" s="1818"/>
      <c r="D161" s="1819"/>
      <c r="E161" s="566"/>
      <c r="F161" s="1696"/>
    </row>
    <row r="162" spans="1:6" s="1571" customFormat="1" ht="25.5">
      <c r="A162" s="1891">
        <f>IF(ISTEXT(B162),MAX($A$1:$A161)+1,"")</f>
        <v>42</v>
      </c>
      <c r="B162" s="1673" t="s">
        <v>4482</v>
      </c>
      <c r="C162" s="1567" t="s">
        <v>3738</v>
      </c>
      <c r="D162" s="1909">
        <v>1</v>
      </c>
      <c r="E162" s="569"/>
      <c r="F162" s="1570">
        <f>SUM(F142:F161)*D162%</f>
        <v>0</v>
      </c>
    </row>
    <row r="163" spans="1:6" s="1571" customFormat="1">
      <c r="A163" s="1565"/>
      <c r="B163" s="1673"/>
      <c r="C163" s="1567"/>
      <c r="D163" s="1568"/>
      <c r="E163" s="569"/>
      <c r="F163" s="1570"/>
    </row>
    <row r="164" spans="1:6" s="1821" customFormat="1">
      <c r="A164" s="1577"/>
      <c r="B164" s="1895"/>
      <c r="C164" s="1818"/>
      <c r="D164" s="1819"/>
      <c r="E164" s="566"/>
      <c r="F164" s="1696"/>
    </row>
    <row r="165" spans="1:6" s="1821" customFormat="1">
      <c r="A165" s="1577"/>
      <c r="B165" s="1886" t="s">
        <v>4455</v>
      </c>
      <c r="C165" s="1818"/>
      <c r="D165" s="1819"/>
      <c r="E165" s="566"/>
      <c r="F165" s="1696"/>
    </row>
    <row r="166" spans="1:6" s="1650" customFormat="1" ht="93" customHeight="1">
      <c r="A166" s="1891">
        <f>IF(ISTEXT(B166),MAX($A$1:$A165)+1,"")</f>
        <v>43</v>
      </c>
      <c r="B166" s="1810" t="s">
        <v>4481</v>
      </c>
      <c r="C166" s="1892" t="s">
        <v>47</v>
      </c>
      <c r="D166" s="1893">
        <v>1</v>
      </c>
      <c r="E166" s="587"/>
      <c r="F166" s="1894">
        <f>E166*D166</f>
        <v>0</v>
      </c>
    </row>
    <row r="167" spans="1:6" s="1884" customFormat="1">
      <c r="A167" s="1910"/>
      <c r="B167" s="1911"/>
      <c r="C167" s="1912"/>
      <c r="D167" s="1913"/>
      <c r="E167" s="1914"/>
      <c r="F167" s="1883"/>
    </row>
    <row r="168" spans="1:6" s="1903" customFormat="1">
      <c r="A168" s="1879"/>
      <c r="B168" s="1901" t="s">
        <v>1214</v>
      </c>
      <c r="C168" s="1902" t="str">
        <f>A140</f>
        <v>C.</v>
      </c>
      <c r="D168" s="3387">
        <f>SUM(F142:F167)</f>
        <v>0</v>
      </c>
      <c r="E168" s="3387"/>
      <c r="F168" s="1883"/>
    </row>
    <row r="169" spans="1:6" s="1903" customFormat="1">
      <c r="A169" s="1879"/>
      <c r="B169" s="1901"/>
      <c r="C169" s="1902"/>
      <c r="D169" s="3242"/>
      <c r="E169" s="3242"/>
      <c r="F169" s="1883"/>
    </row>
    <row r="170" spans="1:6" s="1903" customFormat="1">
      <c r="A170" s="1879"/>
      <c r="B170" s="1901"/>
      <c r="C170" s="1902"/>
      <c r="D170" s="3242"/>
      <c r="E170" s="3242"/>
      <c r="F170" s="1883"/>
    </row>
    <row r="171" spans="1:6" s="1889" customFormat="1">
      <c r="A171" s="1885" t="s">
        <v>454</v>
      </c>
      <c r="B171" s="1886" t="s">
        <v>4480</v>
      </c>
      <c r="C171" s="1887"/>
      <c r="D171" s="1888"/>
      <c r="F171" s="1883"/>
    </row>
    <row r="172" spans="1:6" s="1889" customFormat="1">
      <c r="A172" s="1885"/>
      <c r="B172" s="1886"/>
      <c r="C172" s="1887"/>
      <c r="D172" s="1888"/>
      <c r="F172" s="1883"/>
    </row>
    <row r="173" spans="1:6" s="1908" customFormat="1">
      <c r="A173" s="1904"/>
      <c r="B173" s="1886" t="s">
        <v>4479</v>
      </c>
      <c r="C173" s="1905"/>
      <c r="D173" s="1906"/>
      <c r="E173" s="1905"/>
      <c r="F173" s="1907"/>
    </row>
    <row r="174" spans="1:6" s="1650" customFormat="1" ht="81" customHeight="1">
      <c r="A174" s="1891">
        <f>IF(ISTEXT(B174),MAX($A$1:$A173)+1,"")</f>
        <v>44</v>
      </c>
      <c r="B174" s="1810" t="s">
        <v>4478</v>
      </c>
      <c r="C174" s="1892"/>
      <c r="D174" s="1893"/>
      <c r="E174" s="3275"/>
      <c r="F174" s="1894"/>
    </row>
    <row r="175" spans="1:6" s="1650" customFormat="1" ht="51">
      <c r="A175" s="1891"/>
      <c r="B175" s="1810" t="s">
        <v>4477</v>
      </c>
      <c r="C175" s="1892"/>
      <c r="D175" s="1893"/>
      <c r="E175" s="3275"/>
      <c r="F175" s="1894"/>
    </row>
    <row r="176" spans="1:6" s="1650" customFormat="1" ht="42.75" customHeight="1">
      <c r="A176" s="1891"/>
      <c r="B176" s="1810" t="s">
        <v>4476</v>
      </c>
      <c r="C176" s="1892"/>
      <c r="D176" s="1893"/>
      <c r="E176" s="3275"/>
      <c r="F176" s="1894"/>
    </row>
    <row r="177" spans="1:6" s="1650" customFormat="1" ht="25.5">
      <c r="A177" s="1891"/>
      <c r="B177" s="1810" t="s">
        <v>4475</v>
      </c>
      <c r="C177" s="1892"/>
      <c r="D177" s="1893"/>
      <c r="E177" s="3275"/>
      <c r="F177" s="1894"/>
    </row>
    <row r="178" spans="1:6" s="1650" customFormat="1" ht="25.5">
      <c r="A178" s="1891"/>
      <c r="B178" s="1810" t="s">
        <v>4474</v>
      </c>
      <c r="C178" s="1892"/>
      <c r="D178" s="1893"/>
      <c r="E178" s="3275"/>
      <c r="F178" s="1894"/>
    </row>
    <row r="179" spans="1:6" s="1650" customFormat="1" ht="25.5">
      <c r="A179" s="1891"/>
      <c r="B179" s="1810" t="s">
        <v>4473</v>
      </c>
      <c r="C179" s="1892"/>
      <c r="D179" s="1893"/>
      <c r="E179" s="3275"/>
      <c r="F179" s="1894"/>
    </row>
    <row r="180" spans="1:6" s="1650" customFormat="1" ht="25.5">
      <c r="A180" s="1891"/>
      <c r="B180" s="1810" t="s">
        <v>4472</v>
      </c>
      <c r="C180" s="1892"/>
      <c r="D180" s="1893"/>
      <c r="E180" s="3275"/>
      <c r="F180" s="1894"/>
    </row>
    <row r="181" spans="1:6" s="1650" customFormat="1" ht="25.5">
      <c r="A181" s="1891"/>
      <c r="B181" s="1810" t="s">
        <v>4471</v>
      </c>
      <c r="C181" s="1892"/>
      <c r="D181" s="1893"/>
      <c r="E181" s="3275"/>
      <c r="F181" s="1894"/>
    </row>
    <row r="182" spans="1:6" s="1650" customFormat="1" ht="38.25">
      <c r="A182" s="1891"/>
      <c r="B182" s="1810" t="s">
        <v>4470</v>
      </c>
      <c r="C182" s="1892"/>
      <c r="D182" s="1893"/>
      <c r="E182" s="3275"/>
      <c r="F182" s="1894"/>
    </row>
    <row r="183" spans="1:6" s="1650" customFormat="1" ht="25.5">
      <c r="A183" s="1891"/>
      <c r="B183" s="1810" t="s">
        <v>4469</v>
      </c>
      <c r="C183" s="1892"/>
      <c r="D183" s="1893"/>
      <c r="E183" s="3275"/>
      <c r="F183" s="1894"/>
    </row>
    <row r="184" spans="1:6" s="1650" customFormat="1" ht="38.25">
      <c r="A184" s="1891"/>
      <c r="B184" s="1810" t="s">
        <v>4468</v>
      </c>
      <c r="C184" s="1892"/>
      <c r="D184" s="1893"/>
      <c r="E184" s="3275"/>
      <c r="F184" s="1894"/>
    </row>
    <row r="185" spans="1:6" s="1650" customFormat="1" ht="25.5">
      <c r="A185" s="1891"/>
      <c r="B185" s="1810" t="s">
        <v>4467</v>
      </c>
      <c r="C185" s="1892"/>
      <c r="D185" s="1893"/>
      <c r="E185" s="3275"/>
      <c r="F185" s="1894"/>
    </row>
    <row r="186" spans="1:6" s="1650" customFormat="1" ht="25.5">
      <c r="A186" s="1891"/>
      <c r="B186" s="1810" t="s">
        <v>4466</v>
      </c>
      <c r="C186" s="1892"/>
      <c r="D186" s="1893"/>
      <c r="E186" s="3275"/>
      <c r="F186" s="1894"/>
    </row>
    <row r="187" spans="1:6" s="1650" customFormat="1" ht="25.5">
      <c r="A187" s="1891"/>
      <c r="B187" s="1810" t="s">
        <v>4465</v>
      </c>
      <c r="C187" s="1892"/>
      <c r="D187" s="1893"/>
      <c r="E187" s="3275"/>
      <c r="F187" s="1894"/>
    </row>
    <row r="188" spans="1:6" s="1650" customFormat="1">
      <c r="A188" s="1891"/>
      <c r="B188" s="1810" t="s">
        <v>5391</v>
      </c>
      <c r="C188" s="1892"/>
      <c r="D188" s="1893"/>
      <c r="E188" s="3275"/>
      <c r="F188" s="1894"/>
    </row>
    <row r="189" spans="1:6" s="1650" customFormat="1" ht="20.25" customHeight="1">
      <c r="A189" s="1891"/>
      <c r="B189" s="1810" t="s">
        <v>4464</v>
      </c>
      <c r="C189" s="1892" t="s">
        <v>47</v>
      </c>
      <c r="D189" s="1893">
        <v>1</v>
      </c>
      <c r="E189" s="587"/>
      <c r="F189" s="1894">
        <f>E189*D189</f>
        <v>0</v>
      </c>
    </row>
    <row r="190" spans="1:6" s="1908" customFormat="1">
      <c r="A190" s="1904"/>
      <c r="B190" s="1886"/>
      <c r="C190" s="1905"/>
      <c r="D190" s="1906"/>
      <c r="E190" s="591"/>
      <c r="F190" s="1907"/>
    </row>
    <row r="191" spans="1:6" s="1908" customFormat="1">
      <c r="A191" s="1904"/>
      <c r="B191" s="1886"/>
      <c r="C191" s="1905"/>
      <c r="D191" s="1906"/>
      <c r="E191" s="591"/>
      <c r="F191" s="1907"/>
    </row>
    <row r="192" spans="1:6" s="1650" customFormat="1" ht="51">
      <c r="A192" s="1891">
        <f>IF(ISTEXT(B192),MAX($A$1:$A191)+1,"")</f>
        <v>45</v>
      </c>
      <c r="B192" s="1810" t="s">
        <v>4463</v>
      </c>
      <c r="C192" s="1892" t="s">
        <v>16</v>
      </c>
      <c r="D192" s="1893">
        <v>2</v>
      </c>
      <c r="E192" s="587"/>
      <c r="F192" s="1894">
        <f>E192*D192</f>
        <v>0</v>
      </c>
    </row>
    <row r="193" spans="1:6" s="1908" customFormat="1">
      <c r="A193" s="1904"/>
      <c r="B193" s="1886"/>
      <c r="C193" s="1905"/>
      <c r="D193" s="1906"/>
      <c r="E193" s="591"/>
      <c r="F193" s="1907"/>
    </row>
    <row r="194" spans="1:6" s="1908" customFormat="1">
      <c r="A194" s="1904"/>
      <c r="B194" s="1886"/>
      <c r="C194" s="1905"/>
      <c r="D194" s="1906"/>
      <c r="E194" s="591"/>
      <c r="F194" s="1907"/>
    </row>
    <row r="195" spans="1:6" s="1650" customFormat="1" ht="51">
      <c r="A195" s="1891">
        <f>IF(ISTEXT(B195),MAX($A$1:$A194)+1,"")</f>
        <v>46</v>
      </c>
      <c r="B195" s="1810" t="s">
        <v>4462</v>
      </c>
      <c r="C195" s="1892" t="s">
        <v>16</v>
      </c>
      <c r="D195" s="1893">
        <v>1</v>
      </c>
      <c r="E195" s="587"/>
      <c r="F195" s="1894">
        <f>E195*D195</f>
        <v>0</v>
      </c>
    </row>
    <row r="196" spans="1:6" s="1650" customFormat="1">
      <c r="A196" s="1891"/>
      <c r="B196" s="1810"/>
      <c r="C196" s="1892"/>
      <c r="D196" s="1893"/>
      <c r="E196" s="587"/>
      <c r="F196" s="1894"/>
    </row>
    <row r="197" spans="1:6" s="1908" customFormat="1">
      <c r="A197" s="1904"/>
      <c r="B197" s="1886"/>
      <c r="C197" s="1905"/>
      <c r="D197" s="1906"/>
      <c r="E197" s="591"/>
      <c r="F197" s="1907"/>
    </row>
    <row r="198" spans="1:6" s="1908" customFormat="1">
      <c r="A198" s="1904"/>
      <c r="B198" s="1886" t="s">
        <v>4461</v>
      </c>
      <c r="C198" s="1905"/>
      <c r="D198" s="1906"/>
      <c r="E198" s="591"/>
      <c r="F198" s="1907"/>
    </row>
    <row r="199" spans="1:6" s="1650" customFormat="1" ht="160.5" customHeight="1">
      <c r="A199" s="1891">
        <f>IF(ISTEXT(B199),MAX($A$1:$A198)+1,"")</f>
        <v>47</v>
      </c>
      <c r="B199" s="1810" t="s">
        <v>4460</v>
      </c>
      <c r="C199" s="1892" t="s">
        <v>47</v>
      </c>
      <c r="D199" s="1893">
        <v>1</v>
      </c>
      <c r="E199" s="587"/>
      <c r="F199" s="1894">
        <f>E199*D199</f>
        <v>0</v>
      </c>
    </row>
    <row r="200" spans="1:6" s="1650" customFormat="1">
      <c r="A200" s="1891"/>
      <c r="B200" s="1810"/>
      <c r="C200" s="1892"/>
      <c r="D200" s="1893"/>
      <c r="E200" s="587"/>
      <c r="F200" s="1894"/>
    </row>
    <row r="201" spans="1:6" s="1908" customFormat="1">
      <c r="A201" s="1904"/>
      <c r="B201" s="1886"/>
      <c r="C201" s="1905"/>
      <c r="D201" s="1906"/>
      <c r="E201" s="591"/>
      <c r="F201" s="1907"/>
    </row>
    <row r="202" spans="1:6" s="1650" customFormat="1" ht="63.75">
      <c r="A202" s="1891">
        <f>IF(ISTEXT(B202),MAX($A$1:$A201)+1,"")</f>
        <v>48</v>
      </c>
      <c r="B202" s="1810" t="s">
        <v>4459</v>
      </c>
      <c r="C202" s="1892" t="s">
        <v>16</v>
      </c>
      <c r="D202" s="1893">
        <v>1</v>
      </c>
      <c r="E202" s="587"/>
      <c r="F202" s="1894">
        <f>E202*D202</f>
        <v>0</v>
      </c>
    </row>
    <row r="203" spans="1:6" s="1903" customFormat="1">
      <c r="A203" s="1879"/>
      <c r="B203" s="1901"/>
      <c r="C203" s="1902"/>
      <c r="D203" s="3242"/>
      <c r="E203" s="582"/>
      <c r="F203" s="1883"/>
    </row>
    <row r="204" spans="1:6" s="1821" customFormat="1">
      <c r="A204" s="1577"/>
      <c r="B204" s="1817"/>
      <c r="C204" s="1818"/>
      <c r="D204" s="1819"/>
      <c r="E204" s="580"/>
      <c r="F204" s="1696"/>
    </row>
    <row r="205" spans="1:6" s="1576" customFormat="1" ht="38.25">
      <c r="A205" s="1891">
        <f>IF(ISTEXT(B205),MAX($A$1:$A204)+1,"")</f>
        <v>49</v>
      </c>
      <c r="B205" s="1809" t="s">
        <v>4458</v>
      </c>
      <c r="C205" s="1573"/>
      <c r="D205" s="1691"/>
      <c r="E205" s="568"/>
      <c r="F205" s="1557"/>
    </row>
    <row r="206" spans="1:6" s="1576" customFormat="1">
      <c r="A206" s="1658" t="s">
        <v>1130</v>
      </c>
      <c r="B206" s="1809" t="s">
        <v>5186</v>
      </c>
      <c r="C206" s="1573" t="s">
        <v>1229</v>
      </c>
      <c r="D206" s="1574">
        <v>230</v>
      </c>
      <c r="E206" s="568"/>
      <c r="F206" s="1557">
        <f>E206*D206</f>
        <v>0</v>
      </c>
    </row>
    <row r="207" spans="1:6" s="1576" customFormat="1">
      <c r="A207" s="1658" t="s">
        <v>1130</v>
      </c>
      <c r="B207" s="1809" t="s">
        <v>4457</v>
      </c>
      <c r="C207" s="1573" t="s">
        <v>1229</v>
      </c>
      <c r="D207" s="1574">
        <v>720</v>
      </c>
      <c r="E207" s="568"/>
      <c r="F207" s="1557">
        <f>E207*D207</f>
        <v>0</v>
      </c>
    </row>
    <row r="208" spans="1:6" s="1576" customFormat="1">
      <c r="A208" s="1658" t="s">
        <v>1130</v>
      </c>
      <c r="B208" s="1809" t="s">
        <v>4456</v>
      </c>
      <c r="C208" s="1573" t="s">
        <v>1229</v>
      </c>
      <c r="D208" s="1574">
        <v>790</v>
      </c>
      <c r="E208" s="568"/>
      <c r="F208" s="1557">
        <f>E208*D208</f>
        <v>0</v>
      </c>
    </row>
    <row r="209" spans="1:6" s="1576" customFormat="1">
      <c r="A209" s="1658" t="s">
        <v>1130</v>
      </c>
      <c r="B209" s="1809" t="s">
        <v>5188</v>
      </c>
      <c r="C209" s="1573" t="s">
        <v>1229</v>
      </c>
      <c r="D209" s="1574">
        <v>130</v>
      </c>
      <c r="E209" s="568"/>
      <c r="F209" s="1557">
        <f>E209*D209</f>
        <v>0</v>
      </c>
    </row>
    <row r="210" spans="1:6" s="1571" customFormat="1">
      <c r="A210" s="1565"/>
      <c r="B210" s="1673"/>
      <c r="C210" s="1567"/>
      <c r="D210" s="1568"/>
      <c r="E210" s="569"/>
      <c r="F210" s="1570"/>
    </row>
    <row r="211" spans="1:6" s="1821" customFormat="1">
      <c r="A211" s="1577"/>
      <c r="B211" s="1895"/>
      <c r="C211" s="1818"/>
      <c r="D211" s="1819"/>
      <c r="E211" s="566"/>
      <c r="F211" s="1696"/>
    </row>
    <row r="212" spans="1:6" s="1821" customFormat="1">
      <c r="A212" s="1577"/>
      <c r="B212" s="1886" t="s">
        <v>4455</v>
      </c>
      <c r="C212" s="1818"/>
      <c r="D212" s="1819"/>
      <c r="E212" s="566"/>
      <c r="F212" s="1696"/>
    </row>
    <row r="213" spans="1:6" s="1650" customFormat="1" ht="246" customHeight="1">
      <c r="A213" s="1891">
        <f>IF(ISTEXT(B213),MAX($A$1:$A212)+1,"")</f>
        <v>50</v>
      </c>
      <c r="B213" s="1810" t="s">
        <v>4454</v>
      </c>
      <c r="C213" s="1892" t="s">
        <v>47</v>
      </c>
      <c r="D213" s="1893">
        <v>1</v>
      </c>
      <c r="E213" s="587"/>
      <c r="F213" s="1894">
        <f>E213*D213</f>
        <v>0</v>
      </c>
    </row>
    <row r="214" spans="1:6" s="1884" customFormat="1">
      <c r="A214" s="1910"/>
      <c r="B214" s="1911"/>
      <c r="C214" s="1912"/>
      <c r="D214" s="1913"/>
      <c r="E214" s="1914"/>
      <c r="F214" s="1883"/>
    </row>
    <row r="215" spans="1:6" s="1903" customFormat="1">
      <c r="A215" s="1879"/>
      <c r="B215" s="1901" t="s">
        <v>1214</v>
      </c>
      <c r="C215" s="1902" t="str">
        <f>A171</f>
        <v>D.</v>
      </c>
      <c r="D215" s="3387">
        <f>SUM(F173:F214)</f>
        <v>0</v>
      </c>
      <c r="E215" s="3387"/>
      <c r="F215" s="1883"/>
    </row>
    <row r="216" spans="1:6" s="1903" customFormat="1">
      <c r="A216" s="1879"/>
      <c r="B216" s="1901"/>
      <c r="C216" s="1902"/>
      <c r="D216" s="3242"/>
      <c r="E216" s="3242"/>
      <c r="F216" s="1883"/>
    </row>
    <row r="217" spans="1:6" s="1921" customFormat="1" ht="13.5" thickBot="1">
      <c r="A217" s="1915"/>
      <c r="B217" s="1916"/>
      <c r="C217" s="1917"/>
      <c r="D217" s="1918"/>
      <c r="E217" s="1919"/>
      <c r="F217" s="1920"/>
    </row>
    <row r="218" spans="1:6" s="1921" customFormat="1" ht="13.5" thickTop="1">
      <c r="A218" s="1922"/>
      <c r="B218" s="1923"/>
      <c r="C218" s="1924"/>
      <c r="D218" s="1925"/>
      <c r="E218" s="1926"/>
      <c r="F218" s="1924"/>
    </row>
    <row r="219" spans="1:6" s="1921" customFormat="1">
      <c r="A219" s="1922"/>
      <c r="B219" s="1927" t="s">
        <v>4453</v>
      </c>
      <c r="C219" s="1924"/>
      <c r="D219" s="1928"/>
      <c r="E219" s="1926"/>
      <c r="F219" s="1929">
        <f>SUM(F5:F217)</f>
        <v>0</v>
      </c>
    </row>
    <row r="220" spans="1:6" s="1921" customFormat="1" ht="13.5" thickBot="1">
      <c r="A220" s="1915"/>
      <c r="B220" s="1916"/>
      <c r="C220" s="1917"/>
      <c r="D220" s="1930"/>
      <c r="E220" s="1919"/>
      <c r="F220" s="1917"/>
    </row>
    <row r="221" spans="1:6" s="1921" customFormat="1" ht="13.5" thickTop="1">
      <c r="A221" s="1922"/>
      <c r="B221" s="1923"/>
      <c r="C221" s="1924"/>
      <c r="D221" s="1928"/>
      <c r="E221" s="1931"/>
    </row>
    <row r="222" spans="1:6" s="1938" customFormat="1">
      <c r="A222" s="1932"/>
      <c r="B222" s="1933"/>
      <c r="C222" s="1934"/>
      <c r="D222" s="1935"/>
      <c r="E222" s="1936"/>
      <c r="F222" s="1937"/>
    </row>
    <row r="223" spans="1:6" s="1938" customFormat="1">
      <c r="A223" s="1939"/>
      <c r="B223" s="1933"/>
      <c r="C223" s="1934"/>
      <c r="D223" s="1935"/>
      <c r="E223" s="1936"/>
      <c r="F223" s="1937"/>
    </row>
    <row r="224" spans="1:6" s="1938" customFormat="1">
      <c r="A224" s="1939"/>
      <c r="B224" s="1933"/>
      <c r="C224" s="1934"/>
      <c r="D224" s="1935"/>
      <c r="E224" s="1936"/>
      <c r="F224" s="1937"/>
    </row>
    <row r="225" spans="1:6" s="1938" customFormat="1">
      <c r="A225" s="1940"/>
      <c r="B225" s="1941"/>
      <c r="C225" s="1942"/>
      <c r="D225" s="1943"/>
      <c r="E225" s="1944"/>
      <c r="F225" s="1945"/>
    </row>
    <row r="226" spans="1:6" s="1938" customFormat="1">
      <c r="A226" s="1940"/>
      <c r="B226" s="1941"/>
      <c r="C226" s="1942"/>
      <c r="D226" s="1943"/>
      <c r="E226" s="1946"/>
      <c r="F226" s="1945"/>
    </row>
    <row r="227" spans="1:6" s="1938" customFormat="1">
      <c r="A227" s="1940"/>
      <c r="B227" s="1947"/>
      <c r="C227" s="1942"/>
      <c r="D227" s="1943"/>
      <c r="E227" s="1944"/>
      <c r="F227" s="1945"/>
    </row>
    <row r="228" spans="1:6" s="1938" customFormat="1">
      <c r="A228" s="1940"/>
      <c r="B228" s="1941"/>
      <c r="C228" s="1942"/>
      <c r="D228" s="1943"/>
      <c r="E228" s="1946"/>
      <c r="F228" s="1945"/>
    </row>
    <row r="229" spans="1:6" s="1938" customFormat="1">
      <c r="A229" s="1940"/>
      <c r="B229" s="1941"/>
      <c r="C229" s="1942"/>
      <c r="D229" s="1943"/>
      <c r="E229" s="1948"/>
      <c r="F229" s="1945"/>
    </row>
    <row r="230" spans="1:6" s="1938" customFormat="1">
      <c r="A230" s="1940"/>
      <c r="B230" s="1949"/>
      <c r="C230" s="1942"/>
      <c r="D230" s="1943"/>
      <c r="E230" s="1944"/>
      <c r="F230" s="1945"/>
    </row>
    <row r="231" spans="1:6" s="1938" customFormat="1">
      <c r="A231" s="1940"/>
      <c r="B231" s="1941"/>
      <c r="C231" s="1942"/>
      <c r="D231" s="1943"/>
      <c r="E231" s="1948"/>
      <c r="F231" s="1945"/>
    </row>
    <row r="232" spans="1:6" s="1938" customFormat="1">
      <c r="A232" s="1940"/>
      <c r="B232" s="1941"/>
      <c r="C232" s="1942"/>
      <c r="D232" s="1943"/>
      <c r="E232" s="1948"/>
      <c r="F232" s="1945"/>
    </row>
    <row r="233" spans="1:6" s="1938" customFormat="1">
      <c r="A233" s="1940"/>
      <c r="B233" s="1949"/>
      <c r="C233" s="1948"/>
      <c r="D233" s="1950"/>
      <c r="E233" s="1944"/>
      <c r="F233" s="1945"/>
    </row>
    <row r="234" spans="1:6" s="1938" customFormat="1">
      <c r="A234" s="1940"/>
      <c r="B234" s="1941"/>
      <c r="C234" s="1942"/>
      <c r="D234" s="1943"/>
      <c r="E234" s="1944"/>
      <c r="F234" s="1945"/>
    </row>
    <row r="235" spans="1:6" s="1938" customFormat="1">
      <c r="A235" s="1940"/>
      <c r="B235" s="1947"/>
      <c r="C235" s="1942"/>
      <c r="D235" s="1943"/>
      <c r="E235" s="1944"/>
      <c r="F235" s="1945"/>
    </row>
    <row r="236" spans="1:6" s="1938" customFormat="1">
      <c r="A236" s="1940"/>
      <c r="B236" s="1949"/>
      <c r="C236" s="1948"/>
      <c r="D236" s="1950"/>
      <c r="E236" s="1944"/>
      <c r="F236" s="1945"/>
    </row>
    <row r="237" spans="1:6" s="1938" customFormat="1">
      <c r="A237" s="1940"/>
      <c r="B237" s="1947"/>
      <c r="C237" s="1942"/>
      <c r="D237" s="1943"/>
      <c r="E237" s="1944"/>
      <c r="F237" s="1945"/>
    </row>
    <row r="238" spans="1:6" s="1938" customFormat="1">
      <c r="A238" s="1940"/>
      <c r="B238" s="1951"/>
      <c r="C238" s="1948"/>
      <c r="D238" s="1950"/>
      <c r="E238" s="1944"/>
      <c r="F238" s="1945"/>
    </row>
    <row r="239" spans="1:6" s="1938" customFormat="1">
      <c r="A239" s="1940"/>
      <c r="B239" s="1949"/>
      <c r="C239" s="1942"/>
      <c r="D239" s="1943"/>
      <c r="E239" s="1944"/>
      <c r="F239" s="1945"/>
    </row>
    <row r="240" spans="1:6" s="1938" customFormat="1">
      <c r="A240" s="1940"/>
      <c r="B240" s="1941"/>
      <c r="C240" s="1942"/>
      <c r="D240" s="1943"/>
      <c r="E240" s="1944"/>
      <c r="F240" s="1945"/>
    </row>
    <row r="241" spans="1:7" s="1938" customFormat="1">
      <c r="A241" s="1940"/>
      <c r="B241" s="1952"/>
      <c r="C241" s="1942"/>
      <c r="D241" s="1943"/>
      <c r="E241" s="1944"/>
      <c r="F241" s="1945"/>
    </row>
    <row r="242" spans="1:7">
      <c r="E242" s="1944"/>
      <c r="F242" s="1945"/>
      <c r="G242" s="1954"/>
    </row>
    <row r="243" spans="1:7">
      <c r="E243" s="1944"/>
      <c r="F243" s="1945"/>
    </row>
    <row r="244" spans="1:7">
      <c r="B244" s="1949"/>
      <c r="E244" s="1948"/>
      <c r="F244" s="1945"/>
    </row>
    <row r="245" spans="1:7">
      <c r="E245" s="1944"/>
      <c r="F245" s="1945"/>
    </row>
    <row r="246" spans="1:7">
      <c r="B246" s="1949"/>
      <c r="C246" s="1948"/>
      <c r="D246" s="1950"/>
      <c r="E246" s="1944"/>
      <c r="F246" s="1945"/>
    </row>
    <row r="247" spans="1:7">
      <c r="E247" s="1944"/>
      <c r="F247" s="1945"/>
    </row>
    <row r="248" spans="1:7">
      <c r="E248" s="1944"/>
      <c r="F248" s="1945"/>
    </row>
    <row r="249" spans="1:7">
      <c r="B249" s="1949"/>
      <c r="C249" s="1948"/>
      <c r="D249" s="1950"/>
      <c r="E249" s="1944"/>
      <c r="F249" s="1945"/>
    </row>
    <row r="250" spans="1:7">
      <c r="B250" s="1949"/>
      <c r="C250" s="1948"/>
      <c r="D250" s="1950"/>
      <c r="E250" s="1944"/>
      <c r="F250" s="1945"/>
    </row>
    <row r="251" spans="1:7">
      <c r="B251" s="1949"/>
      <c r="C251" s="1948"/>
      <c r="D251" s="1950"/>
      <c r="E251" s="1944"/>
      <c r="F251" s="1945"/>
    </row>
    <row r="252" spans="1:7">
      <c r="B252" s="1949"/>
      <c r="C252" s="1948"/>
      <c r="D252" s="1950"/>
      <c r="E252" s="1944"/>
      <c r="F252" s="1945"/>
    </row>
    <row r="253" spans="1:7">
      <c r="E253" s="1946"/>
      <c r="F253" s="1945"/>
    </row>
    <row r="254" spans="1:7">
      <c r="D254" s="1956"/>
      <c r="E254" s="1946"/>
      <c r="F254" s="1945"/>
    </row>
    <row r="255" spans="1:7">
      <c r="D255" s="1956"/>
      <c r="E255" s="1946"/>
      <c r="F255" s="1946"/>
    </row>
    <row r="256" spans="1:7">
      <c r="B256" s="1949"/>
      <c r="E256" s="1946"/>
      <c r="F256" s="1957"/>
    </row>
  </sheetData>
  <sheetProtection password="CC28" sheet="1" objects="1" scenarios="1" selectLockedCells="1"/>
  <protectedRanges>
    <protectedRange sqref="E1:E3 E259:E65536" name="Obseg1"/>
    <protectedRange sqref="E174:E189 E4:E8 E205:E208 E22 E25 E28 E31 E34 E37 E40 E43 E46 E49:E50 E53 E56 E59 E62 E65 E69:E91 E97:E98 E105 E108 E111 E114 E118 E122:E129 E135 E143 E146 E166 E149 E152:E153 E156:E157 E159:E160 E192 E213 E195:E196 E199:E200 E202" name="Obseg1_1"/>
    <protectedRange password="C519" sqref="E222:E224" name="Obseg1_9"/>
    <protectedRange sqref="E253:E258 E225:E232 E237:E249" name="Obseg1_2"/>
    <protectedRange password="C519" sqref="E233:E236" name="Obseg1_7_2"/>
    <protectedRange password="C519" sqref="E250:E252" name="Obseg1_6_1"/>
    <protectedRange sqref="E217:E221" name="Obseg1_3"/>
    <protectedRange sqref="E216 E99:E101" name="Obseg1_1_2"/>
    <protectedRange sqref="E102:E104 E106:E107 E109:E110 E112:E113 E119:E121 E115:E117 E136:E142 E144:E145 E147:E148 E150:E151 E158 E154:E155 E167:E173 E203 E190:E191 E193:E194 E197:E198 E201 E214:E215" name="Obseg1_1_2_1"/>
    <protectedRange sqref="E204" name="Obseg1_1_1"/>
    <protectedRange sqref="E9:E21 E23:E24 E51:E52 E26:E27 E29:E30 E32:E33 E35:E36 E38:E39 E41:E42 E44:E45 E47:E48 E54:E55 E57:E58 E60:E61 E63:E64 E95:E96 E66:E68 E92 E130 E133:E134 E161 E164:E165 E211:E212" name="Obseg1_1_3"/>
    <protectedRange sqref="E209" name="Obseg1_1_1_1"/>
    <protectedRange sqref="E210 E93:E94 E131:E132 E162:E163" name="Obseg1_1_4_1"/>
  </protectedRanges>
  <mergeCells count="4">
    <mergeCell ref="D99:E99"/>
    <mergeCell ref="D137:E137"/>
    <mergeCell ref="D168:E168"/>
    <mergeCell ref="D215:E215"/>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rgb="FFC00000"/>
  </sheetPr>
  <dimension ref="A1:G157"/>
  <sheetViews>
    <sheetView view="pageBreakPreview" topLeftCell="A104" zoomScaleNormal="100" zoomScaleSheetLayoutView="100" workbookViewId="0">
      <selection activeCell="E81" sqref="E81:E114"/>
    </sheetView>
  </sheetViews>
  <sheetFormatPr defaultRowHeight="12.75"/>
  <cols>
    <col min="1" max="1" width="5.7109375" style="1833" customWidth="1"/>
    <col min="2" max="2" width="40.7109375" style="1840" customWidth="1"/>
    <col min="3" max="3" width="6.7109375" style="1841" customWidth="1"/>
    <col min="4" max="4" width="6.7109375" style="1580" customWidth="1"/>
    <col min="5" max="5" width="10.7109375" style="1697" customWidth="1"/>
    <col min="6" max="6" width="12.7109375" style="1697" customWidth="1"/>
    <col min="7" max="16384" width="9.140625" style="1697"/>
  </cols>
  <sheetData>
    <row r="1" spans="1:6" s="1849" customFormat="1" ht="11.25">
      <c r="A1" s="1542"/>
      <c r="B1" s="1543"/>
      <c r="C1" s="1544" t="s">
        <v>1299</v>
      </c>
      <c r="D1" s="1545" t="s">
        <v>29</v>
      </c>
      <c r="E1" s="1544" t="s">
        <v>1298</v>
      </c>
      <c r="F1" s="1544" t="s">
        <v>2262</v>
      </c>
    </row>
    <row r="2" spans="1:6" s="1855" customFormat="1" ht="30">
      <c r="A2" s="1850" t="s">
        <v>4578</v>
      </c>
      <c r="B2" s="1851" t="s">
        <v>4577</v>
      </c>
      <c r="C2" s="1852"/>
      <c r="D2" s="1853"/>
      <c r="E2" s="1852"/>
      <c r="F2" s="1854"/>
    </row>
    <row r="3" spans="1:6" s="1856" customFormat="1">
      <c r="A3" s="1658"/>
      <c r="B3" s="1827"/>
      <c r="C3" s="1828"/>
      <c r="D3" s="1829"/>
      <c r="E3" s="1828"/>
      <c r="F3" s="1570"/>
    </row>
    <row r="4" spans="1:6" s="1824" customFormat="1">
      <c r="A4" s="1830" t="s">
        <v>1290</v>
      </c>
      <c r="B4" s="1831" t="s">
        <v>4355</v>
      </c>
      <c r="C4" s="1813"/>
      <c r="D4" s="1823"/>
      <c r="F4" s="1570"/>
    </row>
    <row r="5" spans="1:6" s="1824" customFormat="1">
      <c r="A5" s="1565"/>
      <c r="B5" s="1831"/>
      <c r="C5" s="1813"/>
      <c r="D5" s="1823"/>
      <c r="F5" s="1570"/>
    </row>
    <row r="6" spans="1:6" s="1571" customFormat="1" ht="25.5">
      <c r="A6" s="1565">
        <f>IF(ISTEXT(B6),MAX($A$1:$A5)+1,"")</f>
        <v>1</v>
      </c>
      <c r="B6" s="1566" t="s">
        <v>4576</v>
      </c>
      <c r="C6" s="1567"/>
      <c r="D6" s="1568"/>
      <c r="E6" s="1569"/>
      <c r="F6" s="1570"/>
    </row>
    <row r="7" spans="1:6" s="1571" customFormat="1" ht="140.25">
      <c r="A7" s="1565"/>
      <c r="B7" s="1566" t="s">
        <v>5393</v>
      </c>
      <c r="C7" s="1567" t="s">
        <v>16</v>
      </c>
      <c r="D7" s="1568">
        <v>1</v>
      </c>
      <c r="E7" s="569"/>
      <c r="F7" s="1570">
        <f>E7*D7</f>
        <v>0</v>
      </c>
    </row>
    <row r="8" spans="1:6" s="1821" customFormat="1">
      <c r="A8" s="1577"/>
      <c r="B8" s="1817"/>
      <c r="C8" s="1818"/>
      <c r="D8" s="1819"/>
      <c r="E8" s="580"/>
      <c r="F8" s="1696"/>
    </row>
    <row r="9" spans="1:6" s="1821" customFormat="1">
      <c r="A9" s="1577"/>
      <c r="B9" s="1817"/>
      <c r="C9" s="1818"/>
      <c r="D9" s="1819"/>
      <c r="E9" s="580"/>
      <c r="F9" s="1696"/>
    </row>
    <row r="10" spans="1:6" s="1571" customFormat="1" ht="25.5">
      <c r="A10" s="1565">
        <f>IF(ISTEXT(B10),MAX($A$1:$A9)+1,"")</f>
        <v>2</v>
      </c>
      <c r="B10" s="1566" t="s">
        <v>4575</v>
      </c>
      <c r="C10" s="1567" t="s">
        <v>16</v>
      </c>
      <c r="D10" s="1568">
        <v>3</v>
      </c>
      <c r="E10" s="569"/>
      <c r="F10" s="1570">
        <f>E10*D10</f>
        <v>0</v>
      </c>
    </row>
    <row r="11" spans="1:6" s="1821" customFormat="1">
      <c r="A11" s="1577"/>
      <c r="B11" s="1817"/>
      <c r="C11" s="1818"/>
      <c r="D11" s="1819"/>
      <c r="E11" s="580"/>
      <c r="F11" s="1696"/>
    </row>
    <row r="12" spans="1:6" s="1821" customFormat="1">
      <c r="A12" s="1577"/>
      <c r="B12" s="1817"/>
      <c r="C12" s="1818"/>
      <c r="D12" s="1819"/>
      <c r="E12" s="580"/>
      <c r="F12" s="1696"/>
    </row>
    <row r="13" spans="1:6" s="1571" customFormat="1" ht="25.5">
      <c r="A13" s="1565">
        <f>IF(ISTEXT(B13),MAX($A$1:$A12)+1,"")</f>
        <v>3</v>
      </c>
      <c r="B13" s="1566" t="s">
        <v>4574</v>
      </c>
      <c r="C13" s="1567" t="s">
        <v>16</v>
      </c>
      <c r="D13" s="1568">
        <v>2</v>
      </c>
      <c r="E13" s="569"/>
      <c r="F13" s="1570">
        <f>E13*D13</f>
        <v>0</v>
      </c>
    </row>
    <row r="14" spans="1:6" s="1821" customFormat="1">
      <c r="A14" s="1577"/>
      <c r="B14" s="1817"/>
      <c r="C14" s="1818"/>
      <c r="D14" s="1819"/>
      <c r="E14" s="580"/>
      <c r="F14" s="1696"/>
    </row>
    <row r="15" spans="1:6" s="1821" customFormat="1">
      <c r="A15" s="1577"/>
      <c r="B15" s="1817"/>
      <c r="C15" s="1818"/>
      <c r="D15" s="1819"/>
      <c r="E15" s="580"/>
      <c r="F15" s="1696"/>
    </row>
    <row r="16" spans="1:6" s="1571" customFormat="1" ht="38.25">
      <c r="A16" s="1565">
        <f>IF(ISTEXT(B16),MAX($A$1:$A15)+1,"")</f>
        <v>4</v>
      </c>
      <c r="B16" s="1566" t="s">
        <v>4573</v>
      </c>
      <c r="C16" s="1567" t="s">
        <v>16</v>
      </c>
      <c r="D16" s="1568">
        <v>6</v>
      </c>
      <c r="E16" s="569"/>
      <c r="F16" s="1570">
        <f>E16*D16</f>
        <v>0</v>
      </c>
    </row>
    <row r="17" spans="1:6" s="1821" customFormat="1">
      <c r="A17" s="1577"/>
      <c r="B17" s="1817"/>
      <c r="C17" s="1818"/>
      <c r="D17" s="1819"/>
      <c r="E17" s="580"/>
      <c r="F17" s="1696"/>
    </row>
    <row r="18" spans="1:6" s="1821" customFormat="1">
      <c r="A18" s="1577"/>
      <c r="B18" s="1817"/>
      <c r="C18" s="1818"/>
      <c r="D18" s="1819"/>
      <c r="E18" s="580"/>
      <c r="F18" s="1696"/>
    </row>
    <row r="19" spans="1:6" s="1571" customFormat="1" ht="25.5">
      <c r="A19" s="1565">
        <f>IF(ISTEXT(B19),MAX($A$1:$A18)+1,"")</f>
        <v>5</v>
      </c>
      <c r="B19" s="1566" t="s">
        <v>4572</v>
      </c>
      <c r="C19" s="1567" t="s">
        <v>16</v>
      </c>
      <c r="D19" s="1568">
        <v>15</v>
      </c>
      <c r="E19" s="569"/>
      <c r="F19" s="1570">
        <f>E19*D19</f>
        <v>0</v>
      </c>
    </row>
    <row r="20" spans="1:6" s="1821" customFormat="1">
      <c r="A20" s="1577"/>
      <c r="B20" s="1817"/>
      <c r="C20" s="1818"/>
      <c r="D20" s="1819"/>
      <c r="E20" s="580"/>
      <c r="F20" s="1696"/>
    </row>
    <row r="21" spans="1:6" s="1821" customFormat="1">
      <c r="A21" s="1577"/>
      <c r="B21" s="1817"/>
      <c r="C21" s="1818"/>
      <c r="D21" s="1819"/>
      <c r="E21" s="580"/>
      <c r="F21" s="1696"/>
    </row>
    <row r="22" spans="1:6" s="1571" customFormat="1" ht="25.5">
      <c r="A22" s="1565">
        <f>IF(ISTEXT(B22),MAX($A$1:$A21)+1,"")</f>
        <v>6</v>
      </c>
      <c r="B22" s="1566" t="s">
        <v>4571</v>
      </c>
      <c r="C22" s="1567" t="s">
        <v>16</v>
      </c>
      <c r="D22" s="1568">
        <v>65</v>
      </c>
      <c r="E22" s="569"/>
      <c r="F22" s="1570">
        <f>E22*D22</f>
        <v>0</v>
      </c>
    </row>
    <row r="23" spans="1:6" s="1821" customFormat="1">
      <c r="A23" s="1577"/>
      <c r="B23" s="1817"/>
      <c r="C23" s="1818"/>
      <c r="D23" s="1819"/>
      <c r="E23" s="580"/>
      <c r="F23" s="1696"/>
    </row>
    <row r="24" spans="1:6" s="1821" customFormat="1">
      <c r="A24" s="1577"/>
      <c r="B24" s="1817"/>
      <c r="C24" s="1818"/>
      <c r="D24" s="1819"/>
      <c r="E24" s="580"/>
      <c r="F24" s="1696"/>
    </row>
    <row r="25" spans="1:6" s="1571" customFormat="1" ht="25.5">
      <c r="A25" s="1565">
        <f>IF(ISTEXT(B25),MAX($A$1:$A24)+1,"")</f>
        <v>7</v>
      </c>
      <c r="B25" s="1566" t="s">
        <v>4570</v>
      </c>
      <c r="C25" s="1567" t="s">
        <v>16</v>
      </c>
      <c r="D25" s="1568">
        <v>25</v>
      </c>
      <c r="E25" s="569"/>
      <c r="F25" s="1570">
        <f>E25*D25</f>
        <v>0</v>
      </c>
    </row>
    <row r="26" spans="1:6" s="1821" customFormat="1">
      <c r="A26" s="1577"/>
      <c r="B26" s="1817"/>
      <c r="C26" s="1818"/>
      <c r="D26" s="1819"/>
      <c r="E26" s="580"/>
      <c r="F26" s="1696"/>
    </row>
    <row r="27" spans="1:6" s="1821" customFormat="1">
      <c r="A27" s="1577"/>
      <c r="B27" s="1817"/>
      <c r="C27" s="1818"/>
      <c r="D27" s="1819"/>
      <c r="E27" s="580"/>
      <c r="F27" s="1696"/>
    </row>
    <row r="28" spans="1:6" s="1571" customFormat="1" ht="25.5">
      <c r="A28" s="1565">
        <f>IF(ISTEXT(B28),MAX($A$1:$A27)+1,"")</f>
        <v>8</v>
      </c>
      <c r="B28" s="1566" t="s">
        <v>4569</v>
      </c>
      <c r="C28" s="1567" t="s">
        <v>16</v>
      </c>
      <c r="D28" s="1568">
        <v>15</v>
      </c>
      <c r="E28" s="569"/>
      <c r="F28" s="1570">
        <f>E28*D28</f>
        <v>0</v>
      </c>
    </row>
    <row r="29" spans="1:6" s="1821" customFormat="1">
      <c r="A29" s="1577"/>
      <c r="B29" s="1817"/>
      <c r="C29" s="1818"/>
      <c r="D29" s="1819"/>
      <c r="E29" s="580"/>
      <c r="F29" s="1696"/>
    </row>
    <row r="30" spans="1:6" s="1821" customFormat="1">
      <c r="A30" s="1577"/>
      <c r="B30" s="1817"/>
      <c r="C30" s="1818"/>
      <c r="D30" s="1819"/>
      <c r="E30" s="580"/>
      <c r="F30" s="1696"/>
    </row>
    <row r="31" spans="1:6" s="1571" customFormat="1" ht="32.25" customHeight="1">
      <c r="A31" s="1565">
        <f>IF(ISTEXT(B31),MAX($A$1:$A30)+1,"")</f>
        <v>9</v>
      </c>
      <c r="B31" s="1566" t="s">
        <v>4568</v>
      </c>
      <c r="C31" s="1567" t="s">
        <v>16</v>
      </c>
      <c r="D31" s="1568">
        <v>243</v>
      </c>
      <c r="E31" s="569"/>
      <c r="F31" s="1570">
        <f>E31*D31</f>
        <v>0</v>
      </c>
    </row>
    <row r="32" spans="1:6" s="1571" customFormat="1">
      <c r="A32" s="1565"/>
      <c r="B32" s="1566"/>
      <c r="C32" s="1567"/>
      <c r="D32" s="1568"/>
      <c r="E32" s="569"/>
      <c r="F32" s="1570"/>
    </row>
    <row r="33" spans="1:6" s="1571" customFormat="1">
      <c r="A33" s="1565"/>
      <c r="B33" s="1566"/>
      <c r="C33" s="1567"/>
      <c r="D33" s="1568"/>
      <c r="E33" s="569"/>
      <c r="F33" s="1570"/>
    </row>
    <row r="34" spans="1:6" s="1571" customFormat="1" ht="38.25">
      <c r="A34" s="1565">
        <f>IF(ISTEXT(B34),MAX($A$1:$A33)+1,"")</f>
        <v>10</v>
      </c>
      <c r="B34" s="1566" t="s">
        <v>4567</v>
      </c>
      <c r="C34" s="1567" t="s">
        <v>16</v>
      </c>
      <c r="D34" s="1568">
        <v>10</v>
      </c>
      <c r="E34" s="569"/>
      <c r="F34" s="1570">
        <f>E34*D34</f>
        <v>0</v>
      </c>
    </row>
    <row r="35" spans="1:6" s="1821" customFormat="1">
      <c r="A35" s="1577"/>
      <c r="B35" s="1817"/>
      <c r="C35" s="1818"/>
      <c r="D35" s="1819"/>
      <c r="E35" s="580"/>
      <c r="F35" s="1696"/>
    </row>
    <row r="36" spans="1:6" s="1821" customFormat="1">
      <c r="A36" s="1577"/>
      <c r="B36" s="1817"/>
      <c r="C36" s="1818"/>
      <c r="D36" s="1819"/>
      <c r="E36" s="580"/>
      <c r="F36" s="1696"/>
    </row>
    <row r="37" spans="1:6" s="1571" customFormat="1" ht="38.25">
      <c r="A37" s="1565">
        <f>IF(ISTEXT(B37),MAX($A$1:$A36)+1,"")</f>
        <v>11</v>
      </c>
      <c r="B37" s="1566" t="s">
        <v>4566</v>
      </c>
      <c r="C37" s="1567" t="s">
        <v>16</v>
      </c>
      <c r="D37" s="1568">
        <v>10</v>
      </c>
      <c r="E37" s="569"/>
      <c r="F37" s="1570">
        <f>E37*D37</f>
        <v>0</v>
      </c>
    </row>
    <row r="38" spans="1:6" s="1821" customFormat="1">
      <c r="A38" s="1577"/>
      <c r="B38" s="1817"/>
      <c r="C38" s="1818"/>
      <c r="D38" s="1819"/>
      <c r="E38" s="580"/>
      <c r="F38" s="1696"/>
    </row>
    <row r="39" spans="1:6" s="1821" customFormat="1">
      <c r="A39" s="1577"/>
      <c r="B39" s="1817"/>
      <c r="C39" s="1818"/>
      <c r="D39" s="1819"/>
      <c r="E39" s="580"/>
      <c r="F39" s="1696"/>
    </row>
    <row r="40" spans="1:6" s="1571" customFormat="1" ht="25.5">
      <c r="A40" s="1565">
        <f>IF(ISTEXT(B40),MAX($A$1:$A39)+1,"")</f>
        <v>12</v>
      </c>
      <c r="B40" s="1566" t="s">
        <v>4565</v>
      </c>
      <c r="C40" s="1567" t="s">
        <v>16</v>
      </c>
      <c r="D40" s="1568">
        <v>17</v>
      </c>
      <c r="E40" s="569"/>
      <c r="F40" s="1570">
        <f>E40*D40</f>
        <v>0</v>
      </c>
    </row>
    <row r="41" spans="1:6" s="1821" customFormat="1">
      <c r="A41" s="1577"/>
      <c r="B41" s="1817"/>
      <c r="C41" s="1818"/>
      <c r="D41" s="1819"/>
      <c r="E41" s="580"/>
      <c r="F41" s="1696"/>
    </row>
    <row r="42" spans="1:6" s="1821" customFormat="1">
      <c r="A42" s="1577"/>
      <c r="B42" s="1817"/>
      <c r="C42" s="1818"/>
      <c r="D42" s="1819"/>
      <c r="E42" s="580"/>
      <c r="F42" s="1696"/>
    </row>
    <row r="43" spans="1:6" s="1571" customFormat="1" ht="25.5">
      <c r="A43" s="1565">
        <f>IF(ISTEXT(B43),MAX($A$1:$A42)+1,"")</f>
        <v>13</v>
      </c>
      <c r="B43" s="1566" t="s">
        <v>4564</v>
      </c>
      <c r="C43" s="1567" t="s">
        <v>16</v>
      </c>
      <c r="D43" s="1568">
        <v>69</v>
      </c>
      <c r="E43" s="569"/>
      <c r="F43" s="1570">
        <f>E43*D43</f>
        <v>0</v>
      </c>
    </row>
    <row r="44" spans="1:6" s="1821" customFormat="1">
      <c r="A44" s="1577"/>
      <c r="B44" s="1817"/>
      <c r="C44" s="1818"/>
      <c r="D44" s="1819"/>
      <c r="E44" s="580"/>
      <c r="F44" s="1696"/>
    </row>
    <row r="45" spans="1:6" s="1821" customFormat="1">
      <c r="A45" s="1577"/>
      <c r="B45" s="1817"/>
      <c r="C45" s="1818"/>
      <c r="D45" s="1819"/>
      <c r="E45" s="580"/>
      <c r="F45" s="1696"/>
    </row>
    <row r="46" spans="1:6" s="1571" customFormat="1" ht="38.25">
      <c r="A46" s="1565">
        <f>IF(ISTEXT(B46),MAX($A$1:$A45)+1,"")</f>
        <v>14</v>
      </c>
      <c r="B46" s="1566" t="s">
        <v>4563</v>
      </c>
      <c r="C46" s="1567" t="s">
        <v>16</v>
      </c>
      <c r="D46" s="1568">
        <v>45</v>
      </c>
      <c r="E46" s="569"/>
      <c r="F46" s="1570">
        <f>E46*D46</f>
        <v>0</v>
      </c>
    </row>
    <row r="47" spans="1:6" s="1571" customFormat="1">
      <c r="A47" s="1565"/>
      <c r="B47" s="1566"/>
      <c r="C47" s="1567"/>
      <c r="D47" s="1568"/>
      <c r="E47" s="569"/>
      <c r="F47" s="1570"/>
    </row>
    <row r="48" spans="1:6" s="1821" customFormat="1">
      <c r="A48" s="1577"/>
      <c r="B48" s="1817"/>
      <c r="C48" s="1818"/>
      <c r="D48" s="1819"/>
      <c r="E48" s="580"/>
      <c r="F48" s="1696"/>
    </row>
    <row r="49" spans="1:6" s="1571" customFormat="1" ht="38.25">
      <c r="A49" s="1565">
        <f>IF(ISTEXT(B49),MAX($A$1:$A48)+1,"")</f>
        <v>15</v>
      </c>
      <c r="B49" s="1566" t="s">
        <v>4562</v>
      </c>
      <c r="C49" s="1567" t="s">
        <v>16</v>
      </c>
      <c r="D49" s="1568">
        <v>5</v>
      </c>
      <c r="E49" s="569"/>
      <c r="F49" s="1570">
        <f>E49*D49</f>
        <v>0</v>
      </c>
    </row>
    <row r="50" spans="1:6" s="1821" customFormat="1">
      <c r="A50" s="1577"/>
      <c r="B50" s="1817"/>
      <c r="C50" s="1818"/>
      <c r="D50" s="1819"/>
      <c r="E50" s="580"/>
      <c r="F50" s="1696"/>
    </row>
    <row r="51" spans="1:6" s="1821" customFormat="1">
      <c r="A51" s="1577"/>
      <c r="B51" s="1817"/>
      <c r="C51" s="1818"/>
      <c r="D51" s="1819"/>
      <c r="E51" s="580"/>
      <c r="F51" s="1696"/>
    </row>
    <row r="52" spans="1:6" s="1571" customFormat="1" ht="38.25">
      <c r="A52" s="1565">
        <f>IF(ISTEXT(B52),MAX($A$1:$A51)+1,"")</f>
        <v>16</v>
      </c>
      <c r="B52" s="1566" t="s">
        <v>4561</v>
      </c>
      <c r="C52" s="1567" t="s">
        <v>16</v>
      </c>
      <c r="D52" s="1568">
        <v>100</v>
      </c>
      <c r="E52" s="569"/>
      <c r="F52" s="1570">
        <f>E52*D52</f>
        <v>0</v>
      </c>
    </row>
    <row r="53" spans="1:6" s="1821" customFormat="1">
      <c r="A53" s="1577"/>
      <c r="B53" s="1817"/>
      <c r="C53" s="1818"/>
      <c r="D53" s="1819"/>
      <c r="E53" s="580"/>
      <c r="F53" s="1696"/>
    </row>
    <row r="54" spans="1:6" s="1821" customFormat="1">
      <c r="A54" s="1577"/>
      <c r="B54" s="1817"/>
      <c r="C54" s="1818"/>
      <c r="D54" s="1819"/>
      <c r="E54" s="580"/>
      <c r="F54" s="1696"/>
    </row>
    <row r="55" spans="1:6" s="1571" customFormat="1" ht="25.5">
      <c r="A55" s="1565">
        <f>IF(ISTEXT(B55),MAX($A$1:$A54)+1,"")</f>
        <v>17</v>
      </c>
      <c r="B55" s="1566" t="s">
        <v>4560</v>
      </c>
      <c r="C55" s="1567" t="s">
        <v>16</v>
      </c>
      <c r="D55" s="1568">
        <v>520</v>
      </c>
      <c r="E55" s="569"/>
      <c r="F55" s="1570">
        <f>E55*D55</f>
        <v>0</v>
      </c>
    </row>
    <row r="56" spans="1:6" s="1821" customFormat="1">
      <c r="A56" s="1577"/>
      <c r="B56" s="1817"/>
      <c r="C56" s="1818"/>
      <c r="D56" s="1819"/>
      <c r="E56" s="580"/>
      <c r="F56" s="1696"/>
    </row>
    <row r="57" spans="1:6" s="1821" customFormat="1">
      <c r="A57" s="1577"/>
      <c r="B57" s="1817"/>
      <c r="C57" s="1818"/>
      <c r="D57" s="1819"/>
      <c r="E57" s="580"/>
      <c r="F57" s="1696"/>
    </row>
    <row r="58" spans="1:6" s="1571" customFormat="1" ht="38.25">
      <c r="A58" s="1565">
        <f>IF(ISTEXT(B58),MAX($A$1:$A57)+1,"")</f>
        <v>18</v>
      </c>
      <c r="B58" s="1566" t="s">
        <v>4559</v>
      </c>
      <c r="C58" s="1567" t="s">
        <v>16</v>
      </c>
      <c r="D58" s="1568">
        <v>80</v>
      </c>
      <c r="E58" s="569"/>
      <c r="F58" s="1570">
        <f>E58*D58</f>
        <v>0</v>
      </c>
    </row>
    <row r="59" spans="1:6" s="1821" customFormat="1">
      <c r="A59" s="1577"/>
      <c r="B59" s="1817"/>
      <c r="C59" s="1818"/>
      <c r="D59" s="1819"/>
      <c r="E59" s="580"/>
      <c r="F59" s="1696"/>
    </row>
    <row r="60" spans="1:6" s="1821" customFormat="1">
      <c r="A60" s="1577"/>
      <c r="B60" s="1817"/>
      <c r="C60" s="1818"/>
      <c r="D60" s="1819"/>
      <c r="E60" s="580"/>
      <c r="F60" s="1696"/>
    </row>
    <row r="61" spans="1:6" s="1571" customFormat="1" ht="127.5">
      <c r="A61" s="1565">
        <f>IF(ISTEXT(B61),MAX($A$1:$A60)+1,"")</f>
        <v>19</v>
      </c>
      <c r="B61" s="1566" t="s">
        <v>4558</v>
      </c>
      <c r="C61" s="1567" t="s">
        <v>47</v>
      </c>
      <c r="D61" s="1568">
        <v>1</v>
      </c>
      <c r="E61" s="569"/>
      <c r="F61" s="1570">
        <f>E61*D61</f>
        <v>0</v>
      </c>
    </row>
    <row r="62" spans="1:6">
      <c r="A62" s="1692"/>
      <c r="B62" s="1798"/>
      <c r="C62" s="1579"/>
      <c r="E62" s="573"/>
      <c r="F62" s="1696"/>
    </row>
    <row r="63" spans="1:6">
      <c r="A63" s="1692"/>
      <c r="B63" s="1798"/>
      <c r="C63" s="1579"/>
      <c r="E63" s="573"/>
      <c r="F63" s="1696"/>
    </row>
    <row r="64" spans="1:6" s="1571" customFormat="1" ht="25.5">
      <c r="A64" s="1565">
        <f>IF(ISTEXT(B64),MAX($A$1:$A63)+1,"")</f>
        <v>20</v>
      </c>
      <c r="B64" s="1566" t="s">
        <v>4557</v>
      </c>
      <c r="C64" s="1567" t="s">
        <v>16</v>
      </c>
      <c r="D64" s="1568">
        <v>6</v>
      </c>
      <c r="E64" s="569"/>
      <c r="F64" s="1570">
        <f>E64*D64</f>
        <v>0</v>
      </c>
    </row>
    <row r="65" spans="1:6">
      <c r="A65" s="1692"/>
      <c r="B65" s="1798"/>
      <c r="C65" s="1579"/>
      <c r="E65" s="573"/>
      <c r="F65" s="1696"/>
    </row>
    <row r="66" spans="1:6">
      <c r="A66" s="1692"/>
      <c r="B66" s="1798"/>
      <c r="C66" s="1579"/>
      <c r="E66" s="573"/>
      <c r="F66" s="1696"/>
    </row>
    <row r="67" spans="1:6" s="1571" customFormat="1" ht="76.5">
      <c r="A67" s="1565">
        <f>IF(ISTEXT(B67),MAX($A$1:$A66)+1,"")</f>
        <v>21</v>
      </c>
      <c r="B67" s="1566" t="s">
        <v>4556</v>
      </c>
      <c r="C67" s="1567" t="s">
        <v>16</v>
      </c>
      <c r="D67" s="1568">
        <v>3</v>
      </c>
      <c r="E67" s="569"/>
      <c r="F67" s="1570">
        <f>E67*D67</f>
        <v>0</v>
      </c>
    </row>
    <row r="68" spans="1:6">
      <c r="A68" s="1692"/>
      <c r="B68" s="1798"/>
      <c r="C68" s="1579"/>
      <c r="E68" s="573"/>
      <c r="F68" s="1696"/>
    </row>
    <row r="69" spans="1:6">
      <c r="A69" s="1692"/>
      <c r="B69" s="1798"/>
      <c r="C69" s="1579"/>
      <c r="E69" s="573"/>
      <c r="F69" s="1696"/>
    </row>
    <row r="70" spans="1:6" s="1571" customFormat="1" ht="25.5">
      <c r="A70" s="1565">
        <f>IF(ISTEXT(B70),MAX($A$1:$A69)+1,"")</f>
        <v>22</v>
      </c>
      <c r="B70" s="1566" t="s">
        <v>4555</v>
      </c>
      <c r="C70" s="1567" t="s">
        <v>16</v>
      </c>
      <c r="D70" s="1568">
        <v>3</v>
      </c>
      <c r="E70" s="569"/>
      <c r="F70" s="1570">
        <f>E70*D70</f>
        <v>0</v>
      </c>
    </row>
    <row r="71" spans="1:6">
      <c r="A71" s="1692"/>
      <c r="B71" s="1798"/>
      <c r="C71" s="1579"/>
      <c r="E71" s="573"/>
      <c r="F71" s="1696"/>
    </row>
    <row r="72" spans="1:6">
      <c r="A72" s="1692"/>
      <c r="B72" s="1798"/>
      <c r="C72" s="1579"/>
      <c r="E72" s="573"/>
      <c r="F72" s="1696"/>
    </row>
    <row r="73" spans="1:6" s="1571" customFormat="1" ht="25.5">
      <c r="A73" s="1565">
        <f>IF(ISTEXT(B73),MAX($A$1:$A72)+1,"")</f>
        <v>23</v>
      </c>
      <c r="B73" s="1673" t="s">
        <v>3739</v>
      </c>
      <c r="C73" s="1567" t="s">
        <v>3738</v>
      </c>
      <c r="D73" s="1568">
        <v>2</v>
      </c>
      <c r="E73" s="569"/>
      <c r="F73" s="1570">
        <f>SUM(F6:F72)*D73%</f>
        <v>0</v>
      </c>
    </row>
    <row r="74" spans="1:6" s="1571" customFormat="1">
      <c r="A74" s="1799"/>
      <c r="B74" s="1800"/>
      <c r="C74" s="1567"/>
      <c r="D74" s="1802"/>
      <c r="E74" s="1567"/>
      <c r="F74" s="1570"/>
    </row>
    <row r="75" spans="1:6" s="1857" customFormat="1">
      <c r="A75" s="1658"/>
      <c r="B75" s="1803" t="s">
        <v>1214</v>
      </c>
      <c r="C75" s="1804" t="str">
        <f>A4</f>
        <v xml:space="preserve">A. </v>
      </c>
      <c r="D75" s="3388">
        <f>SUM(F5:F74)</f>
        <v>0</v>
      </c>
      <c r="E75" s="3388"/>
      <c r="F75" s="1570"/>
    </row>
    <row r="76" spans="1:6" s="1597" customFormat="1">
      <c r="A76" s="1553"/>
      <c r="B76" s="1595"/>
      <c r="C76" s="1596"/>
      <c r="D76" s="3241"/>
      <c r="E76" s="3241"/>
      <c r="F76" s="1557"/>
    </row>
    <row r="77" spans="1:6" s="1597" customFormat="1">
      <c r="A77" s="1553"/>
      <c r="B77" s="1595"/>
      <c r="C77" s="1596"/>
      <c r="D77" s="3241"/>
      <c r="E77" s="3241"/>
      <c r="F77" s="1557"/>
    </row>
    <row r="78" spans="1:6" s="1563" customFormat="1">
      <c r="A78" s="1559" t="s">
        <v>460</v>
      </c>
      <c r="B78" s="1560" t="s">
        <v>4333</v>
      </c>
      <c r="C78" s="1561"/>
      <c r="D78" s="1562"/>
      <c r="F78" s="1557"/>
    </row>
    <row r="79" spans="1:6" s="1808" customFormat="1">
      <c r="A79" s="1805"/>
      <c r="B79" s="1806"/>
      <c r="C79" s="1807"/>
      <c r="D79" s="1574"/>
      <c r="E79" s="1807"/>
      <c r="F79" s="1570"/>
    </row>
    <row r="80" spans="1:6" s="1576" customFormat="1" ht="42.75" customHeight="1">
      <c r="A80" s="1565">
        <f>IF(ISTEXT(B80),MAX($A$1:$A79)+1,"")</f>
        <v>24</v>
      </c>
      <c r="B80" s="1809" t="s">
        <v>4554</v>
      </c>
      <c r="C80" s="1573"/>
      <c r="D80" s="1691"/>
      <c r="E80" s="1575"/>
      <c r="F80" s="1557"/>
    </row>
    <row r="81" spans="1:6" s="1576" customFormat="1">
      <c r="A81" s="1658" t="s">
        <v>1130</v>
      </c>
      <c r="B81" s="1809" t="s">
        <v>5189</v>
      </c>
      <c r="C81" s="1573" t="s">
        <v>1229</v>
      </c>
      <c r="D81" s="1574">
        <v>45</v>
      </c>
      <c r="E81" s="568"/>
      <c r="F81" s="1557">
        <f t="shared" ref="F81:F86" si="0">E81*D81</f>
        <v>0</v>
      </c>
    </row>
    <row r="82" spans="1:6" s="1571" customFormat="1">
      <c r="A82" s="1658" t="s">
        <v>1130</v>
      </c>
      <c r="B82" s="1809" t="s">
        <v>4553</v>
      </c>
      <c r="C82" s="1573" t="s">
        <v>1229</v>
      </c>
      <c r="D82" s="1574">
        <v>3850</v>
      </c>
      <c r="E82" s="568"/>
      <c r="F82" s="1557">
        <f t="shared" si="0"/>
        <v>0</v>
      </c>
    </row>
    <row r="83" spans="1:6" s="1571" customFormat="1" ht="38.25">
      <c r="A83" s="1658" t="s">
        <v>1130</v>
      </c>
      <c r="B83" s="1809" t="s">
        <v>4552</v>
      </c>
      <c r="C83" s="1573" t="s">
        <v>1229</v>
      </c>
      <c r="D83" s="1574">
        <v>750</v>
      </c>
      <c r="E83" s="568"/>
      <c r="F83" s="1557">
        <f t="shared" si="0"/>
        <v>0</v>
      </c>
    </row>
    <row r="84" spans="1:6" s="1571" customFormat="1" ht="25.5">
      <c r="A84" s="1658" t="s">
        <v>1130</v>
      </c>
      <c r="B84" s="1809" t="s">
        <v>5190</v>
      </c>
      <c r="C84" s="1573" t="s">
        <v>1229</v>
      </c>
      <c r="D84" s="1574">
        <v>740</v>
      </c>
      <c r="E84" s="568"/>
      <c r="F84" s="1557">
        <f t="shared" si="0"/>
        <v>0</v>
      </c>
    </row>
    <row r="85" spans="1:6" s="1571" customFormat="1">
      <c r="A85" s="1658" t="s">
        <v>1130</v>
      </c>
      <c r="B85" s="1809" t="s">
        <v>4551</v>
      </c>
      <c r="C85" s="1573" t="s">
        <v>1229</v>
      </c>
      <c r="D85" s="1574">
        <v>460</v>
      </c>
      <c r="E85" s="568"/>
      <c r="F85" s="1557">
        <f t="shared" si="0"/>
        <v>0</v>
      </c>
    </row>
    <row r="86" spans="1:6" s="1571" customFormat="1" ht="25.5">
      <c r="A86" s="1658" t="s">
        <v>1130</v>
      </c>
      <c r="B86" s="1809" t="s">
        <v>4550</v>
      </c>
      <c r="C86" s="1573" t="s">
        <v>1229</v>
      </c>
      <c r="D86" s="1574">
        <v>150</v>
      </c>
      <c r="E86" s="568"/>
      <c r="F86" s="1557">
        <f t="shared" si="0"/>
        <v>0</v>
      </c>
    </row>
    <row r="87" spans="1:6" s="1571" customFormat="1">
      <c r="A87" s="1658"/>
      <c r="B87" s="1809"/>
      <c r="C87" s="1573"/>
      <c r="D87" s="1574"/>
      <c r="E87" s="568"/>
      <c r="F87" s="1557"/>
    </row>
    <row r="88" spans="1:6" s="1571" customFormat="1">
      <c r="A88" s="1565"/>
      <c r="B88" s="1566"/>
      <c r="C88" s="1567"/>
      <c r="D88" s="1568"/>
      <c r="E88" s="569"/>
      <c r="F88" s="1570"/>
    </row>
    <row r="89" spans="1:6" s="1576" customFormat="1" ht="38.25">
      <c r="A89" s="1565">
        <f>IF(ISTEXT(B89),MAX($A$1:$A88)+1,"")</f>
        <v>25</v>
      </c>
      <c r="B89" s="1809" t="s">
        <v>4549</v>
      </c>
      <c r="C89" s="1573"/>
      <c r="D89" s="1691"/>
      <c r="E89" s="568"/>
      <c r="F89" s="1557"/>
    </row>
    <row r="90" spans="1:6" s="1576" customFormat="1">
      <c r="A90" s="1658" t="s">
        <v>1130</v>
      </c>
      <c r="B90" s="1809" t="s">
        <v>4548</v>
      </c>
      <c r="C90" s="1573" t="s">
        <v>1229</v>
      </c>
      <c r="D90" s="1574">
        <v>1200</v>
      </c>
      <c r="E90" s="568"/>
      <c r="F90" s="1557">
        <f>E90*D90</f>
        <v>0</v>
      </c>
    </row>
    <row r="91" spans="1:6" s="1583" customFormat="1">
      <c r="A91" s="1692"/>
      <c r="B91" s="1798"/>
      <c r="C91" s="1579"/>
      <c r="D91" s="1580"/>
      <c r="E91" s="571"/>
      <c r="F91" s="1582"/>
    </row>
    <row r="92" spans="1:6" s="1583" customFormat="1">
      <c r="A92" s="1692"/>
      <c r="B92" s="1798"/>
      <c r="C92" s="1579"/>
      <c r="D92" s="1580"/>
      <c r="E92" s="571"/>
      <c r="F92" s="1582"/>
    </row>
    <row r="93" spans="1:6" s="1571" customFormat="1" ht="51">
      <c r="A93" s="1565">
        <f>IF(ISTEXT(B93),MAX($A$1:$A92)+1,"")</f>
        <v>26</v>
      </c>
      <c r="B93" s="1566" t="s">
        <v>4547</v>
      </c>
      <c r="C93" s="1567" t="s">
        <v>47</v>
      </c>
      <c r="D93" s="1568">
        <v>1</v>
      </c>
      <c r="E93" s="569"/>
      <c r="F93" s="1570">
        <f>E93*D93</f>
        <v>0</v>
      </c>
    </row>
    <row r="94" spans="1:6" s="1583" customFormat="1">
      <c r="A94" s="1692"/>
      <c r="B94" s="1798"/>
      <c r="C94" s="1579"/>
      <c r="D94" s="1580"/>
      <c r="E94" s="571"/>
      <c r="F94" s="1582"/>
    </row>
    <row r="95" spans="1:6" s="1583" customFormat="1">
      <c r="A95" s="1692"/>
      <c r="B95" s="1798"/>
      <c r="C95" s="1579"/>
      <c r="D95" s="1580"/>
      <c r="E95" s="571"/>
      <c r="F95" s="1582"/>
    </row>
    <row r="96" spans="1:6" s="1571" customFormat="1" ht="38.25">
      <c r="A96" s="1565">
        <f>IF(ISTEXT(B96),MAX($A$1:$A95)+1,"")</f>
        <v>27</v>
      </c>
      <c r="B96" s="1566" t="s">
        <v>4546</v>
      </c>
      <c r="C96" s="1567" t="s">
        <v>47</v>
      </c>
      <c r="D96" s="1568">
        <v>1</v>
      </c>
      <c r="E96" s="569"/>
      <c r="F96" s="1570">
        <f>E96*D96</f>
        <v>0</v>
      </c>
    </row>
    <row r="97" spans="1:6" s="1821" customFormat="1">
      <c r="A97" s="1577"/>
      <c r="B97" s="1817"/>
      <c r="C97" s="1818"/>
      <c r="D97" s="1819"/>
      <c r="E97" s="580"/>
      <c r="F97" s="1696"/>
    </row>
    <row r="98" spans="1:6" s="1821" customFormat="1">
      <c r="A98" s="1577"/>
      <c r="B98" s="1817"/>
      <c r="C98" s="1818"/>
      <c r="D98" s="1819"/>
      <c r="E98" s="580"/>
      <c r="F98" s="1696"/>
    </row>
    <row r="99" spans="1:6" s="1571" customFormat="1" ht="25.5">
      <c r="A99" s="1565">
        <f>IF(ISTEXT(B99),MAX($A$1:$A98)+1,"")</f>
        <v>28</v>
      </c>
      <c r="B99" s="1566" t="s">
        <v>4545</v>
      </c>
      <c r="C99" s="1567" t="s">
        <v>47</v>
      </c>
      <c r="D99" s="1568">
        <v>1</v>
      </c>
      <c r="E99" s="569"/>
      <c r="F99" s="1570">
        <f>E99*D99</f>
        <v>0</v>
      </c>
    </row>
    <row r="100" spans="1:6" s="1821" customFormat="1">
      <c r="A100" s="1577"/>
      <c r="B100" s="1817"/>
      <c r="C100" s="1818"/>
      <c r="D100" s="1819"/>
      <c r="E100" s="580"/>
      <c r="F100" s="1696"/>
    </row>
    <row r="101" spans="1:6" s="1821" customFormat="1">
      <c r="A101" s="1577"/>
      <c r="B101" s="1817"/>
      <c r="C101" s="1818"/>
      <c r="D101" s="1819"/>
      <c r="E101" s="580"/>
      <c r="F101" s="1696"/>
    </row>
    <row r="102" spans="1:6" s="1571" customFormat="1" ht="38.25">
      <c r="A102" s="1565">
        <f>IF(ISTEXT(B102),MAX($A$1:$A101)+1,"")</f>
        <v>29</v>
      </c>
      <c r="B102" s="1566" t="s">
        <v>4544</v>
      </c>
      <c r="C102" s="1567" t="s">
        <v>47</v>
      </c>
      <c r="D102" s="1568">
        <v>1</v>
      </c>
      <c r="E102" s="569"/>
      <c r="F102" s="1570">
        <f>E102*D102</f>
        <v>0</v>
      </c>
    </row>
    <row r="103" spans="1:6" s="1571" customFormat="1">
      <c r="A103" s="1565"/>
      <c r="B103" s="1566"/>
      <c r="C103" s="1567"/>
      <c r="D103" s="1568"/>
      <c r="E103" s="569"/>
      <c r="F103" s="1570"/>
    </row>
    <row r="104" spans="1:6" s="1571" customFormat="1">
      <c r="A104" s="1565"/>
      <c r="B104" s="1566"/>
      <c r="C104" s="1567"/>
      <c r="D104" s="1568"/>
      <c r="E104" s="569"/>
      <c r="F104" s="1570"/>
    </row>
    <row r="105" spans="1:6" s="1571" customFormat="1">
      <c r="A105" s="1565">
        <f>IF(ISTEXT(B105),MAX($A$1:$A104)+1,"")</f>
        <v>30</v>
      </c>
      <c r="B105" s="1566" t="s">
        <v>4543</v>
      </c>
      <c r="C105" s="1567" t="s">
        <v>47</v>
      </c>
      <c r="D105" s="1568">
        <v>1</v>
      </c>
      <c r="E105" s="569"/>
      <c r="F105" s="1570">
        <f>E105*D105</f>
        <v>0</v>
      </c>
    </row>
    <row r="106" spans="1:6" s="1808" customFormat="1">
      <c r="A106" s="1658"/>
      <c r="B106" s="1809"/>
      <c r="C106" s="1573"/>
      <c r="D106" s="1574"/>
      <c r="E106" s="572"/>
      <c r="F106" s="1570"/>
    </row>
    <row r="107" spans="1:6" s="1808" customFormat="1">
      <c r="A107" s="1658"/>
      <c r="B107" s="1809"/>
      <c r="C107" s="1573"/>
      <c r="D107" s="1574"/>
      <c r="E107" s="572"/>
      <c r="F107" s="1570"/>
    </row>
    <row r="108" spans="1:6" s="1571" customFormat="1">
      <c r="A108" s="1565">
        <f>IF(ISTEXT(B108),MAX($A$1:$A107)+1,"")</f>
        <v>31</v>
      </c>
      <c r="B108" s="1566" t="s">
        <v>4542</v>
      </c>
      <c r="C108" s="1567" t="s">
        <v>47</v>
      </c>
      <c r="D108" s="1568">
        <v>1</v>
      </c>
      <c r="E108" s="569"/>
      <c r="F108" s="1570">
        <f>E108*D108</f>
        <v>0</v>
      </c>
    </row>
    <row r="109" spans="1:6" s="1808" customFormat="1">
      <c r="A109" s="1658"/>
      <c r="B109" s="1809"/>
      <c r="C109" s="1573"/>
      <c r="D109" s="1574"/>
      <c r="E109" s="572"/>
      <c r="F109" s="1570"/>
    </row>
    <row r="110" spans="1:6" s="1808" customFormat="1">
      <c r="A110" s="1658"/>
      <c r="B110" s="1809"/>
      <c r="C110" s="1573"/>
      <c r="D110" s="1574"/>
      <c r="E110" s="572"/>
      <c r="F110" s="1570"/>
    </row>
    <row r="111" spans="1:6" s="1571" customFormat="1" ht="51">
      <c r="A111" s="1565">
        <f>IF(ISTEXT(B111),MAX($A$1:$A110)+1,"")</f>
        <v>32</v>
      </c>
      <c r="B111" s="1566" t="s">
        <v>4541</v>
      </c>
      <c r="C111" s="1567" t="s">
        <v>47</v>
      </c>
      <c r="D111" s="1568">
        <v>1</v>
      </c>
      <c r="E111" s="569"/>
      <c r="F111" s="1570">
        <f>E111*D111</f>
        <v>0</v>
      </c>
    </row>
    <row r="112" spans="1:6" s="1808" customFormat="1">
      <c r="A112" s="1658"/>
      <c r="B112" s="1809"/>
      <c r="C112" s="1573"/>
      <c r="D112" s="1574"/>
      <c r="E112" s="572"/>
      <c r="F112" s="1570"/>
    </row>
    <row r="113" spans="1:6" s="1808" customFormat="1">
      <c r="A113" s="1658"/>
      <c r="B113" s="1809"/>
      <c r="C113" s="1573"/>
      <c r="D113" s="1574"/>
      <c r="E113" s="572"/>
      <c r="F113" s="1570"/>
    </row>
    <row r="114" spans="1:6" s="1571" customFormat="1" ht="51">
      <c r="A114" s="1565">
        <f>IF(ISTEXT(B114),MAX($A$1:$A113)+1,"")</f>
        <v>33</v>
      </c>
      <c r="B114" s="1566" t="s">
        <v>4540</v>
      </c>
      <c r="C114" s="1567" t="s">
        <v>47</v>
      </c>
      <c r="D114" s="1568">
        <v>1</v>
      </c>
      <c r="E114" s="569"/>
      <c r="F114" s="1570">
        <f>E114*D114</f>
        <v>0</v>
      </c>
    </row>
    <row r="115" spans="1:6" s="1558" customFormat="1">
      <c r="A115" s="1803"/>
      <c r="B115" s="1810"/>
      <c r="C115" s="1811"/>
      <c r="D115" s="1812"/>
      <c r="E115" s="1813"/>
      <c r="F115" s="1557"/>
    </row>
    <row r="116" spans="1:6" s="1597" customFormat="1">
      <c r="A116" s="1553"/>
      <c r="B116" s="1595" t="s">
        <v>1214</v>
      </c>
      <c r="C116" s="1596" t="str">
        <f>A78</f>
        <v>B.</v>
      </c>
      <c r="D116" s="3386">
        <f>SUM(F79:F115)</f>
        <v>0</v>
      </c>
      <c r="E116" s="3386"/>
      <c r="F116" s="1557"/>
    </row>
    <row r="117" spans="1:6" s="1857" customFormat="1">
      <c r="A117" s="1658"/>
      <c r="B117" s="1803"/>
      <c r="C117" s="1804"/>
      <c r="D117" s="3243"/>
      <c r="E117" s="3243"/>
      <c r="F117" s="1570"/>
    </row>
    <row r="118" spans="1:6" s="1808" customFormat="1" ht="13.5" thickBot="1">
      <c r="A118" s="1598"/>
      <c r="B118" s="1599"/>
      <c r="C118" s="1600"/>
      <c r="D118" s="1601"/>
      <c r="E118" s="1602"/>
      <c r="F118" s="1603"/>
    </row>
    <row r="119" spans="1:6" s="1808" customFormat="1" ht="13.5" thickTop="1">
      <c r="A119" s="1834"/>
      <c r="B119" s="1806"/>
      <c r="C119" s="1807"/>
      <c r="D119" s="1835"/>
      <c r="E119" s="1836"/>
      <c r="F119" s="1807"/>
    </row>
    <row r="120" spans="1:6" s="1808" customFormat="1">
      <c r="A120" s="1834"/>
      <c r="B120" s="1837" t="s">
        <v>4539</v>
      </c>
      <c r="C120" s="1807"/>
      <c r="D120" s="1574"/>
      <c r="E120" s="1836"/>
      <c r="F120" s="1838">
        <f>SUM(F5:F118)</f>
        <v>0</v>
      </c>
    </row>
    <row r="121" spans="1:6" s="1808" customFormat="1" ht="13.5" thickBot="1">
      <c r="A121" s="1598"/>
      <c r="B121" s="1599"/>
      <c r="C121" s="1600"/>
      <c r="D121" s="1612"/>
      <c r="E121" s="1602"/>
      <c r="F121" s="1600"/>
    </row>
    <row r="122" spans="1:6" s="1808" customFormat="1" ht="13.5" thickTop="1">
      <c r="A122" s="1834"/>
      <c r="B122" s="1806"/>
      <c r="C122" s="1807"/>
      <c r="D122" s="1574"/>
      <c r="E122" s="1858"/>
    </row>
    <row r="123" spans="1:6" s="1859" customFormat="1">
      <c r="A123" s="1577"/>
      <c r="B123" s="1615"/>
      <c r="C123" s="1616"/>
      <c r="D123" s="1617"/>
      <c r="E123" s="1618"/>
      <c r="F123" s="1619"/>
    </row>
    <row r="124" spans="1:6" s="1859" customFormat="1">
      <c r="A124" s="1621"/>
      <c r="B124" s="1615"/>
      <c r="C124" s="1616"/>
      <c r="D124" s="1617"/>
      <c r="E124" s="1618"/>
      <c r="F124" s="1619"/>
    </row>
    <row r="125" spans="1:6" s="1859" customFormat="1">
      <c r="A125" s="1621"/>
      <c r="B125" s="1615"/>
      <c r="C125" s="1616"/>
      <c r="D125" s="1617"/>
      <c r="E125" s="1618"/>
      <c r="F125" s="1619"/>
    </row>
    <row r="126" spans="1:6" s="1859" customFormat="1">
      <c r="A126" s="1833"/>
      <c r="B126" s="1840"/>
      <c r="C126" s="1818"/>
      <c r="D126" s="1819"/>
      <c r="E126" s="1820"/>
      <c r="F126" s="1696"/>
    </row>
    <row r="127" spans="1:6" s="1859" customFormat="1">
      <c r="A127" s="1833"/>
      <c r="B127" s="1840"/>
      <c r="C127" s="1818"/>
      <c r="D127" s="1819"/>
      <c r="E127" s="1841"/>
      <c r="F127" s="1696"/>
    </row>
    <row r="128" spans="1:6" s="1859" customFormat="1">
      <c r="A128" s="1833"/>
      <c r="B128" s="1817"/>
      <c r="C128" s="1818"/>
      <c r="D128" s="1819"/>
      <c r="E128" s="1820"/>
      <c r="F128" s="1696"/>
    </row>
    <row r="129" spans="1:7" s="1859" customFormat="1">
      <c r="A129" s="1833"/>
      <c r="B129" s="1840"/>
      <c r="C129" s="1818"/>
      <c r="D129" s="1819"/>
      <c r="E129" s="1841"/>
      <c r="F129" s="1696"/>
    </row>
    <row r="130" spans="1:7" s="1859" customFormat="1">
      <c r="A130" s="1833"/>
      <c r="B130" s="1840"/>
      <c r="C130" s="1818"/>
      <c r="D130" s="1819"/>
      <c r="E130" s="1860"/>
      <c r="F130" s="1696"/>
    </row>
    <row r="131" spans="1:7" s="1859" customFormat="1">
      <c r="A131" s="1833"/>
      <c r="B131" s="1861"/>
      <c r="C131" s="1818"/>
      <c r="D131" s="1819"/>
      <c r="E131" s="1820"/>
      <c r="F131" s="1696"/>
    </row>
    <row r="132" spans="1:7" s="1859" customFormat="1">
      <c r="A132" s="1833"/>
      <c r="B132" s="1840"/>
      <c r="C132" s="1818"/>
      <c r="D132" s="1819"/>
      <c r="E132" s="1860"/>
      <c r="F132" s="1696"/>
    </row>
    <row r="133" spans="1:7" s="1859" customFormat="1">
      <c r="A133" s="1833"/>
      <c r="B133" s="1840"/>
      <c r="C133" s="1818"/>
      <c r="D133" s="1819"/>
      <c r="E133" s="1860"/>
      <c r="F133" s="1696"/>
    </row>
    <row r="134" spans="1:7" s="1859" customFormat="1">
      <c r="A134" s="1833"/>
      <c r="B134" s="1861"/>
      <c r="C134" s="1860"/>
      <c r="D134" s="1862"/>
      <c r="E134" s="1820"/>
      <c r="F134" s="1696"/>
    </row>
    <row r="135" spans="1:7" s="1859" customFormat="1">
      <c r="A135" s="1833"/>
      <c r="B135" s="1840"/>
      <c r="C135" s="1818"/>
      <c r="D135" s="1819"/>
      <c r="E135" s="1820"/>
      <c r="F135" s="1696"/>
    </row>
    <row r="136" spans="1:7" s="1859" customFormat="1">
      <c r="A136" s="1833"/>
      <c r="B136" s="1817"/>
      <c r="C136" s="1818"/>
      <c r="D136" s="1819"/>
      <c r="E136" s="1820"/>
      <c r="F136" s="1696"/>
    </row>
    <row r="137" spans="1:7" s="1859" customFormat="1">
      <c r="A137" s="1833"/>
      <c r="B137" s="1861"/>
      <c r="C137" s="1860"/>
      <c r="D137" s="1862"/>
      <c r="E137" s="1820"/>
      <c r="F137" s="1696"/>
    </row>
    <row r="138" spans="1:7" s="1859" customFormat="1">
      <c r="A138" s="1833"/>
      <c r="B138" s="1817"/>
      <c r="C138" s="1818"/>
      <c r="D138" s="1819"/>
      <c r="E138" s="1820"/>
      <c r="F138" s="1696"/>
    </row>
    <row r="139" spans="1:7" s="1859" customFormat="1">
      <c r="A139" s="1833"/>
      <c r="B139" s="1863"/>
      <c r="C139" s="1860"/>
      <c r="D139" s="1862"/>
      <c r="E139" s="1820"/>
      <c r="F139" s="1696"/>
    </row>
    <row r="140" spans="1:7" s="1859" customFormat="1">
      <c r="A140" s="1833"/>
      <c r="B140" s="1861"/>
      <c r="C140" s="1818"/>
      <c r="D140" s="1819"/>
      <c r="E140" s="1820"/>
      <c r="F140" s="1696"/>
    </row>
    <row r="141" spans="1:7" s="1859" customFormat="1">
      <c r="A141" s="1833"/>
      <c r="B141" s="1840"/>
      <c r="C141" s="1818"/>
      <c r="D141" s="1819"/>
      <c r="E141" s="1820"/>
      <c r="F141" s="1696"/>
    </row>
    <row r="142" spans="1:7" s="1859" customFormat="1">
      <c r="A142" s="1833"/>
      <c r="B142" s="1864"/>
      <c r="C142" s="1818"/>
      <c r="D142" s="1819"/>
      <c r="E142" s="1820"/>
      <c r="F142" s="1696"/>
    </row>
    <row r="143" spans="1:7">
      <c r="E143" s="1820"/>
      <c r="F143" s="1696"/>
      <c r="G143" s="1865"/>
    </row>
    <row r="144" spans="1:7">
      <c r="E144" s="1820"/>
      <c r="F144" s="1696"/>
    </row>
    <row r="145" spans="2:6">
      <c r="B145" s="1861"/>
      <c r="E145" s="1860"/>
      <c r="F145" s="1696"/>
    </row>
    <row r="146" spans="2:6">
      <c r="E146" s="1820"/>
      <c r="F146" s="1696"/>
    </row>
    <row r="147" spans="2:6">
      <c r="B147" s="1861"/>
      <c r="C147" s="1860"/>
      <c r="D147" s="1862"/>
      <c r="E147" s="1820"/>
      <c r="F147" s="1696"/>
    </row>
    <row r="148" spans="2:6">
      <c r="E148" s="1820"/>
      <c r="F148" s="1696"/>
    </row>
    <row r="149" spans="2:6">
      <c r="E149" s="1820"/>
      <c r="F149" s="1696"/>
    </row>
    <row r="150" spans="2:6">
      <c r="B150" s="1861"/>
      <c r="C150" s="1860"/>
      <c r="D150" s="1862"/>
      <c r="E150" s="1820"/>
      <c r="F150" s="1696"/>
    </row>
    <row r="151" spans="2:6">
      <c r="B151" s="1861"/>
      <c r="C151" s="1860"/>
      <c r="D151" s="1862"/>
      <c r="E151" s="1820"/>
      <c r="F151" s="1696"/>
    </row>
    <row r="152" spans="2:6">
      <c r="B152" s="1861"/>
      <c r="C152" s="1860"/>
      <c r="D152" s="1862"/>
      <c r="E152" s="1820"/>
      <c r="F152" s="1696"/>
    </row>
    <row r="153" spans="2:6">
      <c r="B153" s="1861"/>
      <c r="C153" s="1860"/>
      <c r="D153" s="1862"/>
      <c r="E153" s="1820"/>
      <c r="F153" s="1696"/>
    </row>
    <row r="154" spans="2:6">
      <c r="E154" s="1841"/>
      <c r="F154" s="1696"/>
    </row>
    <row r="155" spans="2:6">
      <c r="D155" s="1866"/>
      <c r="E155" s="1841"/>
      <c r="F155" s="1696"/>
    </row>
    <row r="156" spans="2:6">
      <c r="D156" s="1866"/>
      <c r="E156" s="1841"/>
      <c r="F156" s="1841"/>
    </row>
    <row r="157" spans="2:6">
      <c r="B157" s="1861"/>
      <c r="E157" s="1841"/>
      <c r="F157" s="1867"/>
    </row>
  </sheetData>
  <sheetProtection password="CC28" sheet="1" objects="1" scenarios="1" selectLockedCells="1"/>
  <protectedRanges>
    <protectedRange sqref="E1:E3 E160:E65536" name="Obseg1"/>
    <protectedRange sqref="E88 E96:E114 E93 E4:E74" name="Obseg1_1"/>
    <protectedRange password="C519" sqref="E123:E125" name="Obseg1_9"/>
    <protectedRange sqref="E154:E159 E126:E133 E138:E150" name="Obseg1_2"/>
    <protectedRange password="C519" sqref="E134:E137" name="Obseg1_7_2"/>
    <protectedRange password="C519" sqref="E151:E153" name="Obseg1_6_1"/>
    <protectedRange sqref="E118:E122" name="Obseg1_3"/>
    <protectedRange sqref="E75 E117" name="Obseg1_1_2"/>
    <protectedRange sqref="E94:E95 E89:E92 E80:E87" name="Obseg1_1_1"/>
    <protectedRange sqref="E76:E77" name="Obseg1_1_2_1"/>
    <protectedRange sqref="E115:E116 E78:E79" name="Obseg1_1_2_1_1"/>
  </protectedRanges>
  <mergeCells count="2">
    <mergeCell ref="D75:E75"/>
    <mergeCell ref="D116:E116"/>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tabColor rgb="FF92D050"/>
  </sheetPr>
  <dimension ref="A1:H127"/>
  <sheetViews>
    <sheetView view="pageBreakPreview" zoomScaleNormal="100" zoomScaleSheetLayoutView="100" workbookViewId="0">
      <pane ySplit="1" topLeftCell="A74" activePane="bottomLeft" state="frozen"/>
      <selection activeCell="B25" sqref="B25"/>
      <selection pane="bottomLeft" activeCell="E65" sqref="E65:E86"/>
    </sheetView>
  </sheetViews>
  <sheetFormatPr defaultRowHeight="12.75"/>
  <cols>
    <col min="1" max="1" width="5.7109375" style="1622" customWidth="1"/>
    <col min="2" max="2" width="40.7109375" style="1623" customWidth="1"/>
    <col min="3" max="3" width="6.7109375" style="1627" customWidth="1"/>
    <col min="4" max="4" width="6.7109375" style="1634" customWidth="1"/>
    <col min="5" max="5" width="10.7109375" style="1583" customWidth="1"/>
    <col min="6" max="6" width="12.7109375" style="1583" customWidth="1"/>
    <col min="7" max="16384" width="9.140625" style="1583"/>
  </cols>
  <sheetData>
    <row r="1" spans="1:6" s="1546" customFormat="1" ht="11.25">
      <c r="A1" s="1542"/>
      <c r="B1" s="1543"/>
      <c r="C1" s="1544" t="s">
        <v>1299</v>
      </c>
      <c r="D1" s="1545" t="s">
        <v>29</v>
      </c>
      <c r="E1" s="1544" t="s">
        <v>1298</v>
      </c>
      <c r="F1" s="1544" t="s">
        <v>2262</v>
      </c>
    </row>
    <row r="2" spans="1:6" s="1552" customFormat="1" ht="30">
      <c r="A2" s="1547" t="s">
        <v>4607</v>
      </c>
      <c r="B2" s="1548" t="s">
        <v>4606</v>
      </c>
      <c r="C2" s="1549"/>
      <c r="D2" s="1550"/>
      <c r="E2" s="1549"/>
      <c r="F2" s="1551"/>
    </row>
    <row r="3" spans="1:6" s="1558" customFormat="1">
      <c r="A3" s="1658"/>
      <c r="B3" s="1827"/>
      <c r="C3" s="1828"/>
      <c r="D3" s="1829"/>
      <c r="E3" s="1828"/>
      <c r="F3" s="1570"/>
    </row>
    <row r="4" spans="1:6" s="1563" customFormat="1">
      <c r="A4" s="1830" t="s">
        <v>1290</v>
      </c>
      <c r="B4" s="1831" t="s">
        <v>4605</v>
      </c>
      <c r="C4" s="1813"/>
      <c r="D4" s="1823"/>
      <c r="E4" s="1824"/>
      <c r="F4" s="1570"/>
    </row>
    <row r="5" spans="1:6" s="1678" customFormat="1">
      <c r="A5" s="1577"/>
      <c r="B5" s="1843"/>
      <c r="C5" s="1844"/>
      <c r="D5" s="1845"/>
      <c r="E5" s="1846"/>
      <c r="F5" s="1696"/>
    </row>
    <row r="6" spans="1:6" s="1650" customFormat="1">
      <c r="A6" s="1565">
        <f>IF(ISTEXT(B6),MAX($A$1:$A4)+1,"")</f>
        <v>1</v>
      </c>
      <c r="B6" s="1566" t="s">
        <v>4604</v>
      </c>
      <c r="C6" s="1567" t="s">
        <v>16</v>
      </c>
      <c r="D6" s="1568">
        <v>2</v>
      </c>
      <c r="E6" s="569"/>
      <c r="F6" s="1570">
        <f>E6*D6</f>
        <v>0</v>
      </c>
    </row>
    <row r="7" spans="1:6" s="1650" customFormat="1">
      <c r="A7" s="1834"/>
      <c r="B7" s="1566"/>
      <c r="C7" s="1567"/>
      <c r="D7" s="1568"/>
      <c r="E7" s="569"/>
      <c r="F7" s="1570"/>
    </row>
    <row r="8" spans="1:6" s="1650" customFormat="1">
      <c r="A8" s="1834"/>
      <c r="B8" s="1566"/>
      <c r="C8" s="1567"/>
      <c r="D8" s="1568"/>
      <c r="E8" s="569"/>
      <c r="F8" s="1570"/>
    </row>
    <row r="9" spans="1:6" s="1650" customFormat="1" ht="25.5">
      <c r="A9" s="1565">
        <f>IF(ISTEXT(B9),MAX($A$1:$A8)+1,"")</f>
        <v>2</v>
      </c>
      <c r="B9" s="1566" t="s">
        <v>4603</v>
      </c>
      <c r="C9" s="1567"/>
      <c r="D9" s="1568"/>
      <c r="E9" s="569"/>
      <c r="F9" s="1570"/>
    </row>
    <row r="10" spans="1:6" s="1650" customFormat="1" ht="102">
      <c r="A10" s="1847"/>
      <c r="B10" s="1566" t="s">
        <v>4602</v>
      </c>
      <c r="C10" s="1567" t="s">
        <v>16</v>
      </c>
      <c r="D10" s="1568">
        <v>44</v>
      </c>
      <c r="E10" s="569"/>
      <c r="F10" s="1570">
        <f>E10*D10</f>
        <v>0</v>
      </c>
    </row>
    <row r="11" spans="1:6" s="1650" customFormat="1">
      <c r="A11" s="1847"/>
      <c r="B11" s="1566"/>
      <c r="C11" s="1567"/>
      <c r="D11" s="1568"/>
      <c r="E11" s="569"/>
      <c r="F11" s="1570"/>
    </row>
    <row r="12" spans="1:6" s="1650" customFormat="1">
      <c r="A12" s="1834"/>
      <c r="B12" s="1566"/>
      <c r="C12" s="1567"/>
      <c r="D12" s="1568"/>
      <c r="E12" s="569"/>
      <c r="F12" s="1570"/>
    </row>
    <row r="13" spans="1:6" s="1650" customFormat="1" ht="63.75">
      <c r="A13" s="1565">
        <f>IF(ISTEXT(B13),MAX($A$1:$A12)+1,"")</f>
        <v>3</v>
      </c>
      <c r="B13" s="1566" t="s">
        <v>4601</v>
      </c>
      <c r="C13" s="1567" t="s">
        <v>16</v>
      </c>
      <c r="D13" s="1568">
        <v>87</v>
      </c>
      <c r="E13" s="569"/>
      <c r="F13" s="1570">
        <f>E13*D13</f>
        <v>0</v>
      </c>
    </row>
    <row r="14" spans="1:6" s="1650" customFormat="1">
      <c r="A14" s="1834"/>
      <c r="B14" s="1566"/>
      <c r="C14" s="1567"/>
      <c r="D14" s="1568"/>
      <c r="E14" s="569"/>
      <c r="F14" s="1570"/>
    </row>
    <row r="15" spans="1:6" s="1655" customFormat="1">
      <c r="A15" s="1833"/>
      <c r="B15" s="1817"/>
      <c r="C15" s="1818"/>
      <c r="D15" s="1819"/>
      <c r="E15" s="580"/>
      <c r="F15" s="1696"/>
    </row>
    <row r="16" spans="1:6" s="1650" customFormat="1" ht="25.5">
      <c r="A16" s="1565">
        <f>IF(ISTEXT(B16),MAX($A$1:$A15)+1,"")</f>
        <v>4</v>
      </c>
      <c r="B16" s="1566" t="s">
        <v>4600</v>
      </c>
      <c r="C16" s="1567" t="s">
        <v>16</v>
      </c>
      <c r="D16" s="1568">
        <v>6</v>
      </c>
      <c r="E16" s="569"/>
      <c r="F16" s="1570">
        <f>E16*D16</f>
        <v>0</v>
      </c>
    </row>
    <row r="17" spans="1:6" s="1650" customFormat="1">
      <c r="A17" s="1565"/>
      <c r="B17" s="1566"/>
      <c r="C17" s="1567"/>
      <c r="D17" s="1568"/>
      <c r="E17" s="569"/>
      <c r="F17" s="1570"/>
    </row>
    <row r="18" spans="1:6" s="1650" customFormat="1">
      <c r="A18" s="1565"/>
      <c r="B18" s="1566"/>
      <c r="C18" s="1567"/>
      <c r="D18" s="1568"/>
      <c r="E18" s="569"/>
      <c r="F18" s="1570"/>
    </row>
    <row r="19" spans="1:6" s="1650" customFormat="1" ht="63.75" customHeight="1">
      <c r="A19" s="1565">
        <f>IF(ISTEXT(B19),MAX($A$1:$A18)+1,"")</f>
        <v>5</v>
      </c>
      <c r="B19" s="1566" t="s">
        <v>4599</v>
      </c>
      <c r="C19" s="1567" t="s">
        <v>16</v>
      </c>
      <c r="D19" s="1568">
        <v>76</v>
      </c>
      <c r="E19" s="569"/>
      <c r="F19" s="1570">
        <f>E19*D19</f>
        <v>0</v>
      </c>
    </row>
    <row r="20" spans="1:6" s="1650" customFormat="1">
      <c r="A20" s="1565"/>
      <c r="B20" s="1566"/>
      <c r="C20" s="1567"/>
      <c r="D20" s="1568"/>
      <c r="E20" s="569"/>
      <c r="F20" s="1570"/>
    </row>
    <row r="21" spans="1:6" s="1650" customFormat="1">
      <c r="A21" s="1565"/>
      <c r="B21" s="1566"/>
      <c r="C21" s="1567"/>
      <c r="D21" s="1568"/>
      <c r="E21" s="569"/>
      <c r="F21" s="1570"/>
    </row>
    <row r="22" spans="1:6" s="1650" customFormat="1" ht="77.25" customHeight="1">
      <c r="A22" s="1565">
        <f>IF(ISTEXT(B22),MAX($A$1:$A21)+1,"")</f>
        <v>6</v>
      </c>
      <c r="B22" s="1566" t="s">
        <v>4598</v>
      </c>
      <c r="C22" s="1567" t="s">
        <v>16</v>
      </c>
      <c r="D22" s="1568">
        <v>12</v>
      </c>
      <c r="E22" s="569"/>
      <c r="F22" s="1570">
        <f>E22*D22</f>
        <v>0</v>
      </c>
    </row>
    <row r="23" spans="1:6" s="1650" customFormat="1">
      <c r="A23" s="1565"/>
      <c r="B23" s="1566"/>
      <c r="C23" s="1567"/>
      <c r="D23" s="1568"/>
      <c r="E23" s="569"/>
      <c r="F23" s="1570"/>
    </row>
    <row r="24" spans="1:6" s="1650" customFormat="1">
      <c r="A24" s="1565"/>
      <c r="B24" s="1566"/>
      <c r="C24" s="1567"/>
      <c r="D24" s="1568"/>
      <c r="E24" s="569"/>
      <c r="F24" s="1570"/>
    </row>
    <row r="25" spans="1:6" s="1650" customFormat="1" ht="25.5">
      <c r="A25" s="1565">
        <f>IF(ISTEXT(B25),MAX($A$1:$A24)+1,"")</f>
        <v>7</v>
      </c>
      <c r="B25" s="1566" t="s">
        <v>4597</v>
      </c>
      <c r="C25" s="1567" t="s">
        <v>16</v>
      </c>
      <c r="D25" s="1568">
        <v>12</v>
      </c>
      <c r="E25" s="569"/>
      <c r="F25" s="1570">
        <f>E25*D25</f>
        <v>0</v>
      </c>
    </row>
    <row r="26" spans="1:6" s="1650" customFormat="1">
      <c r="A26" s="1565"/>
      <c r="B26" s="1566"/>
      <c r="C26" s="1567"/>
      <c r="D26" s="1568"/>
      <c r="E26" s="569"/>
      <c r="F26" s="1570"/>
    </row>
    <row r="27" spans="1:6" s="1650" customFormat="1">
      <c r="A27" s="1565"/>
      <c r="B27" s="1566"/>
      <c r="C27" s="1567"/>
      <c r="D27" s="1568"/>
      <c r="E27" s="569"/>
      <c r="F27" s="1570"/>
    </row>
    <row r="28" spans="1:6" s="1650" customFormat="1" ht="93" customHeight="1">
      <c r="A28" s="1565">
        <f>IF(ISTEXT(B28),MAX($A$1:$A27)+1,"")</f>
        <v>8</v>
      </c>
      <c r="B28" s="1566" t="s">
        <v>4596</v>
      </c>
      <c r="C28" s="1567" t="s">
        <v>16</v>
      </c>
      <c r="D28" s="1568">
        <v>5</v>
      </c>
      <c r="E28" s="569"/>
      <c r="F28" s="1570">
        <f>E28*D28</f>
        <v>0</v>
      </c>
    </row>
    <row r="29" spans="1:6" s="1650" customFormat="1">
      <c r="A29" s="1565"/>
      <c r="B29" s="1566"/>
      <c r="C29" s="1567"/>
      <c r="D29" s="1568"/>
      <c r="E29" s="569"/>
      <c r="F29" s="1570"/>
    </row>
    <row r="30" spans="1:6" s="1650" customFormat="1">
      <c r="A30" s="1565"/>
      <c r="B30" s="1566"/>
      <c r="C30" s="1567"/>
      <c r="D30" s="1568"/>
      <c r="E30" s="569"/>
      <c r="F30" s="1570"/>
    </row>
    <row r="31" spans="1:6" s="1650" customFormat="1" ht="25.5">
      <c r="A31" s="1565">
        <f>IF(ISTEXT(B31),MAX($A$1:$A30)+1,"")</f>
        <v>9</v>
      </c>
      <c r="B31" s="1566" t="s">
        <v>4595</v>
      </c>
      <c r="C31" s="1567" t="s">
        <v>16</v>
      </c>
      <c r="D31" s="1568">
        <v>2</v>
      </c>
      <c r="E31" s="569"/>
      <c r="F31" s="1570">
        <f>E31*D31</f>
        <v>0</v>
      </c>
    </row>
    <row r="32" spans="1:6" s="1655" customFormat="1">
      <c r="A32" s="1577"/>
      <c r="B32" s="1817"/>
      <c r="C32" s="1818"/>
      <c r="D32" s="1819"/>
      <c r="E32" s="580"/>
      <c r="F32" s="1696"/>
    </row>
    <row r="33" spans="1:8" s="1655" customFormat="1">
      <c r="A33" s="1577"/>
      <c r="B33" s="1817"/>
      <c r="C33" s="1818"/>
      <c r="D33" s="1819"/>
      <c r="E33" s="580"/>
      <c r="F33" s="1696"/>
    </row>
    <row r="34" spans="1:8" s="1571" customFormat="1" ht="25.5">
      <c r="A34" s="1565">
        <f>IF(ISTEXT(B34),MAX($A$1:$A33)+1,"")</f>
        <v>10</v>
      </c>
      <c r="B34" s="1848" t="s">
        <v>4594</v>
      </c>
      <c r="C34" s="1567" t="s">
        <v>16</v>
      </c>
      <c r="D34" s="1568">
        <v>4</v>
      </c>
      <c r="E34" s="569"/>
      <c r="F34" s="1570">
        <f>E34*D34</f>
        <v>0</v>
      </c>
      <c r="G34" s="1570"/>
      <c r="H34" s="1570"/>
    </row>
    <row r="35" spans="1:8" s="1655" customFormat="1">
      <c r="A35" s="1577"/>
      <c r="B35" s="1817"/>
      <c r="C35" s="1818"/>
      <c r="D35" s="1819"/>
      <c r="E35" s="580"/>
      <c r="F35" s="1696"/>
    </row>
    <row r="36" spans="1:8" s="1655" customFormat="1">
      <c r="A36" s="1577"/>
      <c r="B36" s="1817"/>
      <c r="C36" s="1818"/>
      <c r="D36" s="1819"/>
      <c r="E36" s="580"/>
      <c r="F36" s="1696"/>
    </row>
    <row r="37" spans="1:8" s="1571" customFormat="1" ht="25.5">
      <c r="A37" s="1565">
        <f>IF(ISTEXT(B37),MAX($A$1:$A36)+1,"")</f>
        <v>11</v>
      </c>
      <c r="B37" s="1566" t="s">
        <v>4593</v>
      </c>
      <c r="C37" s="1567" t="s">
        <v>16</v>
      </c>
      <c r="D37" s="1568">
        <v>4</v>
      </c>
      <c r="E37" s="569"/>
      <c r="F37" s="1570">
        <f>E37*D37</f>
        <v>0</v>
      </c>
      <c r="G37" s="1570"/>
      <c r="H37" s="1570"/>
    </row>
    <row r="38" spans="1:8" s="1655" customFormat="1">
      <c r="A38" s="1577"/>
      <c r="B38" s="1817"/>
      <c r="C38" s="1818"/>
      <c r="D38" s="1819"/>
      <c r="E38" s="580"/>
      <c r="F38" s="1696"/>
    </row>
    <row r="39" spans="1:8" s="1655" customFormat="1">
      <c r="A39" s="1577"/>
      <c r="B39" s="1817"/>
      <c r="C39" s="1818"/>
      <c r="D39" s="1819"/>
      <c r="E39" s="580"/>
      <c r="F39" s="1696"/>
    </row>
    <row r="40" spans="1:8" s="1571" customFormat="1">
      <c r="A40" s="1565">
        <f>IF(ISTEXT(B40),MAX($A$1:$A39)+1,"")</f>
        <v>12</v>
      </c>
      <c r="B40" s="1809" t="s">
        <v>4592</v>
      </c>
      <c r="C40" s="1567" t="s">
        <v>16</v>
      </c>
      <c r="D40" s="1568">
        <v>1</v>
      </c>
      <c r="E40" s="569"/>
      <c r="F40" s="1570">
        <f>E40*D40</f>
        <v>0</v>
      </c>
      <c r="G40" s="1570"/>
      <c r="H40" s="1570"/>
    </row>
    <row r="41" spans="1:8" s="1655" customFormat="1">
      <c r="A41" s="1577"/>
      <c r="B41" s="1817"/>
      <c r="C41" s="1818"/>
      <c r="D41" s="1819"/>
      <c r="E41" s="580"/>
      <c r="F41" s="1696"/>
    </row>
    <row r="42" spans="1:8" s="1655" customFormat="1">
      <c r="A42" s="1577"/>
      <c r="B42" s="1817"/>
      <c r="C42" s="1818"/>
      <c r="D42" s="1819"/>
      <c r="E42" s="580"/>
      <c r="F42" s="1696"/>
    </row>
    <row r="43" spans="1:8" s="1571" customFormat="1">
      <c r="A43" s="1565">
        <f>IF(ISTEXT(B43),MAX($A$1:$A42)+1,"")</f>
        <v>13</v>
      </c>
      <c r="B43" s="1809" t="s">
        <v>4591</v>
      </c>
      <c r="C43" s="1567" t="s">
        <v>16</v>
      </c>
      <c r="D43" s="1568">
        <v>150</v>
      </c>
      <c r="E43" s="569"/>
      <c r="F43" s="1570">
        <f>E43*D43</f>
        <v>0</v>
      </c>
      <c r="G43" s="1570"/>
      <c r="H43" s="1570"/>
    </row>
    <row r="44" spans="1:8" s="1697" customFormat="1">
      <c r="A44" s="1692"/>
      <c r="B44" s="1798"/>
      <c r="C44" s="1579"/>
      <c r="D44" s="1580"/>
      <c r="E44" s="573"/>
      <c r="F44" s="1696"/>
    </row>
    <row r="45" spans="1:8" s="1697" customFormat="1">
      <c r="A45" s="1692"/>
      <c r="B45" s="1798"/>
      <c r="C45" s="1579"/>
      <c r="D45" s="1580"/>
      <c r="E45" s="573"/>
      <c r="F45" s="1696"/>
    </row>
    <row r="46" spans="1:8" s="1571" customFormat="1" ht="25.5">
      <c r="A46" s="1565">
        <f>IF(ISTEXT(B46),MAX($A$1:$A45)+1,"")</f>
        <v>14</v>
      </c>
      <c r="B46" s="1673" t="s">
        <v>3739</v>
      </c>
      <c r="C46" s="1567" t="s">
        <v>3738</v>
      </c>
      <c r="D46" s="1568">
        <v>2</v>
      </c>
      <c r="E46" s="569"/>
      <c r="F46" s="1570">
        <f>SUM(F5:F45)*D46%</f>
        <v>0</v>
      </c>
    </row>
    <row r="47" spans="1:8" s="1650" customFormat="1">
      <c r="A47" s="1799"/>
      <c r="B47" s="1800"/>
      <c r="C47" s="1567"/>
      <c r="D47" s="1802"/>
      <c r="E47" s="1567"/>
      <c r="F47" s="1570"/>
    </row>
    <row r="48" spans="1:8" s="1597" customFormat="1">
      <c r="A48" s="1658"/>
      <c r="B48" s="1803" t="s">
        <v>1214</v>
      </c>
      <c r="C48" s="1804" t="str">
        <f>A4</f>
        <v xml:space="preserve">A. </v>
      </c>
      <c r="D48" s="3388">
        <f>SUM(F5:F47)</f>
        <v>0</v>
      </c>
      <c r="E48" s="3388"/>
      <c r="F48" s="1570"/>
    </row>
    <row r="49" spans="1:6" s="1597" customFormat="1">
      <c r="A49" s="1658"/>
      <c r="B49" s="1803"/>
      <c r="C49" s="1804"/>
      <c r="D49" s="3243"/>
      <c r="E49" s="3243"/>
      <c r="F49" s="1570"/>
    </row>
    <row r="50" spans="1:6" s="1597" customFormat="1">
      <c r="A50" s="1658"/>
      <c r="B50" s="1803"/>
      <c r="C50" s="1804"/>
      <c r="D50" s="3243"/>
      <c r="E50" s="3243"/>
      <c r="F50" s="1570"/>
    </row>
    <row r="51" spans="1:6" s="1563" customFormat="1">
      <c r="A51" s="1559" t="s">
        <v>460</v>
      </c>
      <c r="B51" s="1560" t="s">
        <v>4590</v>
      </c>
      <c r="C51" s="1561"/>
      <c r="D51" s="1562"/>
      <c r="F51" s="1557"/>
    </row>
    <row r="52" spans="1:6" s="1808" customFormat="1">
      <c r="A52" s="1805"/>
      <c r="B52" s="1806"/>
      <c r="C52" s="1807"/>
      <c r="D52" s="1574"/>
      <c r="E52" s="1807"/>
      <c r="F52" s="1570"/>
    </row>
    <row r="53" spans="1:6" s="1576" customFormat="1" ht="25.5">
      <c r="A53" s="1565">
        <f>IF(ISTEXT(B53),MAX($A$1:$A52)+1,"")</f>
        <v>15</v>
      </c>
      <c r="B53" s="1809" t="s">
        <v>4589</v>
      </c>
      <c r="C53" s="1573"/>
      <c r="D53" s="1691"/>
      <c r="E53" s="1575"/>
      <c r="F53" s="1557"/>
    </row>
    <row r="54" spans="1:6" s="1576" customFormat="1" ht="76.5">
      <c r="A54" s="1658" t="s">
        <v>1130</v>
      </c>
      <c r="B54" s="1809" t="s">
        <v>4588</v>
      </c>
      <c r="C54" s="1573" t="s">
        <v>16</v>
      </c>
      <c r="D54" s="1574">
        <v>1</v>
      </c>
      <c r="E54" s="568"/>
      <c r="F54" s="1557">
        <f>E54*D54</f>
        <v>0</v>
      </c>
    </row>
    <row r="55" spans="1:6" s="1697" customFormat="1">
      <c r="A55" s="1692"/>
      <c r="B55" s="1798"/>
      <c r="C55" s="1579"/>
      <c r="D55" s="1580"/>
      <c r="E55" s="573"/>
      <c r="F55" s="1696"/>
    </row>
    <row r="56" spans="1:6" s="1697" customFormat="1">
      <c r="A56" s="1692"/>
      <c r="B56" s="1798"/>
      <c r="C56" s="1579"/>
      <c r="D56" s="1580"/>
      <c r="E56" s="573"/>
      <c r="F56" s="1696"/>
    </row>
    <row r="57" spans="1:6" s="1571" customFormat="1" ht="25.5">
      <c r="A57" s="1565">
        <f>IF(ISTEXT(B57),MAX($A$1:$A56)+1,"")</f>
        <v>16</v>
      </c>
      <c r="B57" s="1673" t="s">
        <v>3739</v>
      </c>
      <c r="C57" s="1567" t="s">
        <v>3738</v>
      </c>
      <c r="D57" s="1568">
        <v>2</v>
      </c>
      <c r="E57" s="569"/>
      <c r="F57" s="1570">
        <f>SUM(F52:F56)*D57%</f>
        <v>0</v>
      </c>
    </row>
    <row r="58" spans="1:6" s="1558" customFormat="1">
      <c r="A58" s="1803"/>
      <c r="B58" s="1810"/>
      <c r="C58" s="1811"/>
      <c r="D58" s="1812"/>
      <c r="E58" s="1813"/>
      <c r="F58" s="1557"/>
    </row>
    <row r="59" spans="1:6" s="1597" customFormat="1">
      <c r="A59" s="1553"/>
      <c r="B59" s="1595" t="s">
        <v>1214</v>
      </c>
      <c r="C59" s="1596" t="str">
        <f>A51</f>
        <v>B.</v>
      </c>
      <c r="D59" s="3386">
        <f>SUM(F52:F58)</f>
        <v>0</v>
      </c>
      <c r="E59" s="3386"/>
      <c r="F59" s="1557"/>
    </row>
    <row r="60" spans="1:6" s="1597" customFormat="1">
      <c r="A60" s="1658"/>
      <c r="B60" s="1803"/>
      <c r="C60" s="1804"/>
      <c r="D60" s="3243"/>
      <c r="E60" s="3243"/>
      <c r="F60" s="1570"/>
    </row>
    <row r="61" spans="1:6" s="1597" customFormat="1">
      <c r="A61" s="1658"/>
      <c r="B61" s="1803"/>
      <c r="C61" s="1804"/>
      <c r="D61" s="3243"/>
      <c r="E61" s="3243"/>
      <c r="F61" s="1570"/>
    </row>
    <row r="62" spans="1:6" s="1563" customFormat="1">
      <c r="A62" s="1559" t="s">
        <v>18</v>
      </c>
      <c r="B62" s="1560" t="s">
        <v>4333</v>
      </c>
      <c r="C62" s="1561"/>
      <c r="D62" s="1562"/>
      <c r="F62" s="1557"/>
    </row>
    <row r="63" spans="1:6" s="1808" customFormat="1">
      <c r="A63" s="1805"/>
      <c r="B63" s="1806"/>
      <c r="C63" s="1807"/>
      <c r="D63" s="1574"/>
      <c r="E63" s="1807"/>
      <c r="F63" s="1570"/>
    </row>
    <row r="64" spans="1:6" s="1576" customFormat="1" ht="42" customHeight="1">
      <c r="A64" s="1565">
        <f>IF(ISTEXT(B64),MAX($A$1:$A63)+1,"")</f>
        <v>17</v>
      </c>
      <c r="B64" s="1809" t="s">
        <v>4554</v>
      </c>
      <c r="C64" s="1573"/>
      <c r="D64" s="1691"/>
      <c r="E64" s="1575"/>
      <c r="F64" s="1557"/>
    </row>
    <row r="65" spans="1:6" s="1576" customFormat="1">
      <c r="A65" s="1658" t="s">
        <v>1130</v>
      </c>
      <c r="B65" s="1809" t="s">
        <v>5191</v>
      </c>
      <c r="C65" s="1573" t="s">
        <v>1229</v>
      </c>
      <c r="D65" s="1574">
        <v>2350</v>
      </c>
      <c r="E65" s="568"/>
      <c r="F65" s="1557">
        <f>E65*D65</f>
        <v>0</v>
      </c>
    </row>
    <row r="66" spans="1:6" s="1576" customFormat="1" ht="15">
      <c r="A66" s="1658" t="s">
        <v>1130</v>
      </c>
      <c r="B66" s="1809" t="s">
        <v>4587</v>
      </c>
      <c r="C66" s="1573" t="s">
        <v>1229</v>
      </c>
      <c r="D66" s="1574">
        <v>1950</v>
      </c>
      <c r="E66" s="568"/>
      <c r="F66" s="1557">
        <f>E66*D66</f>
        <v>0</v>
      </c>
    </row>
    <row r="67" spans="1:6" s="1576" customFormat="1" ht="15">
      <c r="A67" s="1658" t="s">
        <v>1130</v>
      </c>
      <c r="B67" s="1809" t="s">
        <v>4586</v>
      </c>
      <c r="C67" s="1573" t="s">
        <v>1229</v>
      </c>
      <c r="D67" s="1574">
        <v>420</v>
      </c>
      <c r="E67" s="568"/>
      <c r="F67" s="1557">
        <f>E67*D67</f>
        <v>0</v>
      </c>
    </row>
    <row r="68" spans="1:6" s="1821" customFormat="1">
      <c r="A68" s="1577"/>
      <c r="B68" s="1817"/>
      <c r="C68" s="1818"/>
      <c r="D68" s="1819"/>
      <c r="E68" s="580"/>
      <c r="F68" s="1696"/>
    </row>
    <row r="69" spans="1:6" s="1821" customFormat="1">
      <c r="A69" s="1577"/>
      <c r="B69" s="1817"/>
      <c r="C69" s="1818"/>
      <c r="D69" s="1819"/>
      <c r="E69" s="580"/>
      <c r="F69" s="1696"/>
    </row>
    <row r="70" spans="1:6" s="1576" customFormat="1" ht="38.25">
      <c r="A70" s="1565">
        <f>IF(ISTEXT(B70),MAX($A$1:$A67)+1,"")</f>
        <v>18</v>
      </c>
      <c r="B70" s="1809" t="s">
        <v>4549</v>
      </c>
      <c r="C70" s="1573"/>
      <c r="D70" s="1691"/>
      <c r="E70" s="568"/>
      <c r="F70" s="1557"/>
    </row>
    <row r="71" spans="1:6" s="1576" customFormat="1">
      <c r="A71" s="1658" t="s">
        <v>1130</v>
      </c>
      <c r="B71" s="1809" t="s">
        <v>4585</v>
      </c>
      <c r="C71" s="1573" t="s">
        <v>1229</v>
      </c>
      <c r="D71" s="1574">
        <v>250</v>
      </c>
      <c r="E71" s="568"/>
      <c r="F71" s="1557">
        <f>E71*D71</f>
        <v>0</v>
      </c>
    </row>
    <row r="72" spans="1:6">
      <c r="A72" s="1692"/>
      <c r="B72" s="1798"/>
      <c r="C72" s="1579"/>
      <c r="D72" s="1580"/>
      <c r="E72" s="571"/>
      <c r="F72" s="1582"/>
    </row>
    <row r="73" spans="1:6">
      <c r="A73" s="1692"/>
      <c r="B73" s="1798"/>
      <c r="C73" s="1579"/>
      <c r="D73" s="1580"/>
      <c r="E73" s="571"/>
      <c r="F73" s="1582"/>
    </row>
    <row r="74" spans="1:6" s="1571" customFormat="1" ht="51">
      <c r="A74" s="1565">
        <f>IF(ISTEXT(B74),MAX($A$1:$A73)+1,"")</f>
        <v>19</v>
      </c>
      <c r="B74" s="1566" t="s">
        <v>4584</v>
      </c>
      <c r="C74" s="1567" t="s">
        <v>47</v>
      </c>
      <c r="D74" s="1568">
        <v>1</v>
      </c>
      <c r="E74" s="569"/>
      <c r="F74" s="1570">
        <f>E74*D74</f>
        <v>0</v>
      </c>
    </row>
    <row r="75" spans="1:6" s="1571" customFormat="1">
      <c r="A75" s="1565"/>
      <c r="B75" s="1566"/>
      <c r="C75" s="1567"/>
      <c r="D75" s="1568"/>
      <c r="E75" s="569"/>
      <c r="F75" s="1570"/>
    </row>
    <row r="76" spans="1:6" s="1571" customFormat="1">
      <c r="A76" s="1565"/>
      <c r="B76" s="1566"/>
      <c r="C76" s="1567"/>
      <c r="D76" s="1568"/>
      <c r="E76" s="569"/>
      <c r="F76" s="1570"/>
    </row>
    <row r="77" spans="1:6" s="1571" customFormat="1" ht="53.25" customHeight="1">
      <c r="A77" s="1565">
        <f>IF(ISTEXT(B77),MAX($A$1:$A76)+1,"")</f>
        <v>20</v>
      </c>
      <c r="B77" s="1566" t="s">
        <v>4583</v>
      </c>
      <c r="C77" s="1567" t="s">
        <v>47</v>
      </c>
      <c r="D77" s="1568">
        <v>1</v>
      </c>
      <c r="E77" s="569"/>
      <c r="F77" s="1570">
        <f>E77*D77</f>
        <v>0</v>
      </c>
    </row>
    <row r="78" spans="1:6" s="1571" customFormat="1">
      <c r="A78" s="1565"/>
      <c r="B78" s="1566"/>
      <c r="C78" s="1567"/>
      <c r="D78" s="1568"/>
      <c r="E78" s="569"/>
      <c r="F78" s="1570"/>
    </row>
    <row r="79" spans="1:6" s="1571" customFormat="1">
      <c r="A79" s="1565"/>
      <c r="B79" s="1566"/>
      <c r="C79" s="1567"/>
      <c r="D79" s="1568"/>
      <c r="E79" s="569"/>
      <c r="F79" s="1570"/>
    </row>
    <row r="80" spans="1:6" s="1571" customFormat="1" ht="67.5" customHeight="1">
      <c r="A80" s="1565">
        <f>IF(ISTEXT(B80),MAX($A$1:$A79)+1,"")</f>
        <v>21</v>
      </c>
      <c r="B80" s="1566" t="s">
        <v>4582</v>
      </c>
      <c r="C80" s="1567" t="s">
        <v>47</v>
      </c>
      <c r="D80" s="1568">
        <v>1</v>
      </c>
      <c r="E80" s="569"/>
      <c r="F80" s="1570">
        <f>E80*D80</f>
        <v>0</v>
      </c>
    </row>
    <row r="81" spans="1:6" s="1571" customFormat="1">
      <c r="A81" s="1565"/>
      <c r="B81" s="1566"/>
      <c r="C81" s="1567"/>
      <c r="D81" s="1568"/>
      <c r="E81" s="569"/>
      <c r="F81" s="1570"/>
    </row>
    <row r="82" spans="1:6" s="1571" customFormat="1">
      <c r="A82" s="1565"/>
      <c r="B82" s="1566"/>
      <c r="C82" s="1567"/>
      <c r="D82" s="1568"/>
      <c r="E82" s="569"/>
      <c r="F82" s="1570"/>
    </row>
    <row r="83" spans="1:6" s="1571" customFormat="1" ht="39.75" customHeight="1">
      <c r="A83" s="1565">
        <f>IF(ISTEXT(B83),MAX($A$1:$A82)+1,"")</f>
        <v>22</v>
      </c>
      <c r="B83" s="1566" t="s">
        <v>4581</v>
      </c>
      <c r="C83" s="1567" t="s">
        <v>47</v>
      </c>
      <c r="D83" s="1568">
        <v>1</v>
      </c>
      <c r="E83" s="569"/>
      <c r="F83" s="1570">
        <f>E83*D83</f>
        <v>0</v>
      </c>
    </row>
    <row r="84" spans="1:6" s="1808" customFormat="1">
      <c r="A84" s="1658"/>
      <c r="B84" s="1809"/>
      <c r="C84" s="1573"/>
      <c r="D84" s="1574"/>
      <c r="E84" s="572"/>
      <c r="F84" s="1570"/>
    </row>
    <row r="85" spans="1:6" s="1808" customFormat="1">
      <c r="A85" s="1658"/>
      <c r="B85" s="1809"/>
      <c r="C85" s="1573"/>
      <c r="D85" s="1574"/>
      <c r="E85" s="572"/>
      <c r="F85" s="1570"/>
    </row>
    <row r="86" spans="1:6" s="1571" customFormat="1">
      <c r="A86" s="1565">
        <f>IF(ISTEXT(B86),MAX($A$1:$A85)+1,"")</f>
        <v>23</v>
      </c>
      <c r="B86" s="1566" t="s">
        <v>4580</v>
      </c>
      <c r="C86" s="1567" t="s">
        <v>47</v>
      </c>
      <c r="D86" s="1568">
        <v>1</v>
      </c>
      <c r="E86" s="569"/>
      <c r="F86" s="1570">
        <f>E86*D86</f>
        <v>0</v>
      </c>
    </row>
    <row r="87" spans="1:6" s="1558" customFormat="1">
      <c r="A87" s="1803"/>
      <c r="B87" s="1810"/>
      <c r="C87" s="1811"/>
      <c r="D87" s="1812"/>
      <c r="E87" s="1813"/>
      <c r="F87" s="1557"/>
    </row>
    <row r="88" spans="1:6" s="1597" customFormat="1">
      <c r="A88" s="1553"/>
      <c r="B88" s="1595" t="s">
        <v>1214</v>
      </c>
      <c r="C88" s="1596" t="str">
        <f>A62</f>
        <v>C.</v>
      </c>
      <c r="D88" s="3386">
        <f>SUM(F63:F87)</f>
        <v>0</v>
      </c>
      <c r="E88" s="3386"/>
      <c r="F88" s="1557"/>
    </row>
    <row r="89" spans="1:6" s="1576" customFormat="1">
      <c r="A89" s="1834"/>
      <c r="B89" s="1566"/>
      <c r="C89" s="1567"/>
      <c r="D89" s="1568"/>
      <c r="E89" s="1569"/>
      <c r="F89" s="1570"/>
    </row>
    <row r="90" spans="1:6" s="1576" customFormat="1" ht="13.5" thickBot="1">
      <c r="A90" s="1598"/>
      <c r="B90" s="1599"/>
      <c r="C90" s="1600"/>
      <c r="D90" s="1601"/>
      <c r="E90" s="1602"/>
      <c r="F90" s="1603"/>
    </row>
    <row r="91" spans="1:6" s="1576" customFormat="1" ht="13.5" thickTop="1">
      <c r="A91" s="1834"/>
      <c r="B91" s="1806"/>
      <c r="C91" s="1807"/>
      <c r="D91" s="1835"/>
      <c r="E91" s="1836"/>
      <c r="F91" s="1807"/>
    </row>
    <row r="92" spans="1:6" s="1576" customFormat="1" ht="25.5">
      <c r="A92" s="1834"/>
      <c r="B92" s="1837" t="s">
        <v>4579</v>
      </c>
      <c r="C92" s="1807"/>
      <c r="D92" s="1574"/>
      <c r="E92" s="1836"/>
      <c r="F92" s="1838">
        <f>SUM(F5:F90)</f>
        <v>0</v>
      </c>
    </row>
    <row r="93" spans="1:6" s="1839" customFormat="1" ht="13.5" thickBot="1">
      <c r="A93" s="1598"/>
      <c r="B93" s="1599"/>
      <c r="C93" s="1600"/>
      <c r="D93" s="1612"/>
      <c r="E93" s="1602"/>
      <c r="F93" s="1600"/>
    </row>
    <row r="94" spans="1:6" s="1620" customFormat="1" ht="13.5" thickTop="1">
      <c r="A94" s="1833"/>
      <c r="B94" s="1840"/>
      <c r="C94" s="1841"/>
      <c r="D94" s="1580"/>
      <c r="E94" s="1842"/>
      <c r="F94" s="1697"/>
    </row>
    <row r="95" spans="1:6" s="1620" customFormat="1">
      <c r="A95" s="1621"/>
      <c r="B95" s="1615"/>
      <c r="C95" s="1616"/>
      <c r="D95" s="1617"/>
      <c r="E95" s="1618"/>
      <c r="F95" s="1619"/>
    </row>
    <row r="96" spans="1:6" s="1620" customFormat="1">
      <c r="A96" s="1622"/>
      <c r="B96" s="1623"/>
      <c r="C96" s="1624"/>
      <c r="D96" s="1625"/>
      <c r="E96" s="1626"/>
      <c r="F96" s="1582"/>
    </row>
    <row r="97" spans="1:6" s="1620" customFormat="1">
      <c r="A97" s="1622"/>
      <c r="B97" s="1623"/>
      <c r="C97" s="1624"/>
      <c r="D97" s="1625"/>
      <c r="E97" s="1627"/>
      <c r="F97" s="1582"/>
    </row>
    <row r="98" spans="1:6" s="1620" customFormat="1">
      <c r="A98" s="1622"/>
      <c r="B98" s="1628"/>
      <c r="C98" s="1624"/>
      <c r="D98" s="1625"/>
      <c r="E98" s="1626"/>
      <c r="F98" s="1582"/>
    </row>
    <row r="99" spans="1:6" s="1620" customFormat="1">
      <c r="A99" s="1622"/>
      <c r="B99" s="1623"/>
      <c r="C99" s="1624"/>
      <c r="D99" s="1625"/>
      <c r="E99" s="1627"/>
      <c r="F99" s="1582"/>
    </row>
    <row r="100" spans="1:6" s="1620" customFormat="1">
      <c r="A100" s="1622"/>
      <c r="B100" s="1623"/>
      <c r="C100" s="1624"/>
      <c r="D100" s="1625"/>
      <c r="E100" s="1629"/>
      <c r="F100" s="1582"/>
    </row>
    <row r="101" spans="1:6" s="1620" customFormat="1">
      <c r="A101" s="1622"/>
      <c r="B101" s="1630"/>
      <c r="C101" s="1624"/>
      <c r="D101" s="1625"/>
      <c r="E101" s="1626"/>
      <c r="F101" s="1582"/>
    </row>
    <row r="102" spans="1:6" s="1620" customFormat="1">
      <c r="A102" s="1622"/>
      <c r="B102" s="1623"/>
      <c r="C102" s="1624"/>
      <c r="D102" s="1625"/>
      <c r="E102" s="1629"/>
      <c r="F102" s="1582"/>
    </row>
    <row r="103" spans="1:6" s="1620" customFormat="1">
      <c r="A103" s="1622"/>
      <c r="B103" s="1623"/>
      <c r="C103" s="1624"/>
      <c r="D103" s="1625"/>
      <c r="E103" s="1629"/>
      <c r="F103" s="1582"/>
    </row>
    <row r="104" spans="1:6" s="1620" customFormat="1">
      <c r="A104" s="1622"/>
      <c r="B104" s="1630"/>
      <c r="C104" s="1629"/>
      <c r="D104" s="1631"/>
      <c r="E104" s="1626"/>
      <c r="F104" s="1582"/>
    </row>
    <row r="105" spans="1:6" s="1620" customFormat="1">
      <c r="A105" s="1622"/>
      <c r="B105" s="1623"/>
      <c r="C105" s="1624"/>
      <c r="D105" s="1625"/>
      <c r="E105" s="1626"/>
      <c r="F105" s="1582"/>
    </row>
    <row r="106" spans="1:6" s="1620" customFormat="1">
      <c r="A106" s="1622"/>
      <c r="B106" s="1628"/>
      <c r="C106" s="1624"/>
      <c r="D106" s="1625"/>
      <c r="E106" s="1626"/>
      <c r="F106" s="1582"/>
    </row>
    <row r="107" spans="1:6" s="1620" customFormat="1">
      <c r="A107" s="1622"/>
      <c r="B107" s="1630"/>
      <c r="C107" s="1629"/>
      <c r="D107" s="1631"/>
      <c r="E107" s="1626"/>
      <c r="F107" s="1582"/>
    </row>
    <row r="108" spans="1:6" s="1620" customFormat="1">
      <c r="A108" s="1622"/>
      <c r="B108" s="1628"/>
      <c r="C108" s="1624"/>
      <c r="D108" s="1625"/>
      <c r="E108" s="1626"/>
      <c r="F108" s="1582"/>
    </row>
    <row r="109" spans="1:6" s="1620" customFormat="1">
      <c r="A109" s="1622"/>
      <c r="B109" s="1632"/>
      <c r="C109" s="1629"/>
      <c r="D109" s="1631"/>
      <c r="E109" s="1626"/>
      <c r="F109" s="1582"/>
    </row>
    <row r="110" spans="1:6" s="1620" customFormat="1">
      <c r="A110" s="1622"/>
      <c r="B110" s="1630"/>
      <c r="C110" s="1624"/>
      <c r="D110" s="1625"/>
      <c r="E110" s="1626"/>
      <c r="F110" s="1582"/>
    </row>
    <row r="111" spans="1:6" s="1620" customFormat="1">
      <c r="A111" s="1622"/>
      <c r="B111" s="1623"/>
      <c r="C111" s="1624"/>
      <c r="D111" s="1625"/>
      <c r="E111" s="1626"/>
      <c r="F111" s="1582"/>
    </row>
    <row r="112" spans="1:6" s="1620" customFormat="1">
      <c r="A112" s="1622"/>
      <c r="B112" s="1633"/>
      <c r="C112" s="1624"/>
      <c r="D112" s="1625"/>
      <c r="E112" s="1626"/>
      <c r="F112" s="1582"/>
    </row>
    <row r="113" spans="2:7">
      <c r="E113" s="1626"/>
      <c r="F113" s="1582"/>
      <c r="G113" s="1635"/>
    </row>
    <row r="114" spans="2:7">
      <c r="E114" s="1626"/>
      <c r="F114" s="1582"/>
    </row>
    <row r="115" spans="2:7">
      <c r="B115" s="1630"/>
      <c r="E115" s="1629"/>
      <c r="F115" s="1582"/>
    </row>
    <row r="116" spans="2:7">
      <c r="E116" s="1626"/>
      <c r="F116" s="1582"/>
    </row>
    <row r="117" spans="2:7">
      <c r="B117" s="1630"/>
      <c r="C117" s="1629"/>
      <c r="D117" s="1631"/>
      <c r="E117" s="1626"/>
      <c r="F117" s="1582"/>
    </row>
    <row r="118" spans="2:7">
      <c r="E118" s="1626"/>
      <c r="F118" s="1582"/>
    </row>
    <row r="119" spans="2:7">
      <c r="E119" s="1626"/>
      <c r="F119" s="1582"/>
    </row>
    <row r="120" spans="2:7">
      <c r="B120" s="1630"/>
      <c r="C120" s="1629"/>
      <c r="D120" s="1631"/>
      <c r="E120" s="1626"/>
      <c r="F120" s="1582"/>
    </row>
    <row r="121" spans="2:7">
      <c r="B121" s="1630"/>
      <c r="C121" s="1629"/>
      <c r="D121" s="1631"/>
      <c r="E121" s="1626"/>
      <c r="F121" s="1582"/>
    </row>
    <row r="122" spans="2:7">
      <c r="B122" s="1630"/>
      <c r="C122" s="1629"/>
      <c r="D122" s="1631"/>
      <c r="E122" s="1626"/>
      <c r="F122" s="1582"/>
    </row>
    <row r="123" spans="2:7">
      <c r="B123" s="1630"/>
      <c r="C123" s="1629"/>
      <c r="D123" s="1631"/>
      <c r="E123" s="1626"/>
      <c r="F123" s="1582"/>
    </row>
    <row r="124" spans="2:7">
      <c r="E124" s="1627"/>
      <c r="F124" s="1582"/>
    </row>
    <row r="125" spans="2:7">
      <c r="D125" s="1636"/>
      <c r="E125" s="1627"/>
      <c r="F125" s="1582"/>
    </row>
    <row r="126" spans="2:7">
      <c r="D126" s="1636"/>
      <c r="E126" s="1627"/>
      <c r="F126" s="1627"/>
    </row>
    <row r="127" spans="2:7">
      <c r="B127" s="1630"/>
      <c r="E127" s="1627"/>
      <c r="F127" s="1637"/>
    </row>
  </sheetData>
  <sheetProtection password="CC28" sheet="1" objects="1" scenarios="1" selectLockedCells="1"/>
  <protectedRanges>
    <protectedRange sqref="E130:E65536 E1:E3" name="Obseg1"/>
    <protectedRange sqref="E47 E4:E43" name="Obseg1_1"/>
    <protectedRange password="C519" sqref="E93:E95" name="Obseg1_9"/>
    <protectedRange sqref="E124:E129 E96:E103 E108:E120" name="Obseg1_2"/>
    <protectedRange password="C519" sqref="E104:E107" name="Obseg1_7_2"/>
    <protectedRange password="C519" sqref="E121:E123" name="Obseg1_6_1"/>
    <protectedRange sqref="E89:E92" name="Obseg1_3"/>
    <protectedRange sqref="E48:E50 E60:E61" name="Obseg1_1_2"/>
    <protectedRange sqref="E68:E69 E74:E86" name="Obseg1_1_1"/>
    <protectedRange sqref="E70:E73 E53:E54 E64:E67" name="Obseg1_1_1_1"/>
    <protectedRange sqref="E58:E59 E51:E52 E87:E88 E62:E63" name="Obseg1_1_2_1_1"/>
    <protectedRange sqref="E55:E57 E44:E46" name="Obseg1_1_4"/>
  </protectedRanges>
  <mergeCells count="3">
    <mergeCell ref="D48:E48"/>
    <mergeCell ref="D59:E59"/>
    <mergeCell ref="D88:E88"/>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rgb="FF00B0F0"/>
  </sheetPr>
  <dimension ref="A1:G79"/>
  <sheetViews>
    <sheetView view="pageBreakPreview" topLeftCell="A28" zoomScale="130" zoomScaleNormal="100" zoomScaleSheetLayoutView="130" workbookViewId="0">
      <selection activeCell="E28" sqref="E28:E38"/>
    </sheetView>
  </sheetViews>
  <sheetFormatPr defaultRowHeight="12.75"/>
  <cols>
    <col min="1" max="1" width="5.7109375" style="1622" customWidth="1"/>
    <col min="2" max="2" width="40.7109375" style="1623" customWidth="1"/>
    <col min="3" max="3" width="6.7109375" style="1627" customWidth="1"/>
    <col min="4" max="4" width="6.7109375" style="1634" customWidth="1"/>
    <col min="5" max="5" width="10.7109375" style="1583" customWidth="1"/>
    <col min="6" max="6" width="12.7109375" style="1583" customWidth="1"/>
    <col min="7" max="16384" width="9.140625" style="1583"/>
  </cols>
  <sheetData>
    <row r="1" spans="1:6" s="1546" customFormat="1" ht="11.25">
      <c r="A1" s="1542"/>
      <c r="B1" s="1543"/>
      <c r="C1" s="1544" t="s">
        <v>1299</v>
      </c>
      <c r="D1" s="1545" t="s">
        <v>29</v>
      </c>
      <c r="E1" s="1544" t="s">
        <v>1298</v>
      </c>
      <c r="F1" s="1544" t="s">
        <v>2262</v>
      </c>
    </row>
    <row r="2" spans="1:6" s="1552" customFormat="1" ht="30">
      <c r="A2" s="1547" t="s">
        <v>4616</v>
      </c>
      <c r="B2" s="1548" t="s">
        <v>4615</v>
      </c>
      <c r="C2" s="1549"/>
      <c r="D2" s="1550"/>
      <c r="E2" s="1549"/>
      <c r="F2" s="1551"/>
    </row>
    <row r="3" spans="1:6" s="1558" customFormat="1">
      <c r="A3" s="1658"/>
      <c r="B3" s="1827"/>
      <c r="C3" s="1828"/>
      <c r="D3" s="1829"/>
      <c r="E3" s="1828"/>
      <c r="F3" s="1570"/>
    </row>
    <row r="4" spans="1:6" s="1563" customFormat="1">
      <c r="A4" s="1830" t="s">
        <v>1290</v>
      </c>
      <c r="B4" s="1831" t="s">
        <v>4355</v>
      </c>
      <c r="C4" s="1813"/>
      <c r="D4" s="1823"/>
      <c r="E4" s="1824"/>
      <c r="F4" s="1570"/>
    </row>
    <row r="5" spans="1:6" s="1563" customFormat="1">
      <c r="A5" s="1565"/>
      <c r="B5" s="1831"/>
      <c r="C5" s="1813"/>
      <c r="D5" s="1823"/>
      <c r="E5" s="1824"/>
      <c r="F5" s="1570"/>
    </row>
    <row r="6" spans="1:6" s="1563" customFormat="1" ht="24">
      <c r="A6" s="1565"/>
      <c r="B6" s="1822" t="s">
        <v>4614</v>
      </c>
      <c r="C6" s="1813"/>
      <c r="D6" s="1823"/>
      <c r="E6" s="1824"/>
      <c r="F6" s="1570"/>
    </row>
    <row r="7" spans="1:6" s="1563" customFormat="1">
      <c r="A7" s="1565"/>
      <c r="B7" s="1822"/>
      <c r="C7" s="1813"/>
      <c r="D7" s="1823"/>
      <c r="E7" s="1824"/>
      <c r="F7" s="1570"/>
    </row>
    <row r="8" spans="1:6" s="1650" customFormat="1" ht="51">
      <c r="A8" s="1565">
        <f>IF(ISTEXT(B8),MAX($A$1:$A4)+1,"")</f>
        <v>1</v>
      </c>
      <c r="B8" s="1566" t="s">
        <v>5394</v>
      </c>
      <c r="C8" s="1567" t="s">
        <v>16</v>
      </c>
      <c r="D8" s="1568">
        <v>2</v>
      </c>
      <c r="E8" s="569"/>
      <c r="F8" s="1570">
        <f>E8*D8</f>
        <v>0</v>
      </c>
    </row>
    <row r="9" spans="1:6" s="1655" customFormat="1">
      <c r="A9" s="1832"/>
      <c r="B9" s="1817"/>
      <c r="C9" s="1818"/>
      <c r="D9" s="1819"/>
      <c r="E9" s="580"/>
      <c r="F9" s="1696"/>
    </row>
    <row r="10" spans="1:6" s="1655" customFormat="1">
      <c r="A10" s="1833"/>
      <c r="B10" s="1817"/>
      <c r="C10" s="1818"/>
      <c r="D10" s="1819"/>
      <c r="E10" s="580"/>
      <c r="F10" s="1696"/>
    </row>
    <row r="11" spans="1:6" s="1650" customFormat="1" ht="38.25">
      <c r="A11" s="1565">
        <f>IF(ISTEXT(B11),MAX($A$1:$A10)+1,"")</f>
        <v>2</v>
      </c>
      <c r="B11" s="1566" t="s">
        <v>4613</v>
      </c>
      <c r="C11" s="1567" t="s">
        <v>16</v>
      </c>
      <c r="D11" s="1568">
        <v>1</v>
      </c>
      <c r="E11" s="569"/>
      <c r="F11" s="1570">
        <f>E11*D11</f>
        <v>0</v>
      </c>
    </row>
    <row r="12" spans="1:6" s="1655" customFormat="1">
      <c r="A12" s="1832"/>
      <c r="B12" s="1817"/>
      <c r="C12" s="1818"/>
      <c r="D12" s="1819"/>
      <c r="E12" s="580"/>
      <c r="F12" s="1696"/>
    </row>
    <row r="13" spans="1:6" s="1655" customFormat="1">
      <c r="A13" s="1833"/>
      <c r="B13" s="1817"/>
      <c r="C13" s="1818"/>
      <c r="D13" s="1819"/>
      <c r="E13" s="580"/>
      <c r="F13" s="1696"/>
    </row>
    <row r="14" spans="1:6" s="1650" customFormat="1" ht="25.5">
      <c r="A14" s="1565">
        <f>IF(ISTEXT(B14),MAX($A$1:$A13)+1,"")</f>
        <v>3</v>
      </c>
      <c r="B14" s="1566" t="s">
        <v>4612</v>
      </c>
      <c r="C14" s="1567" t="s">
        <v>16</v>
      </c>
      <c r="D14" s="1568">
        <v>1</v>
      </c>
      <c r="E14" s="569"/>
      <c r="F14" s="1570">
        <f>E14*D14</f>
        <v>0</v>
      </c>
    </row>
    <row r="15" spans="1:6" s="1655" customFormat="1">
      <c r="A15" s="1577"/>
      <c r="B15" s="1817"/>
      <c r="C15" s="1818"/>
      <c r="D15" s="1819"/>
      <c r="E15" s="580"/>
      <c r="F15" s="1696"/>
    </row>
    <row r="16" spans="1:6" s="1655" customFormat="1">
      <c r="A16" s="1577"/>
      <c r="B16" s="1817"/>
      <c r="C16" s="1818"/>
      <c r="D16" s="1819"/>
      <c r="E16" s="580"/>
      <c r="F16" s="1696"/>
    </row>
    <row r="17" spans="1:6" s="1650" customFormat="1" ht="25.5">
      <c r="A17" s="1565">
        <f>IF(ISTEXT(B17),MAX($A$1:$A16)+1,"")</f>
        <v>4</v>
      </c>
      <c r="B17" s="1566" t="s">
        <v>4611</v>
      </c>
      <c r="C17" s="1567" t="s">
        <v>16</v>
      </c>
      <c r="D17" s="1568">
        <v>2</v>
      </c>
      <c r="E17" s="569"/>
      <c r="F17" s="1570">
        <f>E17*D17</f>
        <v>0</v>
      </c>
    </row>
    <row r="18" spans="1:6" s="1697" customFormat="1">
      <c r="A18" s="1692"/>
      <c r="B18" s="1798"/>
      <c r="C18" s="1579"/>
      <c r="D18" s="1580"/>
      <c r="E18" s="573"/>
      <c r="F18" s="1696"/>
    </row>
    <row r="19" spans="1:6" s="1697" customFormat="1">
      <c r="A19" s="1692"/>
      <c r="B19" s="1798"/>
      <c r="C19" s="1579"/>
      <c r="D19" s="1580"/>
      <c r="E19" s="573"/>
      <c r="F19" s="1696"/>
    </row>
    <row r="20" spans="1:6" s="1571" customFormat="1" ht="25.5">
      <c r="A20" s="1565">
        <f>IF(ISTEXT(B20),MAX($A$1:$A19)+1,"")</f>
        <v>5</v>
      </c>
      <c r="B20" s="1673" t="s">
        <v>3739</v>
      </c>
      <c r="C20" s="1567" t="s">
        <v>3738</v>
      </c>
      <c r="D20" s="1568">
        <v>2</v>
      </c>
      <c r="E20" s="569"/>
      <c r="F20" s="1570">
        <f>SUM(F5:F19)*D20%</f>
        <v>0</v>
      </c>
    </row>
    <row r="21" spans="1:6" s="1650" customFormat="1">
      <c r="A21" s="1799"/>
      <c r="B21" s="1800"/>
      <c r="C21" s="1567"/>
      <c r="D21" s="1802"/>
      <c r="E21" s="1567"/>
      <c r="F21" s="1570"/>
    </row>
    <row r="22" spans="1:6" s="1597" customFormat="1">
      <c r="A22" s="1658"/>
      <c r="B22" s="1803" t="s">
        <v>1214</v>
      </c>
      <c r="C22" s="1804" t="str">
        <f>A4</f>
        <v xml:space="preserve">A. </v>
      </c>
      <c r="D22" s="3388">
        <f>SUM(F5:F21)</f>
        <v>0</v>
      </c>
      <c r="E22" s="3388"/>
      <c r="F22" s="1570"/>
    </row>
    <row r="23" spans="1:6" s="1597" customFormat="1">
      <c r="A23" s="1658"/>
      <c r="B23" s="1803"/>
      <c r="C23" s="1804"/>
      <c r="D23" s="3243"/>
      <c r="E23" s="3243"/>
      <c r="F23" s="1570"/>
    </row>
    <row r="24" spans="1:6" s="1597" customFormat="1">
      <c r="A24" s="1658"/>
      <c r="B24" s="1803"/>
      <c r="C24" s="1804"/>
      <c r="D24" s="3243"/>
      <c r="E24" s="3243"/>
      <c r="F24" s="1570"/>
    </row>
    <row r="25" spans="1:6" s="1563" customFormat="1">
      <c r="A25" s="1559" t="s">
        <v>460</v>
      </c>
      <c r="B25" s="1560" t="s">
        <v>4333</v>
      </c>
      <c r="C25" s="1561"/>
      <c r="D25" s="1562"/>
      <c r="F25" s="1557"/>
    </row>
    <row r="26" spans="1:6" s="1808" customFormat="1">
      <c r="A26" s="1805"/>
      <c r="B26" s="1806"/>
      <c r="C26" s="1807"/>
      <c r="D26" s="1574"/>
      <c r="E26" s="1807"/>
      <c r="F26" s="1570"/>
    </row>
    <row r="27" spans="1:6" s="1576" customFormat="1" ht="42" customHeight="1">
      <c r="A27" s="1565">
        <f>IF(ISTEXT(B27),MAX($A$1:$A26)+1,"")</f>
        <v>6</v>
      </c>
      <c r="B27" s="1809" t="s">
        <v>4554</v>
      </c>
      <c r="C27" s="1573"/>
      <c r="D27" s="1691"/>
      <c r="E27" s="1575"/>
      <c r="F27" s="1557"/>
    </row>
    <row r="28" spans="1:6" s="1576" customFormat="1">
      <c r="A28" s="1658" t="s">
        <v>1130</v>
      </c>
      <c r="B28" s="1809" t="s">
        <v>5192</v>
      </c>
      <c r="C28" s="1573" t="s">
        <v>1229</v>
      </c>
      <c r="D28" s="1574">
        <v>120</v>
      </c>
      <c r="E28" s="568"/>
      <c r="F28" s="1557">
        <f>E28*D28</f>
        <v>0</v>
      </c>
    </row>
    <row r="29" spans="1:6" s="1576" customFormat="1" ht="15">
      <c r="A29" s="1658" t="s">
        <v>1130</v>
      </c>
      <c r="B29" s="1809" t="s">
        <v>4586</v>
      </c>
      <c r="C29" s="1573" t="s">
        <v>1229</v>
      </c>
      <c r="D29" s="1574">
        <v>200</v>
      </c>
      <c r="E29" s="568"/>
      <c r="F29" s="1557">
        <f>E29*D29</f>
        <v>0</v>
      </c>
    </row>
    <row r="30" spans="1:6" s="1571" customFormat="1">
      <c r="A30" s="1565"/>
      <c r="B30" s="1566"/>
      <c r="C30" s="1567"/>
      <c r="D30" s="1568"/>
      <c r="E30" s="569"/>
      <c r="F30" s="1570"/>
    </row>
    <row r="31" spans="1:6" s="1571" customFormat="1">
      <c r="A31" s="1565"/>
      <c r="B31" s="1566"/>
      <c r="C31" s="1567"/>
      <c r="D31" s="1568"/>
      <c r="E31" s="569"/>
      <c r="F31" s="1570"/>
    </row>
    <row r="32" spans="1:6" s="1571" customFormat="1" ht="25.5">
      <c r="A32" s="1565">
        <f>IF(ISTEXT(B32),MAX($A$1:$A30)+1,"")</f>
        <v>7</v>
      </c>
      <c r="B32" s="1566" t="s">
        <v>4610</v>
      </c>
      <c r="C32" s="1567" t="s">
        <v>47</v>
      </c>
      <c r="D32" s="1568">
        <v>1</v>
      </c>
      <c r="E32" s="569"/>
      <c r="F32" s="1557">
        <f>E32*D32</f>
        <v>0</v>
      </c>
    </row>
    <row r="33" spans="1:6" s="1571" customFormat="1">
      <c r="A33" s="1565"/>
      <c r="B33" s="1566"/>
      <c r="C33" s="1567"/>
      <c r="D33" s="1568"/>
      <c r="E33" s="569"/>
      <c r="F33" s="1570"/>
    </row>
    <row r="34" spans="1:6" s="1571" customFormat="1">
      <c r="A34" s="1565"/>
      <c r="B34" s="1566"/>
      <c r="C34" s="1567"/>
      <c r="D34" s="1568"/>
      <c r="E34" s="569"/>
      <c r="F34" s="1570"/>
    </row>
    <row r="35" spans="1:6" s="1571" customFormat="1" ht="25.5">
      <c r="A35" s="1565">
        <f>IF(ISTEXT(B35),MAX($A$1:$A34)+1,"")</f>
        <v>8</v>
      </c>
      <c r="B35" s="1566" t="s">
        <v>4609</v>
      </c>
      <c r="C35" s="1567" t="s">
        <v>47</v>
      </c>
      <c r="D35" s="1568">
        <v>1</v>
      </c>
      <c r="E35" s="569"/>
      <c r="F35" s="1570">
        <f>E35*D35</f>
        <v>0</v>
      </c>
    </row>
    <row r="36" spans="1:6" s="1808" customFormat="1">
      <c r="A36" s="1658"/>
      <c r="B36" s="1809"/>
      <c r="C36" s="1573"/>
      <c r="D36" s="1574"/>
      <c r="E36" s="572"/>
      <c r="F36" s="1570"/>
    </row>
    <row r="37" spans="1:6" s="1808" customFormat="1">
      <c r="A37" s="1658"/>
      <c r="B37" s="1809"/>
      <c r="C37" s="1573"/>
      <c r="D37" s="1574"/>
      <c r="E37" s="572"/>
      <c r="F37" s="1570"/>
    </row>
    <row r="38" spans="1:6" s="1571" customFormat="1">
      <c r="A38" s="1565">
        <f>IF(ISTEXT(B38),MAX($A$1:$A37)+1,"")</f>
        <v>9</v>
      </c>
      <c r="B38" s="1566" t="s">
        <v>4580</v>
      </c>
      <c r="C38" s="1567" t="s">
        <v>47</v>
      </c>
      <c r="D38" s="1568">
        <v>1</v>
      </c>
      <c r="E38" s="569"/>
      <c r="F38" s="1570">
        <f>E38*D38</f>
        <v>0</v>
      </c>
    </row>
    <row r="39" spans="1:6" s="1558" customFormat="1">
      <c r="A39" s="1803"/>
      <c r="B39" s="1810"/>
      <c r="C39" s="1811"/>
      <c r="D39" s="1812"/>
      <c r="E39" s="1813"/>
      <c r="F39" s="1557"/>
    </row>
    <row r="40" spans="1:6" s="1597" customFormat="1">
      <c r="A40" s="1553"/>
      <c r="B40" s="1595" t="s">
        <v>1214</v>
      </c>
      <c r="C40" s="1596" t="str">
        <f>A25</f>
        <v>B.</v>
      </c>
      <c r="D40" s="3386">
        <f>SUM(F26:F39)</f>
        <v>0</v>
      </c>
      <c r="E40" s="3386"/>
      <c r="F40" s="1557"/>
    </row>
    <row r="41" spans="1:6" s="1576" customFormat="1">
      <c r="A41" s="1834"/>
      <c r="B41" s="1566"/>
      <c r="C41" s="1567"/>
      <c r="D41" s="1568"/>
      <c r="E41" s="1569"/>
      <c r="F41" s="1570"/>
    </row>
    <row r="42" spans="1:6" s="1576" customFormat="1" ht="13.5" thickBot="1">
      <c r="A42" s="1598"/>
      <c r="B42" s="1599"/>
      <c r="C42" s="1600"/>
      <c r="D42" s="1601"/>
      <c r="E42" s="1602"/>
      <c r="F42" s="1603"/>
    </row>
    <row r="43" spans="1:6" s="1576" customFormat="1" ht="13.5" thickTop="1">
      <c r="A43" s="1834"/>
      <c r="B43" s="1806"/>
      <c r="C43" s="1807"/>
      <c r="D43" s="1835"/>
      <c r="E43" s="1836"/>
      <c r="F43" s="1807"/>
    </row>
    <row r="44" spans="1:6" s="1576" customFormat="1">
      <c r="A44" s="1834"/>
      <c r="B44" s="1837" t="s">
        <v>4608</v>
      </c>
      <c r="C44" s="1807"/>
      <c r="D44" s="1574"/>
      <c r="E44" s="1836"/>
      <c r="F44" s="1838">
        <f>SUM(F5:F42)</f>
        <v>0</v>
      </c>
    </row>
    <row r="45" spans="1:6" s="1839" customFormat="1" ht="13.5" thickBot="1">
      <c r="A45" s="1598"/>
      <c r="B45" s="1599"/>
      <c r="C45" s="1600"/>
      <c r="D45" s="1612"/>
      <c r="E45" s="1602"/>
      <c r="F45" s="1600"/>
    </row>
    <row r="46" spans="1:6" s="1620" customFormat="1" ht="13.5" thickTop="1">
      <c r="A46" s="1833"/>
      <c r="B46" s="1840"/>
      <c r="C46" s="1841"/>
      <c r="D46" s="1580"/>
      <c r="E46" s="1842"/>
      <c r="F46" s="1697"/>
    </row>
    <row r="47" spans="1:6" s="1620" customFormat="1">
      <c r="A47" s="1621"/>
      <c r="B47" s="1615"/>
      <c r="C47" s="1616"/>
      <c r="D47" s="1617"/>
      <c r="E47" s="1618"/>
      <c r="F47" s="1619"/>
    </row>
    <row r="48" spans="1:6" s="1620" customFormat="1">
      <c r="A48" s="1622"/>
      <c r="B48" s="1623"/>
      <c r="C48" s="1624"/>
      <c r="D48" s="1625"/>
      <c r="E48" s="1626"/>
      <c r="F48" s="1582"/>
    </row>
    <row r="49" spans="1:6" s="1620" customFormat="1">
      <c r="A49" s="1622"/>
      <c r="B49" s="1623"/>
      <c r="C49" s="1624"/>
      <c r="D49" s="1625"/>
      <c r="E49" s="1627"/>
      <c r="F49" s="1582"/>
    </row>
    <row r="50" spans="1:6" s="1620" customFormat="1">
      <c r="A50" s="1622"/>
      <c r="B50" s="1628"/>
      <c r="C50" s="1624"/>
      <c r="D50" s="1625"/>
      <c r="E50" s="1626"/>
      <c r="F50" s="1582"/>
    </row>
    <row r="51" spans="1:6" s="1620" customFormat="1">
      <c r="A51" s="1622"/>
      <c r="B51" s="1623"/>
      <c r="C51" s="1624"/>
      <c r="D51" s="1625"/>
      <c r="E51" s="1627"/>
      <c r="F51" s="1582"/>
    </row>
    <row r="52" spans="1:6" s="1620" customFormat="1">
      <c r="A52" s="1622"/>
      <c r="B52" s="1623"/>
      <c r="C52" s="1624"/>
      <c r="D52" s="1625"/>
      <c r="E52" s="1629"/>
      <c r="F52" s="1582"/>
    </row>
    <row r="53" spans="1:6" s="1620" customFormat="1">
      <c r="A53" s="1622"/>
      <c r="B53" s="1630"/>
      <c r="C53" s="1624"/>
      <c r="D53" s="1625"/>
      <c r="E53" s="1626"/>
      <c r="F53" s="1582"/>
    </row>
    <row r="54" spans="1:6" s="1620" customFormat="1">
      <c r="A54" s="1622"/>
      <c r="B54" s="1623"/>
      <c r="C54" s="1624"/>
      <c r="D54" s="1625"/>
      <c r="E54" s="1629"/>
      <c r="F54" s="1582"/>
    </row>
    <row r="55" spans="1:6" s="1620" customFormat="1">
      <c r="A55" s="1622"/>
      <c r="B55" s="1623"/>
      <c r="C55" s="1624"/>
      <c r="D55" s="1625"/>
      <c r="E55" s="1629"/>
      <c r="F55" s="1582"/>
    </row>
    <row r="56" spans="1:6" s="1620" customFormat="1">
      <c r="A56" s="1622"/>
      <c r="B56" s="1630"/>
      <c r="C56" s="1629"/>
      <c r="D56" s="1631"/>
      <c r="E56" s="1626"/>
      <c r="F56" s="1582"/>
    </row>
    <row r="57" spans="1:6" s="1620" customFormat="1">
      <c r="A57" s="1622"/>
      <c r="B57" s="1623"/>
      <c r="C57" s="1624"/>
      <c r="D57" s="1625"/>
      <c r="E57" s="1626"/>
      <c r="F57" s="1582"/>
    </row>
    <row r="58" spans="1:6" s="1620" customFormat="1">
      <c r="A58" s="1622"/>
      <c r="B58" s="1628"/>
      <c r="C58" s="1624"/>
      <c r="D58" s="1625"/>
      <c r="E58" s="1626"/>
      <c r="F58" s="1582"/>
    </row>
    <row r="59" spans="1:6" s="1620" customFormat="1">
      <c r="A59" s="1622"/>
      <c r="B59" s="1630"/>
      <c r="C59" s="1629"/>
      <c r="D59" s="1631"/>
      <c r="E59" s="1626"/>
      <c r="F59" s="1582"/>
    </row>
    <row r="60" spans="1:6" s="1620" customFormat="1">
      <c r="A60" s="1622"/>
      <c r="B60" s="1628"/>
      <c r="C60" s="1624"/>
      <c r="D60" s="1625"/>
      <c r="E60" s="1626"/>
      <c r="F60" s="1582"/>
    </row>
    <row r="61" spans="1:6" s="1620" customFormat="1">
      <c r="A61" s="1622"/>
      <c r="B61" s="1632"/>
      <c r="C61" s="1629"/>
      <c r="D61" s="1631"/>
      <c r="E61" s="1626"/>
      <c r="F61" s="1582"/>
    </row>
    <row r="62" spans="1:6" s="1620" customFormat="1">
      <c r="A62" s="1622"/>
      <c r="B62" s="1630"/>
      <c r="C62" s="1624"/>
      <c r="D62" s="1625"/>
      <c r="E62" s="1626"/>
      <c r="F62" s="1582"/>
    </row>
    <row r="63" spans="1:6" s="1620" customFormat="1">
      <c r="A63" s="1622"/>
      <c r="B63" s="1623"/>
      <c r="C63" s="1624"/>
      <c r="D63" s="1625"/>
      <c r="E63" s="1626"/>
      <c r="F63" s="1582"/>
    </row>
    <row r="64" spans="1:6" s="1620" customFormat="1">
      <c r="A64" s="1622"/>
      <c r="B64" s="1633"/>
      <c r="C64" s="1624"/>
      <c r="D64" s="1625"/>
      <c r="E64" s="1626"/>
      <c r="F64" s="1582"/>
    </row>
    <row r="65" spans="2:7">
      <c r="E65" s="1626"/>
      <c r="F65" s="1582"/>
      <c r="G65" s="1635"/>
    </row>
    <row r="66" spans="2:7">
      <c r="E66" s="1626"/>
      <c r="F66" s="1582"/>
    </row>
    <row r="67" spans="2:7">
      <c r="B67" s="1630"/>
      <c r="E67" s="1629"/>
      <c r="F67" s="1582"/>
    </row>
    <row r="68" spans="2:7">
      <c r="E68" s="1626"/>
      <c r="F68" s="1582"/>
    </row>
    <row r="69" spans="2:7">
      <c r="B69" s="1630"/>
      <c r="C69" s="1629"/>
      <c r="D69" s="1631"/>
      <c r="E69" s="1626"/>
      <c r="F69" s="1582"/>
    </row>
    <row r="70" spans="2:7">
      <c r="E70" s="1626"/>
      <c r="F70" s="1582"/>
    </row>
    <row r="71" spans="2:7">
      <c r="E71" s="1626"/>
      <c r="F71" s="1582"/>
    </row>
    <row r="72" spans="2:7">
      <c r="B72" s="1630"/>
      <c r="C72" s="1629"/>
      <c r="D72" s="1631"/>
      <c r="E72" s="1626"/>
      <c r="F72" s="1582"/>
    </row>
    <row r="73" spans="2:7">
      <c r="B73" s="1630"/>
      <c r="C73" s="1629"/>
      <c r="D73" s="1631"/>
      <c r="E73" s="1626"/>
      <c r="F73" s="1582"/>
    </row>
    <row r="74" spans="2:7">
      <c r="B74" s="1630"/>
      <c r="C74" s="1629"/>
      <c r="D74" s="1631"/>
      <c r="E74" s="1626"/>
      <c r="F74" s="1582"/>
    </row>
    <row r="75" spans="2:7">
      <c r="B75" s="1630"/>
      <c r="C75" s="1629"/>
      <c r="D75" s="1631"/>
      <c r="E75" s="1626"/>
      <c r="F75" s="1582"/>
    </row>
    <row r="76" spans="2:7">
      <c r="E76" s="1627"/>
      <c r="F76" s="1582"/>
    </row>
    <row r="77" spans="2:7">
      <c r="D77" s="1636"/>
      <c r="E77" s="1627"/>
      <c r="F77" s="1582"/>
    </row>
    <row r="78" spans="2:7">
      <c r="D78" s="1636"/>
      <c r="E78" s="1627"/>
      <c r="F78" s="1627"/>
    </row>
    <row r="79" spans="2:7">
      <c r="B79" s="1630"/>
      <c r="E79" s="1627"/>
      <c r="F79" s="1637"/>
    </row>
  </sheetData>
  <sheetProtection password="CC28" sheet="1" objects="1" scenarios="1" selectLockedCells="1"/>
  <protectedRanges>
    <protectedRange sqref="E82:E65536 E1:E3" name="Obseg1"/>
    <protectedRange sqref="E4:E5 E21 E8:E17" name="Obseg1_1"/>
    <protectedRange password="C519" sqref="E45:E47" name="Obseg1_9"/>
    <protectedRange sqref="E76:E81 E48:E55 E60:E72" name="Obseg1_2"/>
    <protectedRange password="C519" sqref="E56:E59" name="Obseg1_7_2"/>
    <protectedRange password="C519" sqref="E73:E75" name="Obseg1_6_1"/>
    <protectedRange sqref="E41:E44" name="Obseg1_3"/>
    <protectedRange sqref="E22:E24" name="Obseg1_1_2"/>
    <protectedRange sqref="E30:E38" name="Obseg1_1_1"/>
    <protectedRange sqref="E27:E29" name="Obseg1_1_1_1"/>
    <protectedRange sqref="E39:E40 E25:E26" name="Obseg1_1_2_1_1"/>
    <protectedRange sqref="E6:E7" name="Obseg1_1_3_1"/>
    <protectedRange sqref="E18:E20" name="Obseg1_1_4"/>
  </protectedRanges>
  <mergeCells count="2">
    <mergeCell ref="D22:E22"/>
    <mergeCell ref="D40:E40"/>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rowBreaks count="1" manualBreakCount="1">
    <brk id="33" max="5"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abColor rgb="FFFF0000"/>
  </sheetPr>
  <dimension ref="A1:G95"/>
  <sheetViews>
    <sheetView view="pageBreakPreview" topLeftCell="A42" zoomScale="130" zoomScaleNormal="100" zoomScaleSheetLayoutView="130" workbookViewId="0">
      <selection activeCell="E40" sqref="E40:E52"/>
    </sheetView>
  </sheetViews>
  <sheetFormatPr defaultRowHeight="12.75"/>
  <cols>
    <col min="1" max="1" width="5.7109375" style="1622" customWidth="1"/>
    <col min="2" max="2" width="40.7109375" style="1623" customWidth="1"/>
    <col min="3" max="3" width="6.7109375" style="1627" customWidth="1"/>
    <col min="4" max="4" width="6.7109375" style="1634" customWidth="1"/>
    <col min="5" max="5" width="10.7109375" style="1583" customWidth="1"/>
    <col min="6" max="6" width="12.7109375" style="1583" customWidth="1"/>
    <col min="7" max="16384" width="9.140625" style="1583"/>
  </cols>
  <sheetData>
    <row r="1" spans="1:6" s="1546" customFormat="1" ht="11.25">
      <c r="A1" s="1542"/>
      <c r="B1" s="1543"/>
      <c r="C1" s="1544" t="s">
        <v>1299</v>
      </c>
      <c r="D1" s="1545" t="s">
        <v>29</v>
      </c>
      <c r="E1" s="1544" t="s">
        <v>1298</v>
      </c>
      <c r="F1" s="1544" t="s">
        <v>2262</v>
      </c>
    </row>
    <row r="2" spans="1:6" s="1552" customFormat="1" ht="30">
      <c r="A2" s="1547" t="s">
        <v>4631</v>
      </c>
      <c r="B2" s="1548" t="s">
        <v>4630</v>
      </c>
      <c r="C2" s="1549"/>
      <c r="D2" s="1550"/>
      <c r="E2" s="1549"/>
      <c r="F2" s="1551"/>
    </row>
    <row r="3" spans="1:6" s="1558" customFormat="1">
      <c r="A3" s="1553"/>
      <c r="B3" s="1554"/>
      <c r="C3" s="1555"/>
      <c r="D3" s="1556"/>
      <c r="E3" s="1555"/>
      <c r="F3" s="1557"/>
    </row>
    <row r="4" spans="1:6" s="1563" customFormat="1">
      <c r="A4" s="1559" t="s">
        <v>1290</v>
      </c>
      <c r="B4" s="1560" t="s">
        <v>4355</v>
      </c>
      <c r="C4" s="1561"/>
      <c r="D4" s="1562"/>
      <c r="F4" s="1557"/>
    </row>
    <row r="5" spans="1:6" s="1563" customFormat="1">
      <c r="A5" s="1564"/>
      <c r="B5" s="1560"/>
      <c r="C5" s="1561"/>
      <c r="D5" s="1562"/>
      <c r="F5" s="1557"/>
    </row>
    <row r="6" spans="1:6" s="1563" customFormat="1" ht="33" customHeight="1">
      <c r="A6" s="1565"/>
      <c r="B6" s="1822" t="s">
        <v>4629</v>
      </c>
      <c r="C6" s="1813"/>
      <c r="D6" s="1823"/>
      <c r="E6" s="1824"/>
      <c r="F6" s="1570"/>
    </row>
    <row r="7" spans="1:6" s="1563" customFormat="1">
      <c r="A7" s="1564"/>
      <c r="B7" s="1560"/>
      <c r="C7" s="1561"/>
      <c r="D7" s="1562"/>
      <c r="F7" s="1557"/>
    </row>
    <row r="8" spans="1:6" s="1576" customFormat="1" ht="63.75">
      <c r="A8" s="1565">
        <f>IF(ISTEXT(B8),MAX($A$1:$A7)+1,"")</f>
        <v>1</v>
      </c>
      <c r="B8" s="1809" t="s">
        <v>5395</v>
      </c>
      <c r="C8" s="1573" t="s">
        <v>16</v>
      </c>
      <c r="D8" s="1574">
        <v>1</v>
      </c>
      <c r="E8" s="568"/>
      <c r="F8" s="1557">
        <f>E8*D8</f>
        <v>0</v>
      </c>
    </row>
    <row r="9" spans="1:6">
      <c r="A9" s="1577"/>
      <c r="B9" s="1798"/>
      <c r="C9" s="1579"/>
      <c r="D9" s="1580"/>
      <c r="E9" s="571"/>
      <c r="F9" s="1582"/>
    </row>
    <row r="10" spans="1:6">
      <c r="A10" s="1577"/>
      <c r="B10" s="1798"/>
      <c r="C10" s="1579"/>
      <c r="D10" s="1580"/>
      <c r="E10" s="571"/>
      <c r="F10" s="1582"/>
    </row>
    <row r="11" spans="1:6" s="1576" customFormat="1">
      <c r="A11" s="1565">
        <f>IF(ISTEXT(B11),MAX($A$1:$A10)+1,"")</f>
        <v>2</v>
      </c>
      <c r="B11" s="1809" t="s">
        <v>4628</v>
      </c>
      <c r="C11" s="1573" t="s">
        <v>16</v>
      </c>
      <c r="D11" s="1574">
        <v>6</v>
      </c>
      <c r="E11" s="568"/>
      <c r="F11" s="1557">
        <f>E11*D11</f>
        <v>0</v>
      </c>
    </row>
    <row r="12" spans="1:6" s="1678" customFormat="1">
      <c r="A12" s="1614"/>
      <c r="B12" s="1826"/>
      <c r="C12" s="1675"/>
      <c r="D12" s="1676"/>
      <c r="E12" s="567"/>
      <c r="F12" s="1582"/>
    </row>
    <row r="13" spans="1:6" s="1678" customFormat="1">
      <c r="A13" s="1614"/>
      <c r="B13" s="1826"/>
      <c r="C13" s="1675"/>
      <c r="D13" s="1676"/>
      <c r="E13" s="567"/>
      <c r="F13" s="1582"/>
    </row>
    <row r="14" spans="1:6" s="1576" customFormat="1" ht="25.5">
      <c r="A14" s="1565">
        <f>IF(ISTEXT(B14),MAX($A$1:$A13)+1,"")</f>
        <v>3</v>
      </c>
      <c r="B14" s="1809" t="s">
        <v>4627</v>
      </c>
      <c r="C14" s="1573" t="s">
        <v>16</v>
      </c>
      <c r="D14" s="1574">
        <v>85</v>
      </c>
      <c r="E14" s="568"/>
      <c r="F14" s="1557">
        <f>E14*D14</f>
        <v>0</v>
      </c>
    </row>
    <row r="15" spans="1:6" s="1678" customFormat="1">
      <c r="A15" s="1614"/>
      <c r="B15" s="1826"/>
      <c r="C15" s="1675"/>
      <c r="D15" s="1676"/>
      <c r="E15" s="567"/>
      <c r="F15" s="1582"/>
    </row>
    <row r="16" spans="1:6" s="1678" customFormat="1">
      <c r="A16" s="1614"/>
      <c r="B16" s="1826"/>
      <c r="C16" s="1675"/>
      <c r="D16" s="1676"/>
      <c r="E16" s="567"/>
      <c r="F16" s="1582"/>
    </row>
    <row r="17" spans="1:6" s="1576" customFormat="1" ht="51">
      <c r="A17" s="1565">
        <f>IF(ISTEXT(B17),MAX($A$1:$A16)+1,"")</f>
        <v>4</v>
      </c>
      <c r="B17" s="1809" t="s">
        <v>4626</v>
      </c>
      <c r="C17" s="1573" t="s">
        <v>16</v>
      </c>
      <c r="D17" s="1574">
        <v>6</v>
      </c>
      <c r="E17" s="568"/>
      <c r="F17" s="1557">
        <f>E17*D17</f>
        <v>0</v>
      </c>
    </row>
    <row r="18" spans="1:6" s="1576" customFormat="1">
      <c r="A18" s="1565"/>
      <c r="B18" s="1809"/>
      <c r="C18" s="1573"/>
      <c r="D18" s="1574"/>
      <c r="E18" s="568"/>
      <c r="F18" s="1557"/>
    </row>
    <row r="19" spans="1:6" s="1576" customFormat="1">
      <c r="A19" s="1565"/>
      <c r="B19" s="1809"/>
      <c r="C19" s="1573"/>
      <c r="D19" s="1574"/>
      <c r="E19" s="568"/>
      <c r="F19" s="1557"/>
    </row>
    <row r="20" spans="1:6" s="1576" customFormat="1" ht="25.5">
      <c r="A20" s="1565">
        <f>IF(ISTEXT(B20),MAX($A$1:$A19)+1,"")</f>
        <v>5</v>
      </c>
      <c r="B20" s="1809" t="s">
        <v>4625</v>
      </c>
      <c r="C20" s="1573" t="s">
        <v>16</v>
      </c>
      <c r="D20" s="1574">
        <v>15</v>
      </c>
      <c r="E20" s="568"/>
      <c r="F20" s="1557">
        <f>E20*D20</f>
        <v>0</v>
      </c>
    </row>
    <row r="21" spans="1:6" s="1576" customFormat="1">
      <c r="A21" s="1565"/>
      <c r="B21" s="1809"/>
      <c r="C21" s="1573"/>
      <c r="D21" s="1574"/>
      <c r="E21" s="568"/>
      <c r="F21" s="1557"/>
    </row>
    <row r="22" spans="1:6" s="1576" customFormat="1">
      <c r="A22" s="1565"/>
      <c r="B22" s="1809"/>
      <c r="C22" s="1573"/>
      <c r="D22" s="1574"/>
      <c r="E22" s="568"/>
      <c r="F22" s="1557"/>
    </row>
    <row r="23" spans="1:6" s="1576" customFormat="1" ht="63.75">
      <c r="A23" s="1565">
        <f>IF(ISTEXT(B23),MAX($A$1:$A22)+1,"")</f>
        <v>6</v>
      </c>
      <c r="B23" s="1809" t="s">
        <v>4624</v>
      </c>
      <c r="C23" s="1573" t="s">
        <v>47</v>
      </c>
      <c r="D23" s="1574">
        <v>1</v>
      </c>
      <c r="E23" s="568"/>
      <c r="F23" s="1557">
        <f>E23*D23</f>
        <v>0</v>
      </c>
    </row>
    <row r="24" spans="1:6" s="1576" customFormat="1">
      <c r="A24" s="1565"/>
      <c r="B24" s="1809"/>
      <c r="C24" s="1573"/>
      <c r="D24" s="1574"/>
      <c r="E24" s="568"/>
      <c r="F24" s="1557"/>
    </row>
    <row r="25" spans="1:6" s="1576" customFormat="1">
      <c r="A25" s="1565"/>
      <c r="B25" s="1809"/>
      <c r="C25" s="1573"/>
      <c r="D25" s="1574"/>
      <c r="E25" s="568"/>
      <c r="F25" s="1557"/>
    </row>
    <row r="26" spans="1:6" s="1576" customFormat="1">
      <c r="A26" s="1565">
        <f>IF(ISTEXT(B26),MAX($A$1:$A25)+1,"")</f>
        <v>7</v>
      </c>
      <c r="B26" s="1809" t="s">
        <v>4623</v>
      </c>
      <c r="C26" s="1573" t="s">
        <v>16</v>
      </c>
      <c r="D26" s="1574">
        <v>17</v>
      </c>
      <c r="E26" s="568"/>
      <c r="F26" s="1557">
        <f>E26*D26</f>
        <v>0</v>
      </c>
    </row>
    <row r="27" spans="1:6" s="1576" customFormat="1">
      <c r="A27" s="1565"/>
      <c r="B27" s="1809"/>
      <c r="C27" s="1573"/>
      <c r="D27" s="1574"/>
      <c r="E27" s="568"/>
      <c r="F27" s="1557"/>
    </row>
    <row r="28" spans="1:6" s="1576" customFormat="1">
      <c r="A28" s="1565"/>
      <c r="B28" s="1809"/>
      <c r="C28" s="1573"/>
      <c r="D28" s="1574"/>
      <c r="E28" s="568"/>
      <c r="F28" s="1557"/>
    </row>
    <row r="29" spans="1:6" s="1576" customFormat="1" ht="25.5">
      <c r="A29" s="1565">
        <f>IF(ISTEXT(B29),MAX($A$1:$A28)+1,"")</f>
        <v>8</v>
      </c>
      <c r="B29" s="1809" t="s">
        <v>4622</v>
      </c>
      <c r="C29" s="1573" t="s">
        <v>16</v>
      </c>
      <c r="D29" s="1574">
        <v>2</v>
      </c>
      <c r="E29" s="568"/>
      <c r="F29" s="1557">
        <f>E29*D29</f>
        <v>0</v>
      </c>
    </row>
    <row r="30" spans="1:6" s="1697" customFormat="1">
      <c r="A30" s="1692"/>
      <c r="B30" s="1798"/>
      <c r="C30" s="1579"/>
      <c r="D30" s="1580"/>
      <c r="E30" s="573"/>
      <c r="F30" s="1696"/>
    </row>
    <row r="31" spans="1:6" s="1697" customFormat="1">
      <c r="A31" s="1692"/>
      <c r="B31" s="1798"/>
      <c r="C31" s="1579"/>
      <c r="D31" s="1580"/>
      <c r="E31" s="573"/>
      <c r="F31" s="1696"/>
    </row>
    <row r="32" spans="1:6" s="1571" customFormat="1" ht="25.5">
      <c r="A32" s="1565">
        <f>IF(ISTEXT(B32),MAX($A$1:$A31)+1,"")</f>
        <v>9</v>
      </c>
      <c r="B32" s="1673" t="s">
        <v>3739</v>
      </c>
      <c r="C32" s="1567" t="s">
        <v>3738</v>
      </c>
      <c r="D32" s="1568">
        <v>2</v>
      </c>
      <c r="E32" s="569"/>
      <c r="F32" s="1570">
        <f>SUM(F5:F31)*D32%</f>
        <v>0</v>
      </c>
    </row>
    <row r="33" spans="1:6" s="1650" customFormat="1">
      <c r="A33" s="1799"/>
      <c r="B33" s="1800"/>
      <c r="C33" s="1801"/>
      <c r="D33" s="1802"/>
      <c r="E33" s="1801"/>
      <c r="F33" s="1557"/>
    </row>
    <row r="34" spans="1:6" s="1597" customFormat="1">
      <c r="A34" s="1553"/>
      <c r="B34" s="1595" t="s">
        <v>1214</v>
      </c>
      <c r="C34" s="1596" t="str">
        <f>A4</f>
        <v xml:space="preserve">A. </v>
      </c>
      <c r="D34" s="3386">
        <f>SUM(F7:F33)</f>
        <v>0</v>
      </c>
      <c r="E34" s="3386"/>
      <c r="F34" s="1557"/>
    </row>
    <row r="35" spans="1:6" s="1597" customFormat="1">
      <c r="A35" s="1658"/>
      <c r="B35" s="1803"/>
      <c r="C35" s="1804"/>
      <c r="D35" s="3243"/>
      <c r="E35" s="3243"/>
      <c r="F35" s="1570"/>
    </row>
    <row r="36" spans="1:6" s="1597" customFormat="1">
      <c r="A36" s="1658"/>
      <c r="B36" s="1803"/>
      <c r="C36" s="1804"/>
      <c r="D36" s="3243"/>
      <c r="E36" s="3243"/>
      <c r="F36" s="1570"/>
    </row>
    <row r="37" spans="1:6" s="1563" customFormat="1">
      <c r="A37" s="1559" t="s">
        <v>460</v>
      </c>
      <c r="B37" s="1560" t="s">
        <v>4333</v>
      </c>
      <c r="C37" s="1561"/>
      <c r="D37" s="1562"/>
      <c r="F37" s="1557"/>
    </row>
    <row r="38" spans="1:6" s="1808" customFormat="1">
      <c r="A38" s="1805"/>
      <c r="B38" s="1806"/>
      <c r="C38" s="1807"/>
      <c r="D38" s="1574"/>
      <c r="E38" s="1807"/>
      <c r="F38" s="1570"/>
    </row>
    <row r="39" spans="1:6" s="1576" customFormat="1" ht="45.75" customHeight="1">
      <c r="A39" s="1565">
        <f>IF(ISTEXT(B39),MAX($A$1:$A38)+1,"")</f>
        <v>10</v>
      </c>
      <c r="B39" s="1809" t="s">
        <v>4554</v>
      </c>
      <c r="C39" s="1573"/>
      <c r="D39" s="1691"/>
      <c r="E39" s="1575"/>
      <c r="F39" s="1557"/>
    </row>
    <row r="40" spans="1:6" s="1576" customFormat="1">
      <c r="A40" s="1658" t="s">
        <v>1130</v>
      </c>
      <c r="B40" s="1809" t="s">
        <v>5192</v>
      </c>
      <c r="C40" s="1573" t="s">
        <v>1229</v>
      </c>
      <c r="D40" s="1574">
        <v>50</v>
      </c>
      <c r="E40" s="568"/>
      <c r="F40" s="1557">
        <f>E40*D40</f>
        <v>0</v>
      </c>
    </row>
    <row r="41" spans="1:6" s="1576" customFormat="1" ht="15">
      <c r="A41" s="1658" t="s">
        <v>1130</v>
      </c>
      <c r="B41" s="1809" t="s">
        <v>4586</v>
      </c>
      <c r="C41" s="1573" t="s">
        <v>1229</v>
      </c>
      <c r="D41" s="1574">
        <v>100</v>
      </c>
      <c r="E41" s="568"/>
      <c r="F41" s="1557">
        <f>E41*D41</f>
        <v>0</v>
      </c>
    </row>
    <row r="42" spans="1:6" s="1576" customFormat="1">
      <c r="A42" s="1658" t="s">
        <v>1130</v>
      </c>
      <c r="B42" s="1809" t="s">
        <v>4621</v>
      </c>
      <c r="C42" s="1573" t="s">
        <v>1229</v>
      </c>
      <c r="D42" s="1574">
        <v>3</v>
      </c>
      <c r="E42" s="568"/>
      <c r="F42" s="1557">
        <f>E42*D42</f>
        <v>0</v>
      </c>
    </row>
    <row r="43" spans="1:6" s="1576" customFormat="1" ht="25.5">
      <c r="A43" s="1658" t="s">
        <v>1130</v>
      </c>
      <c r="B43" s="1809" t="s">
        <v>4620</v>
      </c>
      <c r="C43" s="1573" t="s">
        <v>1229</v>
      </c>
      <c r="D43" s="1574">
        <v>5740</v>
      </c>
      <c r="E43" s="568"/>
      <c r="F43" s="1557">
        <f>E43*D43</f>
        <v>0</v>
      </c>
    </row>
    <row r="44" spans="1:6" s="1821" customFormat="1">
      <c r="A44" s="1577"/>
      <c r="B44" s="1817"/>
      <c r="C44" s="1818"/>
      <c r="D44" s="1819"/>
      <c r="E44" s="580"/>
      <c r="F44" s="1696"/>
    </row>
    <row r="45" spans="1:6" s="1821" customFormat="1">
      <c r="A45" s="1577"/>
      <c r="B45" s="1817"/>
      <c r="C45" s="1818"/>
      <c r="D45" s="1819"/>
      <c r="E45" s="580"/>
      <c r="F45" s="1696"/>
    </row>
    <row r="46" spans="1:6" s="1571" customFormat="1" ht="25.5">
      <c r="A46" s="1565">
        <f>IF(ISTEXT(B46),MAX($A$1:$A44)+1,"")</f>
        <v>11</v>
      </c>
      <c r="B46" s="1566" t="s">
        <v>4619</v>
      </c>
      <c r="C46" s="1567" t="s">
        <v>47</v>
      </c>
      <c r="D46" s="1568">
        <v>1</v>
      </c>
      <c r="E46" s="569"/>
      <c r="F46" s="1570">
        <f>E46*D46</f>
        <v>0</v>
      </c>
    </row>
    <row r="47" spans="1:6" s="1821" customFormat="1">
      <c r="A47" s="1577"/>
      <c r="B47" s="1817"/>
      <c r="C47" s="1818"/>
      <c r="D47" s="1819"/>
      <c r="E47" s="580"/>
      <c r="F47" s="1696"/>
    </row>
    <row r="48" spans="1:6" s="1821" customFormat="1">
      <c r="A48" s="1577"/>
      <c r="B48" s="1817"/>
      <c r="C48" s="1818"/>
      <c r="D48" s="1819"/>
      <c r="E48" s="580"/>
      <c r="F48" s="1696"/>
    </row>
    <row r="49" spans="1:6" s="1571" customFormat="1">
      <c r="A49" s="1565">
        <f>IF(ISTEXT(B49),MAX($A$1:$A48)+1,"")</f>
        <v>12</v>
      </c>
      <c r="B49" s="1566" t="s">
        <v>4618</v>
      </c>
      <c r="C49" s="1567" t="s">
        <v>47</v>
      </c>
      <c r="D49" s="1568">
        <v>1</v>
      </c>
      <c r="E49" s="569"/>
      <c r="F49" s="1570">
        <f>E49*D49</f>
        <v>0</v>
      </c>
    </row>
    <row r="50" spans="1:6" s="1697" customFormat="1">
      <c r="A50" s="1692"/>
      <c r="B50" s="1798"/>
      <c r="C50" s="1579"/>
      <c r="D50" s="1580"/>
      <c r="E50" s="573"/>
      <c r="F50" s="1696"/>
    </row>
    <row r="51" spans="1:6" s="1697" customFormat="1">
      <c r="A51" s="1692"/>
      <c r="B51" s="1798"/>
      <c r="C51" s="1579"/>
      <c r="D51" s="1580"/>
      <c r="E51" s="573"/>
      <c r="F51" s="1696"/>
    </row>
    <row r="52" spans="1:6" s="1571" customFormat="1">
      <c r="A52" s="1565">
        <f>IF(ISTEXT(B52),MAX($A$1:$A51)+1,"")</f>
        <v>13</v>
      </c>
      <c r="B52" s="1566" t="s">
        <v>4580</v>
      </c>
      <c r="C52" s="1567" t="s">
        <v>47</v>
      </c>
      <c r="D52" s="1568">
        <v>1</v>
      </c>
      <c r="E52" s="569"/>
      <c r="F52" s="1570">
        <f>E52*D52</f>
        <v>0</v>
      </c>
    </row>
    <row r="53" spans="1:6" s="1558" customFormat="1">
      <c r="A53" s="1803"/>
      <c r="B53" s="1810"/>
      <c r="C53" s="1811"/>
      <c r="D53" s="1812"/>
      <c r="E53" s="1813"/>
      <c r="F53" s="1557"/>
    </row>
    <row r="54" spans="1:6" s="1597" customFormat="1">
      <c r="A54" s="1553"/>
      <c r="B54" s="1595" t="s">
        <v>1214</v>
      </c>
      <c r="C54" s="1596" t="str">
        <f>A37</f>
        <v>B.</v>
      </c>
      <c r="D54" s="3386">
        <f>SUM(F38:F53)</f>
        <v>0</v>
      </c>
      <c r="E54" s="3386"/>
      <c r="F54" s="1557"/>
    </row>
    <row r="55" spans="1:6" s="1597" customFormat="1">
      <c r="A55" s="1553"/>
      <c r="B55" s="1595"/>
      <c r="C55" s="1596"/>
      <c r="D55" s="3241"/>
      <c r="E55" s="3241"/>
      <c r="F55" s="1557"/>
    </row>
    <row r="56" spans="1:6" s="1576" customFormat="1" ht="13.5" thickBot="1">
      <c r="A56" s="1598"/>
      <c r="B56" s="1599"/>
      <c r="C56" s="1600"/>
      <c r="D56" s="1601"/>
      <c r="E56" s="1602"/>
      <c r="F56" s="1603"/>
    </row>
    <row r="57" spans="1:6" s="1576" customFormat="1" ht="13.5" thickTop="1">
      <c r="A57" s="1604"/>
      <c r="B57" s="1605"/>
      <c r="C57" s="1606"/>
      <c r="D57" s="1607"/>
      <c r="E57" s="1608"/>
      <c r="F57" s="1606"/>
    </row>
    <row r="58" spans="1:6" s="1576" customFormat="1">
      <c r="A58" s="1604"/>
      <c r="B58" s="1609" t="s">
        <v>4617</v>
      </c>
      <c r="C58" s="1606"/>
      <c r="D58" s="1610"/>
      <c r="E58" s="1608"/>
      <c r="F58" s="1611">
        <f>SUM(F7:F56)</f>
        <v>0</v>
      </c>
    </row>
    <row r="59" spans="1:6" s="1576" customFormat="1" ht="13.5" thickBot="1">
      <c r="A59" s="1598"/>
      <c r="B59" s="1599"/>
      <c r="C59" s="1600"/>
      <c r="D59" s="1612"/>
      <c r="E59" s="1602"/>
      <c r="F59" s="1600"/>
    </row>
    <row r="60" spans="1:6" s="1576" customFormat="1" ht="13.5" thickTop="1">
      <c r="A60" s="1604"/>
      <c r="B60" s="1605"/>
      <c r="C60" s="1606"/>
      <c r="D60" s="1610"/>
      <c r="E60" s="1613"/>
    </row>
    <row r="61" spans="1:6" s="1620" customFormat="1">
      <c r="A61" s="1614"/>
      <c r="B61" s="1615"/>
      <c r="C61" s="1616"/>
      <c r="D61" s="1617"/>
      <c r="E61" s="1618"/>
      <c r="F61" s="1619"/>
    </row>
    <row r="62" spans="1:6" s="1620" customFormat="1">
      <c r="A62" s="1621"/>
      <c r="B62" s="1615"/>
      <c r="C62" s="1616"/>
      <c r="D62" s="1617"/>
      <c r="E62" s="1618"/>
      <c r="F62" s="1619"/>
    </row>
    <row r="63" spans="1:6" s="1620" customFormat="1">
      <c r="A63" s="1621"/>
      <c r="B63" s="1615"/>
      <c r="C63" s="1616"/>
      <c r="D63" s="1617"/>
      <c r="E63" s="1618"/>
      <c r="F63" s="1619"/>
    </row>
    <row r="64" spans="1:6" s="1620" customFormat="1">
      <c r="A64" s="1622"/>
      <c r="B64" s="1623"/>
      <c r="C64" s="1624"/>
      <c r="D64" s="1625"/>
      <c r="E64" s="1626"/>
      <c r="F64" s="1582"/>
    </row>
    <row r="65" spans="1:6" s="1620" customFormat="1">
      <c r="A65" s="1622"/>
      <c r="B65" s="1623"/>
      <c r="C65" s="1624"/>
      <c r="D65" s="1625"/>
      <c r="E65" s="1627"/>
      <c r="F65" s="1582"/>
    </row>
    <row r="66" spans="1:6" s="1620" customFormat="1">
      <c r="A66" s="1622"/>
      <c r="B66" s="1628"/>
      <c r="C66" s="1624"/>
      <c r="D66" s="1625"/>
      <c r="E66" s="1626"/>
      <c r="F66" s="1582"/>
    </row>
    <row r="67" spans="1:6" s="1620" customFormat="1">
      <c r="A67" s="1622"/>
      <c r="B67" s="1623"/>
      <c r="C67" s="1624"/>
      <c r="D67" s="1625"/>
      <c r="E67" s="1627"/>
      <c r="F67" s="1582"/>
    </row>
    <row r="68" spans="1:6" s="1620" customFormat="1">
      <c r="A68" s="1622"/>
      <c r="B68" s="1623"/>
      <c r="C68" s="1624"/>
      <c r="D68" s="1625"/>
      <c r="E68" s="1629"/>
      <c r="F68" s="1582"/>
    </row>
    <row r="69" spans="1:6" s="1620" customFormat="1">
      <c r="A69" s="1622"/>
      <c r="B69" s="1630"/>
      <c r="C69" s="1624"/>
      <c r="D69" s="1625"/>
      <c r="E69" s="1626"/>
      <c r="F69" s="1582"/>
    </row>
    <row r="70" spans="1:6" s="1620" customFormat="1">
      <c r="A70" s="1622"/>
      <c r="B70" s="1623"/>
      <c r="C70" s="1624"/>
      <c r="D70" s="1625"/>
      <c r="E70" s="1629"/>
      <c r="F70" s="1582"/>
    </row>
    <row r="71" spans="1:6" s="1620" customFormat="1">
      <c r="A71" s="1622"/>
      <c r="B71" s="1623"/>
      <c r="C71" s="1624"/>
      <c r="D71" s="1625"/>
      <c r="E71" s="1629"/>
      <c r="F71" s="1582"/>
    </row>
    <row r="72" spans="1:6" s="1620" customFormat="1">
      <c r="A72" s="1622"/>
      <c r="B72" s="1630"/>
      <c r="C72" s="1629"/>
      <c r="D72" s="1631"/>
      <c r="E72" s="1626"/>
      <c r="F72" s="1582"/>
    </row>
    <row r="73" spans="1:6" s="1620" customFormat="1">
      <c r="A73" s="1622"/>
      <c r="B73" s="1623"/>
      <c r="C73" s="1624"/>
      <c r="D73" s="1625"/>
      <c r="E73" s="1626"/>
      <c r="F73" s="1582"/>
    </row>
    <row r="74" spans="1:6" s="1620" customFormat="1">
      <c r="A74" s="1622"/>
      <c r="B74" s="1628"/>
      <c r="C74" s="1624"/>
      <c r="D74" s="1625"/>
      <c r="E74" s="1626"/>
      <c r="F74" s="1582"/>
    </row>
    <row r="75" spans="1:6" s="1620" customFormat="1">
      <c r="A75" s="1622"/>
      <c r="B75" s="1630"/>
      <c r="C75" s="1629"/>
      <c r="D75" s="1631"/>
      <c r="E75" s="1626"/>
      <c r="F75" s="1582"/>
    </row>
    <row r="76" spans="1:6" s="1620" customFormat="1">
      <c r="A76" s="1622"/>
      <c r="B76" s="1628"/>
      <c r="C76" s="1624"/>
      <c r="D76" s="1625"/>
      <c r="E76" s="1626"/>
      <c r="F76" s="1582"/>
    </row>
    <row r="77" spans="1:6" s="1620" customFormat="1">
      <c r="A77" s="1622"/>
      <c r="B77" s="1632"/>
      <c r="C77" s="1629"/>
      <c r="D77" s="1631"/>
      <c r="E77" s="1626"/>
      <c r="F77" s="1582"/>
    </row>
    <row r="78" spans="1:6" s="1620" customFormat="1">
      <c r="A78" s="1622"/>
      <c r="B78" s="1630"/>
      <c r="C78" s="1624"/>
      <c r="D78" s="1625"/>
      <c r="E78" s="1626"/>
      <c r="F78" s="1582"/>
    </row>
    <row r="79" spans="1:6" s="1620" customFormat="1">
      <c r="A79" s="1622"/>
      <c r="B79" s="1623"/>
      <c r="C79" s="1624"/>
      <c r="D79" s="1625"/>
      <c r="E79" s="1626"/>
      <c r="F79" s="1582"/>
    </row>
    <row r="80" spans="1:6" s="1620" customFormat="1">
      <c r="A80" s="1622"/>
      <c r="B80" s="1633"/>
      <c r="C80" s="1624"/>
      <c r="D80" s="1625"/>
      <c r="E80" s="1626"/>
      <c r="F80" s="1582"/>
    </row>
    <row r="81" spans="2:7">
      <c r="E81" s="1626"/>
      <c r="F81" s="1582"/>
      <c r="G81" s="1635"/>
    </row>
    <row r="82" spans="2:7">
      <c r="E82" s="1626"/>
      <c r="F82" s="1582"/>
    </row>
    <row r="83" spans="2:7">
      <c r="B83" s="1630"/>
      <c r="E83" s="1629"/>
      <c r="F83" s="1582"/>
    </row>
    <row r="84" spans="2:7">
      <c r="E84" s="1626"/>
      <c r="F84" s="1582"/>
    </row>
    <row r="85" spans="2:7">
      <c r="B85" s="1630"/>
      <c r="C85" s="1629"/>
      <c r="D85" s="1631"/>
      <c r="E85" s="1626"/>
      <c r="F85" s="1582"/>
    </row>
    <row r="86" spans="2:7">
      <c r="E86" s="1626"/>
      <c r="F86" s="1582"/>
    </row>
    <row r="87" spans="2:7">
      <c r="E87" s="1626"/>
      <c r="F87" s="1582"/>
    </row>
    <row r="88" spans="2:7">
      <c r="B88" s="1630"/>
      <c r="C88" s="1629"/>
      <c r="D88" s="1631"/>
      <c r="E88" s="1626"/>
      <c r="F88" s="1582"/>
    </row>
    <row r="89" spans="2:7">
      <c r="B89" s="1630"/>
      <c r="C89" s="1629"/>
      <c r="D89" s="1631"/>
      <c r="E89" s="1626"/>
      <c r="F89" s="1582"/>
    </row>
    <row r="90" spans="2:7">
      <c r="B90" s="1630"/>
      <c r="C90" s="1629"/>
      <c r="D90" s="1631"/>
      <c r="E90" s="1626"/>
      <c r="F90" s="1582"/>
    </row>
    <row r="91" spans="2:7">
      <c r="B91" s="1630"/>
      <c r="C91" s="1629"/>
      <c r="D91" s="1631"/>
      <c r="E91" s="1626"/>
      <c r="F91" s="1582"/>
    </row>
    <row r="92" spans="2:7">
      <c r="E92" s="1627"/>
      <c r="F92" s="1582"/>
    </row>
    <row r="93" spans="2:7">
      <c r="D93" s="1636"/>
      <c r="E93" s="1627"/>
      <c r="F93" s="1582"/>
    </row>
    <row r="94" spans="2:7">
      <c r="D94" s="1636"/>
      <c r="E94" s="1627"/>
      <c r="F94" s="1627"/>
    </row>
    <row r="95" spans="2:7">
      <c r="B95" s="1630"/>
      <c r="E95" s="1627"/>
      <c r="F95" s="1637"/>
    </row>
  </sheetData>
  <sheetProtection password="CC28" sheet="1" objects="1" scenarios="1" selectLockedCells="1"/>
  <protectedRanges>
    <protectedRange sqref="E1:E3 E98:E65536" name="Obseg1"/>
    <protectedRange sqref="E4:E5 E33 E7:E29" name="Obseg1_1"/>
    <protectedRange password="C519" sqref="E61:E63" name="Obseg1_9"/>
    <protectedRange sqref="E92:E97 E64:E71 E76:E88" name="Obseg1_2"/>
    <protectedRange password="C519" sqref="E72:E75" name="Obseg1_7_2"/>
    <protectedRange password="C519" sqref="E89:E91" name="Obseg1_6_1"/>
    <protectedRange sqref="E56:E60" name="Obseg1_3"/>
    <protectedRange sqref="E34 E55" name="Obseg1_1_2"/>
    <protectedRange sqref="E35:E36" name="Obseg1_1_2_1"/>
    <protectedRange sqref="E44:E52" name="Obseg1_1_1"/>
    <protectedRange sqref="E39:E43" name="Obseg1_1_1_1"/>
    <protectedRange sqref="E53:E54 E37:E38" name="Obseg1_1_2_1_1"/>
    <protectedRange sqref="E6" name="Obseg1_1_3"/>
    <protectedRange sqref="E30:E32" name="Obseg1_1_4"/>
  </protectedRanges>
  <mergeCells count="2">
    <mergeCell ref="D34:E34"/>
    <mergeCell ref="D54:E54"/>
  </mergeCells>
  <pageMargins left="1.1811023622047245" right="0.39370078740157483" top="0.78740157480314965" bottom="0.78740157480314965" header="0" footer="0.19685039370078741"/>
  <pageSetup paperSize="9" scale="91" fitToWidth="0" orientation="portrait" useFirstPageNumber="1" r:id="rId1"/>
  <headerFooter>
    <oddHeader xml:space="preserve">&amp;CStran &amp;P&amp;R
</oddHeader>
    <oddFooter>&amp;R&amp;"-,Običajno"&amp;6
&amp;A &amp;P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tabColor rgb="FF0070C0"/>
  </sheetPr>
  <dimension ref="A1:H134"/>
  <sheetViews>
    <sheetView view="pageBreakPreview" zoomScaleNormal="100" zoomScaleSheetLayoutView="100" workbookViewId="0">
      <pane ySplit="1" topLeftCell="A82" activePane="bottomLeft" state="frozen"/>
      <selection activeCell="B25" sqref="B25"/>
      <selection pane="bottomLeft" activeCell="E80" sqref="E80:E91"/>
    </sheetView>
  </sheetViews>
  <sheetFormatPr defaultRowHeight="12.75"/>
  <cols>
    <col min="1" max="1" width="5.7109375" style="1622" customWidth="1"/>
    <col min="2" max="2" width="40.7109375" style="1623" customWidth="1"/>
    <col min="3" max="3" width="6.7109375" style="1627" customWidth="1"/>
    <col min="4" max="4" width="6.7109375" style="1634" customWidth="1"/>
    <col min="5" max="5" width="10.7109375" style="1583" customWidth="1"/>
    <col min="6" max="6" width="12.7109375" style="1583" customWidth="1"/>
    <col min="7" max="16384" width="9.140625" style="1583"/>
  </cols>
  <sheetData>
    <row r="1" spans="1:8" s="1546" customFormat="1" ht="11.25">
      <c r="A1" s="1542"/>
      <c r="B1" s="1543"/>
      <c r="C1" s="1544" t="s">
        <v>1299</v>
      </c>
      <c r="D1" s="1545" t="s">
        <v>29</v>
      </c>
      <c r="E1" s="1544" t="s">
        <v>1298</v>
      </c>
      <c r="F1" s="1544" t="s">
        <v>2262</v>
      </c>
    </row>
    <row r="2" spans="1:8" s="1552" customFormat="1" ht="30">
      <c r="A2" s="1547" t="s">
        <v>4663</v>
      </c>
      <c r="B2" s="1548" t="s">
        <v>4662</v>
      </c>
      <c r="C2" s="1549"/>
      <c r="D2" s="1550"/>
      <c r="E2" s="1549"/>
      <c r="F2" s="1551"/>
    </row>
    <row r="3" spans="1:8" s="1558" customFormat="1">
      <c r="A3" s="1553"/>
      <c r="B3" s="1554"/>
      <c r="C3" s="1555"/>
      <c r="D3" s="1556"/>
      <c r="E3" s="1555"/>
      <c r="F3" s="1557"/>
    </row>
    <row r="4" spans="1:8" s="1563" customFormat="1">
      <c r="A4" s="1559" t="s">
        <v>1290</v>
      </c>
      <c r="B4" s="1560" t="s">
        <v>4355</v>
      </c>
      <c r="C4" s="1561"/>
      <c r="D4" s="1562"/>
      <c r="F4" s="1557"/>
    </row>
    <row r="5" spans="1:8" s="1563" customFormat="1">
      <c r="A5" s="1564"/>
      <c r="B5" s="1560"/>
      <c r="C5" s="1561"/>
      <c r="D5" s="1562"/>
      <c r="F5" s="1557"/>
    </row>
    <row r="6" spans="1:8" s="1563" customFormat="1" ht="36">
      <c r="A6" s="1565"/>
      <c r="B6" s="1822" t="s">
        <v>4629</v>
      </c>
      <c r="C6" s="1813"/>
      <c r="D6" s="1823"/>
      <c r="E6" s="1824"/>
      <c r="F6" s="1570"/>
    </row>
    <row r="7" spans="1:8" s="1650" customFormat="1" ht="72">
      <c r="A7" s="1658" t="s">
        <v>1130</v>
      </c>
      <c r="B7" s="1822" t="s">
        <v>4661</v>
      </c>
      <c r="C7" s="1647"/>
      <c r="D7" s="1648"/>
      <c r="E7" s="1825"/>
      <c r="F7" s="1557"/>
    </row>
    <row r="8" spans="1:8" s="1650" customFormat="1" ht="24">
      <c r="A8" s="1658" t="s">
        <v>1130</v>
      </c>
      <c r="B8" s="1822" t="s">
        <v>4660</v>
      </c>
      <c r="C8" s="1647"/>
      <c r="D8" s="1648"/>
      <c r="E8" s="1825"/>
      <c r="F8" s="1557"/>
    </row>
    <row r="9" spans="1:8" s="1563" customFormat="1">
      <c r="A9" s="1564"/>
      <c r="B9" s="1560"/>
      <c r="C9" s="1561"/>
      <c r="D9" s="1562"/>
      <c r="F9" s="1557"/>
    </row>
    <row r="10" spans="1:8" s="1594" customFormat="1" ht="127.5">
      <c r="A10" s="1584">
        <f>IF(ISTEXT(B10),MAX($A$1:$A6)+1,"")</f>
        <v>1</v>
      </c>
      <c r="B10" s="1789" t="s">
        <v>4659</v>
      </c>
      <c r="C10" s="1586"/>
      <c r="D10" s="1587"/>
      <c r="E10" s="1790"/>
      <c r="F10" s="1589"/>
      <c r="G10" s="1589"/>
      <c r="H10" s="1589"/>
    </row>
    <row r="11" spans="1:8" s="1594" customFormat="1" ht="25.5">
      <c r="A11" s="1584"/>
      <c r="B11" s="1789" t="s">
        <v>4658</v>
      </c>
      <c r="C11" s="1586"/>
      <c r="D11" s="1587"/>
      <c r="E11" s="1790"/>
      <c r="F11" s="1589"/>
      <c r="G11" s="1589"/>
      <c r="H11" s="1589"/>
    </row>
    <row r="12" spans="1:8" s="1594" customFormat="1">
      <c r="A12" s="1584"/>
      <c r="B12" s="1789" t="s">
        <v>4657</v>
      </c>
      <c r="C12" s="1586" t="s">
        <v>16</v>
      </c>
      <c r="D12" s="1587">
        <v>1</v>
      </c>
      <c r="E12" s="592"/>
      <c r="F12" s="1589">
        <f>E12*D12</f>
        <v>0</v>
      </c>
      <c r="G12" s="1589"/>
      <c r="H12" s="1589"/>
    </row>
    <row r="13" spans="1:8" s="1594" customFormat="1">
      <c r="A13" s="1584"/>
      <c r="B13" s="1789"/>
      <c r="C13" s="1586"/>
      <c r="D13" s="1587"/>
      <c r="E13" s="592"/>
      <c r="F13" s="1589"/>
      <c r="G13" s="1589"/>
      <c r="H13" s="1589"/>
    </row>
    <row r="14" spans="1:8" s="1594" customFormat="1">
      <c r="A14" s="1584"/>
      <c r="B14" s="1789"/>
      <c r="C14" s="1586"/>
      <c r="D14" s="1587"/>
      <c r="E14" s="592"/>
      <c r="F14" s="1589"/>
      <c r="G14" s="1589"/>
      <c r="H14" s="1589"/>
    </row>
    <row r="15" spans="1:8" s="1576" customFormat="1" ht="114.75">
      <c r="A15" s="1565">
        <f>IF(ISTEXT(B15),MAX($A$1:$A14)+1,"")</f>
        <v>2</v>
      </c>
      <c r="B15" s="1809" t="s">
        <v>4656</v>
      </c>
      <c r="C15" s="1573" t="s">
        <v>16</v>
      </c>
      <c r="D15" s="1574">
        <v>1</v>
      </c>
      <c r="E15" s="568"/>
      <c r="F15" s="1557">
        <f>E15*D15</f>
        <v>0</v>
      </c>
    </row>
    <row r="16" spans="1:8" s="1576" customFormat="1">
      <c r="A16" s="1565"/>
      <c r="B16" s="1809"/>
      <c r="C16" s="1573"/>
      <c r="D16" s="1574"/>
      <c r="E16" s="568"/>
      <c r="F16" s="1557"/>
    </row>
    <row r="17" spans="1:6" s="1576" customFormat="1">
      <c r="A17" s="1565"/>
      <c r="B17" s="1809"/>
      <c r="C17" s="1573"/>
      <c r="D17" s="1574"/>
      <c r="E17" s="568"/>
      <c r="F17" s="1557"/>
    </row>
    <row r="18" spans="1:6" s="1576" customFormat="1" ht="25.5">
      <c r="A18" s="1565">
        <f>IF(ISTEXT(B18),MAX($A$1:$A17)+1,"")</f>
        <v>3</v>
      </c>
      <c r="B18" s="1809" t="s">
        <v>4655</v>
      </c>
      <c r="C18" s="1573" t="s">
        <v>16</v>
      </c>
      <c r="D18" s="1574">
        <v>2</v>
      </c>
      <c r="E18" s="568"/>
      <c r="F18" s="1557">
        <f>E18*D18</f>
        <v>0</v>
      </c>
    </row>
    <row r="19" spans="1:6" s="1678" customFormat="1">
      <c r="A19" s="1614"/>
      <c r="B19" s="1826"/>
      <c r="C19" s="1675"/>
      <c r="D19" s="1676"/>
      <c r="E19" s="567"/>
      <c r="F19" s="1582"/>
    </row>
    <row r="20" spans="1:6" s="1678" customFormat="1">
      <c r="A20" s="1614"/>
      <c r="B20" s="1826"/>
      <c r="C20" s="1675"/>
      <c r="D20" s="1676"/>
      <c r="E20" s="567"/>
      <c r="F20" s="1582"/>
    </row>
    <row r="21" spans="1:6" s="1576" customFormat="1" ht="81.75" customHeight="1">
      <c r="A21" s="1565">
        <f>IF(ISTEXT(B21),MAX($A$1:$A20)+1,"")</f>
        <v>4</v>
      </c>
      <c r="B21" s="1809" t="s">
        <v>4654</v>
      </c>
      <c r="C21" s="1573" t="s">
        <v>16</v>
      </c>
      <c r="D21" s="1574">
        <v>24</v>
      </c>
      <c r="E21" s="568"/>
      <c r="F21" s="1557">
        <f>E21*D21</f>
        <v>0</v>
      </c>
    </row>
    <row r="22" spans="1:6" s="1678" customFormat="1">
      <c r="A22" s="1614"/>
      <c r="B22" s="1826"/>
      <c r="C22" s="1675"/>
      <c r="D22" s="1676"/>
      <c r="E22" s="567"/>
      <c r="F22" s="1582"/>
    </row>
    <row r="23" spans="1:6" s="1678" customFormat="1">
      <c r="A23" s="1614"/>
      <c r="B23" s="1826"/>
      <c r="C23" s="1675"/>
      <c r="D23" s="1676"/>
      <c r="E23" s="567"/>
      <c r="F23" s="1582"/>
    </row>
    <row r="24" spans="1:6" s="1576" customFormat="1" ht="80.25" customHeight="1">
      <c r="A24" s="1565">
        <f>IF(ISTEXT(B24),MAX($A$1:$A23)+1,"")</f>
        <v>5</v>
      </c>
      <c r="B24" s="1809" t="s">
        <v>4653</v>
      </c>
      <c r="C24" s="1573" t="s">
        <v>16</v>
      </c>
      <c r="D24" s="1574">
        <v>1</v>
      </c>
      <c r="E24" s="568"/>
      <c r="F24" s="1557">
        <f>E24*D24</f>
        <v>0</v>
      </c>
    </row>
    <row r="25" spans="1:6" s="1678" customFormat="1">
      <c r="A25" s="1614"/>
      <c r="B25" s="1826"/>
      <c r="C25" s="1675"/>
      <c r="D25" s="1676"/>
      <c r="E25" s="567"/>
      <c r="F25" s="1582"/>
    </row>
    <row r="26" spans="1:6" s="1678" customFormat="1">
      <c r="A26" s="1614"/>
      <c r="B26" s="1826"/>
      <c r="C26" s="1675"/>
      <c r="D26" s="1676"/>
      <c r="E26" s="567"/>
      <c r="F26" s="1582"/>
    </row>
    <row r="27" spans="1:6" s="1576" customFormat="1" ht="89.25">
      <c r="A27" s="1565">
        <f>IF(ISTEXT(B27),MAX($A$1:$A26)+1,"")</f>
        <v>6</v>
      </c>
      <c r="B27" s="1809" t="s">
        <v>4652</v>
      </c>
      <c r="C27" s="1573" t="s">
        <v>16</v>
      </c>
      <c r="D27" s="1574">
        <v>6</v>
      </c>
      <c r="E27" s="568"/>
      <c r="F27" s="1557">
        <f>E27*D27</f>
        <v>0</v>
      </c>
    </row>
    <row r="28" spans="1:6" s="1678" customFormat="1">
      <c r="A28" s="1614"/>
      <c r="B28" s="1826"/>
      <c r="C28" s="1675"/>
      <c r="D28" s="1676"/>
      <c r="E28" s="567"/>
      <c r="F28" s="1582"/>
    </row>
    <row r="29" spans="1:6" s="1678" customFormat="1">
      <c r="A29" s="1614"/>
      <c r="B29" s="1826"/>
      <c r="C29" s="1675"/>
      <c r="D29" s="1676"/>
      <c r="E29" s="567"/>
      <c r="F29" s="1582"/>
    </row>
    <row r="30" spans="1:6" s="1576" customFormat="1" ht="89.25">
      <c r="A30" s="1565">
        <f>IF(ISTEXT(B30),MAX($A$1:$A29)+1,"")</f>
        <v>7</v>
      </c>
      <c r="B30" s="1809" t="s">
        <v>4651</v>
      </c>
      <c r="C30" s="1573" t="s">
        <v>16</v>
      </c>
      <c r="D30" s="1574">
        <v>1</v>
      </c>
      <c r="E30" s="568"/>
      <c r="F30" s="1557">
        <f>E30*D30</f>
        <v>0</v>
      </c>
    </row>
    <row r="31" spans="1:6" s="1678" customFormat="1">
      <c r="A31" s="1614"/>
      <c r="B31" s="1826"/>
      <c r="C31" s="1675"/>
      <c r="D31" s="1676"/>
      <c r="E31" s="567"/>
      <c r="F31" s="1582"/>
    </row>
    <row r="32" spans="1:6" s="1678" customFormat="1">
      <c r="A32" s="1614"/>
      <c r="B32" s="1826"/>
      <c r="C32" s="1675"/>
      <c r="D32" s="1676"/>
      <c r="E32" s="567"/>
      <c r="F32" s="1582"/>
    </row>
    <row r="33" spans="1:6" s="1576" customFormat="1" ht="89.25">
      <c r="A33" s="1565">
        <f>IF(ISTEXT(B33),MAX($A$1:$A32)+1,"")</f>
        <v>8</v>
      </c>
      <c r="B33" s="1809" t="s">
        <v>4650</v>
      </c>
      <c r="C33" s="1573" t="s">
        <v>16</v>
      </c>
      <c r="D33" s="1574">
        <v>1</v>
      </c>
      <c r="E33" s="568"/>
      <c r="F33" s="1557">
        <f>E33*D33</f>
        <v>0</v>
      </c>
    </row>
    <row r="34" spans="1:6" s="1678" customFormat="1">
      <c r="A34" s="1614"/>
      <c r="B34" s="1826"/>
      <c r="C34" s="1675"/>
      <c r="D34" s="1676"/>
      <c r="E34" s="567"/>
      <c r="F34" s="1582"/>
    </row>
    <row r="35" spans="1:6" s="1678" customFormat="1">
      <c r="A35" s="1614"/>
      <c r="B35" s="1826"/>
      <c r="C35" s="1675"/>
      <c r="D35" s="1676"/>
      <c r="E35" s="567"/>
      <c r="F35" s="1582"/>
    </row>
    <row r="36" spans="1:6" s="1576" customFormat="1" ht="89.25">
      <c r="A36" s="1565">
        <f>IF(ISTEXT(B36),MAX($A$1:$A35)+1,"")</f>
        <v>9</v>
      </c>
      <c r="B36" s="1809" t="s">
        <v>4649</v>
      </c>
      <c r="C36" s="1573" t="s">
        <v>16</v>
      </c>
      <c r="D36" s="1574">
        <v>2</v>
      </c>
      <c r="E36" s="568"/>
      <c r="F36" s="1557">
        <f>E36*D36</f>
        <v>0</v>
      </c>
    </row>
    <row r="37" spans="1:6" s="1678" customFormat="1">
      <c r="A37" s="1614"/>
      <c r="B37" s="1826"/>
      <c r="C37" s="1675"/>
      <c r="D37" s="1676"/>
      <c r="E37" s="567"/>
      <c r="F37" s="1582"/>
    </row>
    <row r="38" spans="1:6" s="1678" customFormat="1">
      <c r="A38" s="1614"/>
      <c r="B38" s="1826"/>
      <c r="C38" s="1675"/>
      <c r="D38" s="1676"/>
      <c r="E38" s="567"/>
      <c r="F38" s="1582"/>
    </row>
    <row r="39" spans="1:6" s="1576" customFormat="1" ht="89.25">
      <c r="A39" s="1565">
        <f>IF(ISTEXT(B39),MAX($A$1:$A38)+1,"")</f>
        <v>10</v>
      </c>
      <c r="B39" s="1809" t="s">
        <v>4648</v>
      </c>
      <c r="C39" s="1573" t="s">
        <v>16</v>
      </c>
      <c r="D39" s="1574">
        <v>1</v>
      </c>
      <c r="E39" s="568"/>
      <c r="F39" s="1557">
        <f>E39*D39</f>
        <v>0</v>
      </c>
    </row>
    <row r="40" spans="1:6">
      <c r="A40" s="1577"/>
      <c r="B40" s="1798"/>
      <c r="C40" s="1579"/>
      <c r="D40" s="1580"/>
      <c r="E40" s="571"/>
      <c r="F40" s="1582"/>
    </row>
    <row r="41" spans="1:6" s="1678" customFormat="1">
      <c r="A41" s="1614"/>
      <c r="B41" s="1826"/>
      <c r="C41" s="1675"/>
      <c r="D41" s="1676"/>
      <c r="E41" s="567"/>
      <c r="F41" s="1582"/>
    </row>
    <row r="42" spans="1:6" s="1576" customFormat="1" ht="76.5">
      <c r="A42" s="1565">
        <f>IF(ISTEXT(B42),MAX($A$1:$A41)+1,"")</f>
        <v>11</v>
      </c>
      <c r="B42" s="1809" t="s">
        <v>4647</v>
      </c>
      <c r="C42" s="1573" t="s">
        <v>16</v>
      </c>
      <c r="D42" s="1574">
        <v>4</v>
      </c>
      <c r="E42" s="568"/>
      <c r="F42" s="1557">
        <f>E42*D42</f>
        <v>0</v>
      </c>
    </row>
    <row r="43" spans="1:6">
      <c r="A43" s="1577"/>
      <c r="B43" s="1578"/>
      <c r="C43" s="1579"/>
      <c r="D43" s="1580"/>
      <c r="E43" s="571"/>
      <c r="F43" s="1582"/>
    </row>
    <row r="44" spans="1:6">
      <c r="A44" s="1577"/>
      <c r="B44" s="1798"/>
      <c r="C44" s="1579"/>
      <c r="D44" s="1580"/>
      <c r="E44" s="571"/>
      <c r="F44" s="1582"/>
    </row>
    <row r="45" spans="1:6" s="1576" customFormat="1" ht="25.5">
      <c r="A45" s="1565">
        <f>IF(ISTEXT(B45),MAX($A$1:$A44)+1,"")</f>
        <v>12</v>
      </c>
      <c r="B45" s="1809" t="s">
        <v>4646</v>
      </c>
      <c r="C45" s="1573" t="s">
        <v>16</v>
      </c>
      <c r="D45" s="1574">
        <f>SUM(D21:D44)</f>
        <v>40</v>
      </c>
      <c r="E45" s="568"/>
      <c r="F45" s="1557">
        <f>E45*D45</f>
        <v>0</v>
      </c>
    </row>
    <row r="46" spans="1:6">
      <c r="A46" s="1577"/>
      <c r="B46" s="1578"/>
      <c r="C46" s="1579"/>
      <c r="D46" s="1580"/>
      <c r="E46" s="571"/>
      <c r="F46" s="1582"/>
    </row>
    <row r="47" spans="1:6">
      <c r="A47" s="1577"/>
      <c r="B47" s="1798"/>
      <c r="C47" s="1579"/>
      <c r="D47" s="1580"/>
      <c r="E47" s="571"/>
      <c r="F47" s="1582"/>
    </row>
    <row r="48" spans="1:6" s="1576" customFormat="1" ht="38.25">
      <c r="A48" s="1565">
        <f>IF(ISTEXT(B48),MAX($A$1:$A47)+1,"")</f>
        <v>13</v>
      </c>
      <c r="B48" s="1809" t="s">
        <v>4645</v>
      </c>
      <c r="C48" s="1573" t="s">
        <v>16</v>
      </c>
      <c r="D48" s="1574">
        <v>10</v>
      </c>
      <c r="E48" s="568"/>
      <c r="F48" s="1557">
        <f>E48*D48</f>
        <v>0</v>
      </c>
    </row>
    <row r="49" spans="1:6" s="1678" customFormat="1">
      <c r="A49" s="1614"/>
      <c r="B49" s="1826"/>
      <c r="C49" s="1675"/>
      <c r="D49" s="1676"/>
      <c r="E49" s="567"/>
      <c r="F49" s="1582"/>
    </row>
    <row r="50" spans="1:6" s="1678" customFormat="1">
      <c r="A50" s="1614"/>
      <c r="B50" s="1826"/>
      <c r="C50" s="1675"/>
      <c r="D50" s="1676"/>
      <c r="E50" s="567"/>
      <c r="F50" s="1582"/>
    </row>
    <row r="51" spans="1:6" s="1650" customFormat="1" ht="38.25">
      <c r="A51" s="1565">
        <f>IF(ISTEXT(B51),MAX($A$1:$A50)+1,"")</f>
        <v>14</v>
      </c>
      <c r="B51" s="1810" t="s">
        <v>4644</v>
      </c>
      <c r="C51" s="1647" t="s">
        <v>16</v>
      </c>
      <c r="D51" s="1574">
        <v>1</v>
      </c>
      <c r="E51" s="568"/>
      <c r="F51" s="1557">
        <f>E51*D51</f>
        <v>0</v>
      </c>
    </row>
    <row r="52" spans="1:6">
      <c r="A52" s="1692"/>
      <c r="B52" s="1798"/>
      <c r="C52" s="1579"/>
      <c r="D52" s="1580"/>
      <c r="E52" s="571"/>
      <c r="F52" s="1582"/>
    </row>
    <row r="53" spans="1:6">
      <c r="A53" s="1692"/>
      <c r="B53" s="1798"/>
      <c r="C53" s="1579"/>
      <c r="D53" s="1580"/>
      <c r="E53" s="571"/>
      <c r="F53" s="1582"/>
    </row>
    <row r="54" spans="1:6" s="1650" customFormat="1" ht="38.25">
      <c r="A54" s="1565">
        <f>IF(ISTEXT(B54),MAX($A$1:$A53)+1,"")</f>
        <v>15</v>
      </c>
      <c r="B54" s="1810" t="s">
        <v>4643</v>
      </c>
      <c r="C54" s="1647" t="s">
        <v>16</v>
      </c>
      <c r="D54" s="1574">
        <v>2</v>
      </c>
      <c r="E54" s="568"/>
      <c r="F54" s="1557">
        <f>E54*D54</f>
        <v>0</v>
      </c>
    </row>
    <row r="55" spans="1:6" s="1576" customFormat="1">
      <c r="A55" s="1658"/>
      <c r="B55" s="1809"/>
      <c r="C55" s="1573"/>
      <c r="D55" s="1574"/>
      <c r="E55" s="568"/>
      <c r="F55" s="1557"/>
    </row>
    <row r="56" spans="1:6" s="1576" customFormat="1">
      <c r="A56" s="1658"/>
      <c r="B56" s="1809"/>
      <c r="C56" s="1573"/>
      <c r="D56" s="1574"/>
      <c r="E56" s="568"/>
      <c r="F56" s="1557"/>
    </row>
    <row r="57" spans="1:6" s="1576" customFormat="1" ht="38.25">
      <c r="A57" s="1565">
        <f>IF(ISTEXT(B57),MAX($A$1:$A55)+1,"")</f>
        <v>16</v>
      </c>
      <c r="B57" s="1809" t="s">
        <v>4642</v>
      </c>
      <c r="C57" s="1573" t="s">
        <v>16</v>
      </c>
      <c r="D57" s="1574">
        <v>4</v>
      </c>
      <c r="E57" s="568"/>
      <c r="F57" s="1557">
        <f>E57*D57</f>
        <v>0</v>
      </c>
    </row>
    <row r="58" spans="1:6">
      <c r="A58" s="1692"/>
      <c r="B58" s="1798"/>
      <c r="C58" s="1579"/>
      <c r="D58" s="1580"/>
      <c r="E58" s="571"/>
      <c r="F58" s="1582"/>
    </row>
    <row r="59" spans="1:6">
      <c r="A59" s="1692"/>
      <c r="B59" s="1798"/>
      <c r="C59" s="1579"/>
      <c r="D59" s="1580"/>
      <c r="E59" s="571"/>
      <c r="F59" s="1582"/>
    </row>
    <row r="60" spans="1:6" s="1576" customFormat="1" ht="38.25">
      <c r="A60" s="1565">
        <f>IF(ISTEXT(B60),MAX($A$1:$A59)+1,"")</f>
        <v>17</v>
      </c>
      <c r="B60" s="1809" t="s">
        <v>4641</v>
      </c>
      <c r="C60" s="1573" t="s">
        <v>16</v>
      </c>
      <c r="D60" s="1574">
        <v>5</v>
      </c>
      <c r="E60" s="568"/>
      <c r="F60" s="1557">
        <f>E60*D60</f>
        <v>0</v>
      </c>
    </row>
    <row r="61" spans="1:6">
      <c r="A61" s="1692"/>
      <c r="B61" s="1798"/>
      <c r="C61" s="1579"/>
      <c r="D61" s="1580"/>
      <c r="E61" s="571"/>
      <c r="F61" s="1582"/>
    </row>
    <row r="62" spans="1:6">
      <c r="A62" s="1692"/>
      <c r="B62" s="1798"/>
      <c r="C62" s="1579"/>
      <c r="D62" s="1580"/>
      <c r="E62" s="571"/>
      <c r="F62" s="1582"/>
    </row>
    <row r="63" spans="1:6" s="1576" customFormat="1" ht="25.5">
      <c r="A63" s="1565">
        <f>IF(ISTEXT(B63),MAX($A$1:$A62)+1,"")</f>
        <v>18</v>
      </c>
      <c r="B63" s="1809" t="s">
        <v>4640</v>
      </c>
      <c r="C63" s="1573" t="s">
        <v>16</v>
      </c>
      <c r="D63" s="1574">
        <v>20</v>
      </c>
      <c r="E63" s="568"/>
      <c r="F63" s="1557">
        <f>E63*D63</f>
        <v>0</v>
      </c>
    </row>
    <row r="64" spans="1:6">
      <c r="A64" s="1692"/>
      <c r="B64" s="1798"/>
      <c r="C64" s="1579"/>
      <c r="D64" s="1580"/>
      <c r="E64" s="571"/>
      <c r="F64" s="1582"/>
    </row>
    <row r="65" spans="1:6">
      <c r="A65" s="1692"/>
      <c r="B65" s="1798"/>
      <c r="C65" s="1579"/>
      <c r="D65" s="1580"/>
      <c r="E65" s="571"/>
      <c r="F65" s="1582"/>
    </row>
    <row r="66" spans="1:6" s="1576" customFormat="1" ht="38.25">
      <c r="A66" s="1565">
        <f>IF(ISTEXT(B66),MAX($A$1:$A65)+1,"")</f>
        <v>19</v>
      </c>
      <c r="B66" s="1809" t="s">
        <v>4639</v>
      </c>
      <c r="C66" s="1573" t="s">
        <v>47</v>
      </c>
      <c r="D66" s="1574">
        <v>1</v>
      </c>
      <c r="E66" s="568"/>
      <c r="F66" s="1557">
        <f>E66*D66</f>
        <v>0</v>
      </c>
    </row>
    <row r="67" spans="1:6" s="1576" customFormat="1">
      <c r="A67" s="1658"/>
      <c r="B67" s="1809"/>
      <c r="C67" s="1573"/>
      <c r="D67" s="1574"/>
      <c r="E67" s="568"/>
      <c r="F67" s="1557"/>
    </row>
    <row r="68" spans="1:6" s="1576" customFormat="1">
      <c r="A68" s="1658"/>
      <c r="B68" s="1809"/>
      <c r="C68" s="1573"/>
      <c r="D68" s="1574"/>
      <c r="E68" s="568"/>
      <c r="F68" s="1557"/>
    </row>
    <row r="69" spans="1:6" s="1576" customFormat="1" ht="38.25">
      <c r="A69" s="1565">
        <f>IF(ISTEXT(B69),MAX($A$1:$A68)+1,"")</f>
        <v>20</v>
      </c>
      <c r="B69" s="1809" t="s">
        <v>4638</v>
      </c>
      <c r="C69" s="1573" t="s">
        <v>47</v>
      </c>
      <c r="D69" s="1574">
        <v>1</v>
      </c>
      <c r="E69" s="568"/>
      <c r="F69" s="1557">
        <f>E69*D69</f>
        <v>0</v>
      </c>
    </row>
    <row r="70" spans="1:6" s="1697" customFormat="1">
      <c r="A70" s="1692"/>
      <c r="B70" s="1798"/>
      <c r="C70" s="1579"/>
      <c r="D70" s="1580"/>
      <c r="E70" s="573"/>
      <c r="F70" s="1696"/>
    </row>
    <row r="71" spans="1:6" s="1697" customFormat="1">
      <c r="A71" s="1692"/>
      <c r="B71" s="1798"/>
      <c r="C71" s="1579"/>
      <c r="D71" s="1580"/>
      <c r="E71" s="573"/>
      <c r="F71" s="1696"/>
    </row>
    <row r="72" spans="1:6" s="1571" customFormat="1" ht="25.5">
      <c r="A72" s="1565">
        <f>IF(ISTEXT(B72),MAX($A$1:$A71)+1,"")</f>
        <v>21</v>
      </c>
      <c r="B72" s="1673" t="s">
        <v>3739</v>
      </c>
      <c r="C72" s="1567" t="s">
        <v>3738</v>
      </c>
      <c r="D72" s="1568">
        <v>2</v>
      </c>
      <c r="E72" s="569"/>
      <c r="F72" s="1570">
        <f>SUM(F5:F71)*D72%</f>
        <v>0</v>
      </c>
    </row>
    <row r="73" spans="1:6" s="1650" customFormat="1">
      <c r="A73" s="1799"/>
      <c r="B73" s="1800"/>
      <c r="C73" s="1801"/>
      <c r="D73" s="1802"/>
      <c r="E73" s="1801"/>
      <c r="F73" s="1557"/>
    </row>
    <row r="74" spans="1:6" s="1597" customFormat="1">
      <c r="A74" s="1553"/>
      <c r="B74" s="1595" t="s">
        <v>1214</v>
      </c>
      <c r="C74" s="1596" t="str">
        <f>A4</f>
        <v xml:space="preserve">A. </v>
      </c>
      <c r="D74" s="3386">
        <f>SUM(F5:F73)</f>
        <v>0</v>
      </c>
      <c r="E74" s="3386"/>
      <c r="F74" s="1557"/>
    </row>
    <row r="75" spans="1:6" s="1597" customFormat="1">
      <c r="A75" s="1658"/>
      <c r="B75" s="1803"/>
      <c r="C75" s="1804"/>
      <c r="D75" s="3243"/>
      <c r="E75" s="3243"/>
      <c r="F75" s="1570"/>
    </row>
    <row r="76" spans="1:6" s="1597" customFormat="1">
      <c r="A76" s="1658"/>
      <c r="B76" s="1803"/>
      <c r="C76" s="1804"/>
      <c r="D76" s="3243"/>
      <c r="E76" s="3243"/>
      <c r="F76" s="1570"/>
    </row>
    <row r="77" spans="1:6" s="1563" customFormat="1">
      <c r="A77" s="1559" t="s">
        <v>460</v>
      </c>
      <c r="B77" s="1560" t="s">
        <v>4333</v>
      </c>
      <c r="C77" s="1561"/>
      <c r="D77" s="1562"/>
      <c r="F77" s="1557"/>
    </row>
    <row r="78" spans="1:6" s="1808" customFormat="1">
      <c r="A78" s="1805"/>
      <c r="B78" s="1806"/>
      <c r="C78" s="1807"/>
      <c r="D78" s="1574"/>
      <c r="E78" s="1807"/>
      <c r="F78" s="1570"/>
    </row>
    <row r="79" spans="1:6" s="1576" customFormat="1" ht="42.75" customHeight="1">
      <c r="A79" s="1565">
        <f>IF(ISTEXT(B79),MAX($A$1:$A78)+1,"")</f>
        <v>22</v>
      </c>
      <c r="B79" s="1809" t="s">
        <v>4554</v>
      </c>
      <c r="C79" s="1573"/>
      <c r="D79" s="1691"/>
      <c r="E79" s="1575"/>
      <c r="F79" s="1557"/>
    </row>
    <row r="80" spans="1:6" s="1576" customFormat="1">
      <c r="A80" s="1658" t="s">
        <v>1130</v>
      </c>
      <c r="B80" s="1809" t="s">
        <v>5189</v>
      </c>
      <c r="C80" s="1573" t="s">
        <v>1229</v>
      </c>
      <c r="D80" s="1574">
        <v>3500</v>
      </c>
      <c r="E80" s="568"/>
      <c r="F80" s="1557">
        <f>E80*D80</f>
        <v>0</v>
      </c>
    </row>
    <row r="81" spans="1:6" s="1576" customFormat="1" ht="25.5">
      <c r="A81" s="1658" t="s">
        <v>1130</v>
      </c>
      <c r="B81" s="1809" t="s">
        <v>4636</v>
      </c>
      <c r="C81" s="1573" t="s">
        <v>1229</v>
      </c>
      <c r="D81" s="1574">
        <v>550</v>
      </c>
      <c r="E81" s="568"/>
      <c r="F81" s="1557">
        <f>E81*D81</f>
        <v>0</v>
      </c>
    </row>
    <row r="82" spans="1:6" s="1576" customFormat="1" ht="15">
      <c r="A82" s="1658" t="s">
        <v>1130</v>
      </c>
      <c r="B82" s="1809" t="s">
        <v>4635</v>
      </c>
      <c r="C82" s="1573" t="s">
        <v>1229</v>
      </c>
      <c r="D82" s="1574">
        <v>700</v>
      </c>
      <c r="E82" s="568"/>
      <c r="F82" s="1557">
        <f>E82*D82</f>
        <v>0</v>
      </c>
    </row>
    <row r="83" spans="1:6" s="1821" customFormat="1">
      <c r="A83" s="1577"/>
      <c r="B83" s="1817"/>
      <c r="C83" s="1818"/>
      <c r="D83" s="1819"/>
      <c r="E83" s="580"/>
      <c r="F83" s="1696"/>
    </row>
    <row r="84" spans="1:6" s="1821" customFormat="1">
      <c r="A84" s="1577"/>
      <c r="B84" s="1817"/>
      <c r="C84" s="1818"/>
      <c r="D84" s="1819"/>
      <c r="E84" s="580"/>
      <c r="F84" s="1696"/>
    </row>
    <row r="85" spans="1:6" s="1571" customFormat="1" ht="25.5">
      <c r="A85" s="1565">
        <f>IF(ISTEXT(B85),MAX($A$1:$A83)+1,"")</f>
        <v>23</v>
      </c>
      <c r="B85" s="1566" t="s">
        <v>4634</v>
      </c>
      <c r="C85" s="1567" t="s">
        <v>47</v>
      </c>
      <c r="D85" s="1568">
        <v>1</v>
      </c>
      <c r="E85" s="569"/>
      <c r="F85" s="1570">
        <f>E85*D85</f>
        <v>0</v>
      </c>
    </row>
    <row r="86" spans="1:6" s="1571" customFormat="1">
      <c r="A86" s="1565"/>
      <c r="B86" s="1566"/>
      <c r="C86" s="1567"/>
      <c r="D86" s="1568"/>
      <c r="E86" s="569"/>
      <c r="F86" s="1570"/>
    </row>
    <row r="87" spans="1:6" s="1571" customFormat="1">
      <c r="A87" s="1565"/>
      <c r="B87" s="1566"/>
      <c r="C87" s="1567"/>
      <c r="D87" s="1568"/>
      <c r="E87" s="569"/>
      <c r="F87" s="1570"/>
    </row>
    <row r="88" spans="1:6" s="1571" customFormat="1" ht="25.5">
      <c r="A88" s="1565">
        <f>IF(ISTEXT(B88),MAX($A$1:$A87)+1,"")</f>
        <v>24</v>
      </c>
      <c r="B88" s="1566" t="s">
        <v>4633</v>
      </c>
      <c r="C88" s="1567" t="s">
        <v>47</v>
      </c>
      <c r="D88" s="1568">
        <v>1</v>
      </c>
      <c r="E88" s="569"/>
      <c r="F88" s="1570">
        <f>E88*D88</f>
        <v>0</v>
      </c>
    </row>
    <row r="89" spans="1:6" s="1808" customFormat="1">
      <c r="A89" s="1658"/>
      <c r="B89" s="1809"/>
      <c r="C89" s="1573"/>
      <c r="D89" s="1574"/>
      <c r="E89" s="572"/>
      <c r="F89" s="1570"/>
    </row>
    <row r="90" spans="1:6" s="1808" customFormat="1">
      <c r="A90" s="1658"/>
      <c r="B90" s="1809"/>
      <c r="C90" s="1573"/>
      <c r="D90" s="1574"/>
      <c r="E90" s="572"/>
      <c r="F90" s="1570"/>
    </row>
    <row r="91" spans="1:6" s="1571" customFormat="1">
      <c r="A91" s="1565">
        <f>IF(ISTEXT(B91),MAX($A$1:$A90)+1,"")</f>
        <v>25</v>
      </c>
      <c r="B91" s="1566" t="s">
        <v>4580</v>
      </c>
      <c r="C91" s="1567" t="s">
        <v>47</v>
      </c>
      <c r="D91" s="1568">
        <v>1</v>
      </c>
      <c r="E91" s="569"/>
      <c r="F91" s="1570">
        <f>E91*D91</f>
        <v>0</v>
      </c>
    </row>
    <row r="92" spans="1:6" s="1558" customFormat="1">
      <c r="A92" s="1803"/>
      <c r="B92" s="1810"/>
      <c r="C92" s="1811"/>
      <c r="D92" s="1812"/>
      <c r="E92" s="1813"/>
      <c r="F92" s="1557"/>
    </row>
    <row r="93" spans="1:6" s="1597" customFormat="1">
      <c r="A93" s="1553"/>
      <c r="B93" s="1595" t="s">
        <v>1214</v>
      </c>
      <c r="C93" s="1596" t="str">
        <f>A77</f>
        <v>B.</v>
      </c>
      <c r="D93" s="3386">
        <f>SUM(F78:F92)</f>
        <v>0</v>
      </c>
      <c r="E93" s="3386"/>
      <c r="F93" s="1557"/>
    </row>
    <row r="94" spans="1:6" s="1597" customFormat="1">
      <c r="A94" s="1553"/>
      <c r="B94" s="1595"/>
      <c r="C94" s="1596"/>
      <c r="D94" s="3241"/>
      <c r="E94" s="3241"/>
      <c r="F94" s="1557"/>
    </row>
    <row r="95" spans="1:6" s="1576" customFormat="1" ht="13.5" thickBot="1">
      <c r="A95" s="1598"/>
      <c r="B95" s="1599"/>
      <c r="C95" s="1600"/>
      <c r="D95" s="1601"/>
      <c r="E95" s="1602"/>
      <c r="F95" s="1603"/>
    </row>
    <row r="96" spans="1:6" s="1576" customFormat="1" ht="13.5" thickTop="1">
      <c r="A96" s="1604"/>
      <c r="B96" s="1605"/>
      <c r="C96" s="1606"/>
      <c r="D96" s="1607"/>
      <c r="E96" s="1608"/>
      <c r="F96" s="1606"/>
    </row>
    <row r="97" spans="1:6" s="1576" customFormat="1">
      <c r="A97" s="1604"/>
      <c r="B97" s="1609" t="s">
        <v>4632</v>
      </c>
      <c r="C97" s="1606"/>
      <c r="D97" s="1610"/>
      <c r="E97" s="1608"/>
      <c r="F97" s="1611">
        <f>SUM(F5:F95)</f>
        <v>0</v>
      </c>
    </row>
    <row r="98" spans="1:6" s="1576" customFormat="1" ht="13.5" thickBot="1">
      <c r="A98" s="1598"/>
      <c r="B98" s="1599"/>
      <c r="C98" s="1600"/>
      <c r="D98" s="1612"/>
      <c r="E98" s="1602"/>
      <c r="F98" s="1600"/>
    </row>
    <row r="99" spans="1:6" s="1576" customFormat="1" ht="13.5" thickTop="1">
      <c r="A99" s="1604"/>
      <c r="B99" s="1605"/>
      <c r="C99" s="1606"/>
      <c r="D99" s="1610"/>
      <c r="E99" s="1613"/>
    </row>
    <row r="100" spans="1:6" s="1620" customFormat="1">
      <c r="A100" s="1614"/>
      <c r="B100" s="1615"/>
      <c r="C100" s="1616"/>
      <c r="D100" s="1617"/>
      <c r="E100" s="1618"/>
      <c r="F100" s="1619"/>
    </row>
    <row r="101" spans="1:6" s="1620" customFormat="1">
      <c r="A101" s="1621"/>
      <c r="B101" s="1615"/>
      <c r="C101" s="1616"/>
      <c r="D101" s="1617"/>
      <c r="E101" s="1618"/>
      <c r="F101" s="1619"/>
    </row>
    <row r="102" spans="1:6" s="1620" customFormat="1">
      <c r="A102" s="1621"/>
      <c r="B102" s="1615"/>
      <c r="C102" s="1616"/>
      <c r="D102" s="1617"/>
      <c r="E102" s="1618"/>
      <c r="F102" s="1619"/>
    </row>
    <row r="103" spans="1:6" s="1620" customFormat="1">
      <c r="A103" s="1622"/>
      <c r="B103" s="1623"/>
      <c r="C103" s="1624"/>
      <c r="D103" s="1625"/>
      <c r="E103" s="1626"/>
      <c r="F103" s="1582"/>
    </row>
    <row r="104" spans="1:6" s="1620" customFormat="1">
      <c r="A104" s="1622"/>
      <c r="B104" s="1623"/>
      <c r="C104" s="1624"/>
      <c r="D104" s="1625"/>
      <c r="E104" s="1627"/>
      <c r="F104" s="1582"/>
    </row>
    <row r="105" spans="1:6" s="1620" customFormat="1">
      <c r="A105" s="1622"/>
      <c r="B105" s="1628"/>
      <c r="C105" s="1624"/>
      <c r="D105" s="1625"/>
      <c r="E105" s="1626"/>
      <c r="F105" s="1582"/>
    </row>
    <row r="106" spans="1:6" s="1620" customFormat="1">
      <c r="A106" s="1622"/>
      <c r="B106" s="1623"/>
      <c r="C106" s="1624"/>
      <c r="D106" s="1625"/>
      <c r="E106" s="1627"/>
      <c r="F106" s="1582"/>
    </row>
    <row r="107" spans="1:6" s="1620" customFormat="1">
      <c r="A107" s="1622"/>
      <c r="B107" s="1623"/>
      <c r="C107" s="1624"/>
      <c r="D107" s="1625"/>
      <c r="E107" s="1629"/>
      <c r="F107" s="1582"/>
    </row>
    <row r="108" spans="1:6" s="1620" customFormat="1">
      <c r="A108" s="1622"/>
      <c r="B108" s="1630"/>
      <c r="C108" s="1624"/>
      <c r="D108" s="1625"/>
      <c r="E108" s="1626"/>
      <c r="F108" s="1582"/>
    </row>
    <row r="109" spans="1:6" s="1620" customFormat="1">
      <c r="A109" s="1622"/>
      <c r="B109" s="1623"/>
      <c r="C109" s="1624"/>
      <c r="D109" s="1625"/>
      <c r="E109" s="1629"/>
      <c r="F109" s="1582"/>
    </row>
    <row r="110" spans="1:6" s="1620" customFormat="1">
      <c r="A110" s="1622"/>
      <c r="B110" s="1623"/>
      <c r="C110" s="1624"/>
      <c r="D110" s="1625"/>
      <c r="E110" s="1629"/>
      <c r="F110" s="1582"/>
    </row>
    <row r="111" spans="1:6" s="1620" customFormat="1">
      <c r="A111" s="1622"/>
      <c r="B111" s="1630"/>
      <c r="C111" s="1629"/>
      <c r="D111" s="1631"/>
      <c r="E111" s="1626"/>
      <c r="F111" s="1582"/>
    </row>
    <row r="112" spans="1:6" s="1620" customFormat="1">
      <c r="A112" s="1622"/>
      <c r="B112" s="1623"/>
      <c r="C112" s="1624"/>
      <c r="D112" s="1625"/>
      <c r="E112" s="1626"/>
      <c r="F112" s="1582"/>
    </row>
    <row r="113" spans="1:7" s="1620" customFormat="1">
      <c r="A113" s="1622"/>
      <c r="B113" s="1628"/>
      <c r="C113" s="1624"/>
      <c r="D113" s="1625"/>
      <c r="E113" s="1626"/>
      <c r="F113" s="1582"/>
    </row>
    <row r="114" spans="1:7" s="1620" customFormat="1">
      <c r="A114" s="1622"/>
      <c r="B114" s="1630"/>
      <c r="C114" s="1629"/>
      <c r="D114" s="1631"/>
      <c r="E114" s="1626"/>
      <c r="F114" s="1582"/>
    </row>
    <row r="115" spans="1:7" s="1620" customFormat="1">
      <c r="A115" s="1622"/>
      <c r="B115" s="1628"/>
      <c r="C115" s="1624"/>
      <c r="D115" s="1625"/>
      <c r="E115" s="1626"/>
      <c r="F115" s="1582"/>
    </row>
    <row r="116" spans="1:7" s="1620" customFormat="1">
      <c r="A116" s="1622"/>
      <c r="B116" s="1632"/>
      <c r="C116" s="1629"/>
      <c r="D116" s="1631"/>
      <c r="E116" s="1626"/>
      <c r="F116" s="1582"/>
    </row>
    <row r="117" spans="1:7" s="1620" customFormat="1">
      <c r="A117" s="1622"/>
      <c r="B117" s="1630"/>
      <c r="C117" s="1624"/>
      <c r="D117" s="1625"/>
      <c r="E117" s="1626"/>
      <c r="F117" s="1582"/>
    </row>
    <row r="118" spans="1:7" s="1620" customFormat="1">
      <c r="A118" s="1622"/>
      <c r="B118" s="1623"/>
      <c r="C118" s="1624"/>
      <c r="D118" s="1625"/>
      <c r="E118" s="1626"/>
      <c r="F118" s="1582"/>
    </row>
    <row r="119" spans="1:7" s="1620" customFormat="1">
      <c r="A119" s="1622"/>
      <c r="B119" s="1633"/>
      <c r="C119" s="1624"/>
      <c r="D119" s="1625"/>
      <c r="E119" s="1626"/>
      <c r="F119" s="1582"/>
    </row>
    <row r="120" spans="1:7">
      <c r="E120" s="1626"/>
      <c r="F120" s="1582"/>
      <c r="G120" s="1635"/>
    </row>
    <row r="121" spans="1:7">
      <c r="E121" s="1626"/>
      <c r="F121" s="1582"/>
    </row>
    <row r="122" spans="1:7">
      <c r="B122" s="1630"/>
      <c r="E122" s="1629"/>
      <c r="F122" s="1582"/>
    </row>
    <row r="123" spans="1:7">
      <c r="E123" s="1626"/>
      <c r="F123" s="1582"/>
    </row>
    <row r="124" spans="1:7">
      <c r="B124" s="1630"/>
      <c r="C124" s="1629"/>
      <c r="D124" s="1631"/>
      <c r="E124" s="1626"/>
      <c r="F124" s="1582"/>
    </row>
    <row r="125" spans="1:7">
      <c r="E125" s="1626"/>
      <c r="F125" s="1582"/>
    </row>
    <row r="126" spans="1:7">
      <c r="A126" s="1583"/>
      <c r="E126" s="1626"/>
      <c r="F126" s="1582"/>
    </row>
    <row r="127" spans="1:7">
      <c r="A127" s="1583"/>
      <c r="B127" s="1630"/>
      <c r="C127" s="1629"/>
      <c r="D127" s="1631"/>
      <c r="E127" s="1626"/>
      <c r="F127" s="1582"/>
    </row>
    <row r="128" spans="1:7">
      <c r="A128" s="1583"/>
      <c r="B128" s="1630"/>
      <c r="C128" s="1629"/>
      <c r="D128" s="1631"/>
      <c r="E128" s="1626"/>
      <c r="F128" s="1582"/>
    </row>
    <row r="129" spans="1:6">
      <c r="A129" s="1583"/>
      <c r="B129" s="1630"/>
      <c r="C129" s="1629"/>
      <c r="D129" s="1631"/>
      <c r="E129" s="1626"/>
      <c r="F129" s="1582"/>
    </row>
    <row r="130" spans="1:6">
      <c r="A130" s="1583"/>
      <c r="B130" s="1630"/>
      <c r="C130" s="1629"/>
      <c r="D130" s="1631"/>
      <c r="E130" s="1626"/>
      <c r="F130" s="1582"/>
    </row>
    <row r="131" spans="1:6">
      <c r="A131" s="1583"/>
      <c r="E131" s="1627"/>
      <c r="F131" s="1582"/>
    </row>
    <row r="132" spans="1:6">
      <c r="A132" s="1583"/>
      <c r="D132" s="1636"/>
      <c r="E132" s="1627"/>
      <c r="F132" s="1582"/>
    </row>
    <row r="133" spans="1:6">
      <c r="A133" s="1583"/>
      <c r="D133" s="1636"/>
      <c r="E133" s="1627"/>
      <c r="F133" s="1627"/>
    </row>
    <row r="134" spans="1:6">
      <c r="A134" s="1583"/>
      <c r="B134" s="1630"/>
      <c r="E134" s="1627"/>
      <c r="F134" s="1637"/>
    </row>
  </sheetData>
  <sheetProtection password="CC28" sheet="1" objects="1" scenarios="1" selectLockedCells="1"/>
  <protectedRanges>
    <protectedRange sqref="E1:E3 E137:E65536" name="Obseg1"/>
    <protectedRange sqref="E73 E4:E5 E7:E9 E47:E69 E44:E45 E15:E42" name="Obseg1_1"/>
    <protectedRange password="C519" sqref="E100:E102" name="Obseg1_9"/>
    <protectedRange sqref="E131:E136 E103:E110 E115:E127" name="Obseg1_2"/>
    <protectedRange password="C519" sqref="E111:E114" name="Obseg1_7_2"/>
    <protectedRange password="C519" sqref="E128:E130" name="Obseg1_6_1"/>
    <protectedRange sqref="E95:E99" name="Obseg1_3"/>
    <protectedRange sqref="E74 E94" name="Obseg1_1_2"/>
    <protectedRange sqref="E75:E76" name="Obseg1_1_2_1"/>
    <protectedRange sqref="E83:E91" name="Obseg1_1_1"/>
    <protectedRange sqref="E79:E82" name="Obseg1_1_1_1"/>
    <protectedRange sqref="E92:E93 E77:E78" name="Obseg1_1_2_1_1"/>
    <protectedRange sqref="E6" name="Obseg1_1_3"/>
    <protectedRange sqref="E46 E43" name="Obseg1_1_1_2"/>
    <protectedRange sqref="E70:E72" name="Obseg1_1_4"/>
    <protectedRange sqref="E10:E14" name="Obseg1_1_3_2"/>
  </protectedRanges>
  <mergeCells count="2">
    <mergeCell ref="D74:E74"/>
    <mergeCell ref="D93:E93"/>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tabColor rgb="FF0070C0"/>
  </sheetPr>
  <dimension ref="A1:G146"/>
  <sheetViews>
    <sheetView view="pageBreakPreview" zoomScale="85" zoomScaleNormal="100" zoomScaleSheetLayoutView="85" workbookViewId="0">
      <pane ySplit="1" topLeftCell="A88" activePane="bottomLeft" state="frozen"/>
      <selection activeCell="B25" sqref="B25"/>
      <selection pane="bottomLeft" activeCell="E79" sqref="E79:E103"/>
    </sheetView>
  </sheetViews>
  <sheetFormatPr defaultRowHeight="12.75"/>
  <cols>
    <col min="1" max="1" width="5.7109375" style="1622" customWidth="1"/>
    <col min="2" max="2" width="40.7109375" style="1623" customWidth="1"/>
    <col min="3" max="3" width="6.7109375" style="1627" customWidth="1"/>
    <col min="4" max="4" width="6.7109375" style="1634" customWidth="1"/>
    <col min="5" max="5" width="10.7109375" style="1583" customWidth="1"/>
    <col min="6" max="6" width="12.7109375" style="1583" customWidth="1"/>
    <col min="7" max="16384" width="9.140625" style="1583"/>
  </cols>
  <sheetData>
    <row r="1" spans="1:6" s="1546" customFormat="1" ht="11.25">
      <c r="A1" s="1542"/>
      <c r="B1" s="1543"/>
      <c r="C1" s="1544" t="s">
        <v>1299</v>
      </c>
      <c r="D1" s="1545" t="s">
        <v>29</v>
      </c>
      <c r="E1" s="1544" t="s">
        <v>1298</v>
      </c>
      <c r="F1" s="1544" t="s">
        <v>2262</v>
      </c>
    </row>
    <row r="2" spans="1:6" s="1552" customFormat="1" ht="30">
      <c r="A2" s="1547" t="s">
        <v>4699</v>
      </c>
      <c r="B2" s="1548" t="s">
        <v>4698</v>
      </c>
      <c r="C2" s="1549"/>
      <c r="D2" s="1550"/>
      <c r="E2" s="1549"/>
      <c r="F2" s="1551"/>
    </row>
    <row r="3" spans="1:6" s="1558" customFormat="1">
      <c r="A3" s="1553"/>
      <c r="B3" s="1554"/>
      <c r="C3" s="1555"/>
      <c r="D3" s="1556"/>
      <c r="E3" s="1555"/>
      <c r="F3" s="1557"/>
    </row>
    <row r="4" spans="1:6" s="1563" customFormat="1">
      <c r="A4" s="1559" t="s">
        <v>1290</v>
      </c>
      <c r="B4" s="1560" t="s">
        <v>4355</v>
      </c>
      <c r="C4" s="1561"/>
      <c r="D4" s="1562"/>
      <c r="F4" s="1557"/>
    </row>
    <row r="5" spans="1:6" s="1563" customFormat="1">
      <c r="A5" s="1564"/>
      <c r="B5" s="1560"/>
      <c r="C5" s="1561"/>
      <c r="D5" s="1562"/>
      <c r="F5" s="1557"/>
    </row>
    <row r="6" spans="1:6" s="1576" customFormat="1" ht="280.5">
      <c r="A6" s="1565">
        <f>IF(ISTEXT(B6),MAX($A$1:$A5)+1,"")</f>
        <v>1</v>
      </c>
      <c r="B6" s="1815" t="s">
        <v>4697</v>
      </c>
      <c r="C6" s="1573" t="s">
        <v>16</v>
      </c>
      <c r="D6" s="1574">
        <v>1</v>
      </c>
      <c r="E6" s="568"/>
      <c r="F6" s="1557">
        <f>E6*D6</f>
        <v>0</v>
      </c>
    </row>
    <row r="7" spans="1:6" s="1576" customFormat="1">
      <c r="A7" s="1565"/>
      <c r="B7" s="1815"/>
      <c r="C7" s="1573"/>
      <c r="D7" s="1574"/>
      <c r="E7" s="568"/>
      <c r="F7" s="1557"/>
    </row>
    <row r="8" spans="1:6" s="1576" customFormat="1">
      <c r="A8" s="1565"/>
      <c r="B8" s="1815"/>
      <c r="C8" s="1573"/>
      <c r="D8" s="1574"/>
      <c r="E8" s="568"/>
      <c r="F8" s="1557"/>
    </row>
    <row r="9" spans="1:6" s="1576" customFormat="1" ht="280.5">
      <c r="A9" s="1565">
        <f>IF(ISTEXT(B9),MAX($A$1:$A8)+1,"")</f>
        <v>2</v>
      </c>
      <c r="B9" s="1815" t="s">
        <v>4696</v>
      </c>
      <c r="C9" s="1573" t="s">
        <v>16</v>
      </c>
      <c r="D9" s="1574">
        <v>1</v>
      </c>
      <c r="E9" s="568"/>
      <c r="F9" s="1557">
        <f>E9*D9</f>
        <v>0</v>
      </c>
    </row>
    <row r="10" spans="1:6" s="1576" customFormat="1">
      <c r="A10" s="1565"/>
      <c r="B10" s="1815"/>
      <c r="C10" s="1573"/>
      <c r="D10" s="1574"/>
      <c r="E10" s="568"/>
      <c r="F10" s="1557"/>
    </row>
    <row r="11" spans="1:6" s="1576" customFormat="1">
      <c r="A11" s="1565"/>
      <c r="B11" s="1815"/>
      <c r="C11" s="1573"/>
      <c r="D11" s="1574"/>
      <c r="E11" s="568"/>
      <c r="F11" s="1557"/>
    </row>
    <row r="12" spans="1:6" s="1576" customFormat="1" ht="229.5">
      <c r="A12" s="1565">
        <f>IF(ISTEXT(B12),MAX($A$1:$A11)+1,"")</f>
        <v>3</v>
      </c>
      <c r="B12" s="1815" t="s">
        <v>4695</v>
      </c>
      <c r="C12" s="1573" t="s">
        <v>16</v>
      </c>
      <c r="D12" s="1574">
        <v>1</v>
      </c>
      <c r="E12" s="568"/>
      <c r="F12" s="1557">
        <f>E12*D12</f>
        <v>0</v>
      </c>
    </row>
    <row r="13" spans="1:6" s="1563" customFormat="1">
      <c r="A13" s="1564"/>
      <c r="B13" s="1560"/>
      <c r="C13" s="1561"/>
      <c r="D13" s="1562"/>
      <c r="E13" s="575"/>
      <c r="F13" s="1557"/>
    </row>
    <row r="14" spans="1:6" s="1563" customFormat="1">
      <c r="A14" s="1564"/>
      <c r="B14" s="1560"/>
      <c r="C14" s="1561"/>
      <c r="D14" s="1562"/>
      <c r="E14" s="575"/>
      <c r="F14" s="1557"/>
    </row>
    <row r="15" spans="1:6" s="1576" customFormat="1" ht="81" customHeight="1">
      <c r="A15" s="1565">
        <f>IF(ISTEXT(B15),MAX($A$1:$A14)+1,"")</f>
        <v>4</v>
      </c>
      <c r="B15" s="1815" t="s">
        <v>4694</v>
      </c>
      <c r="C15" s="1573"/>
      <c r="D15" s="1574"/>
      <c r="E15" s="568"/>
      <c r="F15" s="1557"/>
    </row>
    <row r="16" spans="1:6" s="1576" customFormat="1" ht="63.75">
      <c r="A16" s="1565"/>
      <c r="B16" s="1816" t="s">
        <v>4693</v>
      </c>
      <c r="C16" s="1573"/>
      <c r="D16" s="1574"/>
      <c r="E16" s="568"/>
      <c r="F16" s="1557"/>
    </row>
    <row r="17" spans="1:6" s="1576" customFormat="1" ht="102">
      <c r="A17" s="1565"/>
      <c r="B17" s="1816" t="s">
        <v>4692</v>
      </c>
      <c r="C17" s="1573" t="s">
        <v>47</v>
      </c>
      <c r="D17" s="1574">
        <v>1</v>
      </c>
      <c r="E17" s="568"/>
      <c r="F17" s="1557">
        <f>E17*D17</f>
        <v>0</v>
      </c>
    </row>
    <row r="18" spans="1:6" s="1563" customFormat="1">
      <c r="A18" s="1564"/>
      <c r="B18" s="1560"/>
      <c r="C18" s="1561"/>
      <c r="D18" s="1562"/>
      <c r="E18" s="575"/>
      <c r="F18" s="1557"/>
    </row>
    <row r="19" spans="1:6" s="1563" customFormat="1">
      <c r="A19" s="1564"/>
      <c r="B19" s="1560"/>
      <c r="C19" s="1561"/>
      <c r="D19" s="1562"/>
      <c r="E19" s="575"/>
      <c r="F19" s="1557"/>
    </row>
    <row r="20" spans="1:6" s="1576" customFormat="1" ht="38.25">
      <c r="A20" s="1565">
        <f>IF(ISTEXT(B20),MAX($A$1:$A19)+1,"")</f>
        <v>5</v>
      </c>
      <c r="B20" s="1815" t="s">
        <v>4691</v>
      </c>
      <c r="C20" s="1573" t="s">
        <v>16</v>
      </c>
      <c r="D20" s="1574">
        <v>3</v>
      </c>
      <c r="E20" s="568"/>
      <c r="F20" s="1557">
        <f>E20*D20</f>
        <v>0</v>
      </c>
    </row>
    <row r="21" spans="1:6" s="1576" customFormat="1">
      <c r="A21" s="1565"/>
      <c r="B21" s="1815"/>
      <c r="C21" s="1573"/>
      <c r="D21" s="1574"/>
      <c r="E21" s="568"/>
      <c r="F21" s="1557"/>
    </row>
    <row r="22" spans="1:6" s="1576" customFormat="1">
      <c r="A22" s="1565"/>
      <c r="B22" s="1815"/>
      <c r="C22" s="1573"/>
      <c r="D22" s="1574"/>
      <c r="E22" s="568"/>
      <c r="F22" s="1557"/>
    </row>
    <row r="23" spans="1:6" s="1576" customFormat="1" ht="38.25">
      <c r="A23" s="1565">
        <f>IF(ISTEXT(B23),MAX($A$1:$A22)+1,"")</f>
        <v>6</v>
      </c>
      <c r="B23" s="1815" t="s">
        <v>4690</v>
      </c>
      <c r="C23" s="1573" t="s">
        <v>16</v>
      </c>
      <c r="D23" s="1574">
        <v>3</v>
      </c>
      <c r="E23" s="568"/>
      <c r="F23" s="1557">
        <f>E23*D23</f>
        <v>0</v>
      </c>
    </row>
    <row r="24" spans="1:6" s="1576" customFormat="1">
      <c r="A24" s="1565"/>
      <c r="B24" s="1809"/>
      <c r="C24" s="1573"/>
      <c r="D24" s="1574"/>
      <c r="E24" s="568"/>
      <c r="F24" s="1557"/>
    </row>
    <row r="25" spans="1:6" s="1576" customFormat="1">
      <c r="A25" s="1565"/>
      <c r="B25" s="1809"/>
      <c r="C25" s="1573"/>
      <c r="D25" s="1574"/>
      <c r="E25" s="568"/>
      <c r="F25" s="1557"/>
    </row>
    <row r="26" spans="1:6" s="1576" customFormat="1" ht="25.5">
      <c r="A26" s="1565">
        <f>IF(ISTEXT(B26),MAX($A$1:$A25)+1,"")</f>
        <v>7</v>
      </c>
      <c r="B26" s="1809" t="s">
        <v>4689</v>
      </c>
      <c r="C26" s="1573" t="s">
        <v>16</v>
      </c>
      <c r="D26" s="1574">
        <v>4</v>
      </c>
      <c r="E26" s="568"/>
      <c r="F26" s="1557">
        <f>E26*D26</f>
        <v>0</v>
      </c>
    </row>
    <row r="27" spans="1:6" s="1576" customFormat="1">
      <c r="A27" s="1565"/>
      <c r="B27" s="1815"/>
      <c r="C27" s="1573"/>
      <c r="D27" s="1574"/>
      <c r="E27" s="568"/>
      <c r="F27" s="1557"/>
    </row>
    <row r="28" spans="1:6" s="1576" customFormat="1">
      <c r="A28" s="1565"/>
      <c r="B28" s="1809"/>
      <c r="C28" s="1573"/>
      <c r="D28" s="1574"/>
      <c r="E28" s="568"/>
      <c r="F28" s="1557"/>
    </row>
    <row r="29" spans="1:6" s="1576" customFormat="1" ht="51">
      <c r="A29" s="1565">
        <f>IF(ISTEXT(B29),MAX($A$1:$A28)+1,"")</f>
        <v>8</v>
      </c>
      <c r="B29" s="1809" t="s">
        <v>4688</v>
      </c>
      <c r="C29" s="1573" t="s">
        <v>16</v>
      </c>
      <c r="D29" s="1574">
        <v>1</v>
      </c>
      <c r="E29" s="568"/>
      <c r="F29" s="1557">
        <f>E29*D29</f>
        <v>0</v>
      </c>
    </row>
    <row r="30" spans="1:6" s="1576" customFormat="1">
      <c r="A30" s="1565"/>
      <c r="B30" s="1815"/>
      <c r="C30" s="1573"/>
      <c r="D30" s="1574"/>
      <c r="E30" s="568"/>
      <c r="F30" s="1557"/>
    </row>
    <row r="31" spans="1:6" s="1576" customFormat="1">
      <c r="A31" s="1565"/>
      <c r="B31" s="1809"/>
      <c r="C31" s="1573"/>
      <c r="D31" s="1574"/>
      <c r="E31" s="568"/>
      <c r="F31" s="1557"/>
    </row>
    <row r="32" spans="1:6" s="1576" customFormat="1" ht="38.25">
      <c r="A32" s="1565">
        <f>IF(ISTEXT(B32),MAX($A$1:$A31)+1,"")</f>
        <v>9</v>
      </c>
      <c r="B32" s="1809" t="s">
        <v>4687</v>
      </c>
      <c r="C32" s="1573" t="s">
        <v>16</v>
      </c>
      <c r="D32" s="1574">
        <v>1</v>
      </c>
      <c r="E32" s="568"/>
      <c r="F32" s="1557">
        <f>E32*D32</f>
        <v>0</v>
      </c>
    </row>
    <row r="33" spans="1:6" s="1563" customFormat="1">
      <c r="A33" s="1564"/>
      <c r="B33" s="1560"/>
      <c r="C33" s="1561"/>
      <c r="D33" s="1562"/>
      <c r="E33" s="575"/>
      <c r="F33" s="1557"/>
    </row>
    <row r="34" spans="1:6" s="1563" customFormat="1">
      <c r="A34" s="1564"/>
      <c r="B34" s="1560"/>
      <c r="C34" s="1561"/>
      <c r="D34" s="1562"/>
      <c r="E34" s="575"/>
      <c r="F34" s="1557"/>
    </row>
    <row r="35" spans="1:6" s="1576" customFormat="1" ht="102">
      <c r="A35" s="1565">
        <f>IF(ISTEXT(B35),MAX($A$1:$A34)+1,"")</f>
        <v>10</v>
      </c>
      <c r="B35" s="1815" t="s">
        <v>4686</v>
      </c>
      <c r="C35" s="1573" t="s">
        <v>16</v>
      </c>
      <c r="D35" s="1574">
        <v>66</v>
      </c>
      <c r="E35" s="568"/>
      <c r="F35" s="1557">
        <f>E35*D35</f>
        <v>0</v>
      </c>
    </row>
    <row r="36" spans="1:6" s="1563" customFormat="1">
      <c r="A36" s="1564"/>
      <c r="B36" s="1560"/>
      <c r="C36" s="1561"/>
      <c r="D36" s="1562"/>
      <c r="E36" s="575"/>
      <c r="F36" s="1557"/>
    </row>
    <row r="37" spans="1:6" s="1563" customFormat="1">
      <c r="A37" s="1564"/>
      <c r="B37" s="1560"/>
      <c r="C37" s="1561"/>
      <c r="D37" s="1562"/>
      <c r="E37" s="575"/>
      <c r="F37" s="1557"/>
    </row>
    <row r="38" spans="1:6" s="1576" customFormat="1" ht="109.5" customHeight="1">
      <c r="A38" s="1565">
        <f>IF(ISTEXT(B38),MAX($A$1:$A37)+1,"")</f>
        <v>11</v>
      </c>
      <c r="B38" s="1815" t="s">
        <v>4685</v>
      </c>
      <c r="C38" s="1573" t="s">
        <v>16</v>
      </c>
      <c r="D38" s="1574">
        <v>3</v>
      </c>
      <c r="E38" s="568"/>
      <c r="F38" s="1557">
        <f>E38*D38</f>
        <v>0</v>
      </c>
    </row>
    <row r="39" spans="1:6" s="1576" customFormat="1">
      <c r="A39" s="1658"/>
      <c r="B39" s="1809"/>
      <c r="C39" s="1573"/>
      <c r="D39" s="1574"/>
      <c r="E39" s="568"/>
      <c r="F39" s="1557"/>
    </row>
    <row r="40" spans="1:6" s="1576" customFormat="1">
      <c r="A40" s="1658"/>
      <c r="B40" s="1809"/>
      <c r="C40" s="1573"/>
      <c r="D40" s="1574"/>
      <c r="E40" s="568"/>
      <c r="F40" s="1557"/>
    </row>
    <row r="41" spans="1:6" s="1576" customFormat="1" ht="102">
      <c r="A41" s="1565">
        <f>IF(ISTEXT(B41),MAX($A$1:$A40)+1,"")</f>
        <v>12</v>
      </c>
      <c r="B41" s="1809" t="s">
        <v>4684</v>
      </c>
      <c r="C41" s="1573" t="s">
        <v>16</v>
      </c>
      <c r="D41" s="1574">
        <v>1</v>
      </c>
      <c r="E41" s="568"/>
      <c r="F41" s="1557">
        <f>E41*D41</f>
        <v>0</v>
      </c>
    </row>
    <row r="42" spans="1:6" s="1576" customFormat="1">
      <c r="A42" s="1658"/>
      <c r="B42" s="1809"/>
      <c r="C42" s="1573"/>
      <c r="D42" s="1574"/>
      <c r="E42" s="568"/>
      <c r="F42" s="1557"/>
    </row>
    <row r="43" spans="1:6" s="1576" customFormat="1">
      <c r="A43" s="1658"/>
      <c r="B43" s="1809"/>
      <c r="C43" s="1573"/>
      <c r="D43" s="1574"/>
      <c r="E43" s="568"/>
      <c r="F43" s="1557"/>
    </row>
    <row r="44" spans="1:6" s="1576" customFormat="1" ht="105.75" customHeight="1">
      <c r="A44" s="1565">
        <f>IF(ISTEXT(B44),MAX($A$1:$A43)+1,"")</f>
        <v>13</v>
      </c>
      <c r="B44" s="1809" t="s">
        <v>4683</v>
      </c>
      <c r="C44" s="1573" t="s">
        <v>16</v>
      </c>
      <c r="D44" s="1574">
        <v>1</v>
      </c>
      <c r="E44" s="568"/>
      <c r="F44" s="1557">
        <f>E44*D44</f>
        <v>0</v>
      </c>
    </row>
    <row r="45" spans="1:6" s="1563" customFormat="1">
      <c r="A45" s="1564"/>
      <c r="B45" s="1560"/>
      <c r="C45" s="1561"/>
      <c r="D45" s="1562"/>
      <c r="E45" s="575"/>
      <c r="F45" s="1557"/>
    </row>
    <row r="46" spans="1:6" s="1563" customFormat="1">
      <c r="A46" s="1564"/>
      <c r="B46" s="1560"/>
      <c r="C46" s="1561"/>
      <c r="D46" s="1562"/>
      <c r="E46" s="575"/>
      <c r="F46" s="1557"/>
    </row>
    <row r="47" spans="1:6" s="1576" customFormat="1" ht="54" customHeight="1">
      <c r="A47" s="1565">
        <f>IF(ISTEXT(B47),MAX($A$1:$A46)+1,"")</f>
        <v>14</v>
      </c>
      <c r="B47" s="1815" t="s">
        <v>4682</v>
      </c>
      <c r="C47" s="1573" t="s">
        <v>16</v>
      </c>
      <c r="D47" s="1574">
        <v>2</v>
      </c>
      <c r="E47" s="568"/>
      <c r="F47" s="1557">
        <f>E47*D47</f>
        <v>0</v>
      </c>
    </row>
    <row r="48" spans="1:6" s="1563" customFormat="1">
      <c r="A48" s="1564"/>
      <c r="B48" s="1560"/>
      <c r="C48" s="1561"/>
      <c r="D48" s="1562"/>
      <c r="E48" s="575"/>
      <c r="F48" s="1557"/>
    </row>
    <row r="49" spans="1:6" s="1563" customFormat="1">
      <c r="A49" s="1564"/>
      <c r="B49" s="1560"/>
      <c r="C49" s="1561"/>
      <c r="D49" s="1562"/>
      <c r="E49" s="575"/>
      <c r="F49" s="1557"/>
    </row>
    <row r="50" spans="1:6" s="1576" customFormat="1" ht="67.5" customHeight="1">
      <c r="A50" s="1565">
        <f>IF(ISTEXT(B50),MAX($A$1:$A49)+1,"")</f>
        <v>15</v>
      </c>
      <c r="B50" s="1815" t="s">
        <v>4681</v>
      </c>
      <c r="C50" s="1573" t="s">
        <v>16</v>
      </c>
      <c r="D50" s="1574">
        <v>1</v>
      </c>
      <c r="E50" s="568"/>
      <c r="F50" s="1557">
        <f>E50*D50</f>
        <v>0</v>
      </c>
    </row>
    <row r="51" spans="1:6" s="1563" customFormat="1">
      <c r="A51" s="1564"/>
      <c r="B51" s="1560"/>
      <c r="C51" s="1561"/>
      <c r="D51" s="1562"/>
      <c r="E51" s="575"/>
      <c r="F51" s="1557"/>
    </row>
    <row r="52" spans="1:6" s="1563" customFormat="1">
      <c r="A52" s="1564"/>
      <c r="B52" s="1560"/>
      <c r="C52" s="1561"/>
      <c r="D52" s="1562"/>
      <c r="E52" s="575"/>
      <c r="F52" s="1557"/>
    </row>
    <row r="53" spans="1:6" s="1576" customFormat="1" ht="153">
      <c r="A53" s="1565">
        <f>IF(ISTEXT(B53),MAX($A$1:$A52)+1,"")</f>
        <v>16</v>
      </c>
      <c r="B53" s="1815" t="s">
        <v>4680</v>
      </c>
      <c r="C53" s="1573" t="s">
        <v>16</v>
      </c>
      <c r="D53" s="1574">
        <v>1</v>
      </c>
      <c r="E53" s="568"/>
      <c r="F53" s="1557">
        <f>E53*D53</f>
        <v>0</v>
      </c>
    </row>
    <row r="54" spans="1:6" s="1576" customFormat="1">
      <c r="A54" s="1565"/>
      <c r="B54" s="1809"/>
      <c r="C54" s="1573"/>
      <c r="D54" s="1574"/>
      <c r="E54" s="568"/>
      <c r="F54" s="1557"/>
    </row>
    <row r="55" spans="1:6" s="1576" customFormat="1">
      <c r="A55" s="1565"/>
      <c r="B55" s="1809"/>
      <c r="C55" s="1573"/>
      <c r="D55" s="1574"/>
      <c r="E55" s="568"/>
      <c r="F55" s="1557"/>
    </row>
    <row r="56" spans="1:6" s="1576" customFormat="1" ht="25.5">
      <c r="A56" s="1565">
        <f>IF(ISTEXT(B56),MAX($A$1:$A55)+1,"")</f>
        <v>17</v>
      </c>
      <c r="B56" s="1809" t="s">
        <v>4679</v>
      </c>
      <c r="C56" s="1573" t="s">
        <v>47</v>
      </c>
      <c r="D56" s="1574">
        <v>1</v>
      </c>
      <c r="E56" s="568"/>
      <c r="F56" s="1557">
        <f>E56*D56</f>
        <v>0</v>
      </c>
    </row>
    <row r="57" spans="1:6" s="1576" customFormat="1">
      <c r="A57" s="1565"/>
      <c r="B57" s="1809"/>
      <c r="C57" s="1573"/>
      <c r="D57" s="1574"/>
      <c r="E57" s="568"/>
      <c r="F57" s="1557"/>
    </row>
    <row r="58" spans="1:6" s="1576" customFormat="1">
      <c r="A58" s="1565"/>
      <c r="B58" s="1809"/>
      <c r="C58" s="1573"/>
      <c r="D58" s="1574"/>
      <c r="E58" s="568"/>
      <c r="F58" s="1557"/>
    </row>
    <row r="59" spans="1:6" s="1576" customFormat="1" ht="51">
      <c r="A59" s="1565">
        <f>IF(ISTEXT(B59),MAX($A$1:$A58)+1,"")</f>
        <v>18</v>
      </c>
      <c r="B59" s="1809" t="s">
        <v>4678</v>
      </c>
      <c r="C59" s="1573" t="s">
        <v>47</v>
      </c>
      <c r="D59" s="1574">
        <v>1</v>
      </c>
      <c r="E59" s="568"/>
      <c r="F59" s="1557">
        <f>E59*D59</f>
        <v>0</v>
      </c>
    </row>
    <row r="60" spans="1:6" s="1576" customFormat="1">
      <c r="A60" s="1565"/>
      <c r="B60" s="1809"/>
      <c r="C60" s="1573"/>
      <c r="D60" s="1574"/>
      <c r="E60" s="568"/>
      <c r="F60" s="1557"/>
    </row>
    <row r="61" spans="1:6" s="1576" customFormat="1">
      <c r="A61" s="1565"/>
      <c r="B61" s="1809"/>
      <c r="C61" s="1573"/>
      <c r="D61" s="1574"/>
      <c r="E61" s="568"/>
      <c r="F61" s="1557"/>
    </row>
    <row r="62" spans="1:6" s="1576" customFormat="1" ht="25.5">
      <c r="A62" s="1565">
        <f>IF(ISTEXT(B62),MAX($A$1:$A61)+1,"")</f>
        <v>19</v>
      </c>
      <c r="B62" s="1809" t="s">
        <v>4677</v>
      </c>
      <c r="C62" s="1573" t="s">
        <v>16</v>
      </c>
      <c r="D62" s="1574">
        <v>1</v>
      </c>
      <c r="E62" s="568"/>
      <c r="F62" s="1557">
        <f>E62*D62</f>
        <v>0</v>
      </c>
    </row>
    <row r="63" spans="1:6" s="1576" customFormat="1">
      <c r="A63" s="1658"/>
      <c r="B63" s="1809"/>
      <c r="C63" s="1573"/>
      <c r="D63" s="1574"/>
      <c r="E63" s="568"/>
      <c r="F63" s="1557"/>
    </row>
    <row r="64" spans="1:6" s="1576" customFormat="1">
      <c r="A64" s="1658"/>
      <c r="B64" s="1809"/>
      <c r="C64" s="1573"/>
      <c r="D64" s="1574"/>
      <c r="E64" s="568"/>
      <c r="F64" s="1557"/>
    </row>
    <row r="65" spans="1:6" s="1576" customFormat="1" ht="38.25">
      <c r="A65" s="1565">
        <f>IF(ISTEXT(B65),MAX($A$1:$A64)+1,"")</f>
        <v>20</v>
      </c>
      <c r="B65" s="1809" t="s">
        <v>4676</v>
      </c>
      <c r="C65" s="1573" t="s">
        <v>16</v>
      </c>
      <c r="D65" s="1574">
        <v>80</v>
      </c>
      <c r="E65" s="568"/>
      <c r="F65" s="1557">
        <f>E65*D65</f>
        <v>0</v>
      </c>
    </row>
    <row r="66" spans="1:6" s="1576" customFormat="1">
      <c r="A66" s="1658"/>
      <c r="B66" s="1809"/>
      <c r="C66" s="1573"/>
      <c r="D66" s="1574"/>
      <c r="E66" s="568"/>
      <c r="F66" s="1557"/>
    </row>
    <row r="67" spans="1:6" s="1576" customFormat="1">
      <c r="A67" s="1658"/>
      <c r="B67" s="1809"/>
      <c r="C67" s="1573"/>
      <c r="D67" s="1574"/>
      <c r="E67" s="568"/>
      <c r="F67" s="1557"/>
    </row>
    <row r="68" spans="1:6" s="1576" customFormat="1" ht="38.25">
      <c r="A68" s="1565">
        <f>IF(ISTEXT(B68),MAX($A$1:$A67)+1,"")</f>
        <v>21</v>
      </c>
      <c r="B68" s="1809" t="s">
        <v>4675</v>
      </c>
      <c r="C68" s="1573" t="s">
        <v>16</v>
      </c>
      <c r="D68" s="1574">
        <v>4</v>
      </c>
      <c r="E68" s="568"/>
      <c r="F68" s="1557">
        <f>E68*D68</f>
        <v>0</v>
      </c>
    </row>
    <row r="69" spans="1:6" s="1697" customFormat="1">
      <c r="A69" s="1692"/>
      <c r="B69" s="1798"/>
      <c r="C69" s="1579"/>
      <c r="D69" s="1580"/>
      <c r="E69" s="573"/>
      <c r="F69" s="1696"/>
    </row>
    <row r="70" spans="1:6" s="1697" customFormat="1">
      <c r="A70" s="1692"/>
      <c r="B70" s="1798"/>
      <c r="C70" s="1579"/>
      <c r="D70" s="1580"/>
      <c r="E70" s="573"/>
      <c r="F70" s="1696"/>
    </row>
    <row r="71" spans="1:6" s="1571" customFormat="1" ht="25.5">
      <c r="A71" s="1565">
        <f>IF(ISTEXT(B71),MAX($A$1:$A70)+1,"")</f>
        <v>22</v>
      </c>
      <c r="B71" s="1673" t="s">
        <v>3739</v>
      </c>
      <c r="C71" s="1567" t="s">
        <v>3738</v>
      </c>
      <c r="D71" s="1568">
        <v>2</v>
      </c>
      <c r="E71" s="569"/>
      <c r="F71" s="1570">
        <f>SUM(F5:F70)*D71%</f>
        <v>0</v>
      </c>
    </row>
    <row r="72" spans="1:6" s="1650" customFormat="1">
      <c r="A72" s="1799"/>
      <c r="B72" s="1800"/>
      <c r="C72" s="1801"/>
      <c r="D72" s="1802"/>
      <c r="E72" s="1801"/>
      <c r="F72" s="1557"/>
    </row>
    <row r="73" spans="1:6" s="1597" customFormat="1">
      <c r="A73" s="1553"/>
      <c r="B73" s="1595" t="s">
        <v>1214</v>
      </c>
      <c r="C73" s="1596" t="str">
        <f>A4</f>
        <v xml:space="preserve">A. </v>
      </c>
      <c r="D73" s="3386">
        <f>SUM(F5:F72)</f>
        <v>0</v>
      </c>
      <c r="E73" s="3386"/>
      <c r="F73" s="1557"/>
    </row>
    <row r="74" spans="1:6" s="1597" customFormat="1">
      <c r="A74" s="1658"/>
      <c r="B74" s="1803"/>
      <c r="C74" s="1804"/>
      <c r="D74" s="3243"/>
      <c r="E74" s="3243"/>
      <c r="F74" s="1570"/>
    </row>
    <row r="75" spans="1:6" s="1597" customFormat="1">
      <c r="A75" s="1658"/>
      <c r="B75" s="1803"/>
      <c r="C75" s="1804"/>
      <c r="D75" s="3243"/>
      <c r="E75" s="3243"/>
      <c r="F75" s="1570"/>
    </row>
    <row r="76" spans="1:6" s="1563" customFormat="1">
      <c r="A76" s="1559" t="s">
        <v>460</v>
      </c>
      <c r="B76" s="1560" t="s">
        <v>4333</v>
      </c>
      <c r="C76" s="1561"/>
      <c r="D76" s="1562"/>
      <c r="F76" s="1557"/>
    </row>
    <row r="77" spans="1:6" s="1808" customFormat="1">
      <c r="A77" s="1805"/>
      <c r="B77" s="1806"/>
      <c r="C77" s="1807"/>
      <c r="D77" s="1574"/>
      <c r="E77" s="1807"/>
      <c r="F77" s="1570"/>
    </row>
    <row r="78" spans="1:6" s="1576" customFormat="1" ht="44.25" customHeight="1">
      <c r="A78" s="1565">
        <f>IF(ISTEXT(B78),MAX($A$1:$A77)+1,"")</f>
        <v>23</v>
      </c>
      <c r="B78" s="1809" t="s">
        <v>4554</v>
      </c>
      <c r="C78" s="1573"/>
      <c r="D78" s="1691"/>
      <c r="E78" s="1575"/>
      <c r="F78" s="1557"/>
    </row>
    <row r="79" spans="1:6" s="1576" customFormat="1">
      <c r="A79" s="1658" t="s">
        <v>1130</v>
      </c>
      <c r="B79" s="1809" t="s">
        <v>5192</v>
      </c>
      <c r="C79" s="1573" t="s">
        <v>1229</v>
      </c>
      <c r="D79" s="1574">
        <v>220</v>
      </c>
      <c r="E79" s="568"/>
      <c r="F79" s="1557">
        <f>E79*D79</f>
        <v>0</v>
      </c>
    </row>
    <row r="80" spans="1:6" s="1576" customFormat="1" ht="15">
      <c r="A80" s="1658" t="s">
        <v>1130</v>
      </c>
      <c r="B80" s="1809" t="s">
        <v>4674</v>
      </c>
      <c r="C80" s="1573" t="s">
        <v>1229</v>
      </c>
      <c r="D80" s="1574">
        <v>370</v>
      </c>
      <c r="E80" s="568"/>
      <c r="F80" s="1557">
        <f>E80*D80</f>
        <v>0</v>
      </c>
    </row>
    <row r="81" spans="1:6" s="1576" customFormat="1" ht="15">
      <c r="A81" s="1658" t="s">
        <v>1130</v>
      </c>
      <c r="B81" s="1809" t="s">
        <v>4673</v>
      </c>
      <c r="C81" s="1573" t="s">
        <v>1229</v>
      </c>
      <c r="D81" s="1574">
        <v>225</v>
      </c>
      <c r="E81" s="568"/>
      <c r="F81" s="1557">
        <f>E81*D81</f>
        <v>0</v>
      </c>
    </row>
    <row r="82" spans="1:6" s="1576" customFormat="1" ht="15">
      <c r="A82" s="1658" t="s">
        <v>1130</v>
      </c>
      <c r="B82" s="1809" t="s">
        <v>4672</v>
      </c>
      <c r="C82" s="1573" t="s">
        <v>1229</v>
      </c>
      <c r="D82" s="1574">
        <v>180</v>
      </c>
      <c r="E82" s="568"/>
      <c r="F82" s="1557">
        <f>E82*D82</f>
        <v>0</v>
      </c>
    </row>
    <row r="83" spans="1:6" s="1576" customFormat="1" ht="15">
      <c r="A83" s="1658" t="s">
        <v>1130</v>
      </c>
      <c r="B83" s="1809" t="s">
        <v>4635</v>
      </c>
      <c r="C83" s="1573" t="s">
        <v>1229</v>
      </c>
      <c r="D83" s="1574">
        <v>310</v>
      </c>
      <c r="E83" s="568"/>
      <c r="F83" s="1557">
        <f>E83*D83</f>
        <v>0</v>
      </c>
    </row>
    <row r="84" spans="1:6">
      <c r="A84" s="1692"/>
      <c r="B84" s="1798"/>
      <c r="C84" s="1579"/>
      <c r="D84" s="1580"/>
      <c r="E84" s="571"/>
      <c r="F84" s="1582"/>
    </row>
    <row r="85" spans="1:6">
      <c r="A85" s="1692"/>
      <c r="B85" s="1798"/>
      <c r="C85" s="1579"/>
      <c r="D85" s="1580"/>
      <c r="E85" s="571"/>
      <c r="F85" s="1582"/>
    </row>
    <row r="86" spans="1:6" s="1576" customFormat="1" ht="25.5">
      <c r="A86" s="1565">
        <f>IF(ISTEXT(B86),MAX($A$1:$A85)+1,"")</f>
        <v>24</v>
      </c>
      <c r="B86" s="1809" t="s">
        <v>4671</v>
      </c>
      <c r="C86" s="1573"/>
      <c r="D86" s="1691"/>
      <c r="E86" s="568"/>
      <c r="F86" s="1557"/>
    </row>
    <row r="87" spans="1:6" s="1576" customFormat="1">
      <c r="A87" s="1658" t="s">
        <v>1130</v>
      </c>
      <c r="B87" s="1809" t="s">
        <v>4670</v>
      </c>
      <c r="C87" s="1573" t="s">
        <v>1229</v>
      </c>
      <c r="D87" s="1574">
        <v>60</v>
      </c>
      <c r="E87" s="568"/>
      <c r="F87" s="1557">
        <f>E87*D87</f>
        <v>0</v>
      </c>
    </row>
    <row r="88" spans="1:6" s="1576" customFormat="1">
      <c r="A88" s="1658" t="s">
        <v>1130</v>
      </c>
      <c r="B88" s="1809" t="s">
        <v>4669</v>
      </c>
      <c r="C88" s="1573" t="s">
        <v>1229</v>
      </c>
      <c r="D88" s="1574">
        <v>530</v>
      </c>
      <c r="E88" s="568"/>
      <c r="F88" s="1557">
        <f>E88*D88</f>
        <v>0</v>
      </c>
    </row>
    <row r="89" spans="1:6">
      <c r="A89" s="1692"/>
      <c r="B89" s="1798"/>
      <c r="C89" s="1579"/>
      <c r="D89" s="1580"/>
      <c r="E89" s="571"/>
      <c r="F89" s="1582"/>
    </row>
    <row r="90" spans="1:6" s="1821" customFormat="1">
      <c r="A90" s="1577"/>
      <c r="B90" s="1817"/>
      <c r="C90" s="1818"/>
      <c r="D90" s="1819"/>
      <c r="E90" s="580"/>
      <c r="F90" s="1696"/>
    </row>
    <row r="91" spans="1:6" s="1571" customFormat="1" ht="51">
      <c r="A91" s="1565">
        <f>IF(ISTEXT(B91),MAX($A$1:$A90)+1,"")</f>
        <v>25</v>
      </c>
      <c r="B91" s="1566" t="s">
        <v>4668</v>
      </c>
      <c r="C91" s="1567" t="s">
        <v>47</v>
      </c>
      <c r="D91" s="1568">
        <v>1</v>
      </c>
      <c r="E91" s="569"/>
      <c r="F91" s="1570">
        <f>E91*D91</f>
        <v>0</v>
      </c>
    </row>
    <row r="92" spans="1:6" s="1576" customFormat="1">
      <c r="A92" s="1658"/>
      <c r="B92" s="1809"/>
      <c r="C92" s="1573"/>
      <c r="D92" s="1574"/>
      <c r="E92" s="568"/>
      <c r="F92" s="1557"/>
    </row>
    <row r="93" spans="1:6" s="1571" customFormat="1">
      <c r="A93" s="1565"/>
      <c r="B93" s="1566"/>
      <c r="C93" s="1567"/>
      <c r="D93" s="1568"/>
      <c r="E93" s="569"/>
      <c r="F93" s="1570"/>
    </row>
    <row r="94" spans="1:6" s="1571" customFormat="1" ht="25.5">
      <c r="A94" s="1565">
        <f>IF(ISTEXT(B94),MAX($A$1:$A93)+1,"")</f>
        <v>26</v>
      </c>
      <c r="B94" s="1566" t="s">
        <v>4667</v>
      </c>
      <c r="C94" s="1567" t="s">
        <v>47</v>
      </c>
      <c r="D94" s="1568">
        <v>1</v>
      </c>
      <c r="E94" s="569"/>
      <c r="F94" s="1570">
        <f>E94*D94</f>
        <v>0</v>
      </c>
    </row>
    <row r="95" spans="1:6" s="1576" customFormat="1">
      <c r="A95" s="1658"/>
      <c r="B95" s="1809"/>
      <c r="C95" s="1573"/>
      <c r="D95" s="1574"/>
      <c r="E95" s="568"/>
      <c r="F95" s="1557"/>
    </row>
    <row r="96" spans="1:6" s="1571" customFormat="1">
      <c r="A96" s="1565"/>
      <c r="B96" s="1566"/>
      <c r="C96" s="1567"/>
      <c r="D96" s="1568"/>
      <c r="E96" s="569"/>
      <c r="F96" s="1570"/>
    </row>
    <row r="97" spans="1:6" s="1571" customFormat="1" ht="38.25">
      <c r="A97" s="1565">
        <f>IF(ISTEXT(B97),MAX($A$1:$A96)+1,"")</f>
        <v>27</v>
      </c>
      <c r="B97" s="1566" t="s">
        <v>4666</v>
      </c>
      <c r="C97" s="1567" t="s">
        <v>47</v>
      </c>
      <c r="D97" s="1568">
        <v>2</v>
      </c>
      <c r="E97" s="569"/>
      <c r="F97" s="1570">
        <f>E97*D97</f>
        <v>0</v>
      </c>
    </row>
    <row r="98" spans="1:6" s="1571" customFormat="1">
      <c r="A98" s="1565"/>
      <c r="B98" s="1566"/>
      <c r="C98" s="1567"/>
      <c r="D98" s="1568"/>
      <c r="E98" s="569"/>
      <c r="F98" s="1570"/>
    </row>
    <row r="99" spans="1:6" s="1571" customFormat="1">
      <c r="A99" s="1565"/>
      <c r="B99" s="1566"/>
      <c r="C99" s="1567"/>
      <c r="D99" s="1568"/>
      <c r="E99" s="569"/>
      <c r="F99" s="1570"/>
    </row>
    <row r="100" spans="1:6" s="1571" customFormat="1" ht="25.5">
      <c r="A100" s="1565">
        <f>IF(ISTEXT(B100),MAX($A$1:$A99)+1,"")</f>
        <v>28</v>
      </c>
      <c r="B100" s="1566" t="s">
        <v>4665</v>
      </c>
      <c r="C100" s="1567" t="s">
        <v>47</v>
      </c>
      <c r="D100" s="1568">
        <v>1</v>
      </c>
      <c r="E100" s="569"/>
      <c r="F100" s="1570">
        <f>E100*D100</f>
        <v>0</v>
      </c>
    </row>
    <row r="101" spans="1:6" s="1808" customFormat="1">
      <c r="A101" s="1658"/>
      <c r="B101" s="1809"/>
      <c r="C101" s="1573"/>
      <c r="D101" s="1574"/>
      <c r="E101" s="572"/>
      <c r="F101" s="1570"/>
    </row>
    <row r="102" spans="1:6" s="1808" customFormat="1">
      <c r="A102" s="1658"/>
      <c r="B102" s="1809"/>
      <c r="C102" s="1573"/>
      <c r="D102" s="1574"/>
      <c r="E102" s="572"/>
      <c r="F102" s="1570"/>
    </row>
    <row r="103" spans="1:6" s="1571" customFormat="1">
      <c r="A103" s="1565">
        <f>IF(ISTEXT(B103),MAX($A$1:$A102)+1,"")</f>
        <v>29</v>
      </c>
      <c r="B103" s="1566" t="s">
        <v>4580</v>
      </c>
      <c r="C103" s="1567" t="s">
        <v>47</v>
      </c>
      <c r="D103" s="1568">
        <v>1</v>
      </c>
      <c r="E103" s="569"/>
      <c r="F103" s="1570">
        <f>E103*D103</f>
        <v>0</v>
      </c>
    </row>
    <row r="104" spans="1:6" s="1558" customFormat="1">
      <c r="A104" s="1803"/>
      <c r="B104" s="1810"/>
      <c r="C104" s="1811"/>
      <c r="D104" s="1812"/>
      <c r="E104" s="1813"/>
      <c r="F104" s="1557"/>
    </row>
    <row r="105" spans="1:6" s="1597" customFormat="1">
      <c r="A105" s="1553"/>
      <c r="B105" s="1595" t="s">
        <v>1214</v>
      </c>
      <c r="C105" s="1596" t="str">
        <f>A76</f>
        <v>B.</v>
      </c>
      <c r="D105" s="3386">
        <f>SUM(F77:F104)</f>
        <v>0</v>
      </c>
      <c r="E105" s="3386"/>
      <c r="F105" s="1557"/>
    </row>
    <row r="106" spans="1:6" s="1597" customFormat="1">
      <c r="A106" s="1553"/>
      <c r="B106" s="1595"/>
      <c r="C106" s="1596"/>
      <c r="D106" s="3241"/>
      <c r="E106" s="3241"/>
      <c r="F106" s="1557"/>
    </row>
    <row r="107" spans="1:6" s="1576" customFormat="1" ht="13.5" thickBot="1">
      <c r="A107" s="1598"/>
      <c r="B107" s="1599"/>
      <c r="C107" s="1600"/>
      <c r="D107" s="1601"/>
      <c r="E107" s="1602"/>
      <c r="F107" s="1603"/>
    </row>
    <row r="108" spans="1:6" s="1576" customFormat="1" ht="13.5" thickTop="1">
      <c r="A108" s="1604"/>
      <c r="B108" s="1605"/>
      <c r="C108" s="1606"/>
      <c r="D108" s="1607"/>
      <c r="E108" s="1608"/>
      <c r="F108" s="1606"/>
    </row>
    <row r="109" spans="1:6" s="1576" customFormat="1">
      <c r="A109" s="1604"/>
      <c r="B109" s="1609" t="s">
        <v>4664</v>
      </c>
      <c r="C109" s="1606"/>
      <c r="D109" s="1610"/>
      <c r="E109" s="1608"/>
      <c r="F109" s="1611">
        <f>SUM(F5:F107)</f>
        <v>0</v>
      </c>
    </row>
    <row r="110" spans="1:6" s="1576" customFormat="1" ht="13.5" thickBot="1">
      <c r="A110" s="1598"/>
      <c r="B110" s="1599"/>
      <c r="C110" s="1600"/>
      <c r="D110" s="1612"/>
      <c r="E110" s="1602"/>
      <c r="F110" s="1600"/>
    </row>
    <row r="111" spans="1:6" s="1576" customFormat="1" ht="13.5" thickTop="1">
      <c r="A111" s="1604"/>
      <c r="B111" s="1605"/>
      <c r="C111" s="1606"/>
      <c r="D111" s="1610"/>
      <c r="E111" s="1613"/>
    </row>
    <row r="112" spans="1:6" s="1620" customFormat="1">
      <c r="A112" s="1614"/>
      <c r="B112" s="1615"/>
      <c r="C112" s="1616"/>
      <c r="D112" s="1617"/>
      <c r="E112" s="1618"/>
      <c r="F112" s="1619"/>
    </row>
    <row r="113" spans="1:6" s="1620" customFormat="1">
      <c r="A113" s="1621"/>
      <c r="B113" s="1615"/>
      <c r="C113" s="1616"/>
      <c r="D113" s="1617"/>
      <c r="E113" s="1618"/>
      <c r="F113" s="1619"/>
    </row>
    <row r="114" spans="1:6" s="1620" customFormat="1">
      <c r="A114" s="1621"/>
      <c r="B114" s="1615"/>
      <c r="C114" s="1616"/>
      <c r="D114" s="1617"/>
      <c r="E114" s="1618"/>
      <c r="F114" s="1619"/>
    </row>
    <row r="115" spans="1:6" s="1620" customFormat="1">
      <c r="A115" s="1622"/>
      <c r="B115" s="1623"/>
      <c r="C115" s="1624"/>
      <c r="D115" s="1625"/>
      <c r="E115" s="1626"/>
      <c r="F115" s="1582"/>
    </row>
    <row r="116" spans="1:6" s="1620" customFormat="1">
      <c r="A116" s="1622"/>
      <c r="B116" s="1623"/>
      <c r="C116" s="1624"/>
      <c r="D116" s="1625"/>
      <c r="E116" s="1627"/>
      <c r="F116" s="1582"/>
    </row>
    <row r="117" spans="1:6" s="1620" customFormat="1">
      <c r="A117" s="1622"/>
      <c r="B117" s="1628"/>
      <c r="C117" s="1624"/>
      <c r="D117" s="1625"/>
      <c r="E117" s="1626"/>
      <c r="F117" s="1582"/>
    </row>
    <row r="118" spans="1:6" s="1620" customFormat="1">
      <c r="A118" s="1622"/>
      <c r="B118" s="1623"/>
      <c r="C118" s="1624"/>
      <c r="D118" s="1625"/>
      <c r="E118" s="1627"/>
      <c r="F118" s="1582"/>
    </row>
    <row r="119" spans="1:6" s="1620" customFormat="1">
      <c r="A119" s="1622"/>
      <c r="B119" s="1623"/>
      <c r="C119" s="1624"/>
      <c r="D119" s="1625"/>
      <c r="E119" s="1629"/>
      <c r="F119" s="1582"/>
    </row>
    <row r="120" spans="1:6" s="1620" customFormat="1">
      <c r="A120" s="1622"/>
      <c r="B120" s="1630"/>
      <c r="C120" s="1624"/>
      <c r="D120" s="1625"/>
      <c r="E120" s="1626"/>
      <c r="F120" s="1582"/>
    </row>
    <row r="121" spans="1:6" s="1620" customFormat="1">
      <c r="A121" s="1622"/>
      <c r="B121" s="1623"/>
      <c r="C121" s="1624"/>
      <c r="D121" s="1625"/>
      <c r="E121" s="1629"/>
      <c r="F121" s="1582"/>
    </row>
    <row r="122" spans="1:6" s="1620" customFormat="1">
      <c r="A122" s="1622"/>
      <c r="B122" s="1623"/>
      <c r="C122" s="1624"/>
      <c r="D122" s="1625"/>
      <c r="E122" s="1629"/>
      <c r="F122" s="1582"/>
    </row>
    <row r="123" spans="1:6" s="1620" customFormat="1">
      <c r="A123" s="1622"/>
      <c r="B123" s="1630"/>
      <c r="C123" s="1629"/>
      <c r="D123" s="1631"/>
      <c r="E123" s="1626"/>
      <c r="F123" s="1582"/>
    </row>
    <row r="124" spans="1:6" s="1620" customFormat="1">
      <c r="A124" s="1622"/>
      <c r="B124" s="1623"/>
      <c r="C124" s="1624"/>
      <c r="D124" s="1625"/>
      <c r="E124" s="1626"/>
      <c r="F124" s="1582"/>
    </row>
    <row r="125" spans="1:6" s="1620" customFormat="1">
      <c r="A125" s="1622"/>
      <c r="B125" s="1628"/>
      <c r="C125" s="1624"/>
      <c r="D125" s="1625"/>
      <c r="E125" s="1626"/>
      <c r="F125" s="1582"/>
    </row>
    <row r="126" spans="1:6" s="1620" customFormat="1">
      <c r="A126" s="1622"/>
      <c r="B126" s="1630"/>
      <c r="C126" s="1629"/>
      <c r="D126" s="1631"/>
      <c r="E126" s="1626"/>
      <c r="F126" s="1582"/>
    </row>
    <row r="127" spans="1:6" s="1620" customFormat="1">
      <c r="A127" s="1622"/>
      <c r="B127" s="1628"/>
      <c r="C127" s="1624"/>
      <c r="D127" s="1625"/>
      <c r="E127" s="1626"/>
      <c r="F127" s="1582"/>
    </row>
    <row r="128" spans="1:6" s="1620" customFormat="1">
      <c r="A128" s="1622"/>
      <c r="B128" s="1632"/>
      <c r="C128" s="1629"/>
      <c r="D128" s="1631"/>
      <c r="E128" s="1626"/>
      <c r="F128" s="1582"/>
    </row>
    <row r="129" spans="1:7" s="1620" customFormat="1">
      <c r="A129" s="1622"/>
      <c r="B129" s="1630"/>
      <c r="C129" s="1624"/>
      <c r="D129" s="1625"/>
      <c r="E129" s="1626"/>
      <c r="F129" s="1582"/>
    </row>
    <row r="130" spans="1:7" s="1620" customFormat="1">
      <c r="A130" s="1622"/>
      <c r="B130" s="1623"/>
      <c r="C130" s="1624"/>
      <c r="D130" s="1625"/>
      <c r="E130" s="1626"/>
      <c r="F130" s="1582"/>
    </row>
    <row r="131" spans="1:7" s="1620" customFormat="1">
      <c r="A131" s="1622"/>
      <c r="B131" s="1633"/>
      <c r="C131" s="1624"/>
      <c r="D131" s="1625"/>
      <c r="E131" s="1626"/>
      <c r="F131" s="1582"/>
    </row>
    <row r="132" spans="1:7">
      <c r="E132" s="1626"/>
      <c r="F132" s="1582"/>
      <c r="G132" s="1635"/>
    </row>
    <row r="133" spans="1:7">
      <c r="E133" s="1626"/>
      <c r="F133" s="1582"/>
    </row>
    <row r="134" spans="1:7">
      <c r="B134" s="1630"/>
      <c r="E134" s="1629"/>
      <c r="F134" s="1582"/>
    </row>
    <row r="135" spans="1:7">
      <c r="E135" s="1626"/>
      <c r="F135" s="1582"/>
    </row>
    <row r="136" spans="1:7">
      <c r="B136" s="1630"/>
      <c r="C136" s="1629"/>
      <c r="D136" s="1631"/>
      <c r="E136" s="1626"/>
      <c r="F136" s="1582"/>
    </row>
    <row r="137" spans="1:7">
      <c r="E137" s="1626"/>
      <c r="F137" s="1582"/>
    </row>
    <row r="138" spans="1:7">
      <c r="E138" s="1626"/>
      <c r="F138" s="1582"/>
    </row>
    <row r="139" spans="1:7">
      <c r="B139" s="1630"/>
      <c r="C139" s="1629"/>
      <c r="D139" s="1631"/>
      <c r="E139" s="1626"/>
      <c r="F139" s="1582"/>
    </row>
    <row r="140" spans="1:7">
      <c r="B140" s="1630"/>
      <c r="C140" s="1629"/>
      <c r="D140" s="1631"/>
      <c r="E140" s="1626"/>
      <c r="F140" s="1582"/>
    </row>
    <row r="141" spans="1:7">
      <c r="B141" s="1630"/>
      <c r="C141" s="1629"/>
      <c r="D141" s="1631"/>
      <c r="E141" s="1626"/>
      <c r="F141" s="1582"/>
    </row>
    <row r="142" spans="1:7">
      <c r="B142" s="1630"/>
      <c r="C142" s="1629"/>
      <c r="D142" s="1631"/>
      <c r="E142" s="1626"/>
      <c r="F142" s="1582"/>
    </row>
    <row r="143" spans="1:7">
      <c r="E143" s="1627"/>
      <c r="F143" s="1582"/>
    </row>
    <row r="144" spans="1:7">
      <c r="D144" s="1636"/>
      <c r="E144" s="1627"/>
      <c r="F144" s="1582"/>
    </row>
    <row r="145" spans="2:6">
      <c r="D145" s="1636"/>
      <c r="E145" s="1627"/>
      <c r="F145" s="1627"/>
    </row>
    <row r="146" spans="2:6">
      <c r="B146" s="1630"/>
      <c r="E146" s="1627"/>
      <c r="F146" s="1637"/>
    </row>
  </sheetData>
  <sheetProtection password="CC28" sheet="1" objects="1" scenarios="1" selectLockedCells="1"/>
  <protectedRanges>
    <protectedRange sqref="E1:E3 E149:E65536" name="Obseg1"/>
    <protectedRange sqref="E72 E4:E68" name="Obseg1_1"/>
    <protectedRange password="C519" sqref="E112:E114" name="Obseg1_9"/>
    <protectedRange sqref="E143:E148 E115:E122 E127:E139" name="Obseg1_2"/>
    <protectedRange password="C519" sqref="E123:E126" name="Obseg1_7_2"/>
    <protectedRange password="C519" sqref="E140:E142" name="Obseg1_6_1"/>
    <protectedRange sqref="E107:E111" name="Obseg1_3"/>
    <protectedRange sqref="E73 E106" name="Obseg1_1_2"/>
    <protectedRange sqref="E74:E75" name="Obseg1_1_2_1"/>
    <protectedRange sqref="E93:E94 E96:E103 E90:E91" name="Obseg1_1_1"/>
    <protectedRange sqref="E95 E92 E78:E89" name="Obseg1_1_1_1"/>
    <protectedRange sqref="E104:E105 E76:E77" name="Obseg1_1_2_1_1"/>
    <protectedRange sqref="E69:E71" name="Obseg1_1_4"/>
  </protectedRanges>
  <mergeCells count="2">
    <mergeCell ref="D73:E73"/>
    <mergeCell ref="D105:E105"/>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tabColor rgb="FFFFFF00"/>
  </sheetPr>
  <dimension ref="A1:H163"/>
  <sheetViews>
    <sheetView view="pageBreakPreview" zoomScaleNormal="100" zoomScaleSheetLayoutView="100" workbookViewId="0">
      <pane ySplit="1" topLeftCell="A108" activePane="bottomLeft" state="frozen"/>
      <selection activeCell="B25" sqref="B25"/>
      <selection pane="bottomLeft" activeCell="E76" sqref="E76:E120"/>
    </sheetView>
  </sheetViews>
  <sheetFormatPr defaultRowHeight="12.75"/>
  <cols>
    <col min="1" max="1" width="5.7109375" style="1622" customWidth="1"/>
    <col min="2" max="2" width="40.7109375" style="1623" customWidth="1"/>
    <col min="3" max="3" width="6.7109375" style="1627" customWidth="1"/>
    <col min="4" max="4" width="6.7109375" style="1634" customWidth="1"/>
    <col min="5" max="5" width="10.7109375" style="1583" customWidth="1"/>
    <col min="6" max="6" width="12.7109375" style="1583" customWidth="1"/>
    <col min="7" max="16384" width="9.140625" style="1583"/>
  </cols>
  <sheetData>
    <row r="1" spans="1:8" s="1546" customFormat="1" ht="11.25">
      <c r="A1" s="1542"/>
      <c r="B1" s="1543"/>
      <c r="C1" s="1544" t="s">
        <v>1299</v>
      </c>
      <c r="D1" s="1545" t="s">
        <v>29</v>
      </c>
      <c r="E1" s="1544" t="s">
        <v>1298</v>
      </c>
      <c r="F1" s="1544" t="s">
        <v>2262</v>
      </c>
    </row>
    <row r="2" spans="1:8" s="1552" customFormat="1" ht="30">
      <c r="A2" s="1547" t="s">
        <v>4734</v>
      </c>
      <c r="B2" s="1548" t="s">
        <v>5398</v>
      </c>
      <c r="C2" s="1549"/>
      <c r="D2" s="1550"/>
      <c r="E2" s="1549"/>
      <c r="F2" s="1551"/>
    </row>
    <row r="3" spans="1:8" s="1558" customFormat="1">
      <c r="A3" s="1553"/>
      <c r="B3" s="1554"/>
      <c r="C3" s="1555"/>
      <c r="D3" s="1556"/>
      <c r="E3" s="1555"/>
      <c r="F3" s="1557"/>
    </row>
    <row r="4" spans="1:8" s="1563" customFormat="1">
      <c r="A4" s="1559" t="s">
        <v>1290</v>
      </c>
      <c r="B4" s="1560" t="s">
        <v>4355</v>
      </c>
      <c r="C4" s="1561"/>
      <c r="D4" s="1562"/>
      <c r="F4" s="1557"/>
    </row>
    <row r="5" spans="1:8" s="1563" customFormat="1">
      <c r="A5" s="1559"/>
      <c r="B5" s="1560"/>
      <c r="C5" s="1561"/>
      <c r="D5" s="1562"/>
      <c r="F5" s="1557"/>
    </row>
    <row r="6" spans="1:8" s="1563" customFormat="1">
      <c r="A6" s="1559"/>
      <c r="B6" s="1984" t="s">
        <v>5397</v>
      </c>
      <c r="C6" s="1561"/>
      <c r="D6" s="1562"/>
      <c r="F6" s="1557"/>
    </row>
    <row r="7" spans="1:8" s="1563" customFormat="1">
      <c r="A7" s="1559"/>
      <c r="B7" s="1560"/>
      <c r="C7" s="1561"/>
      <c r="D7" s="1562"/>
      <c r="F7" s="1557"/>
    </row>
    <row r="8" spans="1:8" s="1594" customFormat="1" ht="127.5">
      <c r="A8" s="1584">
        <f>IF(ISTEXT(B8),MAX($A$1:$A2)+1,"")</f>
        <v>1</v>
      </c>
      <c r="B8" s="1789" t="s">
        <v>4733</v>
      </c>
      <c r="C8" s="1586"/>
      <c r="D8" s="1587"/>
      <c r="E8" s="1790"/>
      <c r="F8" s="1589"/>
      <c r="G8" s="1589"/>
      <c r="H8" s="1589"/>
    </row>
    <row r="9" spans="1:8" s="1594" customFormat="1" ht="25.5">
      <c r="A9" s="1584"/>
      <c r="B9" s="1789" t="s">
        <v>4658</v>
      </c>
      <c r="C9" s="1586"/>
      <c r="D9" s="1587"/>
      <c r="E9" s="1790"/>
      <c r="F9" s="1589"/>
      <c r="G9" s="1589"/>
      <c r="H9" s="1589"/>
    </row>
    <row r="10" spans="1:8" s="1594" customFormat="1">
      <c r="A10" s="1584"/>
      <c r="B10" s="1789" t="s">
        <v>4657</v>
      </c>
      <c r="C10" s="1586" t="s">
        <v>16</v>
      </c>
      <c r="D10" s="1587">
        <v>1</v>
      </c>
      <c r="E10" s="592"/>
      <c r="F10" s="1589">
        <f>E10*D10</f>
        <v>0</v>
      </c>
      <c r="G10" s="1589"/>
      <c r="H10" s="1589"/>
    </row>
    <row r="11" spans="1:8" s="1594" customFormat="1">
      <c r="A11" s="1584"/>
      <c r="B11" s="1789"/>
      <c r="C11" s="1586"/>
      <c r="D11" s="1587"/>
      <c r="E11" s="592"/>
      <c r="F11" s="1589"/>
      <c r="G11" s="1589"/>
      <c r="H11" s="1589"/>
    </row>
    <row r="12" spans="1:8" s="1594" customFormat="1">
      <c r="A12" s="1584"/>
      <c r="B12" s="1789"/>
      <c r="C12" s="1586"/>
      <c r="D12" s="1587"/>
      <c r="E12" s="592"/>
      <c r="F12" s="1589"/>
      <c r="G12" s="1589"/>
      <c r="H12" s="1589"/>
    </row>
    <row r="13" spans="1:8" s="1594" customFormat="1" ht="131.25" customHeight="1">
      <c r="A13" s="1584">
        <f>IF(ISTEXT(B13),MAX($A$1:$A12)+1,"")</f>
        <v>2</v>
      </c>
      <c r="B13" s="1789" t="s">
        <v>4732</v>
      </c>
      <c r="C13" s="1586"/>
      <c r="D13" s="1587"/>
      <c r="E13" s="592"/>
      <c r="F13" s="1589"/>
      <c r="G13" s="1589"/>
      <c r="H13" s="1589"/>
    </row>
    <row r="14" spans="1:8" s="1594" customFormat="1" ht="25.5">
      <c r="A14" s="1584"/>
      <c r="B14" s="1789" t="s">
        <v>4731</v>
      </c>
      <c r="C14" s="1586"/>
      <c r="D14" s="1587"/>
      <c r="E14" s="592"/>
      <c r="F14" s="1589"/>
      <c r="G14" s="1589"/>
      <c r="H14" s="1589"/>
    </row>
    <row r="15" spans="1:8" s="1594" customFormat="1">
      <c r="A15" s="1584"/>
      <c r="B15" s="1789" t="s">
        <v>4657</v>
      </c>
      <c r="C15" s="1586" t="s">
        <v>16</v>
      </c>
      <c r="D15" s="1587">
        <v>1</v>
      </c>
      <c r="E15" s="592"/>
      <c r="F15" s="1589">
        <f>E15*D15</f>
        <v>0</v>
      </c>
      <c r="G15" s="1589"/>
      <c r="H15" s="1589"/>
    </row>
    <row r="16" spans="1:8" s="1594" customFormat="1">
      <c r="A16" s="1584"/>
      <c r="B16" s="1789"/>
      <c r="C16" s="1586"/>
      <c r="D16" s="1587"/>
      <c r="E16" s="592"/>
      <c r="F16" s="1589"/>
      <c r="G16" s="1589"/>
      <c r="H16" s="1589"/>
    </row>
    <row r="17" spans="1:8" s="1594" customFormat="1">
      <c r="A17" s="1584"/>
      <c r="B17" s="1789"/>
      <c r="C17" s="1586"/>
      <c r="D17" s="1587"/>
      <c r="E17" s="592"/>
      <c r="F17" s="1589"/>
      <c r="G17" s="1589"/>
      <c r="H17" s="1589"/>
    </row>
    <row r="18" spans="1:8" s="1594" customFormat="1" ht="63.75">
      <c r="A18" s="1584">
        <f>IF(ISTEXT(B18),MAX($A$1:$A17)+1,"")</f>
        <v>3</v>
      </c>
      <c r="B18" s="1789" t="s">
        <v>4730</v>
      </c>
      <c r="C18" s="1586" t="s">
        <v>16</v>
      </c>
      <c r="D18" s="1587">
        <v>12</v>
      </c>
      <c r="E18" s="592"/>
      <c r="F18" s="1589">
        <f>E18*D18</f>
        <v>0</v>
      </c>
      <c r="G18" s="1589"/>
      <c r="H18" s="1589"/>
    </row>
    <row r="19" spans="1:8" s="1794" customFormat="1">
      <c r="A19" s="1584"/>
      <c r="B19" s="1791"/>
      <c r="C19" s="1792"/>
      <c r="D19" s="1793"/>
      <c r="E19" s="595"/>
      <c r="G19" s="1589"/>
      <c r="H19" s="1589"/>
    </row>
    <row r="20" spans="1:8" s="1794" customFormat="1">
      <c r="A20" s="1584"/>
      <c r="B20" s="1791"/>
      <c r="C20" s="1792"/>
      <c r="D20" s="1793"/>
      <c r="E20" s="595"/>
      <c r="G20" s="1589"/>
      <c r="H20" s="1589"/>
    </row>
    <row r="21" spans="1:8" s="1594" customFormat="1" ht="51">
      <c r="A21" s="1584">
        <f>IF(ISTEXT(B21),MAX($A$1:$A20)+1,"")</f>
        <v>4</v>
      </c>
      <c r="B21" s="1789" t="s">
        <v>4729</v>
      </c>
      <c r="C21" s="1586" t="s">
        <v>16</v>
      </c>
      <c r="D21" s="1587">
        <v>2</v>
      </c>
      <c r="E21" s="592"/>
      <c r="F21" s="1589">
        <f>E21*D21</f>
        <v>0</v>
      </c>
      <c r="G21" s="1589"/>
      <c r="H21" s="1589"/>
    </row>
    <row r="22" spans="1:8" s="1794" customFormat="1">
      <c r="A22" s="1584"/>
      <c r="B22" s="1791"/>
      <c r="C22" s="1792"/>
      <c r="D22" s="1793"/>
      <c r="E22" s="595"/>
      <c r="G22" s="1589"/>
      <c r="H22" s="1589"/>
    </row>
    <row r="23" spans="1:8" s="1794" customFormat="1">
      <c r="A23" s="1584"/>
      <c r="B23" s="1791"/>
      <c r="C23" s="1792"/>
      <c r="D23" s="1793"/>
      <c r="E23" s="595"/>
      <c r="G23" s="1589"/>
      <c r="H23" s="1589"/>
    </row>
    <row r="24" spans="1:8" s="1594" customFormat="1" ht="66" customHeight="1">
      <c r="A24" s="1584">
        <f>IF(ISTEXT(B24),MAX($A$1:$A23)+1,"")</f>
        <v>5</v>
      </c>
      <c r="B24" s="1795" t="s">
        <v>4728</v>
      </c>
      <c r="C24" s="1586" t="s">
        <v>16</v>
      </c>
      <c r="D24" s="1587">
        <v>3</v>
      </c>
      <c r="E24" s="592"/>
      <c r="F24" s="1589">
        <f>E24*D24</f>
        <v>0</v>
      </c>
      <c r="G24" s="1589"/>
      <c r="H24" s="1589"/>
    </row>
    <row r="25" spans="1:8" s="1794" customFormat="1">
      <c r="A25" s="1584"/>
      <c r="B25" s="1791"/>
      <c r="C25" s="1792"/>
      <c r="D25" s="1793"/>
      <c r="E25" s="595"/>
      <c r="G25" s="1589"/>
      <c r="H25" s="1589"/>
    </row>
    <row r="26" spans="1:8" s="1794" customFormat="1">
      <c r="A26" s="1584"/>
      <c r="B26" s="1791"/>
      <c r="C26" s="1792"/>
      <c r="D26" s="1793"/>
      <c r="E26" s="595"/>
      <c r="G26" s="1589"/>
      <c r="H26" s="1589"/>
    </row>
    <row r="27" spans="1:8" s="1594" customFormat="1" ht="63.75">
      <c r="A27" s="1584">
        <f>IF(ISTEXT(B27),MAX($A$1:$A26)+1,"")</f>
        <v>6</v>
      </c>
      <c r="B27" s="1789" t="s">
        <v>4727</v>
      </c>
      <c r="C27" s="1586" t="s">
        <v>16</v>
      </c>
      <c r="D27" s="1587">
        <v>25</v>
      </c>
      <c r="E27" s="592"/>
      <c r="F27" s="1589">
        <f>E27*D27</f>
        <v>0</v>
      </c>
      <c r="G27" s="1589"/>
      <c r="H27" s="1589"/>
    </row>
    <row r="28" spans="1:8" s="1794" customFormat="1">
      <c r="A28" s="1584"/>
      <c r="B28" s="1791"/>
      <c r="C28" s="1792"/>
      <c r="D28" s="1793"/>
      <c r="E28" s="595"/>
      <c r="G28" s="1589"/>
      <c r="H28" s="1589"/>
    </row>
    <row r="29" spans="1:8" s="1794" customFormat="1">
      <c r="A29" s="1584"/>
      <c r="B29" s="1791"/>
      <c r="C29" s="1792"/>
      <c r="D29" s="1793"/>
      <c r="E29" s="595"/>
      <c r="G29" s="1589"/>
      <c r="H29" s="1589"/>
    </row>
    <row r="30" spans="1:8" s="1594" customFormat="1" ht="38.25">
      <c r="A30" s="1584">
        <f>IF(ISTEXT(B30),MAX($A$1:$A29)+1,"")</f>
        <v>7</v>
      </c>
      <c r="B30" s="1789" t="s">
        <v>4726</v>
      </c>
      <c r="C30" s="1586" t="s">
        <v>16</v>
      </c>
      <c r="D30" s="1587">
        <v>65</v>
      </c>
      <c r="E30" s="592"/>
      <c r="F30" s="1589">
        <f>E30*D30</f>
        <v>0</v>
      </c>
      <c r="G30" s="1589"/>
      <c r="H30" s="1589"/>
    </row>
    <row r="31" spans="1:8" s="1594" customFormat="1">
      <c r="A31" s="1584"/>
      <c r="B31" s="1789"/>
      <c r="C31" s="1586"/>
      <c r="D31" s="1587"/>
      <c r="E31" s="592"/>
      <c r="F31" s="1589"/>
      <c r="G31" s="1589"/>
      <c r="H31" s="1589"/>
    </row>
    <row r="32" spans="1:8" s="1590" customFormat="1">
      <c r="A32" s="1665"/>
      <c r="B32" s="1796"/>
      <c r="C32" s="1586"/>
      <c r="D32" s="1587"/>
      <c r="E32" s="592"/>
      <c r="F32" s="1588"/>
      <c r="G32" s="1589"/>
      <c r="H32" s="1589"/>
    </row>
    <row r="33" spans="1:8" s="1594" customFormat="1" ht="278.25" customHeight="1">
      <c r="A33" s="1584">
        <f>IF(ISTEXT(B33),MAX($A$1:$A32)+1,"")</f>
        <v>8</v>
      </c>
      <c r="B33" s="1566" t="s">
        <v>5193</v>
      </c>
      <c r="C33" s="1586" t="s">
        <v>16</v>
      </c>
      <c r="D33" s="1587">
        <v>2</v>
      </c>
      <c r="E33" s="592"/>
      <c r="F33" s="1589">
        <f>E33*D33</f>
        <v>0</v>
      </c>
      <c r="G33" s="1589"/>
      <c r="H33" s="1589"/>
    </row>
    <row r="34" spans="1:8" s="1590" customFormat="1">
      <c r="A34" s="1665"/>
      <c r="B34" s="1796"/>
      <c r="C34" s="1586"/>
      <c r="D34" s="1587"/>
      <c r="E34" s="592"/>
      <c r="F34" s="1588"/>
      <c r="G34" s="1589"/>
      <c r="H34" s="1589"/>
    </row>
    <row r="35" spans="1:8" s="1590" customFormat="1">
      <c r="A35" s="1665"/>
      <c r="B35" s="1796"/>
      <c r="C35" s="1586"/>
      <c r="D35" s="1587"/>
      <c r="E35" s="592"/>
      <c r="F35" s="1588"/>
      <c r="G35" s="1589"/>
      <c r="H35" s="1589"/>
    </row>
    <row r="36" spans="1:8" s="1594" customFormat="1" ht="25.5">
      <c r="A36" s="1584">
        <f>IF(ISTEXT(B36),MAX($A$1:$A35)+1,"")</f>
        <v>9</v>
      </c>
      <c r="B36" s="1591" t="s">
        <v>4725</v>
      </c>
      <c r="C36" s="1586" t="s">
        <v>16</v>
      </c>
      <c r="D36" s="1587">
        <v>8</v>
      </c>
      <c r="E36" s="592"/>
      <c r="F36" s="1589">
        <f>E36*D36</f>
        <v>0</v>
      </c>
      <c r="G36" s="1589"/>
      <c r="H36" s="1589"/>
    </row>
    <row r="37" spans="1:8" s="1594" customFormat="1">
      <c r="A37" s="1584"/>
      <c r="B37" s="1591"/>
      <c r="C37" s="1586"/>
      <c r="D37" s="1587"/>
      <c r="E37" s="592"/>
      <c r="F37" s="1589"/>
      <c r="G37" s="1589"/>
      <c r="H37" s="1589"/>
    </row>
    <row r="38" spans="1:8" s="1594" customFormat="1">
      <c r="A38" s="1584"/>
      <c r="B38" s="1591"/>
      <c r="C38" s="1586"/>
      <c r="D38" s="1587"/>
      <c r="E38" s="592"/>
      <c r="F38" s="1589"/>
      <c r="G38" s="1589"/>
      <c r="H38" s="1589"/>
    </row>
    <row r="39" spans="1:8" s="1594" customFormat="1">
      <c r="A39" s="1584">
        <f>IF(ISTEXT(B39),MAX($A$1:$A38)+1,"")</f>
        <v>10</v>
      </c>
      <c r="B39" s="1789" t="s">
        <v>4724</v>
      </c>
      <c r="C39" s="1592" t="s">
        <v>16</v>
      </c>
      <c r="D39" s="1593">
        <v>4</v>
      </c>
      <c r="E39" s="593"/>
      <c r="F39" s="1589">
        <f>E39*D39</f>
        <v>0</v>
      </c>
      <c r="G39" s="1589"/>
      <c r="H39" s="1589"/>
    </row>
    <row r="40" spans="1:8" s="1590" customFormat="1">
      <c r="A40" s="1665"/>
      <c r="B40" s="1796"/>
      <c r="C40" s="1586"/>
      <c r="D40" s="1587"/>
      <c r="E40" s="592"/>
      <c r="F40" s="1588"/>
      <c r="G40" s="1589"/>
      <c r="H40" s="1589"/>
    </row>
    <row r="41" spans="1:8" s="1590" customFormat="1">
      <c r="A41" s="1665"/>
      <c r="B41" s="1796"/>
      <c r="C41" s="1586"/>
      <c r="D41" s="1587"/>
      <c r="E41" s="592"/>
      <c r="F41" s="1588"/>
      <c r="G41" s="1589"/>
      <c r="H41" s="1589"/>
    </row>
    <row r="42" spans="1:8" s="1594" customFormat="1">
      <c r="A42" s="1584">
        <f>IF(ISTEXT(B42),MAX($A$1:$A41)+1,"")</f>
        <v>11</v>
      </c>
      <c r="B42" s="1789" t="s">
        <v>4723</v>
      </c>
      <c r="C42" s="1592" t="s">
        <v>16</v>
      </c>
      <c r="D42" s="1593">
        <v>2</v>
      </c>
      <c r="E42" s="593"/>
      <c r="F42" s="1589">
        <f>E42*D42</f>
        <v>0</v>
      </c>
      <c r="G42" s="1589"/>
      <c r="H42" s="1589"/>
    </row>
    <row r="43" spans="1:8" s="1594" customFormat="1">
      <c r="A43" s="1584"/>
      <c r="B43" s="1789"/>
      <c r="C43" s="1592"/>
      <c r="D43" s="1593"/>
      <c r="E43" s="593"/>
      <c r="F43" s="1589"/>
      <c r="G43" s="1589"/>
      <c r="H43" s="1589"/>
    </row>
    <row r="44" spans="1:8" s="1590" customFormat="1">
      <c r="A44" s="1665"/>
      <c r="B44" s="1796"/>
      <c r="C44" s="1586"/>
      <c r="D44" s="1587"/>
      <c r="E44" s="592"/>
      <c r="F44" s="1588"/>
      <c r="G44" s="1589"/>
      <c r="H44" s="1589"/>
    </row>
    <row r="45" spans="1:8" s="1594" customFormat="1" ht="38.25">
      <c r="A45" s="1584">
        <f>IF(ISTEXT(B45),MAX($A$1:$A44)+1,"")</f>
        <v>12</v>
      </c>
      <c r="B45" s="1591" t="s">
        <v>4722</v>
      </c>
      <c r="C45" s="1592" t="s">
        <v>16</v>
      </c>
      <c r="D45" s="1593">
        <v>2</v>
      </c>
      <c r="E45" s="593"/>
      <c r="F45" s="1589">
        <f>E45*D45</f>
        <v>0</v>
      </c>
      <c r="G45" s="1589"/>
      <c r="H45" s="1589"/>
    </row>
    <row r="46" spans="1:8" s="1594" customFormat="1">
      <c r="A46" s="1584"/>
      <c r="B46" s="1591"/>
      <c r="C46" s="1592"/>
      <c r="D46" s="1593"/>
      <c r="E46" s="594"/>
      <c r="F46" s="1797"/>
      <c r="G46" s="1589"/>
      <c r="H46" s="1589"/>
    </row>
    <row r="47" spans="1:8" s="1594" customFormat="1">
      <c r="A47" s="1584"/>
      <c r="B47" s="1591"/>
      <c r="C47" s="1592"/>
      <c r="D47" s="1593"/>
      <c r="E47" s="594"/>
      <c r="F47" s="1797"/>
      <c r="G47" s="1589"/>
      <c r="H47" s="1589"/>
    </row>
    <row r="48" spans="1:8" s="1594" customFormat="1">
      <c r="A48" s="1584">
        <f>IF(ISTEXT(B48),MAX($A$1:$A47)+1,"")</f>
        <v>13</v>
      </c>
      <c r="B48" s="1591" t="s">
        <v>4721</v>
      </c>
      <c r="C48" s="1592" t="s">
        <v>47</v>
      </c>
      <c r="D48" s="1593">
        <v>1</v>
      </c>
      <c r="E48" s="593"/>
      <c r="F48" s="1589">
        <f>E48*D48</f>
        <v>0</v>
      </c>
      <c r="G48" s="1589"/>
      <c r="H48" s="1589"/>
    </row>
    <row r="49" spans="1:8" s="1697" customFormat="1">
      <c r="A49" s="1692"/>
      <c r="B49" s="1798"/>
      <c r="C49" s="1579"/>
      <c r="D49" s="1580"/>
      <c r="E49" s="573"/>
      <c r="F49" s="1696"/>
    </row>
    <row r="50" spans="1:8" s="1697" customFormat="1">
      <c r="A50" s="1692"/>
      <c r="B50" s="1798"/>
      <c r="C50" s="1579"/>
      <c r="D50" s="1580"/>
      <c r="E50" s="573"/>
      <c r="F50" s="1696"/>
    </row>
    <row r="51" spans="1:8" s="1571" customFormat="1" ht="25.5">
      <c r="A51" s="1565">
        <f>IF(ISTEXT(B51),MAX($A$1:$A50)+1,"")</f>
        <v>14</v>
      </c>
      <c r="B51" s="1673" t="s">
        <v>3739</v>
      </c>
      <c r="C51" s="1567" t="s">
        <v>3738</v>
      </c>
      <c r="D51" s="1568">
        <v>2</v>
      </c>
      <c r="E51" s="569"/>
      <c r="F51" s="1570">
        <f>SUM(F7:F50)*D51%</f>
        <v>0</v>
      </c>
    </row>
    <row r="52" spans="1:8" s="1650" customFormat="1">
      <c r="A52" s="1799"/>
      <c r="B52" s="1800"/>
      <c r="C52" s="1801"/>
      <c r="D52" s="1802"/>
      <c r="E52" s="1801"/>
      <c r="F52" s="1557"/>
    </row>
    <row r="53" spans="1:8" s="1597" customFormat="1">
      <c r="A53" s="1553"/>
      <c r="B53" s="1595" t="s">
        <v>1214</v>
      </c>
      <c r="C53" s="1596" t="str">
        <f>A4</f>
        <v xml:space="preserve">A. </v>
      </c>
      <c r="D53" s="3386">
        <f>SUM(F8:F52)</f>
        <v>0</v>
      </c>
      <c r="E53" s="3386"/>
      <c r="F53" s="1557"/>
    </row>
    <row r="54" spans="1:8" s="1597" customFormat="1">
      <c r="A54" s="1658"/>
      <c r="B54" s="1803"/>
      <c r="C54" s="1804"/>
      <c r="D54" s="3243"/>
      <c r="E54" s="3243"/>
      <c r="F54" s="1570"/>
    </row>
    <row r="55" spans="1:8" s="1597" customFormat="1">
      <c r="A55" s="1658"/>
      <c r="B55" s="1803"/>
      <c r="C55" s="1804"/>
      <c r="D55" s="3243"/>
      <c r="E55" s="3243"/>
      <c r="F55" s="1570"/>
    </row>
    <row r="56" spans="1:8" s="1563" customFormat="1">
      <c r="A56" s="1559" t="s">
        <v>460</v>
      </c>
      <c r="B56" s="1560" t="s">
        <v>4333</v>
      </c>
      <c r="C56" s="1561"/>
      <c r="D56" s="1562"/>
      <c r="F56" s="1557"/>
    </row>
    <row r="57" spans="1:8" s="1808" customFormat="1">
      <c r="A57" s="1805"/>
      <c r="B57" s="1806"/>
      <c r="C57" s="1807"/>
      <c r="D57" s="1574"/>
      <c r="E57" s="1807"/>
      <c r="F57" s="1570"/>
    </row>
    <row r="58" spans="1:8" s="1576" customFormat="1" ht="38.25">
      <c r="A58" s="1565">
        <f>IF(ISTEXT(B58),MAX($A$1:$A57)+1,"")</f>
        <v>15</v>
      </c>
      <c r="B58" s="1809" t="s">
        <v>4720</v>
      </c>
      <c r="C58" s="1573"/>
      <c r="D58" s="1691"/>
      <c r="E58" s="1575"/>
      <c r="F58" s="1557"/>
    </row>
    <row r="59" spans="1:8" s="1576" customFormat="1">
      <c r="A59" s="1658" t="s">
        <v>1130</v>
      </c>
      <c r="B59" s="1809" t="s">
        <v>4637</v>
      </c>
      <c r="C59" s="1573" t="s">
        <v>1229</v>
      </c>
      <c r="D59" s="1574">
        <v>420</v>
      </c>
      <c r="E59" s="568"/>
      <c r="F59" s="1557">
        <f>E59*D59</f>
        <v>0</v>
      </c>
    </row>
    <row r="60" spans="1:8" s="1576" customFormat="1" ht="15">
      <c r="A60" s="1658" t="s">
        <v>1130</v>
      </c>
      <c r="B60" s="1809" t="s">
        <v>4635</v>
      </c>
      <c r="C60" s="1573" t="s">
        <v>1229</v>
      </c>
      <c r="D60" s="1574">
        <v>450</v>
      </c>
      <c r="E60" s="568"/>
      <c r="F60" s="1557">
        <f>E60*D60</f>
        <v>0</v>
      </c>
    </row>
    <row r="61" spans="1:8" s="1590" customFormat="1" ht="15">
      <c r="A61" s="1665" t="s">
        <v>1130</v>
      </c>
      <c r="B61" s="1796" t="s">
        <v>4719</v>
      </c>
      <c r="C61" s="1586" t="s">
        <v>1229</v>
      </c>
      <c r="D61" s="1587">
        <v>1580</v>
      </c>
      <c r="E61" s="592"/>
      <c r="F61" s="1589">
        <f>E61*D61</f>
        <v>0</v>
      </c>
      <c r="G61" s="1589"/>
      <c r="H61" s="1589"/>
    </row>
    <row r="62" spans="1:8" s="1576" customFormat="1">
      <c r="A62" s="1658"/>
      <c r="B62" s="1809"/>
      <c r="C62" s="1573"/>
      <c r="D62" s="1574"/>
      <c r="E62" s="568"/>
      <c r="F62" s="1557"/>
    </row>
    <row r="63" spans="1:8" s="1576" customFormat="1">
      <c r="A63" s="1658"/>
      <c r="B63" s="1809"/>
      <c r="C63" s="1573"/>
      <c r="D63" s="1574"/>
      <c r="E63" s="568"/>
      <c r="F63" s="1557"/>
    </row>
    <row r="64" spans="1:8" s="1576" customFormat="1" ht="25.5">
      <c r="A64" s="1565">
        <f>IF(ISTEXT(B64),MAX($A$1:$A63)+1,"")</f>
        <v>16</v>
      </c>
      <c r="B64" s="1809" t="s">
        <v>4671</v>
      </c>
      <c r="C64" s="1573"/>
      <c r="D64" s="1691"/>
      <c r="E64" s="568"/>
      <c r="F64" s="1557"/>
    </row>
    <row r="65" spans="1:6" s="1576" customFormat="1">
      <c r="A65" s="1658" t="s">
        <v>1130</v>
      </c>
      <c r="B65" s="1809" t="s">
        <v>4718</v>
      </c>
      <c r="C65" s="1573" t="s">
        <v>1229</v>
      </c>
      <c r="D65" s="1574">
        <v>780</v>
      </c>
      <c r="E65" s="568"/>
      <c r="F65" s="1557">
        <f>E65*D65</f>
        <v>0</v>
      </c>
    </row>
    <row r="66" spans="1:6" s="1576" customFormat="1">
      <c r="A66" s="1658" t="s">
        <v>1130</v>
      </c>
      <c r="B66" s="1809" t="s">
        <v>4670</v>
      </c>
      <c r="C66" s="1573" t="s">
        <v>1229</v>
      </c>
      <c r="D66" s="1574">
        <v>220</v>
      </c>
      <c r="E66" s="568"/>
      <c r="F66" s="1557">
        <f>E66*D66</f>
        <v>0</v>
      </c>
    </row>
    <row r="67" spans="1:6" s="1576" customFormat="1">
      <c r="A67" s="1658" t="s">
        <v>1130</v>
      </c>
      <c r="B67" s="1809" t="s">
        <v>4669</v>
      </c>
      <c r="C67" s="1573" t="s">
        <v>1229</v>
      </c>
      <c r="D67" s="1574">
        <v>420</v>
      </c>
      <c r="E67" s="568"/>
      <c r="F67" s="1557">
        <f>E67*D67</f>
        <v>0</v>
      </c>
    </row>
    <row r="68" spans="1:6" s="1558" customFormat="1">
      <c r="A68" s="1803"/>
      <c r="B68" s="1810"/>
      <c r="C68" s="1811"/>
      <c r="D68" s="1812"/>
      <c r="E68" s="1813"/>
      <c r="F68" s="1557"/>
    </row>
    <row r="69" spans="1:6" s="1597" customFormat="1">
      <c r="A69" s="1553"/>
      <c r="B69" s="1595" t="s">
        <v>1214</v>
      </c>
      <c r="C69" s="1596" t="str">
        <f>A56</f>
        <v>B.</v>
      </c>
      <c r="D69" s="3386">
        <f>SUM(F57:F68)</f>
        <v>0</v>
      </c>
      <c r="E69" s="3386"/>
      <c r="F69" s="1557"/>
    </row>
    <row r="70" spans="1:6" s="1597" customFormat="1">
      <c r="A70" s="1658"/>
      <c r="B70" s="1803"/>
      <c r="C70" s="1804"/>
      <c r="D70" s="3243"/>
      <c r="E70" s="3243"/>
      <c r="F70" s="1570"/>
    </row>
    <row r="71" spans="1:6" s="1597" customFormat="1">
      <c r="A71" s="1658"/>
      <c r="B71" s="1803"/>
      <c r="C71" s="1804"/>
      <c r="D71" s="3243"/>
      <c r="E71" s="3243"/>
      <c r="F71" s="1570"/>
    </row>
    <row r="72" spans="1:6" s="1563" customFormat="1">
      <c r="A72" s="1559" t="s">
        <v>18</v>
      </c>
      <c r="B72" s="1560" t="s">
        <v>4717</v>
      </c>
      <c r="C72" s="1561"/>
      <c r="D72" s="1562"/>
      <c r="F72" s="1557"/>
    </row>
    <row r="73" spans="1:6" s="1563" customFormat="1">
      <c r="A73" s="1559"/>
      <c r="B73" s="1560"/>
      <c r="C73" s="1561"/>
      <c r="D73" s="1562"/>
      <c r="F73" s="1557"/>
    </row>
    <row r="74" spans="1:6" s="1563" customFormat="1" ht="102" customHeight="1">
      <c r="A74" s="1559"/>
      <c r="B74" s="1814" t="s">
        <v>4716</v>
      </c>
      <c r="C74" s="1561"/>
      <c r="D74" s="1562"/>
      <c r="F74" s="1557"/>
    </row>
    <row r="75" spans="1:6" s="1571" customFormat="1">
      <c r="A75" s="1565"/>
      <c r="B75" s="1814"/>
      <c r="C75" s="1567"/>
      <c r="D75" s="1568"/>
      <c r="E75" s="1569"/>
      <c r="F75" s="1570"/>
    </row>
    <row r="76" spans="1:6" s="1571" customFormat="1" ht="140.25">
      <c r="A76" s="1565">
        <f>IF(ISTEXT(B76),MAX($A$1:$A75)+1,"")</f>
        <v>17</v>
      </c>
      <c r="B76" s="1566" t="s">
        <v>4715</v>
      </c>
      <c r="C76" s="1567" t="s">
        <v>16</v>
      </c>
      <c r="D76" s="1568">
        <v>1</v>
      </c>
      <c r="E76" s="569"/>
      <c r="F76" s="1570">
        <f>E76*D76</f>
        <v>0</v>
      </c>
    </row>
    <row r="77" spans="1:6" s="1571" customFormat="1">
      <c r="A77" s="1565"/>
      <c r="B77" s="1566"/>
      <c r="C77" s="1567"/>
      <c r="D77" s="1568"/>
      <c r="E77" s="569"/>
      <c r="F77" s="1570"/>
    </row>
    <row r="78" spans="1:6" s="1571" customFormat="1">
      <c r="A78" s="1565"/>
      <c r="B78" s="1566"/>
      <c r="C78" s="1567"/>
      <c r="D78" s="1568"/>
      <c r="E78" s="569"/>
      <c r="F78" s="1570"/>
    </row>
    <row r="79" spans="1:6" s="1571" customFormat="1" ht="76.5">
      <c r="A79" s="1565">
        <f>IF(ISTEXT(B79),MAX($A$1:$A78)+1,"")</f>
        <v>18</v>
      </c>
      <c r="B79" s="1566" t="s">
        <v>4714</v>
      </c>
      <c r="C79" s="1567" t="s">
        <v>16</v>
      </c>
      <c r="D79" s="1568">
        <v>2</v>
      </c>
      <c r="E79" s="569"/>
      <c r="F79" s="1570">
        <f>E79*D79</f>
        <v>0</v>
      </c>
    </row>
    <row r="80" spans="1:6" s="1571" customFormat="1">
      <c r="A80" s="1565"/>
      <c r="B80" s="1566"/>
      <c r="C80" s="1567"/>
      <c r="D80" s="1568"/>
      <c r="E80" s="569"/>
      <c r="F80" s="1570"/>
    </row>
    <row r="81" spans="1:6" s="1571" customFormat="1">
      <c r="A81" s="1565"/>
      <c r="B81" s="1566"/>
      <c r="C81" s="1567"/>
      <c r="D81" s="1568"/>
      <c r="E81" s="569"/>
      <c r="F81" s="1570"/>
    </row>
    <row r="82" spans="1:6" s="1571" customFormat="1" ht="66.75" customHeight="1">
      <c r="A82" s="1565">
        <f>IF(ISTEXT(B82),MAX($A$1:$A81)+1,"")</f>
        <v>19</v>
      </c>
      <c r="B82" s="1566" t="s">
        <v>4713</v>
      </c>
      <c r="C82" s="1567" t="s">
        <v>16</v>
      </c>
      <c r="D82" s="1568">
        <v>2</v>
      </c>
      <c r="E82" s="569"/>
      <c r="F82" s="1570">
        <f>E82*D82</f>
        <v>0</v>
      </c>
    </row>
    <row r="83" spans="1:6" s="1571" customFormat="1">
      <c r="A83" s="1565"/>
      <c r="B83" s="1566"/>
      <c r="C83" s="1567"/>
      <c r="D83" s="1568"/>
      <c r="E83" s="569"/>
      <c r="F83" s="1570"/>
    </row>
    <row r="84" spans="1:6" s="1571" customFormat="1">
      <c r="A84" s="1565"/>
      <c r="B84" s="1566"/>
      <c r="C84" s="1567"/>
      <c r="D84" s="1568"/>
      <c r="E84" s="569"/>
      <c r="F84" s="1570"/>
    </row>
    <row r="85" spans="1:6" s="1571" customFormat="1" ht="38.25">
      <c r="A85" s="1565">
        <f>IF(ISTEXT(B85),MAX($A$1:$A84)+1,"")</f>
        <v>20</v>
      </c>
      <c r="B85" s="1566" t="s">
        <v>4712</v>
      </c>
      <c r="C85" s="1567" t="s">
        <v>16</v>
      </c>
      <c r="D85" s="1568">
        <v>2</v>
      </c>
      <c r="E85" s="569"/>
      <c r="F85" s="1570">
        <f>E85*D85</f>
        <v>0</v>
      </c>
    </row>
    <row r="86" spans="1:6" s="1571" customFormat="1">
      <c r="A86" s="1565"/>
      <c r="B86" s="1566"/>
      <c r="C86" s="1567"/>
      <c r="D86" s="1568"/>
      <c r="E86" s="569"/>
      <c r="F86" s="1570"/>
    </row>
    <row r="87" spans="1:6" s="1571" customFormat="1">
      <c r="A87" s="1565"/>
      <c r="B87" s="1566"/>
      <c r="C87" s="1567"/>
      <c r="D87" s="1568"/>
      <c r="E87" s="569"/>
      <c r="F87" s="1570"/>
    </row>
    <row r="88" spans="1:6" s="1571" customFormat="1" ht="25.5">
      <c r="A88" s="1565">
        <f>IF(ISTEXT(B88),MAX($A$1:$A87)+1,"")</f>
        <v>21</v>
      </c>
      <c r="B88" s="1566" t="s">
        <v>4711</v>
      </c>
      <c r="C88" s="1567" t="s">
        <v>16</v>
      </c>
      <c r="D88" s="1568">
        <v>6</v>
      </c>
      <c r="E88" s="569"/>
      <c r="F88" s="1570">
        <f>E88*D88</f>
        <v>0</v>
      </c>
    </row>
    <row r="89" spans="1:6" s="1571" customFormat="1">
      <c r="A89" s="1565"/>
      <c r="B89" s="1566"/>
      <c r="C89" s="1567"/>
      <c r="D89" s="1568"/>
      <c r="E89" s="569"/>
      <c r="F89" s="1570"/>
    </row>
    <row r="90" spans="1:6" s="1571" customFormat="1">
      <c r="A90" s="1565"/>
      <c r="B90" s="1566"/>
      <c r="C90" s="1567"/>
      <c r="D90" s="1568"/>
      <c r="E90" s="569"/>
      <c r="F90" s="1570"/>
    </row>
    <row r="91" spans="1:6" s="1571" customFormat="1" ht="114.75">
      <c r="A91" s="1565">
        <f>IF(ISTEXT(B91),MAX($A$1:$A90)+1,"")</f>
        <v>22</v>
      </c>
      <c r="B91" s="1566" t="s">
        <v>4710</v>
      </c>
      <c r="C91" s="1567" t="s">
        <v>16</v>
      </c>
      <c r="D91" s="1568">
        <v>141</v>
      </c>
      <c r="E91" s="569"/>
      <c r="F91" s="1570">
        <f>E91*D91</f>
        <v>0</v>
      </c>
    </row>
    <row r="92" spans="1:6" s="1571" customFormat="1">
      <c r="A92" s="1565"/>
      <c r="B92" s="1566"/>
      <c r="C92" s="1567"/>
      <c r="D92" s="1568"/>
      <c r="E92" s="569"/>
      <c r="F92" s="1570"/>
    </row>
    <row r="93" spans="1:6" s="1571" customFormat="1">
      <c r="A93" s="1565"/>
      <c r="B93" s="1566"/>
      <c r="C93" s="1567"/>
      <c r="D93" s="1568"/>
      <c r="E93" s="569"/>
      <c r="F93" s="1570"/>
    </row>
    <row r="94" spans="1:6" s="1571" customFormat="1" ht="89.25">
      <c r="A94" s="1565">
        <f>IF(ISTEXT(B94),MAX($A$1:$A93)+1,"")</f>
        <v>23</v>
      </c>
      <c r="B94" s="1566" t="s">
        <v>4709</v>
      </c>
      <c r="C94" s="1567" t="s">
        <v>16</v>
      </c>
      <c r="D94" s="1568">
        <v>1</v>
      </c>
      <c r="E94" s="569"/>
      <c r="F94" s="1570">
        <f>E94*D94</f>
        <v>0</v>
      </c>
    </row>
    <row r="95" spans="1:6" s="1571" customFormat="1">
      <c r="A95" s="1565"/>
      <c r="B95" s="1566"/>
      <c r="C95" s="1567"/>
      <c r="D95" s="1568"/>
      <c r="E95" s="569"/>
      <c r="F95" s="1570"/>
    </row>
    <row r="96" spans="1:6" s="1571" customFormat="1">
      <c r="A96" s="1565"/>
      <c r="B96" s="1566"/>
      <c r="C96" s="1567"/>
      <c r="D96" s="1568"/>
      <c r="E96" s="569"/>
      <c r="F96" s="1570"/>
    </row>
    <row r="97" spans="1:6" s="1571" customFormat="1" ht="93.75" customHeight="1">
      <c r="A97" s="1565">
        <f>IF(ISTEXT(B97),MAX($A$1:$A96)+1,"")</f>
        <v>24</v>
      </c>
      <c r="B97" s="1566" t="s">
        <v>4708</v>
      </c>
      <c r="C97" s="1567" t="s">
        <v>16</v>
      </c>
      <c r="D97" s="1568">
        <v>1</v>
      </c>
      <c r="E97" s="569"/>
      <c r="F97" s="1570">
        <f>E97*D97</f>
        <v>0</v>
      </c>
    </row>
    <row r="98" spans="1:6" s="1571" customFormat="1">
      <c r="A98" s="1565"/>
      <c r="B98" s="1566"/>
      <c r="C98" s="1567"/>
      <c r="D98" s="1568"/>
      <c r="E98" s="569"/>
      <c r="F98" s="1570"/>
    </row>
    <row r="99" spans="1:6" s="1571" customFormat="1">
      <c r="A99" s="1565"/>
      <c r="B99" s="1566"/>
      <c r="C99" s="1567"/>
      <c r="D99" s="1568"/>
      <c r="E99" s="569"/>
      <c r="F99" s="1570"/>
    </row>
    <row r="100" spans="1:6" s="1571" customFormat="1" ht="25.5">
      <c r="A100" s="1565">
        <f>IF(ISTEXT(B100),MAX($A$1:$A99)+1,"")</f>
        <v>25</v>
      </c>
      <c r="B100" s="1566" t="s">
        <v>4707</v>
      </c>
      <c r="C100" s="1567" t="s">
        <v>47</v>
      </c>
      <c r="D100" s="1568">
        <v>1</v>
      </c>
      <c r="E100" s="569"/>
      <c r="F100" s="1570">
        <f>E100*D100</f>
        <v>0</v>
      </c>
    </row>
    <row r="101" spans="1:6" s="1571" customFormat="1">
      <c r="A101" s="1565"/>
      <c r="B101" s="1566"/>
      <c r="C101" s="1567"/>
      <c r="D101" s="1568"/>
      <c r="E101" s="569"/>
      <c r="F101" s="1570"/>
    </row>
    <row r="102" spans="1:6" s="1571" customFormat="1">
      <c r="A102" s="1565"/>
      <c r="B102" s="1566"/>
      <c r="C102" s="1567"/>
      <c r="D102" s="1568"/>
      <c r="E102" s="569"/>
      <c r="F102" s="1570"/>
    </row>
    <row r="103" spans="1:6" s="1571" customFormat="1" ht="25.5">
      <c r="A103" s="1565">
        <f>IF(ISTEXT(B103),MAX($A$1:$A102)+1,"")</f>
        <v>26</v>
      </c>
      <c r="B103" s="1566" t="s">
        <v>4706</v>
      </c>
      <c r="C103" s="1567"/>
      <c r="D103" s="1568"/>
      <c r="E103" s="569"/>
      <c r="F103" s="1570"/>
    </row>
    <row r="104" spans="1:6" s="1571" customFormat="1">
      <c r="A104" s="1565"/>
      <c r="B104" s="1566" t="s">
        <v>4705</v>
      </c>
      <c r="C104" s="1567" t="s">
        <v>1229</v>
      </c>
      <c r="D104" s="1568">
        <v>560</v>
      </c>
      <c r="E104" s="569"/>
      <c r="F104" s="1570">
        <f>E104*D104</f>
        <v>0</v>
      </c>
    </row>
    <row r="105" spans="1:6" s="1571" customFormat="1">
      <c r="A105" s="1565"/>
      <c r="B105" s="1566" t="s">
        <v>4704</v>
      </c>
      <c r="C105" s="1567" t="s">
        <v>1229</v>
      </c>
      <c r="D105" s="1568">
        <v>80</v>
      </c>
      <c r="E105" s="569"/>
      <c r="F105" s="1570">
        <f>E105*D105</f>
        <v>0</v>
      </c>
    </row>
    <row r="106" spans="1:6" s="1571" customFormat="1">
      <c r="A106" s="1565"/>
      <c r="B106" s="1566"/>
      <c r="C106" s="1567"/>
      <c r="D106" s="1568"/>
      <c r="E106" s="569"/>
      <c r="F106" s="1570"/>
    </row>
    <row r="107" spans="1:6" s="1571" customFormat="1">
      <c r="A107" s="1565"/>
      <c r="B107" s="1566"/>
      <c r="C107" s="1567"/>
      <c r="D107" s="1568"/>
      <c r="E107" s="569"/>
      <c r="F107" s="1570"/>
    </row>
    <row r="108" spans="1:6" s="1571" customFormat="1">
      <c r="A108" s="1565">
        <f>IF(ISTEXT(B108),MAX($A$1:$A107)+1,"")</f>
        <v>27</v>
      </c>
      <c r="B108" s="1566" t="s">
        <v>4703</v>
      </c>
      <c r="C108" s="1567" t="s">
        <v>47</v>
      </c>
      <c r="D108" s="1568">
        <v>1</v>
      </c>
      <c r="E108" s="569"/>
      <c r="F108" s="1570">
        <f>E108*D108</f>
        <v>0</v>
      </c>
    </row>
    <row r="109" spans="1:6" s="1571" customFormat="1">
      <c r="A109" s="1565"/>
      <c r="B109" s="1566"/>
      <c r="C109" s="1567"/>
      <c r="D109" s="1568"/>
      <c r="E109" s="569"/>
      <c r="F109" s="1570"/>
    </row>
    <row r="110" spans="1:6" s="1571" customFormat="1">
      <c r="A110" s="1565"/>
      <c r="B110" s="1566"/>
      <c r="C110" s="1567"/>
      <c r="D110" s="1568"/>
      <c r="E110" s="569"/>
      <c r="F110" s="1570"/>
    </row>
    <row r="111" spans="1:6" s="1571" customFormat="1" ht="25.5">
      <c r="A111" s="1565">
        <f>IF(ISTEXT(B111),MAX($A$1:$A110)+1,"")</f>
        <v>28</v>
      </c>
      <c r="B111" s="1566" t="s">
        <v>4702</v>
      </c>
      <c r="C111" s="1567" t="s">
        <v>47</v>
      </c>
      <c r="D111" s="1568">
        <v>1</v>
      </c>
      <c r="E111" s="569"/>
      <c r="F111" s="1570">
        <f>E111*D111</f>
        <v>0</v>
      </c>
    </row>
    <row r="112" spans="1:6" s="1808" customFormat="1">
      <c r="A112" s="1658"/>
      <c r="B112" s="1809"/>
      <c r="C112" s="1573"/>
      <c r="D112" s="1574"/>
      <c r="E112" s="572"/>
      <c r="F112" s="1570"/>
    </row>
    <row r="113" spans="1:6" s="1808" customFormat="1">
      <c r="A113" s="1658"/>
      <c r="B113" s="1809"/>
      <c r="C113" s="1573"/>
      <c r="D113" s="1574"/>
      <c r="E113" s="572"/>
      <c r="F113" s="1570"/>
    </row>
    <row r="114" spans="1:6" s="1571" customFormat="1">
      <c r="A114" s="1565">
        <f>IF(ISTEXT(B114),MAX($A$1:$A113)+1,"")</f>
        <v>29</v>
      </c>
      <c r="B114" s="1566" t="s">
        <v>4701</v>
      </c>
      <c r="C114" s="1567" t="s">
        <v>47</v>
      </c>
      <c r="D114" s="1568">
        <v>1</v>
      </c>
      <c r="E114" s="569"/>
      <c r="F114" s="1570">
        <f>E114*D114</f>
        <v>0</v>
      </c>
    </row>
    <row r="115" spans="1:6" s="1808" customFormat="1">
      <c r="A115" s="1658"/>
      <c r="B115" s="1809"/>
      <c r="C115" s="1573"/>
      <c r="D115" s="1574"/>
      <c r="E115" s="572"/>
      <c r="F115" s="1570"/>
    </row>
    <row r="116" spans="1:6" s="1808" customFormat="1">
      <c r="A116" s="1658"/>
      <c r="B116" s="1809"/>
      <c r="C116" s="1573"/>
      <c r="D116" s="1574"/>
      <c r="E116" s="572"/>
      <c r="F116" s="1570"/>
    </row>
    <row r="117" spans="1:6" s="1571" customFormat="1" ht="51">
      <c r="A117" s="1565">
        <f>IF(ISTEXT(B117),MAX($A$1:$A116)+1,"")</f>
        <v>30</v>
      </c>
      <c r="B117" s="1566" t="s">
        <v>4700</v>
      </c>
      <c r="C117" s="1567" t="s">
        <v>47</v>
      </c>
      <c r="D117" s="1568">
        <v>1</v>
      </c>
      <c r="E117" s="569"/>
      <c r="F117" s="1570">
        <f>E117*D117</f>
        <v>0</v>
      </c>
    </row>
    <row r="118" spans="1:6" s="1697" customFormat="1">
      <c r="A118" s="1692"/>
      <c r="B118" s="1798"/>
      <c r="C118" s="1579"/>
      <c r="D118" s="1580"/>
      <c r="E118" s="573"/>
      <c r="F118" s="1696"/>
    </row>
    <row r="119" spans="1:6" s="1697" customFormat="1">
      <c r="A119" s="1692"/>
      <c r="B119" s="1798"/>
      <c r="C119" s="1579"/>
      <c r="D119" s="1580"/>
      <c r="E119" s="573"/>
      <c r="F119" s="1696"/>
    </row>
    <row r="120" spans="1:6" s="1571" customFormat="1" ht="25.5">
      <c r="A120" s="1565">
        <f>IF(ISTEXT(B120),MAX($A$1:$A119)+1,"")</f>
        <v>31</v>
      </c>
      <c r="B120" s="1673" t="s">
        <v>3739</v>
      </c>
      <c r="C120" s="1567" t="s">
        <v>3738</v>
      </c>
      <c r="D120" s="1568">
        <v>2</v>
      </c>
      <c r="E120" s="569"/>
      <c r="F120" s="1570">
        <f>SUM(F73:F119)*D120%</f>
        <v>0</v>
      </c>
    </row>
    <row r="121" spans="1:6" s="1558" customFormat="1">
      <c r="A121" s="1803"/>
      <c r="B121" s="1810"/>
      <c r="C121" s="1811"/>
      <c r="D121" s="1812"/>
      <c r="E121" s="1813"/>
      <c r="F121" s="1557"/>
    </row>
    <row r="122" spans="1:6" s="1597" customFormat="1">
      <c r="A122" s="1553"/>
      <c r="B122" s="1595" t="s">
        <v>1214</v>
      </c>
      <c r="C122" s="1596" t="str">
        <f>A72</f>
        <v>C.</v>
      </c>
      <c r="D122" s="3386">
        <f>SUM(F75:F121)</f>
        <v>0</v>
      </c>
      <c r="E122" s="3386"/>
      <c r="F122" s="1557"/>
    </row>
    <row r="123" spans="1:6" s="1597" customFormat="1">
      <c r="A123" s="1553"/>
      <c r="B123" s="1595"/>
      <c r="C123" s="1596"/>
      <c r="D123" s="3241"/>
      <c r="E123" s="3241"/>
      <c r="F123" s="1557"/>
    </row>
    <row r="124" spans="1:6" s="1576" customFormat="1" ht="13.5" thickBot="1">
      <c r="A124" s="1598"/>
      <c r="B124" s="1599"/>
      <c r="C124" s="1600"/>
      <c r="D124" s="1601"/>
      <c r="E124" s="1602"/>
      <c r="F124" s="1603"/>
    </row>
    <row r="125" spans="1:6" s="1576" customFormat="1" ht="13.5" thickTop="1">
      <c r="A125" s="1604"/>
      <c r="B125" s="1605"/>
      <c r="C125" s="1606"/>
      <c r="D125" s="1607"/>
      <c r="E125" s="1608"/>
      <c r="F125" s="1606"/>
    </row>
    <row r="126" spans="1:6" s="1576" customFormat="1" ht="25.5">
      <c r="A126" s="1604"/>
      <c r="B126" s="1609" t="s">
        <v>5396</v>
      </c>
      <c r="C126" s="1606"/>
      <c r="D126" s="1610"/>
      <c r="E126" s="1608"/>
      <c r="F126" s="1611">
        <f>SUM(F8:F124)</f>
        <v>0</v>
      </c>
    </row>
    <row r="127" spans="1:6" s="1576" customFormat="1" ht="13.5" thickBot="1">
      <c r="A127" s="1598"/>
      <c r="B127" s="1599"/>
      <c r="C127" s="1600"/>
      <c r="D127" s="1612"/>
      <c r="E127" s="1602"/>
      <c r="F127" s="1600"/>
    </row>
    <row r="128" spans="1:6" s="1576" customFormat="1" ht="13.5" thickTop="1">
      <c r="A128" s="1604"/>
      <c r="B128" s="1605"/>
      <c r="C128" s="1606"/>
      <c r="D128" s="1610"/>
      <c r="E128" s="1613"/>
    </row>
    <row r="129" spans="1:6" s="1620" customFormat="1">
      <c r="A129" s="1614"/>
      <c r="B129" s="1615"/>
      <c r="C129" s="1616"/>
      <c r="D129" s="1617"/>
      <c r="E129" s="1618"/>
      <c r="F129" s="1619"/>
    </row>
    <row r="130" spans="1:6" s="1620" customFormat="1">
      <c r="A130" s="1621"/>
      <c r="B130" s="1615"/>
      <c r="C130" s="1616"/>
      <c r="D130" s="1617"/>
      <c r="E130" s="1618"/>
      <c r="F130" s="1619"/>
    </row>
    <row r="131" spans="1:6" s="1620" customFormat="1">
      <c r="A131" s="1621"/>
      <c r="B131" s="1615"/>
      <c r="C131" s="1616"/>
      <c r="D131" s="1617"/>
      <c r="E131" s="1618"/>
      <c r="F131" s="1619"/>
    </row>
    <row r="132" spans="1:6" s="1620" customFormat="1">
      <c r="A132" s="1622"/>
      <c r="B132" s="1623"/>
      <c r="C132" s="1624"/>
      <c r="D132" s="1625"/>
      <c r="E132" s="1626"/>
      <c r="F132" s="1582"/>
    </row>
    <row r="133" spans="1:6" s="1620" customFormat="1">
      <c r="A133" s="1622"/>
      <c r="B133" s="1623"/>
      <c r="C133" s="1624"/>
      <c r="D133" s="1625"/>
      <c r="E133" s="1627"/>
      <c r="F133" s="1582"/>
    </row>
    <row r="134" spans="1:6" s="1620" customFormat="1">
      <c r="A134" s="1622"/>
      <c r="B134" s="1628"/>
      <c r="C134" s="1624"/>
      <c r="D134" s="1625"/>
      <c r="E134" s="1626"/>
      <c r="F134" s="1582"/>
    </row>
    <row r="135" spans="1:6" s="1620" customFormat="1">
      <c r="A135" s="1622"/>
      <c r="B135" s="1623"/>
      <c r="C135" s="1624"/>
      <c r="D135" s="1625"/>
      <c r="E135" s="1627"/>
      <c r="F135" s="1582"/>
    </row>
    <row r="136" spans="1:6" s="1620" customFormat="1">
      <c r="A136" s="1622"/>
      <c r="B136" s="1623"/>
      <c r="C136" s="1624"/>
      <c r="D136" s="1625"/>
      <c r="E136" s="1629"/>
      <c r="F136" s="1582"/>
    </row>
    <row r="137" spans="1:6" s="1620" customFormat="1">
      <c r="A137" s="1622"/>
      <c r="B137" s="1630"/>
      <c r="C137" s="1624"/>
      <c r="D137" s="1625"/>
      <c r="E137" s="1626"/>
      <c r="F137" s="1582"/>
    </row>
    <row r="138" spans="1:6" s="1620" customFormat="1">
      <c r="A138" s="1622"/>
      <c r="B138" s="1623"/>
      <c r="C138" s="1624"/>
      <c r="D138" s="1625"/>
      <c r="E138" s="1629"/>
      <c r="F138" s="1582"/>
    </row>
    <row r="139" spans="1:6" s="1620" customFormat="1">
      <c r="A139" s="1622"/>
      <c r="B139" s="1623"/>
      <c r="C139" s="1624"/>
      <c r="D139" s="1625"/>
      <c r="E139" s="1629"/>
      <c r="F139" s="1582"/>
    </row>
    <row r="140" spans="1:6" s="1620" customFormat="1">
      <c r="A140" s="1622"/>
      <c r="B140" s="1630"/>
      <c r="C140" s="1629"/>
      <c r="D140" s="1631"/>
      <c r="E140" s="1626"/>
      <c r="F140" s="1582"/>
    </row>
    <row r="141" spans="1:6" s="1620" customFormat="1">
      <c r="A141" s="1622"/>
      <c r="B141" s="1623"/>
      <c r="C141" s="1624"/>
      <c r="D141" s="1625"/>
      <c r="E141" s="1626"/>
      <c r="F141" s="1582"/>
    </row>
    <row r="142" spans="1:6" s="1620" customFormat="1">
      <c r="A142" s="1622"/>
      <c r="B142" s="1628"/>
      <c r="C142" s="1624"/>
      <c r="D142" s="1625"/>
      <c r="E142" s="1626"/>
      <c r="F142" s="1582"/>
    </row>
    <row r="143" spans="1:6" s="1620" customFormat="1">
      <c r="A143" s="1622"/>
      <c r="B143" s="1630"/>
      <c r="C143" s="1629"/>
      <c r="D143" s="1631"/>
      <c r="E143" s="1626"/>
      <c r="F143" s="1582"/>
    </row>
    <row r="144" spans="1:6" s="1620" customFormat="1">
      <c r="A144" s="1622"/>
      <c r="B144" s="1628"/>
      <c r="C144" s="1624"/>
      <c r="D144" s="1625"/>
      <c r="E144" s="1626"/>
      <c r="F144" s="1582"/>
    </row>
    <row r="145" spans="1:7" s="1620" customFormat="1">
      <c r="A145" s="1622"/>
      <c r="B145" s="1632"/>
      <c r="C145" s="1629"/>
      <c r="D145" s="1631"/>
      <c r="E145" s="1626"/>
      <c r="F145" s="1582"/>
    </row>
    <row r="146" spans="1:7" s="1620" customFormat="1">
      <c r="A146" s="1622"/>
      <c r="B146" s="1630"/>
      <c r="C146" s="1624"/>
      <c r="D146" s="1625"/>
      <c r="E146" s="1626"/>
      <c r="F146" s="1582"/>
    </row>
    <row r="147" spans="1:7" s="1620" customFormat="1">
      <c r="A147" s="1622"/>
      <c r="B147" s="1623"/>
      <c r="C147" s="1624"/>
      <c r="D147" s="1625"/>
      <c r="E147" s="1626"/>
      <c r="F147" s="1582"/>
    </row>
    <row r="148" spans="1:7" s="1620" customFormat="1">
      <c r="A148" s="1622"/>
      <c r="B148" s="1633"/>
      <c r="C148" s="1624"/>
      <c r="D148" s="1625"/>
      <c r="E148" s="1626"/>
      <c r="F148" s="1582"/>
    </row>
    <row r="149" spans="1:7">
      <c r="E149" s="1626"/>
      <c r="F149" s="1582"/>
      <c r="G149" s="1635"/>
    </row>
    <row r="150" spans="1:7">
      <c r="E150" s="1626"/>
      <c r="F150" s="1582"/>
    </row>
    <row r="151" spans="1:7">
      <c r="B151" s="1630"/>
      <c r="E151" s="1629"/>
      <c r="F151" s="1582"/>
    </row>
    <row r="152" spans="1:7">
      <c r="E152" s="1626"/>
      <c r="F152" s="1582"/>
    </row>
    <row r="153" spans="1:7">
      <c r="B153" s="1630"/>
      <c r="C153" s="1629"/>
      <c r="D153" s="1631"/>
      <c r="E153" s="1626"/>
      <c r="F153" s="1582"/>
    </row>
    <row r="154" spans="1:7">
      <c r="E154" s="1626"/>
      <c r="F154" s="1582"/>
    </row>
    <row r="155" spans="1:7">
      <c r="E155" s="1626"/>
      <c r="F155" s="1582"/>
    </row>
    <row r="156" spans="1:7">
      <c r="B156" s="1630"/>
      <c r="C156" s="1629"/>
      <c r="D156" s="1631"/>
      <c r="E156" s="1626"/>
      <c r="F156" s="1582"/>
    </row>
    <row r="157" spans="1:7">
      <c r="B157" s="1630"/>
      <c r="C157" s="1629"/>
      <c r="D157" s="1631"/>
      <c r="E157" s="1626"/>
      <c r="F157" s="1582"/>
    </row>
    <row r="158" spans="1:7">
      <c r="B158" s="1630"/>
      <c r="C158" s="1629"/>
      <c r="D158" s="1631"/>
      <c r="E158" s="1626"/>
      <c r="F158" s="1582"/>
    </row>
    <row r="159" spans="1:7">
      <c r="B159" s="1630"/>
      <c r="C159" s="1629"/>
      <c r="D159" s="1631"/>
      <c r="E159" s="1626"/>
      <c r="F159" s="1582"/>
    </row>
    <row r="160" spans="1:7">
      <c r="E160" s="1627"/>
      <c r="F160" s="1582"/>
    </row>
    <row r="161" spans="2:6">
      <c r="D161" s="1636"/>
      <c r="E161" s="1627"/>
      <c r="F161" s="1582"/>
    </row>
    <row r="162" spans="2:6">
      <c r="D162" s="1636"/>
      <c r="E162" s="1627"/>
      <c r="F162" s="1627"/>
    </row>
    <row r="163" spans="2:6">
      <c r="B163" s="1630"/>
      <c r="E163" s="1627"/>
      <c r="F163" s="1637"/>
    </row>
  </sheetData>
  <sheetProtection password="CC28" sheet="1" objects="1" scenarios="1" selectLockedCells="1"/>
  <protectedRanges>
    <protectedRange sqref="E1:E3 E166:E65536" name="Obseg1"/>
    <protectedRange sqref="E52 E4:E7" name="Obseg1_1"/>
    <protectedRange password="C519" sqref="E129:E131" name="Obseg1_9"/>
    <protectedRange sqref="E160:E165 E132:E139 E144:E156" name="Obseg1_2"/>
    <protectedRange password="C519" sqref="E140:E143" name="Obseg1_7_2"/>
    <protectedRange password="C519" sqref="E157:E159" name="Obseg1_6_1"/>
    <protectedRange sqref="E124:E128" name="Obseg1_3"/>
    <protectedRange sqref="E53" name="Obseg1_1_2"/>
    <protectedRange sqref="E48 E45 E39 E42:E43" name="Obseg1_1_3_1"/>
    <protectedRange sqref="E54:E55 E70:E71" name="Obseg1_1_2_1"/>
    <protectedRange sqref="E58:E60 E62:E67" name="Obseg1_1_1_1"/>
    <protectedRange sqref="E68:E69 E56:E57 E72:E74 E121:E123" name="Obseg1_1_2_1_1"/>
    <protectedRange sqref="E46:E47 E61 E44 E40:E41 E8:E38" name="Obseg1_1_3"/>
    <protectedRange sqref="E75:E111" name="Obseg1_1_1"/>
    <protectedRange sqref="E112:E117" name="Obseg1_1_1_2"/>
    <protectedRange sqref="E49:E51 E118:E120" name="Obseg1_1_4"/>
  </protectedRanges>
  <mergeCells count="3">
    <mergeCell ref="D53:E53"/>
    <mergeCell ref="D69:E69"/>
    <mergeCell ref="D122:E122"/>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tabColor rgb="FF7030A0"/>
  </sheetPr>
  <dimension ref="A1:E380"/>
  <sheetViews>
    <sheetView view="pageBreakPreview" zoomScale="130" zoomScaleNormal="100" zoomScaleSheetLayoutView="130" workbookViewId="0">
      <selection sqref="A1:XFD1048576"/>
    </sheetView>
  </sheetViews>
  <sheetFormatPr defaultColWidth="16" defaultRowHeight="12.75"/>
  <cols>
    <col min="1" max="1" width="10.7109375" style="1734" customWidth="1"/>
    <col min="2" max="2" width="50.7109375" style="1737" customWidth="1"/>
    <col min="3" max="3" width="15.7109375" style="1775" customWidth="1"/>
    <col min="4" max="16384" width="16" style="1737"/>
  </cols>
  <sheetData>
    <row r="1" spans="1:4">
      <c r="B1" s="1735"/>
      <c r="C1" s="1736"/>
      <c r="D1" s="1735"/>
    </row>
    <row r="2" spans="1:4" s="1742" customFormat="1" ht="15">
      <c r="A2" s="1738" t="s">
        <v>4736</v>
      </c>
      <c r="B2" s="1739" t="s">
        <v>53</v>
      </c>
      <c r="C2" s="1740"/>
      <c r="D2" s="1741"/>
    </row>
    <row r="3" spans="1:4" s="1747" customFormat="1">
      <c r="A3" s="1743"/>
      <c r="B3" s="1744"/>
      <c r="C3" s="1745"/>
      <c r="D3" s="1746"/>
    </row>
    <row r="4" spans="1:4" s="1747" customFormat="1">
      <c r="A4" s="1743"/>
      <c r="B4" s="1744"/>
      <c r="C4" s="1745"/>
      <c r="D4" s="1746"/>
    </row>
    <row r="5" spans="1:4" s="1747" customFormat="1">
      <c r="A5" s="1743"/>
      <c r="B5" s="1748" t="s">
        <v>1221</v>
      </c>
      <c r="C5" s="1745"/>
      <c r="D5" s="1746"/>
    </row>
    <row r="6" spans="1:4" s="1747" customFormat="1" ht="25.5">
      <c r="A6" s="1743"/>
      <c r="B6" s="1744" t="s">
        <v>4735</v>
      </c>
      <c r="C6" s="1745"/>
      <c r="D6" s="1746"/>
    </row>
    <row r="7" spans="1:4" s="1747" customFormat="1">
      <c r="A7" s="1743"/>
      <c r="B7" s="1744"/>
      <c r="C7" s="1745"/>
      <c r="D7" s="1746"/>
    </row>
    <row r="8" spans="1:4" s="1747" customFormat="1">
      <c r="A8" s="1743"/>
      <c r="B8" s="1748" t="s">
        <v>30</v>
      </c>
      <c r="C8" s="1745"/>
      <c r="D8" s="1746"/>
    </row>
    <row r="9" spans="1:4" s="1747" customFormat="1">
      <c r="A9" s="1743"/>
      <c r="B9" s="1749" t="s">
        <v>251</v>
      </c>
      <c r="C9" s="1745"/>
      <c r="D9" s="1746"/>
    </row>
    <row r="10" spans="1:4" s="1747" customFormat="1">
      <c r="A10" s="1743"/>
      <c r="B10" s="1749"/>
      <c r="C10" s="1745"/>
      <c r="D10" s="1746"/>
    </row>
    <row r="11" spans="1:4" s="1747" customFormat="1">
      <c r="A11" s="1743"/>
      <c r="B11" s="1749"/>
      <c r="C11" s="1745"/>
      <c r="D11" s="1746"/>
    </row>
    <row r="12" spans="1:4" s="1747" customFormat="1">
      <c r="A12" s="1743"/>
      <c r="B12" s="1744"/>
      <c r="C12" s="1745"/>
      <c r="D12" s="1746"/>
    </row>
    <row r="13" spans="1:4" s="1747" customFormat="1">
      <c r="A13" s="1743"/>
      <c r="B13" s="1748" t="s">
        <v>1218</v>
      </c>
      <c r="C13" s="1745"/>
      <c r="D13" s="1746"/>
    </row>
    <row r="14" spans="1:4" s="1747" customFormat="1">
      <c r="A14" s="1743"/>
      <c r="B14" s="1749" t="s">
        <v>3732</v>
      </c>
      <c r="C14" s="1745"/>
      <c r="D14" s="1746"/>
    </row>
    <row r="15" spans="1:4" s="1747" customFormat="1">
      <c r="A15" s="1743"/>
      <c r="B15" s="1750"/>
      <c r="C15" s="1745"/>
      <c r="D15" s="1746"/>
    </row>
    <row r="16" spans="1:4" s="1747" customFormat="1">
      <c r="A16" s="1743"/>
      <c r="B16" s="1744"/>
      <c r="C16" s="1745"/>
      <c r="D16" s="1746"/>
    </row>
    <row r="17" spans="1:4" s="1755" customFormat="1">
      <c r="A17" s="1751" t="str">
        <f>'3.3.1 ELEKTRIČNO NAPAJANJE'!$A$2</f>
        <v>3.3.1.</v>
      </c>
      <c r="B17" s="1752" t="str">
        <f>'3.3.1 ELEKTRIČNO NAPAJANJE'!B2</f>
        <v>ELEKTRIČNO NAPAJANJE</v>
      </c>
      <c r="C17" s="1753">
        <f>'3.3.1 ELEKTRIČNO NAPAJANJE'!F118</f>
        <v>0</v>
      </c>
      <c r="D17" s="1754"/>
    </row>
    <row r="18" spans="1:4" s="1759" customFormat="1">
      <c r="A18" s="1756" t="str">
        <f>'3.3.1 ELEKTRIČNO NAPAJANJE'!A4</f>
        <v>A.</v>
      </c>
      <c r="B18" s="1757" t="str">
        <f>'3.3.1 ELEKTRIČNO NAPAJANJE'!B4</f>
        <v>STIKALNI BLOKI</v>
      </c>
      <c r="C18" s="1758">
        <f>'3.3.1 ELEKTRIČNO NAPAJANJE'!D51</f>
        <v>0</v>
      </c>
      <c r="D18" s="1746"/>
    </row>
    <row r="19" spans="1:4" s="1759" customFormat="1">
      <c r="A19" s="1756" t="str">
        <f>'3.3.1 ELEKTRIČNO NAPAJANJE'!A54</f>
        <v>B.</v>
      </c>
      <c r="B19" s="1757" t="str">
        <f>'3.3.1 ELEKTRIČNO NAPAJANJE'!B54</f>
        <v>KABLI, INŠTALACIJSKE CEVI IN DOZE</v>
      </c>
      <c r="C19" s="1758">
        <f>'3.3.1 ELEKTRIČNO NAPAJANJE'!D80</f>
        <v>0</v>
      </c>
      <c r="D19" s="1746"/>
    </row>
    <row r="20" spans="1:4" s="1759" customFormat="1">
      <c r="A20" s="1760" t="str">
        <f>'3.3.1 ELEKTRIČNO NAPAJANJE'!A83</f>
        <v>C.</v>
      </c>
      <c r="B20" s="1757" t="str">
        <f>'3.3.1 ELEKTRIČNO NAPAJANJE'!B83</f>
        <v>KABELSKA KANALIZACIJA</v>
      </c>
      <c r="C20" s="1758">
        <f>'3.3.1 ELEKTRIČNO NAPAJANJE'!D114</f>
        <v>0</v>
      </c>
      <c r="D20" s="1746"/>
    </row>
    <row r="21" spans="1:4" s="1759" customFormat="1">
      <c r="A21" s="1761"/>
      <c r="B21" s="1757"/>
      <c r="C21" s="1762">
        <f>SUM(C18:C20)</f>
        <v>0</v>
      </c>
      <c r="D21" s="1746"/>
    </row>
    <row r="22" spans="1:4" s="1755" customFormat="1">
      <c r="A22" s="1751" t="str">
        <f>'3.3.2 ZUNANJA RAZSVETLJAVA'!$A$2</f>
        <v>3.3.2.</v>
      </c>
      <c r="B22" s="1763" t="str">
        <f>'3.3.2 ZUNANJA RAZSVETLJAVA'!B2</f>
        <v>ZUNANJA RAZSVETLJAVA</v>
      </c>
      <c r="C22" s="1753">
        <f>'3.3.2 ZUNANJA RAZSVETLJAVA'!F31</f>
        <v>0</v>
      </c>
      <c r="D22" s="1754"/>
    </row>
    <row r="23" spans="1:4" s="1759" customFormat="1">
      <c r="A23" s="1761" t="str">
        <f>'3.3.2 ZUNANJA RAZSVETLJAVA'!A4</f>
        <v xml:space="preserve">A. </v>
      </c>
      <c r="B23" s="1764" t="str">
        <f>'3.3.2 ZUNANJA RAZSVETLJAVA'!B4</f>
        <v>ZUNANJA RAZSVETLJAVA</v>
      </c>
      <c r="C23" s="1758">
        <f>'3.3.2 ZUNANJA RAZSVETLJAVA'!D27</f>
        <v>0</v>
      </c>
      <c r="D23" s="1746"/>
    </row>
    <row r="24" spans="1:4" s="1759" customFormat="1">
      <c r="A24" s="1761"/>
      <c r="B24" s="1757"/>
      <c r="C24" s="1762">
        <f>SUM(C23:C23)</f>
        <v>0</v>
      </c>
      <c r="D24" s="1746"/>
    </row>
    <row r="25" spans="1:4" s="1769" customFormat="1" ht="15">
      <c r="A25" s="1765"/>
      <c r="B25" s="1766" t="s">
        <v>1214</v>
      </c>
      <c r="C25" s="1767">
        <f>C17+C22</f>
        <v>0</v>
      </c>
      <c r="D25" s="1768"/>
    </row>
    <row r="26" spans="1:4" s="1759" customFormat="1">
      <c r="A26" s="1743"/>
      <c r="C26" s="1770"/>
      <c r="D26" s="1746"/>
    </row>
    <row r="27" spans="1:4" s="1759" customFormat="1">
      <c r="A27" s="1761"/>
      <c r="B27" s="1764"/>
      <c r="C27" s="1758"/>
      <c r="D27" s="1746"/>
    </row>
    <row r="28" spans="1:4" s="1759" customFormat="1">
      <c r="A28" s="1743"/>
      <c r="C28" s="1770"/>
      <c r="D28" s="1746"/>
    </row>
    <row r="29" spans="1:4" s="1759" customFormat="1">
      <c r="A29" s="1743"/>
      <c r="C29" s="1770"/>
      <c r="D29" s="1746"/>
    </row>
    <row r="30" spans="1:4" s="1774" customFormat="1">
      <c r="A30" s="1771"/>
      <c r="B30" s="1772"/>
      <c r="C30" s="1773"/>
      <c r="D30" s="1746"/>
    </row>
    <row r="31" spans="1:4">
      <c r="D31" s="1746"/>
    </row>
    <row r="32" spans="1:4" s="1776" customFormat="1">
      <c r="A32" s="1771"/>
      <c r="C32" s="1758"/>
      <c r="D32" s="1746"/>
    </row>
    <row r="33" spans="1:4" s="1776" customFormat="1">
      <c r="A33" s="1771"/>
      <c r="C33" s="1758"/>
      <c r="D33" s="1746"/>
    </row>
    <row r="34" spans="1:4" s="1776" customFormat="1">
      <c r="A34" s="1771"/>
      <c r="C34" s="1758"/>
      <c r="D34" s="1746"/>
    </row>
    <row r="35" spans="1:4" s="1776" customFormat="1">
      <c r="A35" s="1771"/>
      <c r="C35" s="1758"/>
      <c r="D35" s="1746"/>
    </row>
    <row r="36" spans="1:4" s="1776" customFormat="1">
      <c r="A36" s="1771"/>
      <c r="C36" s="1758"/>
      <c r="D36" s="1746"/>
    </row>
    <row r="37" spans="1:4">
      <c r="B37" s="1776"/>
      <c r="C37" s="1777"/>
      <c r="D37" s="1746"/>
    </row>
    <row r="38" spans="1:4">
      <c r="B38" s="1776"/>
      <c r="C38" s="1777"/>
      <c r="D38" s="1746"/>
    </row>
    <row r="39" spans="1:4" s="1776" customFormat="1">
      <c r="A39" s="1771"/>
      <c r="C39" s="1758"/>
      <c r="D39" s="1746"/>
    </row>
    <row r="40" spans="1:4">
      <c r="B40" s="1776"/>
      <c r="C40" s="1777"/>
      <c r="D40" s="1746"/>
    </row>
    <row r="41" spans="1:4">
      <c r="B41" s="1776"/>
      <c r="C41" s="1777"/>
      <c r="D41" s="1746"/>
    </row>
    <row r="42" spans="1:4" s="1776" customFormat="1">
      <c r="A42" s="1771"/>
      <c r="C42" s="1758"/>
      <c r="D42" s="1746"/>
    </row>
    <row r="43" spans="1:4" s="1776" customFormat="1">
      <c r="A43" s="1771"/>
      <c r="C43" s="1758"/>
      <c r="D43" s="1746"/>
    </row>
    <row r="44" spans="1:4" s="1776" customFormat="1">
      <c r="A44" s="1771"/>
      <c r="C44" s="1758"/>
      <c r="D44" s="1746"/>
    </row>
    <row r="45" spans="1:4" s="1776" customFormat="1">
      <c r="A45" s="1771"/>
      <c r="C45" s="1758"/>
      <c r="D45" s="1746"/>
    </row>
    <row r="46" spans="1:4" s="1776" customFormat="1">
      <c r="A46" s="1771"/>
      <c r="C46" s="1758"/>
      <c r="D46" s="1746"/>
    </row>
    <row r="47" spans="1:4" s="1776" customFormat="1">
      <c r="A47" s="1771"/>
      <c r="C47" s="1758"/>
      <c r="D47" s="1746"/>
    </row>
    <row r="48" spans="1:4" s="1776" customFormat="1">
      <c r="A48" s="1734"/>
      <c r="C48" s="1758"/>
      <c r="D48" s="1746"/>
    </row>
    <row r="49" spans="1:4" s="1776" customFormat="1">
      <c r="A49" s="1771"/>
      <c r="C49" s="1758"/>
      <c r="D49" s="1746"/>
    </row>
    <row r="50" spans="1:4" s="1776" customFormat="1">
      <c r="A50" s="1771"/>
      <c r="C50" s="1758"/>
      <c r="D50" s="1746"/>
    </row>
    <row r="51" spans="1:4">
      <c r="A51" s="1771"/>
      <c r="D51" s="1746"/>
    </row>
    <row r="52" spans="1:4">
      <c r="D52" s="1746"/>
    </row>
    <row r="53" spans="1:4">
      <c r="B53" s="1776"/>
      <c r="D53" s="1746"/>
    </row>
    <row r="54" spans="1:4">
      <c r="D54" s="1746"/>
    </row>
    <row r="55" spans="1:4">
      <c r="D55" s="1746"/>
    </row>
    <row r="56" spans="1:4">
      <c r="C56" s="1778"/>
      <c r="D56" s="1746"/>
    </row>
    <row r="57" spans="1:4">
      <c r="D57" s="1746"/>
    </row>
    <row r="58" spans="1:4">
      <c r="D58" s="1746"/>
    </row>
    <row r="59" spans="1:4" s="1776" customFormat="1">
      <c r="A59" s="1771"/>
      <c r="C59" s="1758"/>
      <c r="D59" s="1746"/>
    </row>
    <row r="60" spans="1:4" s="1776" customFormat="1">
      <c r="A60" s="1771"/>
      <c r="C60" s="1758"/>
      <c r="D60" s="1746"/>
    </row>
    <row r="61" spans="1:4" s="1776" customFormat="1">
      <c r="A61" s="1771"/>
      <c r="C61" s="1758"/>
      <c r="D61" s="1746"/>
    </row>
    <row r="62" spans="1:4" s="1776" customFormat="1">
      <c r="A62" s="1771"/>
      <c r="C62" s="1758"/>
      <c r="D62" s="1746"/>
    </row>
    <row r="63" spans="1:4" s="1776" customFormat="1">
      <c r="A63" s="1771"/>
      <c r="C63" s="1758"/>
      <c r="D63" s="1746"/>
    </row>
    <row r="64" spans="1:4" s="1776" customFormat="1">
      <c r="A64" s="1771"/>
      <c r="C64" s="1758"/>
      <c r="D64" s="1746"/>
    </row>
    <row r="65" spans="1:4" s="1776" customFormat="1">
      <c r="A65" s="1771"/>
      <c r="C65" s="1758"/>
      <c r="D65" s="1746"/>
    </row>
    <row r="66" spans="1:4" s="1776" customFormat="1">
      <c r="A66" s="1771"/>
      <c r="C66" s="1758"/>
      <c r="D66" s="1746"/>
    </row>
    <row r="67" spans="1:4" s="1776" customFormat="1">
      <c r="A67" s="1771"/>
      <c r="C67" s="1758"/>
      <c r="D67" s="1746"/>
    </row>
    <row r="68" spans="1:4" s="1776" customFormat="1">
      <c r="A68" s="1771"/>
      <c r="C68" s="1758"/>
      <c r="D68" s="1746"/>
    </row>
    <row r="69" spans="1:4">
      <c r="D69" s="1746"/>
    </row>
    <row r="70" spans="1:4">
      <c r="C70" s="1758"/>
      <c r="D70" s="1746"/>
    </row>
    <row r="71" spans="1:4">
      <c r="C71" s="1758"/>
      <c r="D71" s="1746"/>
    </row>
    <row r="72" spans="1:4">
      <c r="C72" s="1758"/>
      <c r="D72" s="1746"/>
    </row>
    <row r="73" spans="1:4">
      <c r="C73" s="1758"/>
      <c r="D73" s="1746"/>
    </row>
    <row r="74" spans="1:4">
      <c r="C74" s="1758"/>
      <c r="D74" s="1746"/>
    </row>
    <row r="75" spans="1:4">
      <c r="C75" s="1758"/>
      <c r="D75" s="1746"/>
    </row>
    <row r="76" spans="1:4">
      <c r="C76" s="1758"/>
      <c r="D76" s="1746"/>
    </row>
    <row r="77" spans="1:4">
      <c r="A77" s="1779"/>
      <c r="C77" s="1758"/>
      <c r="D77" s="1746"/>
    </row>
    <row r="78" spans="1:4">
      <c r="A78" s="1779"/>
      <c r="C78" s="1758"/>
      <c r="D78" s="1746"/>
    </row>
    <row r="79" spans="1:4">
      <c r="C79" s="1758"/>
      <c r="D79" s="1746"/>
    </row>
    <row r="80" spans="1:4">
      <c r="C80" s="1758"/>
      <c r="D80" s="1746"/>
    </row>
    <row r="81" spans="1:4">
      <c r="C81" s="1758"/>
      <c r="D81" s="1746"/>
    </row>
    <row r="82" spans="1:4">
      <c r="C82" s="1758"/>
      <c r="D82" s="1746"/>
    </row>
    <row r="83" spans="1:4">
      <c r="C83" s="1758"/>
      <c r="D83" s="1746"/>
    </row>
    <row r="84" spans="1:4" s="1776" customFormat="1">
      <c r="A84" s="1771"/>
      <c r="C84" s="1758"/>
      <c r="D84" s="1746"/>
    </row>
    <row r="85" spans="1:4" s="1776" customFormat="1">
      <c r="A85" s="1771"/>
      <c r="C85" s="1758"/>
      <c r="D85" s="1746"/>
    </row>
    <row r="86" spans="1:4" s="1776" customFormat="1">
      <c r="A86" s="1771"/>
      <c r="C86" s="1758"/>
      <c r="D86" s="1746"/>
    </row>
    <row r="87" spans="1:4" s="1776" customFormat="1">
      <c r="A87" s="1771"/>
      <c r="C87" s="1758"/>
      <c r="D87" s="1746"/>
    </row>
    <row r="88" spans="1:4" s="1776" customFormat="1">
      <c r="A88" s="1771"/>
      <c r="C88" s="1758"/>
      <c r="D88" s="1746"/>
    </row>
    <row r="89" spans="1:4" s="1776" customFormat="1">
      <c r="A89" s="1771"/>
      <c r="C89" s="1758"/>
      <c r="D89" s="1746"/>
    </row>
    <row r="90" spans="1:4" s="1776" customFormat="1">
      <c r="A90" s="1771"/>
      <c r="C90" s="1758"/>
      <c r="D90" s="1746"/>
    </row>
    <row r="91" spans="1:4" s="1776" customFormat="1">
      <c r="A91" s="1771"/>
      <c r="C91" s="1758"/>
      <c r="D91" s="1746"/>
    </row>
    <row r="92" spans="1:4" s="1776" customFormat="1">
      <c r="A92" s="1771"/>
      <c r="C92" s="1758"/>
      <c r="D92" s="1746"/>
    </row>
    <row r="93" spans="1:4" s="1776" customFormat="1">
      <c r="A93" s="1771"/>
      <c r="C93" s="1758"/>
      <c r="D93" s="1746"/>
    </row>
    <row r="94" spans="1:4">
      <c r="C94" s="1758"/>
      <c r="D94" s="1746"/>
    </row>
    <row r="95" spans="1:4">
      <c r="C95" s="1758"/>
      <c r="D95" s="1746"/>
    </row>
    <row r="96" spans="1:4">
      <c r="C96" s="1758"/>
      <c r="D96" s="1746"/>
    </row>
    <row r="97" spans="1:4" s="1780" customFormat="1">
      <c r="A97" s="1734"/>
      <c r="B97" s="1759"/>
      <c r="C97" s="1758"/>
      <c r="D97" s="1746"/>
    </row>
    <row r="98" spans="1:4" s="1780" customFormat="1">
      <c r="A98" s="1734"/>
      <c r="B98" s="1759"/>
      <c r="C98" s="1758"/>
      <c r="D98" s="1746"/>
    </row>
    <row r="99" spans="1:4" s="1780" customFormat="1">
      <c r="A99" s="1734"/>
      <c r="B99" s="1759"/>
      <c r="C99" s="1758"/>
      <c r="D99" s="1746"/>
    </row>
    <row r="100" spans="1:4" s="1780" customFormat="1">
      <c r="A100" s="1734"/>
      <c r="C100" s="1758"/>
      <c r="D100" s="1746"/>
    </row>
    <row r="101" spans="1:4" s="1780" customFormat="1">
      <c r="A101" s="1734"/>
      <c r="B101" s="1759"/>
      <c r="C101" s="1758"/>
      <c r="D101" s="1746"/>
    </row>
    <row r="102" spans="1:4" s="1780" customFormat="1">
      <c r="A102" s="1761"/>
      <c r="B102" s="1759"/>
      <c r="C102" s="1758"/>
      <c r="D102" s="1746"/>
    </row>
    <row r="103" spans="1:4" s="1780" customFormat="1">
      <c r="A103" s="1734"/>
      <c r="C103" s="1758"/>
      <c r="D103" s="1746"/>
    </row>
    <row r="104" spans="1:4" s="1780" customFormat="1">
      <c r="A104" s="1761"/>
      <c r="B104" s="1759"/>
      <c r="C104" s="1758"/>
      <c r="D104" s="1746"/>
    </row>
    <row r="105" spans="1:4" s="1780" customFormat="1">
      <c r="A105" s="1781"/>
      <c r="C105" s="1758"/>
      <c r="D105" s="1746"/>
    </row>
    <row r="106" spans="1:4" s="1780" customFormat="1">
      <c r="A106" s="1734"/>
      <c r="B106" s="1759"/>
      <c r="C106" s="1758"/>
      <c r="D106" s="1746"/>
    </row>
    <row r="107" spans="1:4" s="1780" customFormat="1">
      <c r="A107" s="1734"/>
      <c r="B107" s="1759"/>
      <c r="C107" s="1758"/>
      <c r="D107" s="1746"/>
    </row>
    <row r="108" spans="1:4" s="1780" customFormat="1">
      <c r="A108" s="1782"/>
      <c r="B108" s="1759"/>
      <c r="C108" s="1758"/>
      <c r="D108" s="1746"/>
    </row>
    <row r="109" spans="1:4" s="1774" customFormat="1">
      <c r="A109" s="1771"/>
      <c r="B109" s="1772"/>
      <c r="C109" s="1773"/>
      <c r="D109" s="1746"/>
    </row>
    <row r="110" spans="1:4">
      <c r="D110" s="1746"/>
    </row>
    <row r="111" spans="1:4">
      <c r="B111" s="1783"/>
      <c r="C111" s="1758"/>
      <c r="D111" s="1746"/>
    </row>
    <row r="112" spans="1:4">
      <c r="C112" s="1758"/>
      <c r="D112" s="1746"/>
    </row>
    <row r="113" spans="1:4">
      <c r="C113" s="1758"/>
      <c r="D113" s="1746"/>
    </row>
    <row r="114" spans="1:4" s="1780" customFormat="1">
      <c r="A114" s="1734"/>
      <c r="B114" s="1783"/>
      <c r="C114" s="1758"/>
      <c r="D114" s="1746"/>
    </row>
    <row r="115" spans="1:4" s="1780" customFormat="1">
      <c r="A115" s="1734"/>
      <c r="B115" s="1783"/>
      <c r="C115" s="1758"/>
      <c r="D115" s="1746"/>
    </row>
    <row r="116" spans="1:4" s="1780" customFormat="1">
      <c r="A116" s="1734"/>
      <c r="B116" s="1783"/>
      <c r="C116" s="1758"/>
      <c r="D116" s="1746"/>
    </row>
    <row r="117" spans="1:4" s="1780" customFormat="1">
      <c r="A117" s="1734"/>
      <c r="B117" s="1783"/>
      <c r="C117" s="1758"/>
      <c r="D117" s="1746"/>
    </row>
    <row r="118" spans="1:4" s="1780" customFormat="1">
      <c r="A118" s="1734"/>
      <c r="B118" s="1783"/>
      <c r="C118" s="1758"/>
      <c r="D118" s="1746"/>
    </row>
    <row r="119" spans="1:4" s="1780" customFormat="1">
      <c r="A119" s="1761"/>
      <c r="B119" s="1783"/>
      <c r="C119" s="1758"/>
      <c r="D119" s="1746"/>
    </row>
    <row r="120" spans="1:4" s="1780" customFormat="1">
      <c r="A120" s="1734"/>
      <c r="B120" s="1759"/>
      <c r="C120" s="1758"/>
      <c r="D120" s="1746"/>
    </row>
    <row r="121" spans="1:4" s="1780" customFormat="1">
      <c r="A121" s="1734"/>
      <c r="B121" s="1759"/>
      <c r="C121" s="1758"/>
      <c r="D121" s="1746"/>
    </row>
    <row r="122" spans="1:4" s="1780" customFormat="1">
      <c r="A122" s="1782"/>
      <c r="B122" s="1759"/>
      <c r="C122" s="1758"/>
      <c r="D122" s="1746"/>
    </row>
    <row r="123" spans="1:4" s="1780" customFormat="1">
      <c r="A123" s="1734"/>
      <c r="B123" s="1783"/>
      <c r="C123" s="1758"/>
      <c r="D123" s="1746"/>
    </row>
    <row r="124" spans="1:4" s="1780" customFormat="1">
      <c r="A124" s="1734"/>
      <c r="B124" s="1783"/>
      <c r="C124" s="1758"/>
      <c r="D124" s="1746"/>
    </row>
    <row r="125" spans="1:4" s="1780" customFormat="1">
      <c r="A125" s="1734"/>
      <c r="B125" s="1783"/>
      <c r="C125" s="1758"/>
      <c r="D125" s="1746"/>
    </row>
    <row r="126" spans="1:4" s="1780" customFormat="1">
      <c r="A126" s="1734"/>
      <c r="B126" s="1783"/>
      <c r="C126" s="1758"/>
      <c r="D126" s="1746"/>
    </row>
    <row r="127" spans="1:4" s="1780" customFormat="1">
      <c r="A127" s="1761"/>
      <c r="B127" s="1783"/>
      <c r="C127" s="1758"/>
      <c r="D127" s="1746"/>
    </row>
    <row r="128" spans="1:4" s="1780" customFormat="1">
      <c r="A128" s="1761"/>
      <c r="B128" s="1783"/>
      <c r="C128" s="1758"/>
      <c r="D128" s="1746"/>
    </row>
    <row r="129" spans="1:4" s="1780" customFormat="1">
      <c r="A129" s="1734"/>
      <c r="B129" s="1783"/>
      <c r="C129" s="1758"/>
      <c r="D129" s="1746"/>
    </row>
    <row r="130" spans="1:4" s="1780" customFormat="1">
      <c r="A130" s="1734"/>
      <c r="B130" s="1783"/>
      <c r="C130" s="1758"/>
      <c r="D130" s="1746"/>
    </row>
    <row r="131" spans="1:4" s="1780" customFormat="1">
      <c r="A131" s="1734"/>
      <c r="B131" s="1783"/>
      <c r="C131" s="1758"/>
      <c r="D131" s="1746"/>
    </row>
    <row r="132" spans="1:4" s="1780" customFormat="1">
      <c r="A132" s="1761"/>
      <c r="B132" s="1783"/>
      <c r="C132" s="1758"/>
      <c r="D132" s="1746"/>
    </row>
    <row r="133" spans="1:4" s="1780" customFormat="1">
      <c r="A133" s="1761"/>
      <c r="B133" s="1783"/>
      <c r="C133" s="1758"/>
      <c r="D133" s="1746"/>
    </row>
    <row r="134" spans="1:4" s="1780" customFormat="1">
      <c r="A134" s="1782"/>
      <c r="B134" s="1783"/>
      <c r="C134" s="1758"/>
      <c r="D134" s="1746"/>
    </row>
    <row r="135" spans="1:4" s="1780" customFormat="1">
      <c r="A135" s="1761"/>
      <c r="B135" s="1783"/>
      <c r="C135" s="1758"/>
      <c r="D135" s="1746"/>
    </row>
    <row r="136" spans="1:4" s="1780" customFormat="1">
      <c r="A136" s="1761"/>
      <c r="B136" s="1783"/>
      <c r="C136" s="1758"/>
      <c r="D136" s="1746"/>
    </row>
    <row r="137" spans="1:4" s="1780" customFormat="1">
      <c r="A137" s="1782"/>
      <c r="B137" s="1783"/>
      <c r="C137" s="1758"/>
      <c r="D137" s="1746"/>
    </row>
    <row r="138" spans="1:4" s="1780" customFormat="1">
      <c r="A138" s="1761"/>
      <c r="B138" s="1783"/>
      <c r="C138" s="1758"/>
      <c r="D138" s="1746"/>
    </row>
    <row r="139" spans="1:4" s="1780" customFormat="1">
      <c r="A139" s="1761"/>
      <c r="B139" s="1783"/>
      <c r="C139" s="1758"/>
      <c r="D139" s="1746"/>
    </row>
    <row r="140" spans="1:4" s="1780" customFormat="1">
      <c r="A140" s="1761"/>
      <c r="C140" s="1758"/>
      <c r="D140" s="1746"/>
    </row>
    <row r="141" spans="1:4" s="1780" customFormat="1">
      <c r="A141" s="1734"/>
      <c r="B141" s="1783"/>
      <c r="C141" s="1758"/>
      <c r="D141" s="1746"/>
    </row>
    <row r="142" spans="1:4" s="1780" customFormat="1">
      <c r="A142" s="1734"/>
      <c r="B142" s="1783"/>
      <c r="C142" s="1758"/>
      <c r="D142" s="1746"/>
    </row>
    <row r="143" spans="1:4" s="1780" customFormat="1">
      <c r="A143" s="1734"/>
      <c r="B143" s="1783"/>
      <c r="C143" s="1758"/>
      <c r="D143" s="1746"/>
    </row>
    <row r="144" spans="1:4" s="1780" customFormat="1">
      <c r="A144" s="1734"/>
      <c r="B144" s="1783"/>
      <c r="C144" s="1758"/>
      <c r="D144" s="1746"/>
    </row>
    <row r="145" spans="1:4" s="1780" customFormat="1">
      <c r="A145" s="1734"/>
      <c r="B145" s="1783"/>
      <c r="C145" s="1758"/>
      <c r="D145" s="1746"/>
    </row>
    <row r="146" spans="1:4" s="1780" customFormat="1">
      <c r="A146" s="1734"/>
      <c r="B146" s="1759"/>
      <c r="C146" s="1758"/>
      <c r="D146" s="1746"/>
    </row>
    <row r="147" spans="1:4" s="1780" customFormat="1">
      <c r="A147" s="1761"/>
      <c r="B147" s="1759"/>
      <c r="C147" s="1758"/>
      <c r="D147" s="1746"/>
    </row>
    <row r="148" spans="1:4" s="1780" customFormat="1">
      <c r="A148" s="1761"/>
      <c r="B148" s="1759"/>
      <c r="C148" s="1758"/>
      <c r="D148" s="1746"/>
    </row>
    <row r="149" spans="1:4" s="1780" customFormat="1">
      <c r="A149" s="1734"/>
      <c r="B149" s="1759"/>
      <c r="C149" s="1758"/>
      <c r="D149" s="1746"/>
    </row>
    <row r="150" spans="1:4" s="1780" customFormat="1">
      <c r="A150" s="1734"/>
      <c r="B150" s="1759"/>
      <c r="C150" s="1758"/>
      <c r="D150" s="1746"/>
    </row>
    <row r="151" spans="1:4" s="1780" customFormat="1">
      <c r="A151" s="1734"/>
      <c r="B151" s="1759"/>
      <c r="C151" s="1758"/>
      <c r="D151" s="1746"/>
    </row>
    <row r="152" spans="1:4" s="1780" customFormat="1">
      <c r="A152" s="1734"/>
      <c r="B152" s="1759"/>
      <c r="C152" s="1758"/>
      <c r="D152" s="1746"/>
    </row>
    <row r="153" spans="1:4" s="1780" customFormat="1">
      <c r="A153" s="1734"/>
      <c r="B153" s="1759"/>
      <c r="C153" s="1758"/>
      <c r="D153" s="1746"/>
    </row>
    <row r="154" spans="1:4" s="1780" customFormat="1">
      <c r="A154" s="1734"/>
      <c r="B154" s="1759"/>
      <c r="C154" s="1758"/>
      <c r="D154" s="1746"/>
    </row>
    <row r="155" spans="1:4" s="1780" customFormat="1">
      <c r="A155" s="1734"/>
      <c r="B155" s="1759"/>
      <c r="C155" s="1758"/>
      <c r="D155" s="1746"/>
    </row>
    <row r="156" spans="1:4" s="1780" customFormat="1">
      <c r="A156" s="1734"/>
      <c r="B156" s="1759"/>
      <c r="C156" s="1758"/>
      <c r="D156" s="1746"/>
    </row>
    <row r="157" spans="1:4" s="1780" customFormat="1">
      <c r="A157" s="1734"/>
      <c r="B157" s="1759"/>
      <c r="C157" s="1758"/>
      <c r="D157" s="1746"/>
    </row>
    <row r="158" spans="1:4" s="1780" customFormat="1">
      <c r="A158" s="1734"/>
      <c r="B158" s="1759"/>
      <c r="C158" s="1758"/>
      <c r="D158" s="1746"/>
    </row>
    <row r="159" spans="1:4" s="1780" customFormat="1">
      <c r="A159" s="1734"/>
      <c r="B159" s="1759"/>
      <c r="C159" s="1758"/>
      <c r="D159" s="1746"/>
    </row>
    <row r="160" spans="1:4" s="1780" customFormat="1">
      <c r="A160" s="1734"/>
      <c r="B160" s="1759"/>
      <c r="C160" s="1758"/>
      <c r="D160" s="1746"/>
    </row>
    <row r="161" spans="1:4" s="1780" customFormat="1">
      <c r="A161" s="1734"/>
      <c r="B161" s="1759"/>
      <c r="C161" s="1758"/>
      <c r="D161" s="1746"/>
    </row>
    <row r="162" spans="1:4" s="1780" customFormat="1">
      <c r="A162" s="1734"/>
      <c r="B162" s="1759"/>
      <c r="C162" s="1758"/>
      <c r="D162" s="1746"/>
    </row>
    <row r="163" spans="1:4" s="1780" customFormat="1">
      <c r="A163" s="1734"/>
      <c r="B163" s="1759"/>
      <c r="C163" s="1758"/>
      <c r="D163" s="1746"/>
    </row>
    <row r="164" spans="1:4" s="1780" customFormat="1">
      <c r="A164" s="1734"/>
      <c r="B164" s="1759"/>
      <c r="C164" s="1758"/>
      <c r="D164" s="1746"/>
    </row>
    <row r="165" spans="1:4" s="1780" customFormat="1">
      <c r="A165" s="1734"/>
      <c r="C165" s="1758"/>
      <c r="D165" s="1746"/>
    </row>
    <row r="166" spans="1:4" s="1780" customFormat="1">
      <c r="A166" s="1734"/>
      <c r="B166" s="1759"/>
      <c r="C166" s="1758"/>
      <c r="D166" s="1746"/>
    </row>
    <row r="167" spans="1:4" s="1780" customFormat="1">
      <c r="A167" s="1761"/>
      <c r="B167" s="1759"/>
      <c r="C167" s="1758"/>
      <c r="D167" s="1746"/>
    </row>
    <row r="168" spans="1:4" s="1780" customFormat="1">
      <c r="A168" s="1734"/>
      <c r="C168" s="1758"/>
      <c r="D168" s="1746"/>
    </row>
    <row r="169" spans="1:4" s="1780" customFormat="1">
      <c r="A169" s="1761"/>
      <c r="B169" s="1759"/>
      <c r="C169" s="1758"/>
      <c r="D169" s="1746"/>
    </row>
    <row r="170" spans="1:4" s="1780" customFormat="1">
      <c r="A170" s="1781"/>
      <c r="C170" s="1758"/>
      <c r="D170" s="1746"/>
    </row>
    <row r="171" spans="1:4" s="1774" customFormat="1">
      <c r="A171" s="1771"/>
      <c r="B171" s="1772"/>
      <c r="C171" s="1773"/>
      <c r="D171" s="1746"/>
    </row>
    <row r="172" spans="1:4">
      <c r="D172" s="1746"/>
    </row>
    <row r="173" spans="1:4" s="1780" customFormat="1">
      <c r="A173" s="1734"/>
      <c r="B173" s="1783"/>
      <c r="C173" s="1758"/>
      <c r="D173" s="1746"/>
    </row>
    <row r="174" spans="1:4" s="1780" customFormat="1">
      <c r="A174" s="1734"/>
      <c r="B174" s="1783"/>
      <c r="C174" s="1758"/>
      <c r="D174" s="1746"/>
    </row>
    <row r="175" spans="1:4" s="1780" customFormat="1">
      <c r="A175" s="1734"/>
      <c r="B175" s="1783"/>
      <c r="C175" s="1758"/>
      <c r="D175" s="1746"/>
    </row>
    <row r="176" spans="1:4" s="1780" customFormat="1">
      <c r="A176" s="1734"/>
      <c r="B176" s="1783"/>
      <c r="C176" s="1758"/>
      <c r="D176" s="1746"/>
    </row>
    <row r="177" spans="1:4" s="1780" customFormat="1">
      <c r="A177" s="1734"/>
      <c r="B177" s="1783"/>
      <c r="C177" s="1758"/>
      <c r="D177" s="1746"/>
    </row>
    <row r="178" spans="1:4" s="1780" customFormat="1">
      <c r="A178" s="1761"/>
      <c r="B178" s="1783"/>
      <c r="C178" s="1758"/>
      <c r="D178" s="1746"/>
    </row>
    <row r="179" spans="1:4" s="1780" customFormat="1">
      <c r="A179" s="1734"/>
      <c r="B179" s="1783"/>
      <c r="C179" s="1758"/>
      <c r="D179" s="1746"/>
    </row>
    <row r="180" spans="1:4" s="1780" customFormat="1">
      <c r="A180" s="1734"/>
      <c r="B180" s="1783"/>
      <c r="C180" s="1758"/>
      <c r="D180" s="1746"/>
    </row>
    <row r="181" spans="1:4" s="1780" customFormat="1">
      <c r="A181" s="1734"/>
      <c r="B181" s="1783"/>
      <c r="C181" s="1758"/>
      <c r="D181" s="1746"/>
    </row>
    <row r="182" spans="1:4" s="1780" customFormat="1">
      <c r="A182" s="1734"/>
      <c r="B182" s="1783"/>
      <c r="C182" s="1758"/>
      <c r="D182" s="1746"/>
    </row>
    <row r="183" spans="1:4" s="1780" customFormat="1">
      <c r="A183" s="1761"/>
      <c r="B183" s="1783"/>
      <c r="C183" s="1758"/>
      <c r="D183" s="1746"/>
    </row>
    <row r="184" spans="1:4" s="1780" customFormat="1">
      <c r="A184" s="1761"/>
      <c r="B184" s="1783"/>
      <c r="C184" s="1758"/>
      <c r="D184" s="1746"/>
    </row>
    <row r="185" spans="1:4" s="1780" customFormat="1">
      <c r="A185" s="1761"/>
      <c r="B185" s="1783"/>
      <c r="C185" s="1758"/>
      <c r="D185" s="1746"/>
    </row>
    <row r="186" spans="1:4" s="1780" customFormat="1">
      <c r="A186" s="1761"/>
      <c r="B186" s="1783"/>
      <c r="C186" s="1758"/>
      <c r="D186" s="1746"/>
    </row>
    <row r="187" spans="1:4" s="1780" customFormat="1">
      <c r="A187" s="1761"/>
      <c r="B187" s="1783"/>
      <c r="C187" s="1758"/>
      <c r="D187" s="1746"/>
    </row>
    <row r="188" spans="1:4" s="1780" customFormat="1">
      <c r="A188" s="1782"/>
      <c r="B188" s="1783"/>
      <c r="C188" s="1758"/>
      <c r="D188" s="1746"/>
    </row>
    <row r="189" spans="1:4" s="1780" customFormat="1">
      <c r="A189" s="1761"/>
      <c r="B189" s="1783"/>
      <c r="C189" s="1758"/>
      <c r="D189" s="1746"/>
    </row>
    <row r="190" spans="1:4" s="1780" customFormat="1">
      <c r="A190" s="1761"/>
      <c r="B190" s="1783"/>
      <c r="C190" s="1758"/>
      <c r="D190" s="1746"/>
    </row>
    <row r="191" spans="1:4" s="1780" customFormat="1">
      <c r="A191" s="1782"/>
      <c r="B191" s="1783"/>
      <c r="C191" s="1758"/>
      <c r="D191" s="1746"/>
    </row>
    <row r="192" spans="1:4" s="1780" customFormat="1">
      <c r="A192" s="1761"/>
      <c r="B192" s="1783"/>
      <c r="C192" s="1758"/>
      <c r="D192" s="1746"/>
    </row>
    <row r="193" spans="1:4" s="1780" customFormat="1">
      <c r="A193" s="1761"/>
      <c r="B193" s="1783"/>
      <c r="C193" s="1758"/>
      <c r="D193" s="1746"/>
    </row>
    <row r="194" spans="1:4" s="1780" customFormat="1">
      <c r="A194" s="1761"/>
      <c r="C194" s="1758"/>
      <c r="D194" s="1746"/>
    </row>
    <row r="195" spans="1:4" s="1780" customFormat="1">
      <c r="A195" s="1734"/>
      <c r="B195" s="1783"/>
      <c r="C195" s="1758"/>
      <c r="D195" s="1746"/>
    </row>
    <row r="196" spans="1:4" s="1780" customFormat="1">
      <c r="A196" s="1734"/>
      <c r="B196" s="1783"/>
      <c r="C196" s="1758"/>
      <c r="D196" s="1746"/>
    </row>
    <row r="197" spans="1:4" s="1780" customFormat="1">
      <c r="A197" s="1734"/>
      <c r="B197" s="1783"/>
      <c r="C197" s="1758"/>
      <c r="D197" s="1746"/>
    </row>
    <row r="198" spans="1:4" s="1780" customFormat="1">
      <c r="A198" s="1734"/>
      <c r="B198" s="1783"/>
      <c r="C198" s="1758"/>
      <c r="D198" s="1746"/>
    </row>
    <row r="199" spans="1:4" s="1780" customFormat="1">
      <c r="A199" s="1734"/>
      <c r="B199" s="1783"/>
      <c r="C199" s="1758"/>
      <c r="D199" s="1746"/>
    </row>
    <row r="200" spans="1:4" s="1780" customFormat="1">
      <c r="A200" s="1734"/>
      <c r="B200" s="1759"/>
      <c r="C200" s="1758"/>
      <c r="D200" s="1746"/>
    </row>
    <row r="201" spans="1:4" s="1780" customFormat="1">
      <c r="A201" s="1761"/>
      <c r="B201" s="1759"/>
      <c r="C201" s="1758"/>
      <c r="D201" s="1746"/>
    </row>
    <row r="202" spans="1:4" s="1780" customFormat="1">
      <c r="A202" s="1761"/>
      <c r="B202" s="1759"/>
      <c r="C202" s="1758"/>
      <c r="D202" s="1746"/>
    </row>
    <row r="203" spans="1:4" s="1780" customFormat="1">
      <c r="A203" s="1734"/>
      <c r="B203" s="1759"/>
      <c r="C203" s="1758"/>
      <c r="D203" s="1746"/>
    </row>
    <row r="204" spans="1:4" s="1780" customFormat="1">
      <c r="A204" s="1734"/>
      <c r="B204" s="1759"/>
      <c r="C204" s="1758"/>
      <c r="D204" s="1746"/>
    </row>
    <row r="205" spans="1:4" s="1780" customFormat="1">
      <c r="A205" s="1734"/>
      <c r="B205" s="1759"/>
      <c r="C205" s="1758"/>
      <c r="D205" s="1746"/>
    </row>
    <row r="206" spans="1:4" s="1780" customFormat="1">
      <c r="A206" s="1734"/>
      <c r="B206" s="1759"/>
      <c r="C206" s="1758"/>
      <c r="D206" s="1746"/>
    </row>
    <row r="207" spans="1:4" s="1780" customFormat="1">
      <c r="A207" s="1734"/>
      <c r="B207" s="1759"/>
      <c r="C207" s="1758"/>
      <c r="D207" s="1746"/>
    </row>
    <row r="208" spans="1:4" s="1780" customFormat="1">
      <c r="A208" s="1734"/>
      <c r="B208" s="1759"/>
      <c r="C208" s="1758"/>
      <c r="D208" s="1746"/>
    </row>
    <row r="209" spans="1:4" s="1780" customFormat="1">
      <c r="A209" s="1734"/>
      <c r="B209" s="1759"/>
      <c r="C209" s="1758"/>
      <c r="D209" s="1746"/>
    </row>
    <row r="210" spans="1:4" s="1780" customFormat="1">
      <c r="A210" s="1734"/>
      <c r="B210" s="1759"/>
      <c r="C210" s="1758"/>
      <c r="D210" s="1746"/>
    </row>
    <row r="211" spans="1:4" s="1780" customFormat="1">
      <c r="A211" s="1734"/>
      <c r="B211" s="1759"/>
      <c r="C211" s="1758"/>
      <c r="D211" s="1746"/>
    </row>
    <row r="212" spans="1:4" s="1780" customFormat="1">
      <c r="A212" s="1734"/>
      <c r="B212" s="1759"/>
      <c r="C212" s="1758"/>
      <c r="D212" s="1746"/>
    </row>
    <row r="213" spans="1:4" s="1780" customFormat="1">
      <c r="A213" s="1734"/>
      <c r="B213" s="1759"/>
      <c r="C213" s="1758"/>
      <c r="D213" s="1746"/>
    </row>
    <row r="214" spans="1:4" s="1780" customFormat="1">
      <c r="A214" s="1734"/>
      <c r="B214" s="1759"/>
      <c r="C214" s="1758"/>
      <c r="D214" s="1746"/>
    </row>
    <row r="215" spans="1:4" s="1780" customFormat="1">
      <c r="A215" s="1734"/>
      <c r="B215" s="1759"/>
      <c r="C215" s="1758"/>
      <c r="D215" s="1746"/>
    </row>
    <row r="216" spans="1:4" s="1780" customFormat="1">
      <c r="A216" s="1734"/>
      <c r="B216" s="1759"/>
      <c r="C216" s="1758"/>
      <c r="D216" s="1746"/>
    </row>
    <row r="217" spans="1:4" s="1780" customFormat="1">
      <c r="A217" s="1734"/>
      <c r="B217" s="1759"/>
      <c r="C217" s="1758"/>
      <c r="D217" s="1746"/>
    </row>
    <row r="218" spans="1:4" s="1780" customFormat="1">
      <c r="A218" s="1734"/>
      <c r="B218" s="1759"/>
      <c r="C218" s="1758"/>
      <c r="D218" s="1746"/>
    </row>
    <row r="219" spans="1:4" s="1780" customFormat="1">
      <c r="A219" s="1734"/>
      <c r="C219" s="1758"/>
      <c r="D219" s="1746"/>
    </row>
    <row r="220" spans="1:4" s="1780" customFormat="1">
      <c r="A220" s="1734"/>
      <c r="B220" s="1759"/>
      <c r="C220" s="1758"/>
      <c r="D220" s="1746"/>
    </row>
    <row r="221" spans="1:4" s="1780" customFormat="1">
      <c r="A221" s="1761"/>
      <c r="B221" s="1759"/>
      <c r="C221" s="1758"/>
      <c r="D221" s="1746"/>
    </row>
    <row r="222" spans="1:4" s="1780" customFormat="1">
      <c r="A222" s="1734"/>
      <c r="C222" s="1758"/>
      <c r="D222" s="1746"/>
    </row>
    <row r="223" spans="1:4" s="1780" customFormat="1">
      <c r="A223" s="1761"/>
      <c r="B223" s="1759"/>
      <c r="C223" s="1758"/>
      <c r="D223" s="1746"/>
    </row>
    <row r="224" spans="1:4" s="1780" customFormat="1">
      <c r="A224" s="1781"/>
      <c r="C224" s="1758"/>
      <c r="D224" s="1746"/>
    </row>
    <row r="225" spans="1:4" s="1780" customFormat="1">
      <c r="A225" s="1734"/>
      <c r="B225" s="1759"/>
      <c r="C225" s="1758"/>
      <c r="D225" s="1746"/>
    </row>
    <row r="226" spans="1:4" s="1780" customFormat="1">
      <c r="A226" s="1734"/>
      <c r="B226" s="1759"/>
      <c r="C226" s="1758"/>
      <c r="D226" s="1746"/>
    </row>
    <row r="227" spans="1:4" s="1780" customFormat="1">
      <c r="A227" s="1782"/>
      <c r="B227" s="1759"/>
      <c r="C227" s="1758"/>
      <c r="D227" s="1746"/>
    </row>
    <row r="228" spans="1:4" s="1774" customFormat="1">
      <c r="A228" s="1771"/>
      <c r="B228" s="1772"/>
      <c r="C228" s="1758"/>
      <c r="D228" s="1746"/>
    </row>
    <row r="229" spans="1:4">
      <c r="C229" s="1758"/>
      <c r="D229" s="1746"/>
    </row>
    <row r="230" spans="1:4">
      <c r="B230" s="1780"/>
      <c r="C230" s="1758"/>
      <c r="D230" s="1746"/>
    </row>
    <row r="231" spans="1:4">
      <c r="C231" s="1758"/>
      <c r="D231" s="1746"/>
    </row>
    <row r="232" spans="1:4">
      <c r="C232" s="1758"/>
      <c r="D232" s="1746"/>
    </row>
    <row r="233" spans="1:4">
      <c r="B233" s="1780"/>
      <c r="C233" s="1758"/>
      <c r="D233" s="1746"/>
    </row>
    <row r="234" spans="1:4">
      <c r="B234" s="1780"/>
      <c r="C234" s="1758"/>
      <c r="D234" s="1746"/>
    </row>
    <row r="235" spans="1:4">
      <c r="B235" s="1780"/>
      <c r="C235" s="1758"/>
      <c r="D235" s="1746"/>
    </row>
    <row r="236" spans="1:4">
      <c r="B236" s="1780"/>
      <c r="C236" s="1758"/>
      <c r="D236" s="1746"/>
    </row>
    <row r="237" spans="1:4">
      <c r="D237" s="1746"/>
    </row>
    <row r="238" spans="1:4">
      <c r="D238" s="1746"/>
    </row>
    <row r="240" spans="1:4">
      <c r="D240" s="1784"/>
    </row>
    <row r="243" spans="1:4">
      <c r="B243" s="1735"/>
      <c r="C243" s="1736"/>
      <c r="D243" s="1735"/>
    </row>
    <row r="244" spans="1:4" s="1776" customFormat="1">
      <c r="A244" s="1771"/>
      <c r="C244" s="1778"/>
      <c r="D244" s="1746"/>
    </row>
    <row r="245" spans="1:4" s="1776" customFormat="1">
      <c r="A245" s="1771"/>
      <c r="C245" s="1778"/>
      <c r="D245" s="1746"/>
    </row>
    <row r="246" spans="1:4" s="1747" customFormat="1">
      <c r="A246" s="1743"/>
      <c r="B246" s="1744"/>
      <c r="C246" s="1745"/>
      <c r="D246" s="1746"/>
    </row>
    <row r="247" spans="1:4" s="1747" customFormat="1">
      <c r="A247" s="1743"/>
      <c r="B247" s="1744"/>
      <c r="C247" s="1745"/>
      <c r="D247" s="1746"/>
    </row>
    <row r="248" spans="1:4" s="1759" customFormat="1">
      <c r="A248" s="1761"/>
      <c r="B248" s="1757"/>
      <c r="C248" s="1758"/>
      <c r="D248" s="1746"/>
    </row>
    <row r="249" spans="1:4" s="1759" customFormat="1">
      <c r="A249" s="1761"/>
      <c r="B249" s="1757"/>
      <c r="C249" s="1758"/>
      <c r="D249" s="1746"/>
    </row>
    <row r="250" spans="1:4" s="1759" customFormat="1">
      <c r="A250" s="1761"/>
      <c r="B250" s="1757"/>
      <c r="C250" s="1758"/>
      <c r="D250" s="1746"/>
    </row>
    <row r="251" spans="1:4" s="1759" customFormat="1">
      <c r="A251" s="1761"/>
      <c r="B251" s="1757"/>
      <c r="C251" s="1758"/>
      <c r="D251" s="1746"/>
    </row>
    <row r="252" spans="1:4" s="1759" customFormat="1">
      <c r="A252" s="1761"/>
      <c r="B252" s="1757"/>
      <c r="C252" s="1758"/>
      <c r="D252" s="1746"/>
    </row>
    <row r="253" spans="1:4" s="1759" customFormat="1">
      <c r="A253" s="1761"/>
      <c r="B253" s="1757"/>
      <c r="C253" s="1758"/>
      <c r="D253" s="1746"/>
    </row>
    <row r="254" spans="1:4" s="1759" customFormat="1">
      <c r="A254" s="1761"/>
      <c r="B254" s="1757"/>
      <c r="C254" s="1758"/>
      <c r="D254" s="1746"/>
    </row>
    <row r="255" spans="1:4" s="1759" customFormat="1">
      <c r="A255" s="1761"/>
      <c r="B255" s="1757"/>
      <c r="C255" s="1758"/>
      <c r="D255" s="1746"/>
    </row>
    <row r="256" spans="1:4" s="1759" customFormat="1">
      <c r="A256" s="1761"/>
      <c r="B256" s="1757"/>
      <c r="C256" s="1758"/>
      <c r="D256" s="1746"/>
    </row>
    <row r="257" spans="1:4" s="1759" customFormat="1">
      <c r="A257" s="1761"/>
      <c r="B257" s="1757"/>
      <c r="C257" s="1758"/>
      <c r="D257" s="1746"/>
    </row>
    <row r="258" spans="1:4" s="1759" customFormat="1">
      <c r="A258" s="1761"/>
      <c r="B258" s="1757"/>
      <c r="C258" s="1758"/>
      <c r="D258" s="1746"/>
    </row>
    <row r="259" spans="1:4" s="1759" customFormat="1">
      <c r="A259" s="1761"/>
      <c r="B259" s="1757"/>
      <c r="C259" s="1758"/>
      <c r="D259" s="1746"/>
    </row>
    <row r="260" spans="1:4" s="1759" customFormat="1">
      <c r="A260" s="1761"/>
      <c r="B260" s="1757"/>
      <c r="C260" s="1758"/>
      <c r="D260" s="1746"/>
    </row>
    <row r="261" spans="1:4" s="1759" customFormat="1">
      <c r="A261" s="1761"/>
      <c r="B261" s="1757"/>
      <c r="C261" s="1758"/>
      <c r="D261" s="1746"/>
    </row>
    <row r="262" spans="1:4" s="1759" customFormat="1">
      <c r="A262" s="1761"/>
      <c r="B262" s="1757"/>
      <c r="C262" s="1758"/>
      <c r="D262" s="1746"/>
    </row>
    <row r="263" spans="1:4" s="1759" customFormat="1">
      <c r="A263" s="1761"/>
      <c r="B263" s="1757"/>
      <c r="C263" s="1758"/>
      <c r="D263" s="1746"/>
    </row>
    <row r="264" spans="1:4" s="1759" customFormat="1">
      <c r="A264" s="1761"/>
      <c r="B264" s="1757"/>
      <c r="C264" s="1758"/>
      <c r="D264" s="1746"/>
    </row>
    <row r="265" spans="1:4" s="1759" customFormat="1">
      <c r="A265" s="1761"/>
      <c r="B265" s="1757"/>
      <c r="C265" s="1758"/>
      <c r="D265" s="1746"/>
    </row>
    <row r="266" spans="1:4" s="1759" customFormat="1">
      <c r="A266" s="1761"/>
      <c r="B266" s="1757"/>
      <c r="C266" s="1758"/>
      <c r="D266" s="1746"/>
    </row>
    <row r="267" spans="1:4" s="1759" customFormat="1">
      <c r="A267" s="1761"/>
      <c r="B267" s="1757"/>
      <c r="C267" s="1758"/>
      <c r="D267" s="1746"/>
    </row>
    <row r="268" spans="1:4" s="1759" customFormat="1">
      <c r="A268" s="1761"/>
      <c r="B268" s="1757"/>
      <c r="C268" s="1758"/>
      <c r="D268" s="1746"/>
    </row>
    <row r="269" spans="1:4">
      <c r="C269" s="1758"/>
      <c r="D269" s="1746"/>
    </row>
    <row r="270" spans="1:4">
      <c r="C270" s="1758"/>
      <c r="D270" s="1746"/>
    </row>
    <row r="271" spans="1:4">
      <c r="C271" s="1758"/>
      <c r="D271" s="1746"/>
    </row>
    <row r="272" spans="1:4" s="1759" customFormat="1">
      <c r="A272" s="1761"/>
      <c r="C272" s="1758"/>
      <c r="D272" s="1746"/>
    </row>
    <row r="273" spans="1:4" s="1759" customFormat="1">
      <c r="A273" s="1761"/>
      <c r="C273" s="1758"/>
      <c r="D273" s="1746"/>
    </row>
    <row r="274" spans="1:4" s="1759" customFormat="1">
      <c r="A274" s="1761"/>
      <c r="C274" s="1758"/>
      <c r="D274" s="1746"/>
    </row>
    <row r="275" spans="1:4" s="1759" customFormat="1">
      <c r="A275" s="1761"/>
      <c r="B275" s="1747"/>
      <c r="C275" s="1758"/>
      <c r="D275" s="1746"/>
    </row>
    <row r="276" spans="1:4" s="1759" customFormat="1">
      <c r="A276" s="1761"/>
      <c r="B276" s="1747"/>
      <c r="C276" s="1758"/>
      <c r="D276" s="1746"/>
    </row>
    <row r="277" spans="1:4" s="1759" customFormat="1">
      <c r="A277" s="1761"/>
      <c r="B277" s="1747"/>
      <c r="C277" s="1758"/>
      <c r="D277" s="1746"/>
    </row>
    <row r="278" spans="1:4" s="1759" customFormat="1">
      <c r="A278" s="1761"/>
      <c r="B278" s="1747"/>
      <c r="C278" s="1758"/>
      <c r="D278" s="1746"/>
    </row>
    <row r="279" spans="1:4" s="1759" customFormat="1">
      <c r="A279" s="1761"/>
      <c r="B279" s="1747"/>
      <c r="C279" s="1758"/>
      <c r="D279" s="1746"/>
    </row>
    <row r="280" spans="1:4" s="1759" customFormat="1">
      <c r="A280" s="1761"/>
      <c r="C280" s="1758"/>
      <c r="D280" s="1746"/>
    </row>
    <row r="281" spans="1:4" s="1759" customFormat="1">
      <c r="A281" s="1761"/>
      <c r="B281" s="1747"/>
      <c r="C281" s="1758"/>
      <c r="D281" s="1746"/>
    </row>
    <row r="282" spans="1:4" s="1759" customFormat="1">
      <c r="A282" s="1761"/>
      <c r="B282" s="1747"/>
      <c r="C282" s="1758"/>
      <c r="D282" s="1746"/>
    </row>
    <row r="283" spans="1:4" s="1759" customFormat="1">
      <c r="A283" s="1761"/>
      <c r="B283" s="1747"/>
      <c r="C283" s="1758"/>
      <c r="D283" s="1746"/>
    </row>
    <row r="284" spans="1:4" s="1759" customFormat="1">
      <c r="A284" s="1761"/>
      <c r="B284" s="1747"/>
      <c r="C284" s="1758"/>
      <c r="D284" s="1746"/>
    </row>
    <row r="285" spans="1:4" s="1759" customFormat="1">
      <c r="A285" s="1761"/>
      <c r="B285" s="1747"/>
      <c r="C285" s="1758"/>
      <c r="D285" s="1746"/>
    </row>
    <row r="286" spans="1:4" s="1759" customFormat="1">
      <c r="A286" s="1761"/>
      <c r="B286" s="1747"/>
      <c r="C286" s="1758"/>
      <c r="D286" s="1746"/>
    </row>
    <row r="287" spans="1:4" s="1759" customFormat="1">
      <c r="A287" s="1761"/>
      <c r="B287" s="1747"/>
      <c r="C287" s="1758"/>
      <c r="D287" s="1746"/>
    </row>
    <row r="288" spans="1:4" s="1759" customFormat="1">
      <c r="A288" s="1761"/>
      <c r="B288" s="1747"/>
      <c r="C288" s="1758"/>
      <c r="D288" s="1746"/>
    </row>
    <row r="289" spans="1:4" s="1759" customFormat="1">
      <c r="A289" s="1761"/>
      <c r="B289" s="1757"/>
      <c r="C289" s="1758"/>
      <c r="D289" s="1746"/>
    </row>
    <row r="290" spans="1:4" s="1759" customFormat="1">
      <c r="A290" s="1761"/>
      <c r="B290" s="1764"/>
      <c r="C290" s="1758"/>
      <c r="D290" s="1746"/>
    </row>
    <row r="291" spans="1:4" s="1759" customFormat="1">
      <c r="A291" s="1761"/>
      <c r="B291" s="1764"/>
      <c r="C291" s="1758"/>
      <c r="D291" s="1746"/>
    </row>
    <row r="292" spans="1:4" s="1759" customFormat="1">
      <c r="A292" s="1761"/>
      <c r="B292" s="1764"/>
      <c r="C292" s="1758"/>
      <c r="D292" s="1746"/>
    </row>
    <row r="293" spans="1:4" s="1759" customFormat="1">
      <c r="A293" s="1761"/>
      <c r="B293" s="1764"/>
      <c r="C293" s="1758"/>
      <c r="D293" s="1746"/>
    </row>
    <row r="294" spans="1:4" s="1759" customFormat="1">
      <c r="A294" s="1743"/>
      <c r="C294" s="1770"/>
      <c r="D294" s="1746"/>
    </row>
    <row r="295" spans="1:4" s="1759" customFormat="1">
      <c r="A295" s="1743"/>
      <c r="C295" s="1770"/>
      <c r="D295" s="1746"/>
    </row>
    <row r="296" spans="1:4" s="1774" customFormat="1">
      <c r="A296" s="1771"/>
      <c r="B296" s="1772"/>
      <c r="C296" s="1773"/>
      <c r="D296" s="1746"/>
    </row>
    <row r="297" spans="1:4">
      <c r="D297" s="1746"/>
    </row>
    <row r="298" spans="1:4">
      <c r="B298" s="1783"/>
      <c r="C298" s="1758"/>
      <c r="D298" s="1746"/>
    </row>
    <row r="299" spans="1:4">
      <c r="C299" s="1758"/>
      <c r="D299" s="1746"/>
    </row>
    <row r="300" spans="1:4">
      <c r="C300" s="1758"/>
      <c r="D300" s="1746"/>
    </row>
    <row r="301" spans="1:4" s="1780" customFormat="1">
      <c r="A301" s="1761"/>
      <c r="B301" s="1783"/>
      <c r="C301" s="1777"/>
      <c r="D301" s="1746"/>
    </row>
    <row r="302" spans="1:4" s="1780" customFormat="1">
      <c r="A302" s="1785"/>
      <c r="B302" s="1783"/>
      <c r="C302" s="1758"/>
      <c r="D302" s="1746"/>
    </row>
    <row r="303" spans="1:4" s="1780" customFormat="1">
      <c r="A303" s="1785"/>
      <c r="B303" s="1783"/>
      <c r="C303" s="1758"/>
      <c r="D303" s="1746"/>
    </row>
    <row r="304" spans="1:4" s="1780" customFormat="1">
      <c r="A304" s="1761"/>
      <c r="B304" s="1783"/>
      <c r="C304" s="1758"/>
      <c r="D304" s="1746"/>
    </row>
    <row r="305" spans="1:4" s="1780" customFormat="1">
      <c r="A305" s="1786"/>
      <c r="B305" s="1783"/>
      <c r="C305" s="1758"/>
      <c r="D305" s="1746"/>
    </row>
    <row r="306" spans="1:4" s="1780" customFormat="1">
      <c r="A306" s="1782"/>
      <c r="B306" s="1759"/>
      <c r="C306" s="1758"/>
      <c r="D306" s="1746"/>
    </row>
    <row r="307" spans="1:4" s="1780" customFormat="1">
      <c r="A307" s="1761"/>
      <c r="B307" s="1783"/>
      <c r="C307" s="1758"/>
      <c r="D307" s="1746"/>
    </row>
    <row r="308" spans="1:4" s="1780" customFormat="1">
      <c r="A308" s="1786"/>
      <c r="B308" s="1783"/>
      <c r="C308" s="1758"/>
      <c r="D308" s="1746"/>
    </row>
    <row r="309" spans="1:4" s="1780" customFormat="1">
      <c r="A309" s="1782"/>
      <c r="B309" s="1759"/>
      <c r="C309" s="1758"/>
      <c r="D309" s="1746"/>
    </row>
    <row r="310" spans="1:4" s="1780" customFormat="1">
      <c r="A310" s="1761"/>
      <c r="B310" s="1783"/>
      <c r="C310" s="1758"/>
      <c r="D310" s="1746"/>
    </row>
    <row r="311" spans="1:4" s="1780" customFormat="1">
      <c r="A311" s="1786"/>
      <c r="B311" s="1783"/>
      <c r="C311" s="1758"/>
      <c r="D311" s="1746"/>
    </row>
    <row r="312" spans="1:4" s="1780" customFormat="1">
      <c r="A312" s="1782"/>
      <c r="B312" s="1759"/>
      <c r="C312" s="1758"/>
      <c r="D312" s="1746"/>
    </row>
    <row r="313" spans="1:4" s="1780" customFormat="1">
      <c r="A313" s="1734"/>
      <c r="B313" s="1783"/>
      <c r="C313" s="1775"/>
      <c r="D313" s="1746"/>
    </row>
    <row r="314" spans="1:4" s="1780" customFormat="1">
      <c r="A314" s="1734"/>
      <c r="B314" s="1783"/>
      <c r="C314" s="1775"/>
      <c r="D314" s="1746"/>
    </row>
    <row r="315" spans="1:4" s="1780" customFormat="1">
      <c r="A315" s="1734"/>
      <c r="B315" s="1783"/>
      <c r="C315" s="1778"/>
      <c r="D315" s="1746"/>
    </row>
    <row r="316" spans="1:4" s="1780" customFormat="1">
      <c r="A316" s="1761"/>
      <c r="B316" s="1783"/>
      <c r="C316" s="1775"/>
      <c r="D316" s="1746"/>
    </row>
    <row r="317" spans="1:4" s="1780" customFormat="1">
      <c r="A317" s="1761"/>
      <c r="B317" s="1783"/>
      <c r="C317" s="1775"/>
      <c r="D317" s="1746"/>
    </row>
    <row r="318" spans="1:4" s="1780" customFormat="1">
      <c r="A318" s="1734"/>
      <c r="B318" s="1783"/>
      <c r="C318" s="1758"/>
      <c r="D318" s="1746"/>
    </row>
    <row r="319" spans="1:4" s="1780" customFormat="1">
      <c r="A319" s="1734"/>
      <c r="B319" s="1783"/>
      <c r="C319" s="1758"/>
      <c r="D319" s="1746"/>
    </row>
    <row r="320" spans="1:4" s="1780" customFormat="1">
      <c r="A320" s="1734"/>
      <c r="B320" s="1783"/>
      <c r="C320" s="1758"/>
      <c r="D320" s="1746"/>
    </row>
    <row r="321" spans="1:4" s="1780" customFormat="1">
      <c r="A321" s="1761"/>
      <c r="B321" s="1783"/>
      <c r="C321" s="1758"/>
      <c r="D321" s="1746"/>
    </row>
    <row r="322" spans="1:4" s="1780" customFormat="1">
      <c r="A322" s="1761"/>
      <c r="B322" s="1783"/>
      <c r="C322" s="1758"/>
      <c r="D322" s="1746"/>
    </row>
    <row r="323" spans="1:4" s="1780" customFormat="1">
      <c r="A323" s="1761"/>
      <c r="B323" s="1759"/>
      <c r="C323" s="1758"/>
      <c r="D323" s="1746"/>
    </row>
    <row r="324" spans="1:4" s="1780" customFormat="1">
      <c r="A324" s="1786"/>
      <c r="B324" s="1783"/>
      <c r="C324" s="1758"/>
      <c r="D324" s="1746"/>
    </row>
    <row r="325" spans="1:4" s="1780" customFormat="1">
      <c r="A325" s="1761"/>
      <c r="B325" s="1759"/>
      <c r="C325" s="1775"/>
      <c r="D325" s="1746"/>
    </row>
    <row r="326" spans="1:4" s="1780" customFormat="1">
      <c r="A326" s="1761"/>
      <c r="C326" s="1758"/>
      <c r="D326" s="1746"/>
    </row>
    <row r="327" spans="1:4" s="1780" customFormat="1">
      <c r="A327" s="1734"/>
      <c r="B327" s="1783"/>
      <c r="C327" s="1758"/>
      <c r="D327" s="1746"/>
    </row>
    <row r="328" spans="1:4" s="1780" customFormat="1">
      <c r="A328" s="1734"/>
      <c r="B328" s="1783"/>
      <c r="C328" s="1758"/>
      <c r="D328" s="1746"/>
    </row>
    <row r="329" spans="1:4" s="1780" customFormat="1">
      <c r="A329" s="1734"/>
      <c r="B329" s="1783"/>
      <c r="C329" s="1758"/>
      <c r="D329" s="1746"/>
    </row>
    <row r="330" spans="1:4" s="1780" customFormat="1">
      <c r="A330" s="1734"/>
      <c r="B330" s="1783"/>
      <c r="C330" s="1758"/>
      <c r="D330" s="1746"/>
    </row>
    <row r="331" spans="1:4" s="1780" customFormat="1">
      <c r="A331" s="1734"/>
      <c r="B331" s="1783"/>
      <c r="C331" s="1758"/>
      <c r="D331" s="1746"/>
    </row>
    <row r="332" spans="1:4" s="1780" customFormat="1">
      <c r="A332" s="1734"/>
      <c r="B332" s="1759"/>
      <c r="C332" s="1758"/>
      <c r="D332" s="1746"/>
    </row>
    <row r="333" spans="1:4" s="1780" customFormat="1">
      <c r="A333" s="1761"/>
      <c r="B333" s="1759"/>
      <c r="C333" s="1758"/>
      <c r="D333" s="1746"/>
    </row>
    <row r="334" spans="1:4" s="1780" customFormat="1">
      <c r="A334" s="1761"/>
      <c r="B334" s="1759"/>
      <c r="C334" s="1758"/>
      <c r="D334" s="1746"/>
    </row>
    <row r="335" spans="1:4" s="1780" customFormat="1">
      <c r="A335" s="1734"/>
      <c r="B335" s="1759"/>
      <c r="C335" s="1775"/>
      <c r="D335" s="1746"/>
    </row>
    <row r="336" spans="1:4" s="1780" customFormat="1">
      <c r="A336" s="1734"/>
      <c r="B336" s="1759"/>
      <c r="C336" s="1775"/>
      <c r="D336" s="1746"/>
    </row>
    <row r="337" spans="1:4" s="1780" customFormat="1">
      <c r="A337" s="1734"/>
      <c r="B337" s="1759"/>
      <c r="C337" s="1775"/>
      <c r="D337" s="1746"/>
    </row>
    <row r="338" spans="1:4" s="1780" customFormat="1">
      <c r="A338" s="1734"/>
      <c r="B338" s="1759"/>
      <c r="C338" s="1775"/>
      <c r="D338" s="1746"/>
    </row>
    <row r="339" spans="1:4" s="1780" customFormat="1">
      <c r="A339" s="1734"/>
      <c r="B339" s="1759"/>
      <c r="C339" s="1775"/>
      <c r="D339" s="1746"/>
    </row>
    <row r="340" spans="1:4" s="1780" customFormat="1">
      <c r="A340" s="1734"/>
      <c r="B340" s="1759"/>
      <c r="C340" s="1775"/>
      <c r="D340" s="1746"/>
    </row>
    <row r="341" spans="1:4" s="1780" customFormat="1">
      <c r="A341" s="1734"/>
      <c r="B341" s="1759"/>
      <c r="C341" s="1775"/>
      <c r="D341" s="1746"/>
    </row>
    <row r="342" spans="1:4" s="1780" customFormat="1">
      <c r="A342" s="1734"/>
      <c r="B342" s="1759"/>
      <c r="C342" s="1758"/>
      <c r="D342" s="1746"/>
    </row>
    <row r="343" spans="1:4" s="1780" customFormat="1">
      <c r="A343" s="1734"/>
      <c r="B343" s="1759"/>
      <c r="C343" s="1758"/>
      <c r="D343" s="1746"/>
    </row>
    <row r="344" spans="1:4" s="1780" customFormat="1">
      <c r="A344" s="1734"/>
      <c r="B344" s="1759"/>
      <c r="C344" s="1758"/>
      <c r="D344" s="1746"/>
    </row>
    <row r="345" spans="1:4" s="1780" customFormat="1">
      <c r="A345" s="1734"/>
      <c r="B345" s="1759"/>
      <c r="C345" s="1758"/>
      <c r="D345" s="1746"/>
    </row>
    <row r="346" spans="1:4" s="1780" customFormat="1">
      <c r="A346" s="1734"/>
      <c r="B346" s="1759"/>
      <c r="C346" s="1758"/>
      <c r="D346" s="1746"/>
    </row>
    <row r="347" spans="1:4" s="1780" customFormat="1">
      <c r="A347" s="1734"/>
      <c r="C347" s="1787"/>
      <c r="D347" s="1746"/>
    </row>
    <row r="348" spans="1:4" s="1780" customFormat="1">
      <c r="A348" s="1734"/>
      <c r="B348" s="1759"/>
      <c r="C348" s="1758"/>
      <c r="D348" s="1746"/>
    </row>
    <row r="349" spans="1:4" s="1780" customFormat="1">
      <c r="A349" s="1734"/>
      <c r="B349" s="1759"/>
      <c r="C349" s="1758"/>
      <c r="D349" s="1746"/>
    </row>
    <row r="350" spans="1:4" s="1780" customFormat="1">
      <c r="A350" s="1734"/>
      <c r="B350" s="1759"/>
      <c r="C350" s="1775"/>
      <c r="D350" s="1746"/>
    </row>
    <row r="351" spans="1:4" s="1780" customFormat="1">
      <c r="A351" s="1761"/>
      <c r="B351" s="1759"/>
      <c r="C351" s="1758"/>
      <c r="D351" s="1746"/>
    </row>
    <row r="352" spans="1:4" s="1780" customFormat="1">
      <c r="A352" s="1734"/>
      <c r="B352" s="1759"/>
      <c r="C352" s="1775"/>
      <c r="D352" s="1746"/>
    </row>
    <row r="353" spans="1:5" s="1780" customFormat="1">
      <c r="A353" s="1734"/>
      <c r="B353" s="1759"/>
      <c r="C353" s="1787"/>
      <c r="D353" s="1746"/>
    </row>
    <row r="354" spans="1:5" s="1780" customFormat="1">
      <c r="A354" s="1734"/>
      <c r="B354" s="1759"/>
      <c r="C354" s="1758"/>
      <c r="D354" s="1746"/>
    </row>
    <row r="355" spans="1:5" s="1780" customFormat="1">
      <c r="A355" s="1734"/>
      <c r="B355" s="1759"/>
      <c r="C355" s="1787"/>
      <c r="D355" s="1746"/>
    </row>
    <row r="356" spans="1:5" s="1780" customFormat="1">
      <c r="A356" s="1734"/>
      <c r="B356" s="1759"/>
      <c r="C356" s="1787"/>
      <c r="D356" s="1746"/>
    </row>
    <row r="357" spans="1:5" s="1780" customFormat="1">
      <c r="A357" s="1734"/>
      <c r="C357" s="1758"/>
      <c r="D357" s="1746"/>
    </row>
    <row r="358" spans="1:5" s="1780" customFormat="1">
      <c r="A358" s="1734"/>
      <c r="B358" s="1759"/>
      <c r="C358" s="1758"/>
      <c r="D358" s="1746"/>
    </row>
    <row r="359" spans="1:5" s="1780" customFormat="1">
      <c r="A359" s="1761"/>
      <c r="B359" s="1759"/>
      <c r="C359" s="1758"/>
      <c r="D359" s="1746"/>
    </row>
    <row r="360" spans="1:5" s="1780" customFormat="1">
      <c r="A360" s="1734"/>
      <c r="C360" s="1758"/>
      <c r="D360" s="1746"/>
    </row>
    <row r="361" spans="1:5" s="1780" customFormat="1">
      <c r="A361" s="1761"/>
      <c r="B361" s="1759"/>
      <c r="C361" s="1758"/>
      <c r="D361" s="1746"/>
    </row>
    <row r="362" spans="1:5" s="1780" customFormat="1">
      <c r="A362" s="1781"/>
      <c r="C362" s="1758"/>
      <c r="D362" s="1746"/>
    </row>
    <row r="363" spans="1:5" s="1780" customFormat="1">
      <c r="A363" s="1734"/>
      <c r="B363" s="1759"/>
      <c r="C363" s="1758"/>
      <c r="D363" s="1746"/>
    </row>
    <row r="364" spans="1:5" s="1780" customFormat="1">
      <c r="A364" s="1734"/>
      <c r="B364" s="1759"/>
      <c r="C364" s="1758"/>
      <c r="D364" s="1746"/>
    </row>
    <row r="365" spans="1:5" s="1780" customFormat="1">
      <c r="A365" s="1782"/>
      <c r="B365" s="1759"/>
      <c r="C365" s="1758"/>
      <c r="D365" s="1746"/>
    </row>
    <row r="366" spans="1:5">
      <c r="C366" s="1758"/>
      <c r="D366" s="1746"/>
      <c r="E366" s="1788"/>
    </row>
    <row r="367" spans="1:5">
      <c r="C367" s="1758"/>
      <c r="D367" s="1746"/>
    </row>
    <row r="368" spans="1:5">
      <c r="C368" s="1787"/>
      <c r="D368" s="1746"/>
    </row>
    <row r="369" spans="2:4">
      <c r="C369" s="1758"/>
      <c r="D369" s="1746"/>
    </row>
    <row r="370" spans="2:4">
      <c r="B370" s="1780"/>
      <c r="C370" s="1758"/>
      <c r="D370" s="1746"/>
    </row>
    <row r="371" spans="2:4">
      <c r="C371" s="1758"/>
      <c r="D371" s="1746"/>
    </row>
    <row r="372" spans="2:4">
      <c r="C372" s="1758"/>
      <c r="D372" s="1746"/>
    </row>
    <row r="373" spans="2:4">
      <c r="B373" s="1780"/>
      <c r="C373" s="1758"/>
      <c r="D373" s="1746"/>
    </row>
    <row r="374" spans="2:4">
      <c r="B374" s="1780"/>
      <c r="C374" s="1758"/>
      <c r="D374" s="1746"/>
    </row>
    <row r="375" spans="2:4">
      <c r="B375" s="1780"/>
      <c r="C375" s="1758"/>
      <c r="D375" s="1746"/>
    </row>
    <row r="376" spans="2:4">
      <c r="B376" s="1780"/>
      <c r="C376" s="1758"/>
      <c r="D376" s="1746"/>
    </row>
    <row r="377" spans="2:4">
      <c r="D377" s="1746"/>
    </row>
    <row r="378" spans="2:4">
      <c r="D378" s="1746"/>
    </row>
    <row r="380" spans="2:4">
      <c r="D380" s="1784"/>
    </row>
  </sheetData>
  <sheetProtection password="CC28" sheet="1" objects="1" scenarios="1" selectLockedCells="1" selectUnlockedCells="1"/>
  <protectedRanges>
    <protectedRange sqref="C237:C242 C228:C233 C30:C99 C383:C65536 C104:C110 C171:C172 C1:C2" name="Obseg1"/>
    <protectedRange sqref="C3:C29" name="Obseg1_1"/>
    <protectedRange password="C519" sqref="C100:C103" name="Obseg1_7"/>
    <protectedRange password="C519" sqref="C234:C236" name="Obseg1_6"/>
    <protectedRange sqref="C169:C170 C111:C164 C194:C200" name="Obseg1_8"/>
    <protectedRange password="C519" sqref="C165:C168" name="Obseg1_7_1"/>
    <protectedRange password="C519" sqref="C173:C193 C201:C227" name="Obseg1_9"/>
    <protectedRange sqref="C377:C382 C243:C268 C361:C373 C272:C325 C348:C356 C335:C346" name="Obseg1_2"/>
    <protectedRange sqref="C269:C271" name="Obseg1_1_2"/>
    <protectedRange password="C519" sqref="C357:C360" name="Obseg1_7_2"/>
    <protectedRange password="C519" sqref="C374:C376" name="Obseg1_6_1"/>
    <protectedRange sqref="C326:C332" name="Obseg1_8_1"/>
    <protectedRange password="C519" sqref="C333:C334" name="Obseg1_9_1"/>
  </protectedRange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tabColor rgb="FFC00000"/>
  </sheetPr>
  <dimension ref="A1:G258"/>
  <sheetViews>
    <sheetView view="pageBreakPreview" topLeftCell="A109" zoomScale="115" zoomScaleNormal="100" zoomScaleSheetLayoutView="115" workbookViewId="0">
      <selection activeCell="E86" sqref="E86:E112"/>
    </sheetView>
  </sheetViews>
  <sheetFormatPr defaultRowHeight="12.75"/>
  <cols>
    <col min="1" max="1" width="5.7109375" style="1622" customWidth="1"/>
    <col min="2" max="2" width="40.7109375" style="1689" customWidth="1"/>
    <col min="3" max="3" width="6.7109375" style="1627" customWidth="1"/>
    <col min="4" max="4" width="6.7109375" style="1634" customWidth="1"/>
    <col min="5" max="5" width="10.7109375" style="1733" customWidth="1"/>
    <col min="6" max="6" width="12.7109375" style="1583" customWidth="1"/>
    <col min="7" max="16384" width="9.140625" style="1583"/>
  </cols>
  <sheetData>
    <row r="1" spans="1:6" s="1546" customFormat="1" ht="11.25">
      <c r="A1" s="1542"/>
      <c r="B1" s="1638"/>
      <c r="C1" s="1544" t="s">
        <v>1299</v>
      </c>
      <c r="D1" s="1545" t="s">
        <v>29</v>
      </c>
      <c r="E1" s="1639" t="s">
        <v>1298</v>
      </c>
      <c r="F1" s="1544" t="s">
        <v>2262</v>
      </c>
    </row>
    <row r="2" spans="1:6" s="1552" customFormat="1" ht="15">
      <c r="A2" s="1547" t="s">
        <v>3578</v>
      </c>
      <c r="B2" s="1640" t="s">
        <v>4129</v>
      </c>
      <c r="C2" s="1549"/>
      <c r="D2" s="1550"/>
      <c r="E2" s="1641"/>
      <c r="F2" s="1551"/>
    </row>
    <row r="3" spans="1:6" s="1558" customFormat="1">
      <c r="A3" s="1553"/>
      <c r="B3" s="1642"/>
      <c r="C3" s="1555"/>
      <c r="D3" s="1556"/>
      <c r="E3" s="1643"/>
      <c r="F3" s="1557"/>
    </row>
    <row r="4" spans="1:6" s="1563" customFormat="1">
      <c r="A4" s="1559" t="s">
        <v>17</v>
      </c>
      <c r="B4" s="1644" t="s">
        <v>4128</v>
      </c>
      <c r="C4" s="1561"/>
      <c r="D4" s="1562"/>
      <c r="E4" s="1645"/>
      <c r="F4" s="1557"/>
    </row>
    <row r="5" spans="1:6" s="1650" customFormat="1">
      <c r="A5" s="1564"/>
      <c r="B5" s="1646"/>
      <c r="C5" s="1647"/>
      <c r="D5" s="1648"/>
      <c r="E5" s="1649"/>
      <c r="F5" s="1557"/>
    </row>
    <row r="6" spans="1:6" s="1650" customFormat="1" ht="95.25" customHeight="1">
      <c r="A6" s="1564"/>
      <c r="B6" s="1651" t="s">
        <v>4127</v>
      </c>
      <c r="C6" s="1647"/>
      <c r="D6" s="1648"/>
      <c r="E6" s="1649"/>
      <c r="F6" s="1557"/>
    </row>
    <row r="7" spans="1:6" s="1655" customFormat="1">
      <c r="A7" s="1614"/>
      <c r="B7" s="1652"/>
      <c r="C7" s="1653"/>
      <c r="D7" s="1625"/>
      <c r="E7" s="1654"/>
      <c r="F7" s="1582"/>
    </row>
    <row r="8" spans="1:6" s="1576" customFormat="1" ht="242.25">
      <c r="A8" s="1564">
        <f>IF(ISTEXT(B8),MAX($A$1:$A7)+1,"")</f>
        <v>1</v>
      </c>
      <c r="B8" s="1656" t="s">
        <v>4786</v>
      </c>
      <c r="C8" s="1573"/>
      <c r="D8" s="1574"/>
      <c r="E8" s="1575"/>
      <c r="F8" s="1557"/>
    </row>
    <row r="9" spans="1:6" s="1576" customFormat="1">
      <c r="A9" s="1564"/>
      <c r="B9" s="1657" t="s">
        <v>4785</v>
      </c>
      <c r="C9" s="1573"/>
      <c r="D9" s="1574"/>
      <c r="E9" s="1575"/>
      <c r="F9" s="1557"/>
    </row>
    <row r="10" spans="1:6" s="1576" customFormat="1" ht="95.25" customHeight="1">
      <c r="A10" s="1658" t="s">
        <v>1130</v>
      </c>
      <c r="B10" s="1659" t="s">
        <v>4784</v>
      </c>
      <c r="C10" s="1573"/>
      <c r="D10" s="1574"/>
      <c r="E10" s="1575"/>
      <c r="F10" s="1557"/>
    </row>
    <row r="11" spans="1:6" s="1576" customFormat="1" ht="51">
      <c r="A11" s="1658" t="s">
        <v>1130</v>
      </c>
      <c r="B11" s="1659" t="s">
        <v>4783</v>
      </c>
      <c r="C11" s="1573"/>
      <c r="D11" s="1574"/>
      <c r="E11" s="1575"/>
      <c r="F11" s="1557"/>
    </row>
    <row r="12" spans="1:6" s="1576" customFormat="1" ht="51">
      <c r="A12" s="1658" t="s">
        <v>1130</v>
      </c>
      <c r="B12" s="1659" t="s">
        <v>4782</v>
      </c>
      <c r="C12" s="1573"/>
      <c r="D12" s="1574"/>
      <c r="E12" s="1575"/>
      <c r="F12" s="1557"/>
    </row>
    <row r="13" spans="1:6" s="1576" customFormat="1" ht="38.25">
      <c r="A13" s="1658" t="s">
        <v>1130</v>
      </c>
      <c r="B13" s="1659" t="s">
        <v>4110</v>
      </c>
      <c r="C13" s="1573"/>
      <c r="D13" s="1574"/>
      <c r="E13" s="1575"/>
      <c r="F13" s="1557"/>
    </row>
    <row r="14" spans="1:6" s="1576" customFormat="1">
      <c r="A14" s="1564"/>
      <c r="B14" s="1657" t="s">
        <v>4781</v>
      </c>
      <c r="C14" s="1573"/>
      <c r="D14" s="1574"/>
      <c r="E14" s="1575"/>
      <c r="F14" s="1557"/>
    </row>
    <row r="15" spans="1:6" s="1576" customFormat="1" ht="38.25">
      <c r="A15" s="1658" t="s">
        <v>1130</v>
      </c>
      <c r="B15" s="1659" t="s">
        <v>4780</v>
      </c>
      <c r="C15" s="1573"/>
      <c r="D15" s="1574"/>
      <c r="E15" s="1575"/>
      <c r="F15" s="1557"/>
    </row>
    <row r="16" spans="1:6" s="1576" customFormat="1" ht="38.25">
      <c r="A16" s="1658" t="s">
        <v>1130</v>
      </c>
      <c r="B16" s="1659" t="s">
        <v>4779</v>
      </c>
      <c r="C16" s="1573"/>
      <c r="D16" s="1574"/>
      <c r="E16" s="1575"/>
      <c r="F16" s="1557"/>
    </row>
    <row r="17" spans="1:6" s="1576" customFormat="1" ht="38.25">
      <c r="A17" s="1658" t="s">
        <v>1130</v>
      </c>
      <c r="B17" s="1659" t="s">
        <v>4778</v>
      </c>
      <c r="C17" s="1573"/>
      <c r="D17" s="1574"/>
      <c r="E17" s="1575"/>
      <c r="F17" s="1557"/>
    </row>
    <row r="18" spans="1:6" s="1576" customFormat="1" ht="38.25">
      <c r="A18" s="1658" t="s">
        <v>1130</v>
      </c>
      <c r="B18" s="1659" t="s">
        <v>4777</v>
      </c>
      <c r="C18" s="1573"/>
      <c r="D18" s="1574"/>
      <c r="E18" s="1575"/>
      <c r="F18" s="1557"/>
    </row>
    <row r="19" spans="1:6" s="1650" customFormat="1" ht="25.5">
      <c r="A19" s="1658" t="s">
        <v>1130</v>
      </c>
      <c r="B19" s="1660" t="s">
        <v>4776</v>
      </c>
      <c r="C19" s="1647"/>
      <c r="D19" s="1648"/>
      <c r="E19" s="1649"/>
      <c r="F19" s="1557"/>
    </row>
    <row r="20" spans="1:6" s="1650" customFormat="1" ht="63.75">
      <c r="A20" s="1658" t="s">
        <v>1130</v>
      </c>
      <c r="B20" s="1660" t="s">
        <v>4775</v>
      </c>
      <c r="C20" s="1647"/>
      <c r="D20" s="1648"/>
      <c r="E20" s="1649"/>
      <c r="F20" s="1557"/>
    </row>
    <row r="21" spans="1:6" s="1650" customFormat="1" ht="25.5">
      <c r="A21" s="1658" t="s">
        <v>1130</v>
      </c>
      <c r="B21" s="1660" t="s">
        <v>4774</v>
      </c>
      <c r="C21" s="1647"/>
      <c r="D21" s="1648"/>
      <c r="E21" s="1649"/>
      <c r="F21" s="1557"/>
    </row>
    <row r="22" spans="1:6" s="1650" customFormat="1" ht="63.75">
      <c r="A22" s="1658" t="s">
        <v>1130</v>
      </c>
      <c r="B22" s="1660" t="s">
        <v>4773</v>
      </c>
      <c r="C22" s="1647"/>
      <c r="D22" s="1648"/>
      <c r="E22" s="1649"/>
      <c r="F22" s="1557"/>
    </row>
    <row r="23" spans="1:6" s="1576" customFormat="1" ht="51">
      <c r="A23" s="1658" t="s">
        <v>1130</v>
      </c>
      <c r="B23" s="1659" t="s">
        <v>4772</v>
      </c>
      <c r="C23" s="1573"/>
      <c r="D23" s="1574"/>
      <c r="E23" s="1575"/>
      <c r="F23" s="1557"/>
    </row>
    <row r="24" spans="1:6" s="1576" customFormat="1" ht="38.25">
      <c r="A24" s="1658" t="s">
        <v>1130</v>
      </c>
      <c r="B24" s="1659" t="s">
        <v>4771</v>
      </c>
      <c r="C24" s="1573"/>
      <c r="D24" s="1574"/>
      <c r="E24" s="1575"/>
      <c r="F24" s="1557"/>
    </row>
    <row r="25" spans="1:6" s="1576" customFormat="1" ht="18" customHeight="1">
      <c r="A25" s="1658" t="s">
        <v>1130</v>
      </c>
      <c r="B25" s="1659" t="s">
        <v>4770</v>
      </c>
      <c r="C25" s="1573"/>
      <c r="D25" s="1574"/>
      <c r="E25" s="1575"/>
      <c r="F25" s="1557"/>
    </row>
    <row r="26" spans="1:6" s="1576" customFormat="1" ht="25.5">
      <c r="A26" s="1658" t="s">
        <v>1130</v>
      </c>
      <c r="B26" s="1659" t="s">
        <v>4769</v>
      </c>
      <c r="C26" s="1573"/>
      <c r="D26" s="1574"/>
      <c r="E26" s="1575"/>
      <c r="F26" s="1557"/>
    </row>
    <row r="27" spans="1:6" s="1576" customFormat="1" ht="38.25">
      <c r="A27" s="1565"/>
      <c r="B27" s="1661" t="s">
        <v>4071</v>
      </c>
      <c r="C27" s="1573" t="s">
        <v>47</v>
      </c>
      <c r="D27" s="1574">
        <v>1</v>
      </c>
      <c r="E27" s="572"/>
      <c r="F27" s="1570">
        <f>E27*D27</f>
        <v>0</v>
      </c>
    </row>
    <row r="28" spans="1:6" s="1576" customFormat="1">
      <c r="A28" s="1565"/>
      <c r="B28" s="1661"/>
      <c r="C28" s="1573"/>
      <c r="D28" s="1574"/>
      <c r="E28" s="572"/>
      <c r="F28" s="1570"/>
    </row>
    <row r="29" spans="1:6" s="1576" customFormat="1">
      <c r="A29" s="1565"/>
      <c r="B29" s="1661"/>
      <c r="C29" s="1573"/>
      <c r="D29" s="1574"/>
      <c r="E29" s="572"/>
      <c r="F29" s="1570"/>
    </row>
    <row r="30" spans="1:6" s="1576" customFormat="1" ht="51">
      <c r="A30" s="1564">
        <f>IF(ISTEXT(B30),MAX($A$1:$A29)+1,"")</f>
        <v>2</v>
      </c>
      <c r="B30" s="1661" t="s">
        <v>4768</v>
      </c>
      <c r="C30" s="1573" t="s">
        <v>47</v>
      </c>
      <c r="D30" s="1574">
        <v>1</v>
      </c>
      <c r="E30" s="572"/>
      <c r="F30" s="1570">
        <f>E30*D30</f>
        <v>0</v>
      </c>
    </row>
    <row r="31" spans="1:6" s="1576" customFormat="1">
      <c r="A31" s="1565"/>
      <c r="B31" s="1572"/>
      <c r="C31" s="1573"/>
      <c r="D31" s="1574"/>
      <c r="E31" s="568"/>
      <c r="F31" s="1557"/>
    </row>
    <row r="32" spans="1:6" s="1576" customFormat="1">
      <c r="A32" s="1565"/>
      <c r="B32" s="1572"/>
      <c r="C32" s="1573"/>
      <c r="D32" s="1574"/>
      <c r="E32" s="568"/>
      <c r="F32" s="1557"/>
    </row>
    <row r="33" spans="1:6" s="1650" customFormat="1" ht="38.25">
      <c r="A33" s="1564">
        <f>IF(ISTEXT(B33),MAX($A$1:$A32)+1,"")</f>
        <v>3</v>
      </c>
      <c r="B33" s="1662" t="s">
        <v>4767</v>
      </c>
      <c r="C33" s="1573" t="s">
        <v>47</v>
      </c>
      <c r="D33" s="1574">
        <v>1</v>
      </c>
      <c r="E33" s="572"/>
      <c r="F33" s="1570">
        <f>E33*D33</f>
        <v>0</v>
      </c>
    </row>
    <row r="34" spans="1:6" s="1576" customFormat="1">
      <c r="A34" s="1565"/>
      <c r="B34" s="1572"/>
      <c r="C34" s="1573"/>
      <c r="D34" s="1574"/>
      <c r="E34" s="568"/>
      <c r="F34" s="1557"/>
    </row>
    <row r="35" spans="1:6" s="1576" customFormat="1">
      <c r="A35" s="1565"/>
      <c r="B35" s="1572"/>
      <c r="C35" s="1573"/>
      <c r="D35" s="1574"/>
      <c r="E35" s="568"/>
      <c r="F35" s="1557"/>
    </row>
    <row r="36" spans="1:6" s="1650" customFormat="1" ht="38.25">
      <c r="A36" s="1564">
        <f>IF(ISTEXT(B36),MAX($A$1:$A35)+1,"")</f>
        <v>4</v>
      </c>
      <c r="B36" s="1662" t="s">
        <v>4766</v>
      </c>
      <c r="C36" s="1573" t="s">
        <v>47</v>
      </c>
      <c r="D36" s="1574">
        <v>1</v>
      </c>
      <c r="E36" s="572"/>
      <c r="F36" s="1570">
        <f>E36*D36</f>
        <v>0</v>
      </c>
    </row>
    <row r="37" spans="1:6" s="1655" customFormat="1">
      <c r="A37" s="1614"/>
      <c r="B37" s="1663"/>
      <c r="C37" s="1653"/>
      <c r="D37" s="1625"/>
      <c r="E37" s="566"/>
      <c r="F37" s="1582"/>
    </row>
    <row r="38" spans="1:6" s="1655" customFormat="1">
      <c r="A38" s="1614"/>
      <c r="B38" s="1663"/>
      <c r="C38" s="1653"/>
      <c r="D38" s="1625"/>
      <c r="E38" s="566"/>
      <c r="F38" s="1582"/>
    </row>
    <row r="39" spans="1:6" s="1571" customFormat="1" ht="178.5">
      <c r="A39" s="1565">
        <f>IF(ISTEXT(B39),MAX($A$1:$A38)+1,"")</f>
        <v>5</v>
      </c>
      <c r="B39" s="1664" t="s">
        <v>4765</v>
      </c>
      <c r="C39" s="1567"/>
      <c r="D39" s="1568"/>
      <c r="E39" s="576"/>
      <c r="F39" s="1570"/>
    </row>
    <row r="40" spans="1:6" s="1571" customFormat="1" ht="25.5">
      <c r="A40" s="1658" t="s">
        <v>1130</v>
      </c>
      <c r="B40" s="1660" t="s">
        <v>4018</v>
      </c>
      <c r="C40" s="1567"/>
      <c r="D40" s="1568"/>
      <c r="E40" s="576"/>
      <c r="F40" s="1570"/>
    </row>
    <row r="41" spans="1:6" s="1576" customFormat="1" ht="51">
      <c r="A41" s="1658" t="s">
        <v>1130</v>
      </c>
      <c r="B41" s="1659" t="s">
        <v>4764</v>
      </c>
      <c r="C41" s="1573"/>
      <c r="D41" s="1574"/>
      <c r="E41" s="568"/>
      <c r="F41" s="1557"/>
    </row>
    <row r="42" spans="1:6" s="1576" customFormat="1" ht="38.25">
      <c r="A42" s="1658" t="s">
        <v>1130</v>
      </c>
      <c r="B42" s="1659" t="s">
        <v>4110</v>
      </c>
      <c r="C42" s="1573"/>
      <c r="D42" s="1574"/>
      <c r="E42" s="568"/>
      <c r="F42" s="1557"/>
    </row>
    <row r="43" spans="1:6" s="1594" customFormat="1" ht="25.5">
      <c r="A43" s="1665" t="s">
        <v>1130</v>
      </c>
      <c r="B43" s="1666" t="s">
        <v>4763</v>
      </c>
      <c r="C43" s="1573" t="s">
        <v>47</v>
      </c>
      <c r="D43" s="1574">
        <v>1</v>
      </c>
      <c r="E43" s="572"/>
      <c r="F43" s="1570">
        <f>E43*D43</f>
        <v>0</v>
      </c>
    </row>
    <row r="44" spans="1:6" s="1594" customFormat="1">
      <c r="A44" s="1665"/>
      <c r="B44" s="1666"/>
      <c r="C44" s="1573"/>
      <c r="D44" s="1574"/>
      <c r="E44" s="572"/>
      <c r="F44" s="1570"/>
    </row>
    <row r="45" spans="1:6" s="1594" customFormat="1">
      <c r="A45" s="1665"/>
      <c r="B45" s="1666"/>
      <c r="C45" s="1573"/>
      <c r="D45" s="1574"/>
      <c r="E45" s="572"/>
      <c r="F45" s="1570"/>
    </row>
    <row r="46" spans="1:6" s="1672" customFormat="1" ht="136.5" customHeight="1">
      <c r="A46" s="1667">
        <f>IF(ISTEXT(B46),MAX($A$1:$A45)+1,"")</f>
        <v>6</v>
      </c>
      <c r="B46" s="1668" t="s">
        <v>4762</v>
      </c>
      <c r="C46" s="1669" t="s">
        <v>16</v>
      </c>
      <c r="D46" s="1670">
        <v>6</v>
      </c>
      <c r="E46" s="596"/>
      <c r="F46" s="1671">
        <f>E46*D46</f>
        <v>0</v>
      </c>
    </row>
    <row r="47" spans="1:6" s="1655" customFormat="1">
      <c r="A47" s="1614"/>
      <c r="B47" s="1663"/>
      <c r="C47" s="1653"/>
      <c r="D47" s="1625"/>
      <c r="E47" s="566"/>
      <c r="F47" s="1582"/>
    </row>
    <row r="48" spans="1:6" s="1655" customFormat="1">
      <c r="A48" s="1614"/>
      <c r="B48" s="1663"/>
      <c r="C48" s="1653"/>
      <c r="D48" s="1625"/>
      <c r="E48" s="566"/>
      <c r="F48" s="1582"/>
    </row>
    <row r="49" spans="1:6" s="1576" customFormat="1" ht="25.5">
      <c r="A49" s="1565">
        <f>IF(ISTEXT(B49),MAX($A$1:$A48)+1,"")</f>
        <v>7</v>
      </c>
      <c r="B49" s="1673" t="s">
        <v>4761</v>
      </c>
      <c r="C49" s="1573" t="s">
        <v>47</v>
      </c>
      <c r="D49" s="1574">
        <v>7</v>
      </c>
      <c r="E49" s="568"/>
      <c r="F49" s="1557">
        <f>E49*D49</f>
        <v>0</v>
      </c>
    </row>
    <row r="50" spans="1:6" s="1678" customFormat="1">
      <c r="A50" s="1614"/>
      <c r="B50" s="1674"/>
      <c r="C50" s="1675"/>
      <c r="D50" s="1676"/>
      <c r="E50" s="1677"/>
      <c r="F50" s="1582"/>
    </row>
    <row r="51" spans="1:6" s="1597" customFormat="1">
      <c r="A51" s="1553"/>
      <c r="B51" s="1679" t="s">
        <v>1214</v>
      </c>
      <c r="C51" s="1596" t="str">
        <f>A4</f>
        <v>A.</v>
      </c>
      <c r="D51" s="3386">
        <f>SUM(F5:F50)</f>
        <v>0</v>
      </c>
      <c r="E51" s="3386"/>
      <c r="F51" s="1557"/>
    </row>
    <row r="52" spans="1:6" s="1597" customFormat="1">
      <c r="A52" s="1553"/>
      <c r="B52" s="1679"/>
      <c r="C52" s="1596"/>
      <c r="D52" s="3241"/>
      <c r="E52" s="3241"/>
      <c r="F52" s="1557"/>
    </row>
    <row r="53" spans="1:6" s="1650" customFormat="1">
      <c r="A53" s="1564"/>
      <c r="B53" s="1680"/>
      <c r="C53" s="1681"/>
      <c r="D53" s="1648"/>
      <c r="E53" s="1682"/>
      <c r="F53" s="1557"/>
    </row>
    <row r="54" spans="1:6" s="1687" customFormat="1">
      <c r="A54" s="1604" t="s">
        <v>460</v>
      </c>
      <c r="B54" s="1683" t="s">
        <v>4760</v>
      </c>
      <c r="C54" s="1684"/>
      <c r="D54" s="1685"/>
      <c r="E54" s="1686"/>
      <c r="F54" s="1557"/>
    </row>
    <row r="55" spans="1:6">
      <c r="A55" s="1688"/>
      <c r="E55" s="1690"/>
      <c r="F55" s="1582"/>
    </row>
    <row r="56" spans="1:6" s="1576" customFormat="1" ht="25.5">
      <c r="A56" s="1565">
        <f>IF(ISTEXT(B56),MAX($A$1:$A55)+1,"")</f>
        <v>8</v>
      </c>
      <c r="B56" s="1673" t="s">
        <v>3842</v>
      </c>
      <c r="C56" s="1573"/>
      <c r="D56" s="1691"/>
      <c r="E56" s="1575"/>
      <c r="F56" s="1557"/>
    </row>
    <row r="57" spans="1:6" s="1576" customFormat="1" ht="15">
      <c r="A57" s="1658" t="s">
        <v>1130</v>
      </c>
      <c r="B57" s="1673" t="s">
        <v>3833</v>
      </c>
      <c r="C57" s="1573" t="s">
        <v>1229</v>
      </c>
      <c r="D57" s="1574">
        <v>650</v>
      </c>
      <c r="E57" s="568"/>
      <c r="F57" s="1557">
        <f t="shared" ref="F57:F62" si="0">E57*D57</f>
        <v>0</v>
      </c>
    </row>
    <row r="58" spans="1:6" s="1576" customFormat="1" ht="15">
      <c r="A58" s="1658" t="s">
        <v>1130</v>
      </c>
      <c r="B58" s="1673" t="s">
        <v>4759</v>
      </c>
      <c r="C58" s="1573" t="s">
        <v>1229</v>
      </c>
      <c r="D58" s="1574">
        <v>90</v>
      </c>
      <c r="E58" s="568"/>
      <c r="F58" s="1557">
        <f t="shared" si="0"/>
        <v>0</v>
      </c>
    </row>
    <row r="59" spans="1:6" s="1576" customFormat="1" ht="15">
      <c r="A59" s="1658" t="s">
        <v>1130</v>
      </c>
      <c r="B59" s="1673" t="s">
        <v>4758</v>
      </c>
      <c r="C59" s="1573" t="s">
        <v>1229</v>
      </c>
      <c r="D59" s="1574">
        <v>200</v>
      </c>
      <c r="E59" s="568"/>
      <c r="F59" s="1557">
        <f t="shared" si="0"/>
        <v>0</v>
      </c>
    </row>
    <row r="60" spans="1:6" s="1576" customFormat="1" ht="15">
      <c r="A60" s="1658" t="s">
        <v>1130</v>
      </c>
      <c r="B60" s="1673" t="s">
        <v>3827</v>
      </c>
      <c r="C60" s="1573" t="s">
        <v>1229</v>
      </c>
      <c r="D60" s="1574">
        <v>195</v>
      </c>
      <c r="E60" s="568"/>
      <c r="F60" s="1557">
        <f t="shared" si="0"/>
        <v>0</v>
      </c>
    </row>
    <row r="61" spans="1:6" s="1576" customFormat="1" ht="15">
      <c r="A61" s="1658" t="s">
        <v>1130</v>
      </c>
      <c r="B61" s="1673" t="s">
        <v>4757</v>
      </c>
      <c r="C61" s="1573" t="s">
        <v>1229</v>
      </c>
      <c r="D61" s="1574">
        <v>470</v>
      </c>
      <c r="E61" s="568"/>
      <c r="F61" s="1557">
        <f t="shared" si="0"/>
        <v>0</v>
      </c>
    </row>
    <row r="62" spans="1:6" s="1576" customFormat="1" ht="15">
      <c r="A62" s="1658" t="s">
        <v>1130</v>
      </c>
      <c r="B62" s="1673" t="s">
        <v>4756</v>
      </c>
      <c r="C62" s="1573" t="s">
        <v>1229</v>
      </c>
      <c r="D62" s="1574">
        <v>48</v>
      </c>
      <c r="E62" s="568"/>
      <c r="F62" s="1557">
        <f t="shared" si="0"/>
        <v>0</v>
      </c>
    </row>
    <row r="63" spans="1:6">
      <c r="A63" s="1692"/>
      <c r="B63" s="1693"/>
      <c r="C63" s="1579"/>
      <c r="D63" s="1580"/>
      <c r="E63" s="571"/>
      <c r="F63" s="1582"/>
    </row>
    <row r="64" spans="1:6">
      <c r="A64" s="1692"/>
      <c r="B64" s="1693"/>
      <c r="C64" s="1579"/>
      <c r="D64" s="1580"/>
      <c r="E64" s="571"/>
      <c r="F64" s="1582"/>
    </row>
    <row r="65" spans="1:6" s="1590" customFormat="1" ht="38.25">
      <c r="A65" s="1584">
        <f>IF(ISTEXT(B65),MAX($A$1:$A64)+1,"")</f>
        <v>9</v>
      </c>
      <c r="B65" s="1694" t="s">
        <v>4755</v>
      </c>
      <c r="C65" s="1586" t="s">
        <v>47</v>
      </c>
      <c r="D65" s="1587">
        <v>3</v>
      </c>
      <c r="E65" s="581"/>
      <c r="F65" s="1589">
        <f>E65*D65</f>
        <v>0</v>
      </c>
    </row>
    <row r="66" spans="1:6">
      <c r="A66" s="1692"/>
      <c r="B66" s="1693"/>
      <c r="C66" s="1579"/>
      <c r="D66" s="1580"/>
      <c r="E66" s="571"/>
      <c r="F66" s="1582"/>
    </row>
    <row r="67" spans="1:6">
      <c r="A67" s="1692"/>
      <c r="B67" s="1693"/>
      <c r="C67" s="1579"/>
      <c r="D67" s="1580"/>
      <c r="E67" s="571"/>
      <c r="F67" s="1582"/>
    </row>
    <row r="68" spans="1:6" s="1590" customFormat="1" ht="38.25">
      <c r="A68" s="1584">
        <f>IF(ISTEXT(B68),MAX($A$1:$A67)+1,"")</f>
        <v>10</v>
      </c>
      <c r="B68" s="1694" t="s">
        <v>4754</v>
      </c>
      <c r="C68" s="1586" t="s">
        <v>47</v>
      </c>
      <c r="D68" s="1587">
        <v>1</v>
      </c>
      <c r="E68" s="581"/>
      <c r="F68" s="1589">
        <f>E68*D68</f>
        <v>0</v>
      </c>
    </row>
    <row r="69" spans="1:6">
      <c r="A69" s="1692"/>
      <c r="B69" s="1693"/>
      <c r="C69" s="1579"/>
      <c r="D69" s="1580"/>
      <c r="E69" s="571"/>
      <c r="F69" s="1582"/>
    </row>
    <row r="70" spans="1:6">
      <c r="A70" s="1692"/>
      <c r="B70" s="1693"/>
      <c r="C70" s="1579"/>
      <c r="D70" s="1580"/>
      <c r="E70" s="571"/>
      <c r="F70" s="1582"/>
    </row>
    <row r="71" spans="1:6" s="1590" customFormat="1" ht="25.5">
      <c r="A71" s="1584">
        <f>IF(ISTEXT(B71),MAX($A$1:$A70)+1,"")</f>
        <v>11</v>
      </c>
      <c r="B71" s="1694" t="s">
        <v>4753</v>
      </c>
      <c r="C71" s="1586"/>
      <c r="D71" s="1695"/>
      <c r="E71" s="581"/>
      <c r="F71" s="1589"/>
    </row>
    <row r="72" spans="1:6" s="1590" customFormat="1" ht="25.5">
      <c r="A72" s="1665" t="s">
        <v>1130</v>
      </c>
      <c r="B72" s="1694" t="s">
        <v>4752</v>
      </c>
      <c r="C72" s="1586" t="s">
        <v>1229</v>
      </c>
      <c r="D72" s="1587">
        <v>220</v>
      </c>
      <c r="E72" s="581"/>
      <c r="F72" s="1589">
        <f>E72*D72</f>
        <v>0</v>
      </c>
    </row>
    <row r="73" spans="1:6">
      <c r="A73" s="1692"/>
      <c r="B73" s="1693"/>
      <c r="C73" s="1579"/>
      <c r="D73" s="1580"/>
      <c r="E73" s="571"/>
      <c r="F73" s="1582"/>
    </row>
    <row r="74" spans="1:6">
      <c r="A74" s="1692"/>
      <c r="B74" s="1693"/>
      <c r="C74" s="1579"/>
      <c r="D74" s="1580"/>
      <c r="E74" s="571"/>
      <c r="F74" s="1582"/>
    </row>
    <row r="75" spans="1:6" s="1590" customFormat="1" ht="28.5" customHeight="1">
      <c r="A75" s="1584">
        <f>IF(ISTEXT(B75),MAX($A$1:$A74)+1,"")</f>
        <v>12</v>
      </c>
      <c r="B75" s="1694" t="s">
        <v>4751</v>
      </c>
      <c r="C75" s="1586" t="s">
        <v>16</v>
      </c>
      <c r="D75" s="1587">
        <v>3</v>
      </c>
      <c r="E75" s="581"/>
      <c r="F75" s="1589">
        <f>E75*D75</f>
        <v>0</v>
      </c>
    </row>
    <row r="76" spans="1:6" s="1697" customFormat="1">
      <c r="A76" s="1692"/>
      <c r="B76" s="1693"/>
      <c r="C76" s="1579"/>
      <c r="D76" s="1580"/>
      <c r="E76" s="573"/>
      <c r="F76" s="1696"/>
    </row>
    <row r="77" spans="1:6">
      <c r="A77" s="1692"/>
      <c r="B77" s="1693"/>
      <c r="C77" s="1579"/>
      <c r="D77" s="1580"/>
      <c r="E77" s="571"/>
      <c r="F77" s="1582"/>
    </row>
    <row r="78" spans="1:6" s="1576" customFormat="1" ht="25.5">
      <c r="A78" s="1565">
        <f>IF(ISTEXT(B78),MAX($A$1:$A77)+1,"")</f>
        <v>13</v>
      </c>
      <c r="B78" s="1673" t="s">
        <v>3767</v>
      </c>
      <c r="C78" s="1573" t="s">
        <v>47</v>
      </c>
      <c r="D78" s="1574">
        <v>1</v>
      </c>
      <c r="E78" s="568"/>
      <c r="F78" s="1557">
        <f>E78*D78</f>
        <v>0</v>
      </c>
    </row>
    <row r="79" spans="1:6" ht="12.75" customHeight="1">
      <c r="A79" s="1698"/>
      <c r="B79" s="1699"/>
      <c r="C79" s="1700"/>
      <c r="D79" s="1701"/>
      <c r="E79" s="1702"/>
      <c r="F79" s="1582"/>
    </row>
    <row r="80" spans="1:6" s="1597" customFormat="1">
      <c r="A80" s="1553"/>
      <c r="B80" s="1679" t="s">
        <v>1214</v>
      </c>
      <c r="C80" s="1596" t="str">
        <f>A54</f>
        <v>B.</v>
      </c>
      <c r="D80" s="3386">
        <f>SUM(F55:F79)</f>
        <v>0</v>
      </c>
      <c r="E80" s="3386"/>
      <c r="F80" s="1557"/>
    </row>
    <row r="81" spans="1:6" s="1597" customFormat="1">
      <c r="A81" s="1553"/>
      <c r="B81" s="1679"/>
      <c r="C81" s="1596"/>
      <c r="D81" s="3241"/>
      <c r="E81" s="3241"/>
      <c r="F81" s="1557"/>
    </row>
    <row r="82" spans="1:6" s="1650" customFormat="1">
      <c r="A82" s="1564"/>
      <c r="B82" s="1680"/>
      <c r="C82" s="1681"/>
      <c r="D82" s="1648"/>
      <c r="E82" s="1682"/>
      <c r="F82" s="1557"/>
    </row>
    <row r="83" spans="1:6" s="1687" customFormat="1">
      <c r="A83" s="1604" t="s">
        <v>18</v>
      </c>
      <c r="B83" s="1683" t="s">
        <v>3374</v>
      </c>
      <c r="C83" s="1684"/>
      <c r="D83" s="1685"/>
      <c r="E83" s="1686"/>
      <c r="F83" s="1557"/>
    </row>
    <row r="84" spans="1:6">
      <c r="A84" s="1688"/>
      <c r="E84" s="1690"/>
      <c r="F84" s="1582"/>
    </row>
    <row r="85" spans="1:6" s="1576" customFormat="1" ht="25.5">
      <c r="A85" s="1565">
        <f>IF(ISTEXT(B85),MAX($A$1:$A84)+1,"")</f>
        <v>14</v>
      </c>
      <c r="B85" s="1673" t="s">
        <v>4750</v>
      </c>
      <c r="C85" s="1573"/>
      <c r="D85" s="1574"/>
      <c r="E85" s="1575"/>
      <c r="F85" s="1557"/>
    </row>
    <row r="86" spans="1:6" s="1576" customFormat="1">
      <c r="A86" s="1565"/>
      <c r="B86" s="1673" t="s">
        <v>4749</v>
      </c>
      <c r="C86" s="1573" t="s">
        <v>1229</v>
      </c>
      <c r="D86" s="1574">
        <v>690</v>
      </c>
      <c r="E86" s="568"/>
      <c r="F86" s="1557">
        <f t="shared" ref="F86:F91" si="1">E86*D86</f>
        <v>0</v>
      </c>
    </row>
    <row r="87" spans="1:6" s="1576" customFormat="1">
      <c r="A87" s="1565"/>
      <c r="B87" s="1673" t="s">
        <v>4748</v>
      </c>
      <c r="C87" s="1573" t="s">
        <v>1229</v>
      </c>
      <c r="D87" s="1574">
        <v>590</v>
      </c>
      <c r="E87" s="568"/>
      <c r="F87" s="1557">
        <f t="shared" si="1"/>
        <v>0</v>
      </c>
    </row>
    <row r="88" spans="1:6" s="1576" customFormat="1">
      <c r="A88" s="1565"/>
      <c r="B88" s="1673" t="s">
        <v>4747</v>
      </c>
      <c r="C88" s="1573" t="s">
        <v>1229</v>
      </c>
      <c r="D88" s="1574">
        <v>425</v>
      </c>
      <c r="E88" s="568"/>
      <c r="F88" s="1557">
        <f t="shared" si="1"/>
        <v>0</v>
      </c>
    </row>
    <row r="89" spans="1:6" s="1576" customFormat="1">
      <c r="A89" s="1565"/>
      <c r="B89" s="1673" t="s">
        <v>4746</v>
      </c>
      <c r="C89" s="1573" t="s">
        <v>1229</v>
      </c>
      <c r="D89" s="1574">
        <v>330</v>
      </c>
      <c r="E89" s="568"/>
      <c r="F89" s="1557">
        <f t="shared" si="1"/>
        <v>0</v>
      </c>
    </row>
    <row r="90" spans="1:6" s="1576" customFormat="1">
      <c r="A90" s="1565"/>
      <c r="B90" s="1673" t="s">
        <v>4745</v>
      </c>
      <c r="C90" s="1573" t="s">
        <v>1229</v>
      </c>
      <c r="D90" s="1574">
        <v>20</v>
      </c>
      <c r="E90" s="568"/>
      <c r="F90" s="1557">
        <f t="shared" si="1"/>
        <v>0</v>
      </c>
    </row>
    <row r="91" spans="1:6" s="1576" customFormat="1">
      <c r="A91" s="1565"/>
      <c r="B91" s="1673" t="s">
        <v>4744</v>
      </c>
      <c r="C91" s="1573" t="s">
        <v>1229</v>
      </c>
      <c r="D91" s="1574">
        <v>650</v>
      </c>
      <c r="E91" s="568"/>
      <c r="F91" s="1557">
        <f t="shared" si="1"/>
        <v>0</v>
      </c>
    </row>
    <row r="92" spans="1:6">
      <c r="A92" s="1577"/>
      <c r="B92" s="1693"/>
      <c r="C92" s="1579"/>
      <c r="D92" s="1580"/>
      <c r="E92" s="571"/>
      <c r="F92" s="1582"/>
    </row>
    <row r="93" spans="1:6">
      <c r="A93" s="1577"/>
      <c r="B93" s="1693"/>
      <c r="C93" s="1579"/>
      <c r="D93" s="1580"/>
      <c r="E93" s="571"/>
      <c r="F93" s="1582"/>
    </row>
    <row r="94" spans="1:6" s="1590" customFormat="1" ht="25.5">
      <c r="A94" s="1584">
        <f>IF(ISTEXT(B94),MAX($A$1:$A93)+1,"")</f>
        <v>15</v>
      </c>
      <c r="B94" s="1703" t="s">
        <v>4743</v>
      </c>
      <c r="C94" s="1586" t="s">
        <v>1229</v>
      </c>
      <c r="D94" s="1587">
        <v>850</v>
      </c>
      <c r="E94" s="581"/>
      <c r="F94" s="1589">
        <f>E94*D94</f>
        <v>0</v>
      </c>
    </row>
    <row r="95" spans="1:6" s="1590" customFormat="1">
      <c r="A95" s="1584"/>
      <c r="B95" s="1703"/>
      <c r="C95" s="1586"/>
      <c r="D95" s="1587"/>
      <c r="E95" s="581"/>
      <c r="F95" s="1589"/>
    </row>
    <row r="96" spans="1:6">
      <c r="A96" s="1577"/>
      <c r="B96" s="1693"/>
      <c r="C96" s="1579"/>
      <c r="D96" s="1580"/>
      <c r="E96" s="571"/>
      <c r="F96" s="1582"/>
    </row>
    <row r="97" spans="1:6" s="1576" customFormat="1" ht="51">
      <c r="A97" s="1565">
        <f>IF(ISTEXT(B97),MAX($A$1:$A96)+1,"")</f>
        <v>16</v>
      </c>
      <c r="B97" s="1673" t="s">
        <v>4742</v>
      </c>
      <c r="C97" s="1573" t="s">
        <v>1229</v>
      </c>
      <c r="D97" s="1574">
        <v>550</v>
      </c>
      <c r="E97" s="568"/>
      <c r="F97" s="1557">
        <f>E97*D97</f>
        <v>0</v>
      </c>
    </row>
    <row r="98" spans="1:6" s="1590" customFormat="1">
      <c r="A98" s="1584"/>
      <c r="B98" s="1703"/>
      <c r="C98" s="1586"/>
      <c r="D98" s="1587"/>
      <c r="E98" s="581"/>
      <c r="F98" s="1589"/>
    </row>
    <row r="99" spans="1:6">
      <c r="A99" s="1577"/>
      <c r="B99" s="1693"/>
      <c r="C99" s="1579"/>
      <c r="D99" s="1580"/>
      <c r="E99" s="571"/>
      <c r="F99" s="1582"/>
    </row>
    <row r="100" spans="1:6" s="1576" customFormat="1" ht="51">
      <c r="A100" s="1565">
        <f>IF(ISTEXT(B100),MAX($A$1:$A99)+1,"")</f>
        <v>17</v>
      </c>
      <c r="B100" s="1673" t="s">
        <v>4741</v>
      </c>
      <c r="C100" s="1573" t="s">
        <v>1229</v>
      </c>
      <c r="D100" s="1574">
        <v>165</v>
      </c>
      <c r="E100" s="568"/>
      <c r="F100" s="1557">
        <f>E100*D100</f>
        <v>0</v>
      </c>
    </row>
    <row r="101" spans="1:6" s="1590" customFormat="1">
      <c r="A101" s="1584"/>
      <c r="B101" s="1703"/>
      <c r="C101" s="1586"/>
      <c r="D101" s="1587"/>
      <c r="E101" s="581"/>
      <c r="F101" s="1589"/>
    </row>
    <row r="102" spans="1:6">
      <c r="A102" s="1577"/>
      <c r="B102" s="1693"/>
      <c r="C102" s="1579"/>
      <c r="D102" s="1580"/>
      <c r="E102" s="571"/>
      <c r="F102" s="1582"/>
    </row>
    <row r="103" spans="1:6" s="1576" customFormat="1" ht="51">
      <c r="A103" s="1565">
        <f>IF(ISTEXT(B103),MAX($A$1:$A102)+1,"")</f>
        <v>18</v>
      </c>
      <c r="B103" s="1673" t="s">
        <v>4740</v>
      </c>
      <c r="C103" s="1573" t="s">
        <v>1229</v>
      </c>
      <c r="D103" s="1574">
        <v>300</v>
      </c>
      <c r="E103" s="568"/>
      <c r="F103" s="1557">
        <f>E103*D103</f>
        <v>0</v>
      </c>
    </row>
    <row r="104" spans="1:6">
      <c r="A104" s="1577"/>
      <c r="B104" s="1693"/>
      <c r="C104" s="1579"/>
      <c r="D104" s="1580"/>
      <c r="E104" s="571"/>
      <c r="F104" s="1582"/>
    </row>
    <row r="105" spans="1:6">
      <c r="A105" s="1577"/>
      <c r="B105" s="1693"/>
      <c r="C105" s="1579"/>
      <c r="D105" s="1580"/>
      <c r="E105" s="571"/>
      <c r="F105" s="1582"/>
    </row>
    <row r="106" spans="1:6" s="1576" customFormat="1" ht="76.5">
      <c r="A106" s="1565">
        <f>IF(ISTEXT(B106),MAX($A$1:$A105)+1,"")</f>
        <v>19</v>
      </c>
      <c r="B106" s="1673" t="s">
        <v>4739</v>
      </c>
      <c r="C106" s="1573" t="s">
        <v>16</v>
      </c>
      <c r="D106" s="1574">
        <v>19</v>
      </c>
      <c r="E106" s="568"/>
      <c r="F106" s="1557">
        <f>E106*D106</f>
        <v>0</v>
      </c>
    </row>
    <row r="107" spans="1:6">
      <c r="A107" s="1577"/>
      <c r="B107" s="1693"/>
      <c r="C107" s="1579"/>
      <c r="D107" s="1580"/>
      <c r="E107" s="571"/>
      <c r="F107" s="1582"/>
    </row>
    <row r="108" spans="1:6">
      <c r="A108" s="1577"/>
      <c r="B108" s="1693"/>
      <c r="C108" s="1579"/>
      <c r="D108" s="1580"/>
      <c r="E108" s="571"/>
      <c r="F108" s="1582"/>
    </row>
    <row r="109" spans="1:6" s="1576" customFormat="1" ht="80.25" customHeight="1">
      <c r="A109" s="1565">
        <f>IF(ISTEXT(B109),MAX($A$1:$A108)+1,"")</f>
        <v>20</v>
      </c>
      <c r="B109" s="1673" t="s">
        <v>4738</v>
      </c>
      <c r="C109" s="1573" t="s">
        <v>16</v>
      </c>
      <c r="D109" s="1574">
        <v>2</v>
      </c>
      <c r="E109" s="568"/>
      <c r="F109" s="1557">
        <f>E109*D109</f>
        <v>0</v>
      </c>
    </row>
    <row r="110" spans="1:6">
      <c r="A110" s="1577"/>
      <c r="B110" s="1693"/>
      <c r="C110" s="1579"/>
      <c r="D110" s="1580"/>
      <c r="E110" s="571"/>
      <c r="F110" s="1582"/>
    </row>
    <row r="111" spans="1:6">
      <c r="A111" s="1577"/>
      <c r="B111" s="1693"/>
      <c r="C111" s="1579"/>
      <c r="D111" s="1580"/>
      <c r="E111" s="571"/>
      <c r="F111" s="1582"/>
    </row>
    <row r="112" spans="1:6" s="1576" customFormat="1" ht="25.5">
      <c r="A112" s="1565">
        <f>IF(ISTEXT(B112),MAX($A$1:$A111)+1,"")</f>
        <v>21</v>
      </c>
      <c r="B112" s="1673" t="s">
        <v>4737</v>
      </c>
      <c r="C112" s="1573" t="s">
        <v>11</v>
      </c>
      <c r="D112" s="1574">
        <v>20</v>
      </c>
      <c r="E112" s="568"/>
      <c r="F112" s="1557">
        <f>E112*D112</f>
        <v>0</v>
      </c>
    </row>
    <row r="113" spans="1:6">
      <c r="A113" s="1577"/>
      <c r="B113" s="1693"/>
      <c r="C113" s="1579"/>
      <c r="D113" s="1580"/>
      <c r="E113" s="1581"/>
      <c r="F113" s="1582"/>
    </row>
    <row r="114" spans="1:6" s="1597" customFormat="1">
      <c r="A114" s="1553"/>
      <c r="B114" s="1679" t="s">
        <v>1214</v>
      </c>
      <c r="C114" s="1596" t="str">
        <f>A83</f>
        <v>C.</v>
      </c>
      <c r="D114" s="3386">
        <f>SUM(F84:F113)</f>
        <v>0</v>
      </c>
      <c r="E114" s="3386"/>
      <c r="F114" s="1557"/>
    </row>
    <row r="115" spans="1:6" s="1576" customFormat="1">
      <c r="A115" s="1565"/>
      <c r="B115" s="1673"/>
      <c r="C115" s="1573"/>
      <c r="D115" s="1574"/>
      <c r="E115" s="1575"/>
      <c r="F115" s="1557"/>
    </row>
    <row r="116" spans="1:6" s="1576" customFormat="1" ht="13.5" thickBot="1">
      <c r="A116" s="1598"/>
      <c r="B116" s="1704"/>
      <c r="C116" s="1600"/>
      <c r="D116" s="1601"/>
      <c r="E116" s="1602"/>
      <c r="F116" s="1603"/>
    </row>
    <row r="117" spans="1:6" s="1576" customFormat="1" ht="13.5" thickTop="1">
      <c r="A117" s="1604"/>
      <c r="B117" s="1705"/>
      <c r="C117" s="1606"/>
      <c r="D117" s="1607"/>
      <c r="E117" s="1608"/>
      <c r="F117" s="1606"/>
    </row>
    <row r="118" spans="1:6" s="1576" customFormat="1">
      <c r="A118" s="1604"/>
      <c r="B118" s="1706" t="s">
        <v>3735</v>
      </c>
      <c r="C118" s="1606"/>
      <c r="D118" s="1610"/>
      <c r="E118" s="1608"/>
      <c r="F118" s="1611">
        <f>SUM(F5:F116)</f>
        <v>0</v>
      </c>
    </row>
    <row r="119" spans="1:6" s="1576" customFormat="1" ht="13.5" thickBot="1">
      <c r="A119" s="1598"/>
      <c r="B119" s="1704"/>
      <c r="C119" s="1600"/>
      <c r="D119" s="1612"/>
      <c r="E119" s="1602"/>
      <c r="F119" s="1600"/>
    </row>
    <row r="120" spans="1:6" s="1576" customFormat="1" ht="13.5" thickTop="1">
      <c r="A120" s="1604"/>
      <c r="B120" s="1705"/>
      <c r="C120" s="1606"/>
      <c r="D120" s="1610"/>
      <c r="E120" s="1613"/>
    </row>
    <row r="121" spans="1:6">
      <c r="C121" s="1707"/>
      <c r="D121" s="1708"/>
      <c r="E121" s="1709"/>
      <c r="F121" s="1707"/>
    </row>
    <row r="122" spans="1:6" s="1714" customFormat="1">
      <c r="A122" s="1622"/>
      <c r="B122" s="1710"/>
      <c r="C122" s="1711"/>
      <c r="D122" s="1712"/>
      <c r="E122" s="1713"/>
      <c r="F122" s="1582"/>
    </row>
    <row r="123" spans="1:6" s="1714" customFormat="1">
      <c r="A123" s="1622"/>
      <c r="B123" s="1715"/>
      <c r="C123" s="1711"/>
      <c r="D123" s="1712"/>
      <c r="E123" s="1713"/>
      <c r="F123" s="1582"/>
    </row>
    <row r="124" spans="1:6" s="1678" customFormat="1">
      <c r="A124" s="1622"/>
      <c r="B124" s="1674"/>
      <c r="C124" s="1675"/>
      <c r="D124" s="1676"/>
      <c r="E124" s="1677"/>
      <c r="F124" s="1582"/>
    </row>
    <row r="125" spans="1:6" s="1678" customFormat="1">
      <c r="A125" s="1622"/>
      <c r="B125" s="1674"/>
      <c r="C125" s="1675"/>
      <c r="D125" s="1676"/>
      <c r="E125" s="1677"/>
      <c r="F125" s="1582"/>
    </row>
    <row r="126" spans="1:6" s="1655" customFormat="1">
      <c r="A126" s="1622"/>
      <c r="B126" s="1663"/>
      <c r="C126" s="1653"/>
      <c r="D126" s="1625"/>
      <c r="E126" s="1654"/>
      <c r="F126" s="1582"/>
    </row>
    <row r="127" spans="1:6" s="1655" customFormat="1">
      <c r="A127" s="1622"/>
      <c r="B127" s="1663"/>
      <c r="C127" s="1653"/>
      <c r="D127" s="1625"/>
      <c r="E127" s="1654"/>
      <c r="F127" s="1582"/>
    </row>
    <row r="128" spans="1:6" s="1655" customFormat="1">
      <c r="A128" s="1622"/>
      <c r="B128" s="1663"/>
      <c r="C128" s="1653"/>
      <c r="D128" s="1625"/>
      <c r="E128" s="1654"/>
      <c r="F128" s="1582"/>
    </row>
    <row r="129" spans="1:6" s="1655" customFormat="1">
      <c r="A129" s="1622"/>
      <c r="B129" s="1663"/>
      <c r="C129" s="1653"/>
      <c r="D129" s="1625"/>
      <c r="E129" s="1654"/>
      <c r="F129" s="1582"/>
    </row>
    <row r="130" spans="1:6" s="1655" customFormat="1">
      <c r="A130" s="1622"/>
      <c r="B130" s="1663"/>
      <c r="C130" s="1653"/>
      <c r="D130" s="1625"/>
      <c r="E130" s="1654"/>
      <c r="F130" s="1582"/>
    </row>
    <row r="131" spans="1:6" s="1655" customFormat="1">
      <c r="A131" s="1622"/>
      <c r="B131" s="1663"/>
      <c r="C131" s="1653"/>
      <c r="D131" s="1625"/>
      <c r="E131" s="1654"/>
      <c r="F131" s="1582"/>
    </row>
    <row r="132" spans="1:6" s="1655" customFormat="1">
      <c r="A132" s="1622"/>
      <c r="B132" s="1663"/>
      <c r="C132" s="1653"/>
      <c r="D132" s="1625"/>
      <c r="E132" s="1654"/>
      <c r="F132" s="1582"/>
    </row>
    <row r="133" spans="1:6" s="1655" customFormat="1">
      <c r="A133" s="1622"/>
      <c r="B133" s="1663"/>
      <c r="C133" s="1653"/>
      <c r="D133" s="1625"/>
      <c r="E133" s="1654"/>
      <c r="F133" s="1582"/>
    </row>
    <row r="134" spans="1:6" s="1655" customFormat="1">
      <c r="A134" s="1622"/>
      <c r="B134" s="1663"/>
      <c r="C134" s="1653"/>
      <c r="D134" s="1625"/>
      <c r="E134" s="1654"/>
      <c r="F134" s="1582"/>
    </row>
    <row r="135" spans="1:6" s="1655" customFormat="1">
      <c r="A135" s="1622"/>
      <c r="B135" s="1663"/>
      <c r="C135" s="1653"/>
      <c r="D135" s="1625"/>
      <c r="E135" s="1654"/>
      <c r="F135" s="1582"/>
    </row>
    <row r="136" spans="1:6" s="1655" customFormat="1">
      <c r="A136" s="1622"/>
      <c r="B136" s="1663"/>
      <c r="C136" s="1653"/>
      <c r="D136" s="1625"/>
      <c r="E136" s="1654"/>
      <c r="F136" s="1582"/>
    </row>
    <row r="137" spans="1:6" s="1655" customFormat="1">
      <c r="A137" s="1622"/>
      <c r="B137" s="1663"/>
      <c r="C137" s="1653"/>
      <c r="D137" s="1625"/>
      <c r="E137" s="1654"/>
      <c r="F137" s="1582"/>
    </row>
    <row r="138" spans="1:6" s="1655" customFormat="1">
      <c r="A138" s="1622"/>
      <c r="B138" s="1663"/>
      <c r="C138" s="1653"/>
      <c r="D138" s="1625"/>
      <c r="E138" s="1654"/>
      <c r="F138" s="1582"/>
    </row>
    <row r="139" spans="1:6" s="1655" customFormat="1">
      <c r="A139" s="1622"/>
      <c r="B139" s="1663"/>
      <c r="C139" s="1653"/>
      <c r="D139" s="1625"/>
      <c r="E139" s="1654"/>
      <c r="F139" s="1582"/>
    </row>
    <row r="140" spans="1:6" s="1655" customFormat="1">
      <c r="A140" s="1622"/>
      <c r="B140" s="1663"/>
      <c r="C140" s="1653"/>
      <c r="D140" s="1625"/>
      <c r="E140" s="1654"/>
      <c r="F140" s="1582"/>
    </row>
    <row r="141" spans="1:6" s="1655" customFormat="1">
      <c r="A141" s="1622"/>
      <c r="B141" s="1663"/>
      <c r="C141" s="1653"/>
      <c r="D141" s="1625"/>
      <c r="E141" s="1654"/>
      <c r="F141" s="1582"/>
    </row>
    <row r="142" spans="1:6" s="1655" customFormat="1">
      <c r="A142" s="1622"/>
      <c r="B142" s="1663"/>
      <c r="C142" s="1653"/>
      <c r="D142" s="1625"/>
      <c r="E142" s="1654"/>
      <c r="F142" s="1582"/>
    </row>
    <row r="143" spans="1:6" s="1655" customFormat="1">
      <c r="A143" s="1622"/>
      <c r="B143" s="1663"/>
      <c r="C143" s="1653"/>
      <c r="D143" s="1625"/>
      <c r="E143" s="1654"/>
      <c r="F143" s="1582"/>
    </row>
    <row r="144" spans="1:6" s="1655" customFormat="1">
      <c r="A144" s="1622"/>
      <c r="B144" s="1663"/>
      <c r="C144" s="1653"/>
      <c r="D144" s="1625"/>
      <c r="E144" s="1654"/>
      <c r="F144" s="1582"/>
    </row>
    <row r="145" spans="1:6" s="1655" customFormat="1">
      <c r="A145" s="1622"/>
      <c r="B145" s="1663"/>
      <c r="C145" s="1653"/>
      <c r="D145" s="1625"/>
      <c r="E145" s="1654"/>
      <c r="F145" s="1582"/>
    </row>
    <row r="146" spans="1:6" s="1655" customFormat="1">
      <c r="A146" s="1622"/>
      <c r="B146" s="1663"/>
      <c r="C146" s="1653"/>
      <c r="D146" s="1625"/>
      <c r="E146" s="1654"/>
      <c r="F146" s="1582"/>
    </row>
    <row r="147" spans="1:6">
      <c r="E147" s="1654"/>
      <c r="F147" s="1582"/>
    </row>
    <row r="148" spans="1:6">
      <c r="E148" s="1654"/>
      <c r="F148" s="1582"/>
    </row>
    <row r="149" spans="1:6">
      <c r="E149" s="1654"/>
      <c r="F149" s="1582"/>
    </row>
    <row r="150" spans="1:6" s="1655" customFormat="1">
      <c r="A150" s="1622"/>
      <c r="B150" s="1663"/>
      <c r="C150" s="1624"/>
      <c r="D150" s="1625"/>
      <c r="E150" s="1654"/>
      <c r="F150" s="1582"/>
    </row>
    <row r="151" spans="1:6" s="1655" customFormat="1">
      <c r="A151" s="1622"/>
      <c r="B151" s="1663"/>
      <c r="C151" s="1624"/>
      <c r="D151" s="1625"/>
      <c r="E151" s="1654"/>
      <c r="F151" s="1582"/>
    </row>
    <row r="152" spans="1:6" s="1655" customFormat="1">
      <c r="A152" s="1622"/>
      <c r="B152" s="1663"/>
      <c r="C152" s="1624"/>
      <c r="D152" s="1625"/>
      <c r="E152" s="1654"/>
      <c r="F152" s="1582"/>
    </row>
    <row r="153" spans="1:6" s="1655" customFormat="1">
      <c r="A153" s="1622"/>
      <c r="B153" s="1663"/>
      <c r="C153" s="1716"/>
      <c r="D153" s="1676"/>
      <c r="E153" s="1654"/>
      <c r="F153" s="1582"/>
    </row>
    <row r="154" spans="1:6" s="1655" customFormat="1">
      <c r="A154" s="1622"/>
      <c r="B154" s="1663"/>
      <c r="C154" s="1716"/>
      <c r="D154" s="1676"/>
      <c r="E154" s="1654"/>
      <c r="F154" s="1582"/>
    </row>
    <row r="155" spans="1:6" s="1655" customFormat="1">
      <c r="A155" s="1622"/>
      <c r="B155" s="1663"/>
      <c r="C155" s="1716"/>
      <c r="D155" s="1676"/>
      <c r="E155" s="1654"/>
      <c r="F155" s="1582"/>
    </row>
    <row r="156" spans="1:6" s="1655" customFormat="1">
      <c r="A156" s="1622"/>
      <c r="B156" s="1663"/>
      <c r="C156" s="1716"/>
      <c r="D156" s="1676"/>
      <c r="E156" s="1654"/>
      <c r="F156" s="1582"/>
    </row>
    <row r="157" spans="1:6" s="1655" customFormat="1">
      <c r="A157" s="1622"/>
      <c r="B157" s="1663"/>
      <c r="C157" s="1716"/>
      <c r="D157" s="1676"/>
      <c r="E157" s="1654"/>
      <c r="F157" s="1582"/>
    </row>
    <row r="158" spans="1:6" s="1655" customFormat="1">
      <c r="A158" s="1622"/>
      <c r="B158" s="1663"/>
      <c r="C158" s="1624"/>
      <c r="D158" s="1625"/>
      <c r="E158" s="1654"/>
      <c r="F158" s="1582"/>
    </row>
    <row r="159" spans="1:6" s="1655" customFormat="1">
      <c r="A159" s="1622"/>
      <c r="B159" s="1663"/>
      <c r="C159" s="1716"/>
      <c r="D159" s="1676"/>
      <c r="E159" s="1654"/>
      <c r="F159" s="1582"/>
    </row>
    <row r="160" spans="1:6" s="1655" customFormat="1">
      <c r="A160" s="1622"/>
      <c r="B160" s="1663"/>
      <c r="C160" s="1716"/>
      <c r="D160" s="1676"/>
      <c r="E160" s="1654"/>
      <c r="F160" s="1582"/>
    </row>
    <row r="161" spans="1:6" s="1655" customFormat="1">
      <c r="A161" s="1622"/>
      <c r="B161" s="1663"/>
      <c r="C161" s="1716"/>
      <c r="D161" s="1676"/>
      <c r="E161" s="1654"/>
      <c r="F161" s="1582"/>
    </row>
    <row r="162" spans="1:6" s="1655" customFormat="1">
      <c r="A162" s="1622"/>
      <c r="B162" s="1663"/>
      <c r="C162" s="1716"/>
      <c r="D162" s="1676"/>
      <c r="E162" s="1654"/>
      <c r="F162" s="1582"/>
    </row>
    <row r="163" spans="1:6" s="1655" customFormat="1">
      <c r="A163" s="1622"/>
      <c r="B163" s="1663"/>
      <c r="C163" s="1716"/>
      <c r="D163" s="1676"/>
      <c r="E163" s="1654"/>
      <c r="F163" s="1582"/>
    </row>
    <row r="164" spans="1:6" s="1655" customFormat="1">
      <c r="A164" s="1622"/>
      <c r="B164" s="1663"/>
      <c r="C164" s="1716"/>
      <c r="D164" s="1676"/>
      <c r="E164" s="1654"/>
      <c r="F164" s="1582"/>
    </row>
    <row r="165" spans="1:6" s="1655" customFormat="1">
      <c r="A165" s="1622"/>
      <c r="B165" s="1663"/>
      <c r="C165" s="1716"/>
      <c r="D165" s="1676"/>
      <c r="E165" s="1654"/>
      <c r="F165" s="1582"/>
    </row>
    <row r="166" spans="1:6" s="1655" customFormat="1">
      <c r="A166" s="1622"/>
      <c r="B166" s="1663"/>
      <c r="C166" s="1716"/>
      <c r="D166" s="1676"/>
      <c r="E166" s="1654"/>
      <c r="F166" s="1582"/>
    </row>
    <row r="167" spans="1:6" s="1655" customFormat="1">
      <c r="A167" s="1622"/>
      <c r="B167" s="1663"/>
      <c r="C167" s="1653"/>
      <c r="D167" s="1625"/>
      <c r="E167" s="1654"/>
      <c r="F167" s="1582"/>
    </row>
    <row r="168" spans="1:6" s="1655" customFormat="1">
      <c r="A168" s="1622"/>
      <c r="B168" s="1663"/>
      <c r="C168" s="1653"/>
      <c r="D168" s="1625"/>
      <c r="E168" s="1654"/>
      <c r="F168" s="1582"/>
    </row>
    <row r="169" spans="1:6" s="1655" customFormat="1">
      <c r="A169" s="1622"/>
      <c r="B169" s="1663"/>
      <c r="C169" s="1653"/>
      <c r="D169" s="1625"/>
      <c r="E169" s="1654"/>
      <c r="F169" s="1582"/>
    </row>
    <row r="170" spans="1:6" s="1655" customFormat="1">
      <c r="A170" s="1622"/>
      <c r="B170" s="1663"/>
      <c r="C170" s="1653"/>
      <c r="D170" s="1625"/>
      <c r="E170" s="1654"/>
      <c r="F170" s="1582"/>
    </row>
    <row r="171" spans="1:6" s="1655" customFormat="1">
      <c r="A171" s="1622"/>
      <c r="B171" s="1663"/>
      <c r="C171" s="1653"/>
      <c r="D171" s="1625"/>
      <c r="E171" s="1654"/>
      <c r="F171" s="1582"/>
    </row>
    <row r="172" spans="1:6" s="1655" customFormat="1">
      <c r="A172" s="1622"/>
      <c r="B172" s="1717"/>
      <c r="C172" s="1624"/>
      <c r="D172" s="1625"/>
      <c r="E172" s="1718"/>
      <c r="F172" s="1582"/>
    </row>
    <row r="173" spans="1:6" s="1655" customFormat="1">
      <c r="A173" s="1622"/>
      <c r="B173" s="1717"/>
      <c r="C173" s="1624"/>
      <c r="D173" s="1625"/>
      <c r="E173" s="1718"/>
      <c r="F173" s="1582"/>
    </row>
    <row r="174" spans="1:6" s="1722" customFormat="1">
      <c r="A174" s="1622"/>
      <c r="B174" s="1710"/>
      <c r="C174" s="1719"/>
      <c r="D174" s="1720"/>
      <c r="E174" s="1721"/>
      <c r="F174" s="1582"/>
    </row>
    <row r="175" spans="1:6">
      <c r="E175" s="1690"/>
      <c r="F175" s="1582"/>
    </row>
    <row r="176" spans="1:6">
      <c r="C176" s="1624"/>
      <c r="E176" s="1654"/>
      <c r="F176" s="1582"/>
    </row>
    <row r="177" spans="1:6">
      <c r="E177" s="1654"/>
      <c r="F177" s="1582"/>
    </row>
    <row r="178" spans="1:6">
      <c r="E178" s="1654"/>
      <c r="F178" s="1582"/>
    </row>
    <row r="179" spans="1:6" s="1620" customFormat="1">
      <c r="A179" s="1622"/>
      <c r="B179" s="1663"/>
      <c r="C179" s="1624"/>
      <c r="D179" s="1625"/>
      <c r="E179" s="1723"/>
      <c r="F179" s="1582"/>
    </row>
    <row r="180" spans="1:6" s="1620" customFormat="1">
      <c r="A180" s="1622"/>
      <c r="B180" s="1724"/>
      <c r="C180" s="1624"/>
      <c r="D180" s="1625"/>
      <c r="E180" s="1654"/>
      <c r="F180" s="1582"/>
    </row>
    <row r="181" spans="1:6" s="1620" customFormat="1">
      <c r="A181" s="1622"/>
      <c r="B181" s="1724"/>
      <c r="C181" s="1624"/>
      <c r="D181" s="1625"/>
      <c r="E181" s="1654"/>
      <c r="F181" s="1582"/>
    </row>
    <row r="182" spans="1:6" s="1620" customFormat="1">
      <c r="A182" s="1622"/>
      <c r="B182" s="1663"/>
      <c r="C182" s="1624"/>
      <c r="D182" s="1625"/>
      <c r="E182" s="1654"/>
      <c r="F182" s="1582"/>
    </row>
    <row r="183" spans="1:6" s="1620" customFormat="1">
      <c r="A183" s="1622"/>
      <c r="B183" s="1663"/>
      <c r="C183" s="1624"/>
      <c r="D183" s="1625"/>
      <c r="E183" s="1654"/>
      <c r="F183" s="1582"/>
    </row>
    <row r="184" spans="1:6" s="1620" customFormat="1">
      <c r="A184" s="1622"/>
      <c r="B184" s="1724"/>
      <c r="C184" s="1624"/>
      <c r="D184" s="1625"/>
      <c r="E184" s="1654"/>
      <c r="F184" s="1582"/>
    </row>
    <row r="185" spans="1:6" s="1620" customFormat="1">
      <c r="A185" s="1622"/>
      <c r="B185" s="1663"/>
      <c r="C185" s="1624"/>
      <c r="D185" s="1625"/>
      <c r="E185" s="1654"/>
      <c r="F185" s="1582"/>
    </row>
    <row r="186" spans="1:6" s="1620" customFormat="1">
      <c r="A186" s="1622"/>
      <c r="B186" s="1663"/>
      <c r="C186" s="1624"/>
      <c r="D186" s="1625"/>
      <c r="E186" s="1654"/>
      <c r="F186" s="1582"/>
    </row>
    <row r="187" spans="1:6" s="1620" customFormat="1">
      <c r="A187" s="1622"/>
      <c r="B187" s="1724"/>
      <c r="C187" s="1624"/>
      <c r="D187" s="1625"/>
      <c r="E187" s="1654"/>
      <c r="F187" s="1582"/>
    </row>
    <row r="188" spans="1:6" s="1620" customFormat="1">
      <c r="A188" s="1622"/>
      <c r="B188" s="1663"/>
      <c r="C188" s="1624"/>
      <c r="D188" s="1625"/>
      <c r="E188" s="1654"/>
      <c r="F188" s="1582"/>
    </row>
    <row r="189" spans="1:6" s="1620" customFormat="1">
      <c r="A189" s="1622"/>
      <c r="B189" s="1663"/>
      <c r="C189" s="1624"/>
      <c r="D189" s="1625"/>
      <c r="E189" s="1654"/>
      <c r="F189" s="1582"/>
    </row>
    <row r="190" spans="1:6" s="1620" customFormat="1">
      <c r="A190" s="1622"/>
      <c r="B190" s="1724"/>
      <c r="C190" s="1624"/>
      <c r="D190" s="1625"/>
      <c r="E190" s="1654"/>
      <c r="F190" s="1582"/>
    </row>
    <row r="191" spans="1:6" s="1620" customFormat="1">
      <c r="A191" s="1622"/>
      <c r="B191" s="1689"/>
      <c r="C191" s="1624"/>
      <c r="D191" s="1625"/>
      <c r="E191" s="1690"/>
      <c r="F191" s="1582"/>
    </row>
    <row r="192" spans="1:6" s="1620" customFormat="1">
      <c r="A192" s="1622"/>
      <c r="B192" s="1689"/>
      <c r="C192" s="1624"/>
      <c r="D192" s="1625"/>
      <c r="E192" s="1690"/>
      <c r="F192" s="1582"/>
    </row>
    <row r="193" spans="1:6" s="1620" customFormat="1">
      <c r="A193" s="1622"/>
      <c r="B193" s="1689"/>
      <c r="C193" s="1624"/>
      <c r="D193" s="1625"/>
      <c r="E193" s="1725"/>
      <c r="F193" s="1582"/>
    </row>
    <row r="194" spans="1:6" s="1620" customFormat="1">
      <c r="A194" s="1622"/>
      <c r="B194" s="1663"/>
      <c r="C194" s="1624"/>
      <c r="D194" s="1625"/>
      <c r="E194" s="1690"/>
      <c r="F194" s="1582"/>
    </row>
    <row r="195" spans="1:6" s="1620" customFormat="1">
      <c r="A195" s="1622"/>
      <c r="B195" s="1663"/>
      <c r="C195" s="1624"/>
      <c r="D195" s="1625"/>
      <c r="E195" s="1690"/>
      <c r="F195" s="1582"/>
    </row>
    <row r="196" spans="1:6" s="1620" customFormat="1">
      <c r="A196" s="1622"/>
      <c r="B196" s="1689"/>
      <c r="C196" s="1624"/>
      <c r="D196" s="1625"/>
      <c r="E196" s="1654"/>
      <c r="F196" s="1582"/>
    </row>
    <row r="197" spans="1:6" s="1620" customFormat="1">
      <c r="A197" s="1622"/>
      <c r="B197" s="1689"/>
      <c r="C197" s="1624"/>
      <c r="D197" s="1625"/>
      <c r="E197" s="1654"/>
      <c r="F197" s="1582"/>
    </row>
    <row r="198" spans="1:6" s="1620" customFormat="1">
      <c r="A198" s="1622"/>
      <c r="B198" s="1689"/>
      <c r="C198" s="1624"/>
      <c r="D198" s="1625"/>
      <c r="E198" s="1654"/>
      <c r="F198" s="1582"/>
    </row>
    <row r="199" spans="1:6" s="1620" customFormat="1">
      <c r="A199" s="1622"/>
      <c r="B199" s="1663"/>
      <c r="C199" s="1624"/>
      <c r="D199" s="1625"/>
      <c r="E199" s="1654"/>
      <c r="F199" s="1582"/>
    </row>
    <row r="200" spans="1:6" s="1620" customFormat="1">
      <c r="A200" s="1622"/>
      <c r="B200" s="1663"/>
      <c r="C200" s="1624"/>
      <c r="D200" s="1625"/>
      <c r="E200" s="1654"/>
      <c r="F200" s="1582"/>
    </row>
    <row r="201" spans="1:6" s="1620" customFormat="1">
      <c r="A201" s="1622"/>
      <c r="B201" s="1663"/>
      <c r="C201" s="1624"/>
      <c r="D201" s="1625"/>
      <c r="E201" s="1654"/>
      <c r="F201" s="1582"/>
    </row>
    <row r="202" spans="1:6" s="1620" customFormat="1">
      <c r="A202" s="1622"/>
      <c r="B202" s="1663"/>
      <c r="C202" s="1624"/>
      <c r="D202" s="1625"/>
      <c r="E202" s="1654"/>
      <c r="F202" s="1582"/>
    </row>
    <row r="203" spans="1:6" s="1620" customFormat="1">
      <c r="A203" s="1622"/>
      <c r="B203" s="1663"/>
      <c r="C203" s="1624"/>
      <c r="D203" s="1625"/>
      <c r="E203" s="1726"/>
      <c r="F203" s="1582"/>
    </row>
    <row r="204" spans="1:6" s="1620" customFormat="1">
      <c r="A204" s="1622"/>
      <c r="B204" s="1727"/>
      <c r="C204" s="1629"/>
      <c r="D204" s="1631"/>
      <c r="E204" s="1654"/>
      <c r="F204" s="1582"/>
    </row>
    <row r="205" spans="1:6" s="1620" customFormat="1">
      <c r="A205" s="1622"/>
      <c r="B205" s="1689"/>
      <c r="C205" s="1624"/>
      <c r="D205" s="1625"/>
      <c r="E205" s="1654"/>
      <c r="F205" s="1582"/>
    </row>
    <row r="206" spans="1:6" s="1620" customFormat="1">
      <c r="A206" s="1622"/>
      <c r="B206" s="1689"/>
      <c r="C206" s="1624"/>
      <c r="D206" s="1625"/>
      <c r="E206" s="1654"/>
      <c r="F206" s="1582"/>
    </row>
    <row r="207" spans="1:6" s="1620" customFormat="1">
      <c r="A207" s="1622"/>
      <c r="B207" s="1689"/>
      <c r="C207" s="1624"/>
      <c r="D207" s="1625"/>
      <c r="E207" s="1654"/>
      <c r="F207" s="1582"/>
    </row>
    <row r="208" spans="1:6" s="1620" customFormat="1">
      <c r="A208" s="1622"/>
      <c r="B208" s="1689"/>
      <c r="C208" s="1624"/>
      <c r="D208" s="1625"/>
      <c r="E208" s="1654"/>
      <c r="F208" s="1582"/>
    </row>
    <row r="209" spans="1:6" s="1620" customFormat="1">
      <c r="A209" s="1622"/>
      <c r="B209" s="1689"/>
      <c r="C209" s="1624"/>
      <c r="D209" s="1625"/>
      <c r="E209" s="1654"/>
      <c r="F209" s="1582"/>
    </row>
    <row r="210" spans="1:6" s="1620" customFormat="1">
      <c r="A210" s="1622"/>
      <c r="B210" s="1689"/>
      <c r="C210" s="1624"/>
      <c r="D210" s="1625"/>
      <c r="E210" s="1654"/>
      <c r="F210" s="1582"/>
    </row>
    <row r="211" spans="1:6" s="1620" customFormat="1">
      <c r="A211" s="1622"/>
      <c r="B211" s="1663"/>
      <c r="C211" s="1624"/>
      <c r="D211" s="1625"/>
      <c r="E211" s="1654"/>
      <c r="F211" s="1582"/>
    </row>
    <row r="212" spans="1:6" s="1620" customFormat="1">
      <c r="A212" s="1622"/>
      <c r="B212" s="1663"/>
      <c r="C212" s="1624"/>
      <c r="D212" s="1625"/>
      <c r="E212" s="1654"/>
      <c r="F212" s="1582"/>
    </row>
    <row r="213" spans="1:6" s="1620" customFormat="1">
      <c r="A213" s="1622"/>
      <c r="B213" s="1689"/>
      <c r="C213" s="1624"/>
      <c r="D213" s="1625"/>
      <c r="E213" s="1690"/>
      <c r="F213" s="1582"/>
    </row>
    <row r="214" spans="1:6" s="1620" customFormat="1">
      <c r="A214" s="1622"/>
      <c r="B214" s="1689"/>
      <c r="C214" s="1624"/>
      <c r="D214" s="1625"/>
      <c r="E214" s="1726"/>
      <c r="F214" s="1582"/>
    </row>
    <row r="215" spans="1:6" s="1620" customFormat="1">
      <c r="A215" s="1622"/>
      <c r="B215" s="1689"/>
      <c r="C215" s="1624"/>
      <c r="D215" s="1625"/>
      <c r="E215" s="1690"/>
      <c r="F215" s="1582"/>
    </row>
    <row r="216" spans="1:6" s="1620" customFormat="1">
      <c r="A216" s="1622"/>
      <c r="B216" s="1689"/>
      <c r="C216" s="1624"/>
      <c r="D216" s="1625"/>
      <c r="E216" s="1690"/>
      <c r="F216" s="1582"/>
    </row>
    <row r="217" spans="1:6" s="1620" customFormat="1">
      <c r="A217" s="1622"/>
      <c r="B217" s="1689"/>
      <c r="C217" s="1624"/>
      <c r="D217" s="1625"/>
      <c r="E217" s="1690"/>
      <c r="F217" s="1582"/>
    </row>
    <row r="218" spans="1:6" s="1620" customFormat="1">
      <c r="A218" s="1622"/>
      <c r="B218" s="1689"/>
      <c r="C218" s="1624"/>
      <c r="D218" s="1625"/>
      <c r="E218" s="1690"/>
      <c r="F218" s="1582"/>
    </row>
    <row r="219" spans="1:6" s="1620" customFormat="1">
      <c r="A219" s="1622"/>
      <c r="B219" s="1728"/>
      <c r="C219" s="1624"/>
      <c r="D219" s="1625"/>
      <c r="E219" s="1690"/>
      <c r="F219" s="1582"/>
    </row>
    <row r="220" spans="1:6" s="1620" customFormat="1">
      <c r="A220" s="1622"/>
      <c r="B220" s="1689"/>
      <c r="C220" s="1624"/>
      <c r="D220" s="1625"/>
      <c r="E220" s="1654"/>
      <c r="F220" s="1582"/>
    </row>
    <row r="221" spans="1:6" s="1620" customFormat="1">
      <c r="A221" s="1622"/>
      <c r="B221" s="1689"/>
      <c r="C221" s="1624"/>
      <c r="D221" s="1625"/>
      <c r="E221" s="1654"/>
      <c r="F221" s="1582"/>
    </row>
    <row r="222" spans="1:6" s="1620" customFormat="1">
      <c r="A222" s="1622"/>
      <c r="B222" s="1689"/>
      <c r="C222" s="1624"/>
      <c r="D222" s="1625"/>
      <c r="E222" s="1654"/>
      <c r="F222" s="1582"/>
    </row>
    <row r="223" spans="1:6" s="1620" customFormat="1">
      <c r="A223" s="1622"/>
      <c r="B223" s="1689"/>
      <c r="C223" s="1624"/>
      <c r="D223" s="1625"/>
      <c r="E223" s="1654"/>
      <c r="F223" s="1582"/>
    </row>
    <row r="224" spans="1:6" s="1620" customFormat="1">
      <c r="A224" s="1622"/>
      <c r="B224" s="1689"/>
      <c r="C224" s="1624"/>
      <c r="D224" s="1625"/>
      <c r="E224" s="1654"/>
      <c r="F224" s="1582"/>
    </row>
    <row r="225" spans="1:6" s="1620" customFormat="1">
      <c r="A225" s="1622"/>
      <c r="B225" s="1689"/>
      <c r="D225" s="1729"/>
      <c r="E225" s="1730"/>
      <c r="F225" s="1582"/>
    </row>
    <row r="226" spans="1:6" s="1620" customFormat="1">
      <c r="A226" s="1622"/>
      <c r="B226" s="1689"/>
      <c r="C226" s="1624"/>
      <c r="D226" s="1625"/>
      <c r="E226" s="1654"/>
      <c r="F226" s="1582"/>
    </row>
    <row r="227" spans="1:6" s="1620" customFormat="1">
      <c r="A227" s="1622"/>
      <c r="B227" s="1689"/>
      <c r="C227" s="1624"/>
      <c r="D227" s="1625"/>
      <c r="E227" s="1654"/>
      <c r="F227" s="1582"/>
    </row>
    <row r="228" spans="1:6" s="1620" customFormat="1">
      <c r="A228" s="1622"/>
      <c r="B228" s="1689"/>
      <c r="C228" s="1624"/>
      <c r="D228" s="1625"/>
      <c r="E228" s="1690"/>
      <c r="F228" s="1582"/>
    </row>
    <row r="229" spans="1:6" s="1620" customFormat="1">
      <c r="A229" s="1622"/>
      <c r="B229" s="1663"/>
      <c r="C229" s="1624"/>
      <c r="D229" s="1625"/>
      <c r="E229" s="1654"/>
      <c r="F229" s="1582"/>
    </row>
    <row r="230" spans="1:6" s="1620" customFormat="1">
      <c r="A230" s="1622"/>
      <c r="B230" s="1689"/>
      <c r="C230" s="1624"/>
      <c r="D230" s="1625"/>
      <c r="E230" s="1690"/>
      <c r="F230" s="1582"/>
    </row>
    <row r="231" spans="1:6" s="1620" customFormat="1">
      <c r="A231" s="1622"/>
      <c r="B231" s="1689"/>
      <c r="C231" s="1624"/>
      <c r="D231" s="1625"/>
      <c r="E231" s="1731"/>
      <c r="F231" s="1582"/>
    </row>
    <row r="232" spans="1:6" s="1620" customFormat="1">
      <c r="A232" s="1622"/>
      <c r="B232" s="1728"/>
      <c r="C232" s="1624"/>
      <c r="D232" s="1625"/>
      <c r="E232" s="1654"/>
      <c r="F232" s="1582"/>
    </row>
    <row r="233" spans="1:6" s="1620" customFormat="1">
      <c r="A233" s="1622"/>
      <c r="B233" s="1689"/>
      <c r="C233" s="1624"/>
      <c r="D233" s="1625"/>
      <c r="E233" s="1731"/>
      <c r="F233" s="1582"/>
    </row>
    <row r="234" spans="1:6" s="1620" customFormat="1">
      <c r="A234" s="1622"/>
      <c r="B234" s="1689"/>
      <c r="C234" s="1624"/>
      <c r="D234" s="1625"/>
      <c r="E234" s="1731"/>
      <c r="F234" s="1582"/>
    </row>
    <row r="235" spans="1:6" s="1620" customFormat="1">
      <c r="A235" s="1622"/>
      <c r="B235" s="1728"/>
      <c r="C235" s="1629"/>
      <c r="D235" s="1631"/>
      <c r="E235" s="1654"/>
      <c r="F235" s="1582"/>
    </row>
    <row r="236" spans="1:6" s="1620" customFormat="1">
      <c r="A236" s="1622"/>
      <c r="B236" s="1689"/>
      <c r="C236" s="1624"/>
      <c r="D236" s="1625"/>
      <c r="E236" s="1654"/>
      <c r="F236" s="1582"/>
    </row>
    <row r="237" spans="1:6" s="1620" customFormat="1">
      <c r="A237" s="1622"/>
      <c r="B237" s="1663"/>
      <c r="C237" s="1624"/>
      <c r="D237" s="1625"/>
      <c r="E237" s="1654"/>
      <c r="F237" s="1582"/>
    </row>
    <row r="238" spans="1:6" s="1620" customFormat="1">
      <c r="A238" s="1622"/>
      <c r="B238" s="1728"/>
      <c r="C238" s="1629"/>
      <c r="D238" s="1631"/>
      <c r="E238" s="1654"/>
      <c r="F238" s="1582"/>
    </row>
    <row r="239" spans="1:6" s="1620" customFormat="1">
      <c r="A239" s="1622"/>
      <c r="B239" s="1663"/>
      <c r="C239" s="1624"/>
      <c r="D239" s="1625"/>
      <c r="E239" s="1654"/>
      <c r="F239" s="1582"/>
    </row>
    <row r="240" spans="1:6" s="1620" customFormat="1">
      <c r="A240" s="1622"/>
      <c r="B240" s="1732"/>
      <c r="C240" s="1629"/>
      <c r="D240" s="1631"/>
      <c r="E240" s="1654"/>
      <c r="F240" s="1582"/>
    </row>
    <row r="241" spans="1:7" s="1620" customFormat="1">
      <c r="A241" s="1622"/>
      <c r="B241" s="1728"/>
      <c r="C241" s="1624"/>
      <c r="D241" s="1625"/>
      <c r="E241" s="1654"/>
      <c r="F241" s="1582"/>
    </row>
    <row r="242" spans="1:7" s="1620" customFormat="1">
      <c r="A242" s="1622"/>
      <c r="B242" s="1689"/>
      <c r="C242" s="1624"/>
      <c r="D242" s="1625"/>
      <c r="E242" s="1654"/>
      <c r="F242" s="1582"/>
    </row>
    <row r="243" spans="1:7" s="1620" customFormat="1">
      <c r="A243" s="1622"/>
      <c r="B243" s="1724"/>
      <c r="C243" s="1624"/>
      <c r="D243" s="1625"/>
      <c r="E243" s="1654"/>
      <c r="F243" s="1582"/>
    </row>
    <row r="244" spans="1:7">
      <c r="E244" s="1654"/>
      <c r="F244" s="1582"/>
      <c r="G244" s="1635"/>
    </row>
    <row r="245" spans="1:7">
      <c r="E245" s="1654"/>
      <c r="F245" s="1582"/>
    </row>
    <row r="246" spans="1:7">
      <c r="B246" s="1728"/>
      <c r="E246" s="1731"/>
      <c r="F246" s="1582"/>
    </row>
    <row r="247" spans="1:7">
      <c r="E247" s="1654"/>
      <c r="F247" s="1582"/>
    </row>
    <row r="248" spans="1:7">
      <c r="B248" s="1728"/>
      <c r="C248" s="1629"/>
      <c r="D248" s="1631"/>
      <c r="E248" s="1654"/>
      <c r="F248" s="1582"/>
    </row>
    <row r="249" spans="1:7">
      <c r="E249" s="1654"/>
      <c r="F249" s="1582"/>
    </row>
    <row r="250" spans="1:7">
      <c r="E250" s="1654"/>
      <c r="F250" s="1582"/>
    </row>
    <row r="251" spans="1:7">
      <c r="B251" s="1728"/>
      <c r="C251" s="1629"/>
      <c r="D251" s="1631"/>
      <c r="E251" s="1654"/>
      <c r="F251" s="1582"/>
    </row>
    <row r="252" spans="1:7">
      <c r="A252" s="1583"/>
      <c r="B252" s="1728"/>
      <c r="C252" s="1629"/>
      <c r="D252" s="1631"/>
      <c r="E252" s="1654"/>
      <c r="F252" s="1582"/>
    </row>
    <row r="253" spans="1:7">
      <c r="A253" s="1583"/>
      <c r="B253" s="1728"/>
      <c r="C253" s="1629"/>
      <c r="D253" s="1631"/>
      <c r="E253" s="1654"/>
      <c r="F253" s="1582"/>
    </row>
    <row r="254" spans="1:7">
      <c r="A254" s="1583"/>
      <c r="B254" s="1728"/>
      <c r="C254" s="1629"/>
      <c r="D254" s="1631"/>
      <c r="E254" s="1654"/>
      <c r="F254" s="1582"/>
    </row>
    <row r="255" spans="1:7">
      <c r="A255" s="1583"/>
      <c r="E255" s="1690"/>
      <c r="F255" s="1582"/>
    </row>
    <row r="256" spans="1:7">
      <c r="A256" s="1583"/>
      <c r="D256" s="1636"/>
      <c r="E256" s="1690"/>
      <c r="F256" s="1582"/>
    </row>
    <row r="257" spans="1:6">
      <c r="A257" s="1583"/>
      <c r="D257" s="1636"/>
      <c r="E257" s="1690"/>
      <c r="F257" s="1627"/>
    </row>
    <row r="258" spans="1:6">
      <c r="A258" s="1583"/>
      <c r="B258" s="1728"/>
      <c r="E258" s="1690"/>
      <c r="F258" s="1637"/>
    </row>
  </sheetData>
  <sheetProtection password="CC28" sheet="1" objects="1" scenarios="1" selectLockedCells="1"/>
  <protectedRanges>
    <protectedRange sqref="E1:E3 E8:E18 E261:E65536 E115:E120 E31:E32 E23:E26 E34:E35 E41:E42 E76:E79 E73:E74 E99:E100 E69:E70 E66:E67 E83:E93 E96:E97 E102:E113 E54:E64" name="Obseg1"/>
    <protectedRange sqref="E37:E38 E80:E82 E4:E7 E47:E53 E114 E19:E22" name="Obseg1_1"/>
    <protectedRange sqref="E255:E260 E121:E146 E239:E251 E150:E203 E226:E234 E213:E224" name="Obseg1_2"/>
    <protectedRange sqref="E147:E149" name="Obseg1_1_2"/>
    <protectedRange password="C519" sqref="E235:E238" name="Obseg1_7_2"/>
    <protectedRange password="C519" sqref="E252:E254" name="Obseg1_6_1"/>
    <protectedRange sqref="E204:E210" name="Obseg1_8_1"/>
    <protectedRange password="C519" sqref="E211:E212" name="Obseg1_9_1"/>
    <protectedRange password="C519" sqref="E79" name="Obseg1_6_2"/>
    <protectedRange sqref="E115 E8:E18 E31:E32 E23:E26 E34:E35 E41:E42 E76:E78 E73:E74 E99:E100 E69:E70 E66:E67 E85:E93 E96:E97 E102:E113 E56:E64" name="Obseg1_2_1"/>
    <protectedRange sqref="E43:E45" name="Obseg1_1_1_1"/>
    <protectedRange sqref="E39" name="Obseg1_1_5"/>
    <protectedRange sqref="E40" name="Obseg1_1_1_2"/>
    <protectedRange sqref="E36 E33 E27:E30" name="Obseg1_1_8"/>
    <protectedRange sqref="E75 E65 E68" name="Obseg1_3_1_1"/>
    <protectedRange sqref="E71:E72" name="Obseg1_2_1_2"/>
    <protectedRange sqref="E101 E98 E94:E95" name="Obseg1_4"/>
    <protectedRange sqref="E101 E98 E94:E95" name="Obseg1_2_1_3"/>
    <protectedRange sqref="E46" name="Obseg1_1_1"/>
  </protectedRanges>
  <mergeCells count="3">
    <mergeCell ref="D51:E51"/>
    <mergeCell ref="D80:E80"/>
    <mergeCell ref="D114:E114"/>
  </mergeCells>
  <pageMargins left="1.1811023622047245" right="0.39370078740157483" top="0.78740157480314965" bottom="0.78740157480314965" header="0" footer="0.19685039370078741"/>
  <pageSetup paperSize="9" fitToWidth="0" orientation="portrait" useFirstPageNumber="1" r:id="rId1"/>
  <headerFooter>
    <oddHeader xml:space="preserve">&amp;CStran &amp;P&amp;R
</oddHeader>
    <oddFooter>&amp;R&amp;"-,Običajno"&amp;6
&amp;A &amp;P</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tabColor rgb="FF00B050"/>
  </sheetPr>
  <dimension ref="A1:G68"/>
  <sheetViews>
    <sheetView view="pageBreakPreview" topLeftCell="A18" zoomScale="115" zoomScaleNormal="100" zoomScaleSheetLayoutView="115" workbookViewId="0">
      <selection activeCell="E24" sqref="E6:E24"/>
    </sheetView>
  </sheetViews>
  <sheetFormatPr defaultRowHeight="12.75"/>
  <cols>
    <col min="1" max="1" width="5.7109375" style="1622" customWidth="1"/>
    <col min="2" max="2" width="40.7109375" style="1623" customWidth="1"/>
    <col min="3" max="3" width="6.7109375" style="1627" customWidth="1"/>
    <col min="4" max="4" width="6.7109375" style="1634" customWidth="1"/>
    <col min="5" max="5" width="11.42578125" style="1583" bestFit="1" customWidth="1"/>
    <col min="6" max="6" width="12.7109375" style="1583" customWidth="1"/>
    <col min="7" max="16384" width="9.140625" style="1583"/>
  </cols>
  <sheetData>
    <row r="1" spans="1:6" s="1546" customFormat="1" ht="11.25">
      <c r="A1" s="1542"/>
      <c r="B1" s="1543"/>
      <c r="C1" s="1544" t="s">
        <v>1299</v>
      </c>
      <c r="D1" s="1545" t="s">
        <v>29</v>
      </c>
      <c r="E1" s="1544" t="s">
        <v>1298</v>
      </c>
      <c r="F1" s="1544" t="s">
        <v>2262</v>
      </c>
    </row>
    <row r="2" spans="1:6" s="1552" customFormat="1" ht="15">
      <c r="A2" s="1547" t="s">
        <v>3576</v>
      </c>
      <c r="B2" s="1548" t="s">
        <v>4797</v>
      </c>
      <c r="C2" s="1549"/>
      <c r="D2" s="1550"/>
      <c r="E2" s="1549"/>
      <c r="F2" s="1551"/>
    </row>
    <row r="3" spans="1:6" s="1558" customFormat="1">
      <c r="A3" s="1553"/>
      <c r="B3" s="1554"/>
      <c r="C3" s="1555"/>
      <c r="D3" s="1556"/>
      <c r="E3" s="1555"/>
      <c r="F3" s="1557"/>
    </row>
    <row r="4" spans="1:6" s="1563" customFormat="1">
      <c r="A4" s="1559" t="s">
        <v>1290</v>
      </c>
      <c r="B4" s="1560" t="s">
        <v>4797</v>
      </c>
      <c r="C4" s="1561"/>
      <c r="D4" s="1562"/>
      <c r="F4" s="1557"/>
    </row>
    <row r="5" spans="1:6" s="1563" customFormat="1">
      <c r="A5" s="1564"/>
      <c r="B5" s="1560"/>
      <c r="C5" s="1561"/>
      <c r="D5" s="1562"/>
      <c r="F5" s="1557"/>
    </row>
    <row r="6" spans="1:6" s="1571" customFormat="1" ht="102">
      <c r="A6" s="1565">
        <f>IF(ISTEXT(B6),MAX($A$1:$A5)+1,"")</f>
        <v>1</v>
      </c>
      <c r="B6" s="1566" t="s">
        <v>4796</v>
      </c>
      <c r="C6" s="1567" t="s">
        <v>16</v>
      </c>
      <c r="D6" s="1568">
        <v>56</v>
      </c>
      <c r="E6" s="569"/>
      <c r="F6" s="1570">
        <f>E6*D6</f>
        <v>0</v>
      </c>
    </row>
    <row r="7" spans="1:6" s="1576" customFormat="1" ht="25.5">
      <c r="A7" s="1565"/>
      <c r="B7" s="1572" t="s">
        <v>4795</v>
      </c>
      <c r="C7" s="1573"/>
      <c r="D7" s="1574"/>
      <c r="E7" s="568"/>
      <c r="F7" s="1557"/>
    </row>
    <row r="8" spans="1:6">
      <c r="A8" s="1577"/>
      <c r="B8" s="1578"/>
      <c r="C8" s="1579"/>
      <c r="D8" s="1580"/>
      <c r="E8" s="571"/>
      <c r="F8" s="1582"/>
    </row>
    <row r="9" spans="1:6">
      <c r="A9" s="1577"/>
      <c r="B9" s="1578"/>
      <c r="C9" s="1579"/>
      <c r="D9" s="1580"/>
      <c r="E9" s="571"/>
      <c r="F9" s="1582"/>
    </row>
    <row r="10" spans="1:6" s="1571" customFormat="1" ht="51">
      <c r="A10" s="1565">
        <f>IF(ISTEXT(B10),MAX($A$1:$A9)+1,"")</f>
        <v>2</v>
      </c>
      <c r="B10" s="1566" t="s">
        <v>4794</v>
      </c>
      <c r="C10" s="1567" t="s">
        <v>16</v>
      </c>
      <c r="D10" s="1568">
        <v>14</v>
      </c>
      <c r="E10" s="569"/>
      <c r="F10" s="1570">
        <f>E10*D10</f>
        <v>0</v>
      </c>
    </row>
    <row r="11" spans="1:6">
      <c r="A11" s="1577"/>
      <c r="B11" s="1578"/>
      <c r="C11" s="1579"/>
      <c r="D11" s="1580"/>
      <c r="E11" s="571"/>
      <c r="F11" s="1582"/>
    </row>
    <row r="12" spans="1:6">
      <c r="A12" s="1577"/>
      <c r="B12" s="1578"/>
      <c r="C12" s="1579"/>
      <c r="D12" s="1580"/>
      <c r="E12" s="571"/>
      <c r="F12" s="1582"/>
    </row>
    <row r="13" spans="1:6" s="1571" customFormat="1" ht="79.5" customHeight="1">
      <c r="A13" s="1565">
        <f>IF(ISTEXT(B13),MAX($A$1:$A12)+1,"")</f>
        <v>3</v>
      </c>
      <c r="B13" s="1566" t="s">
        <v>4793</v>
      </c>
      <c r="C13" s="1567" t="s">
        <v>16</v>
      </c>
      <c r="D13" s="1568">
        <v>14</v>
      </c>
      <c r="E13" s="569"/>
      <c r="F13" s="1570">
        <f>E13*D13</f>
        <v>0</v>
      </c>
    </row>
    <row r="14" spans="1:6">
      <c r="A14" s="1577"/>
      <c r="B14" s="1578"/>
      <c r="C14" s="1579"/>
      <c r="D14" s="1580"/>
      <c r="E14" s="571"/>
      <c r="F14" s="1582"/>
    </row>
    <row r="15" spans="1:6">
      <c r="A15" s="1577"/>
      <c r="B15" s="1578"/>
      <c r="C15" s="1579"/>
      <c r="D15" s="1580"/>
      <c r="E15" s="571"/>
      <c r="F15" s="1582"/>
    </row>
    <row r="16" spans="1:6" s="1571" customFormat="1" ht="132.75" customHeight="1">
      <c r="A16" s="1565">
        <f>IF(ISTEXT(B16),MAX($A$1:$A15)+1,"")</f>
        <v>4</v>
      </c>
      <c r="B16" s="1566" t="s">
        <v>4792</v>
      </c>
      <c r="C16" s="1567" t="s">
        <v>16</v>
      </c>
      <c r="D16" s="1568">
        <v>138</v>
      </c>
      <c r="E16" s="569"/>
      <c r="F16" s="1570">
        <f>E16*D16</f>
        <v>0</v>
      </c>
    </row>
    <row r="17" spans="1:6" s="1576" customFormat="1" ht="25.5">
      <c r="A17" s="1565"/>
      <c r="B17" s="1572" t="s">
        <v>4791</v>
      </c>
      <c r="C17" s="1573"/>
      <c r="D17" s="1574"/>
      <c r="E17" s="568"/>
      <c r="F17" s="1557"/>
    </row>
    <row r="18" spans="1:6" s="1576" customFormat="1">
      <c r="A18" s="1565"/>
      <c r="B18" s="1572"/>
      <c r="C18" s="1573"/>
      <c r="D18" s="1574"/>
      <c r="E18" s="568"/>
      <c r="F18" s="1557"/>
    </row>
    <row r="19" spans="1:6" s="1576" customFormat="1">
      <c r="A19" s="1565"/>
      <c r="B19" s="1572"/>
      <c r="C19" s="1573"/>
      <c r="D19" s="1574"/>
      <c r="E19" s="568"/>
      <c r="F19" s="1557"/>
    </row>
    <row r="20" spans="1:6" s="1571" customFormat="1" ht="120.75" customHeight="1">
      <c r="A20" s="1565">
        <f>IF(ISTEXT(B20),MAX($A$1:$A19)+1,"")</f>
        <v>5</v>
      </c>
      <c r="B20" s="1566" t="s">
        <v>4790</v>
      </c>
      <c r="C20" s="1567" t="s">
        <v>47</v>
      </c>
      <c r="D20" s="1568">
        <v>2</v>
      </c>
      <c r="E20" s="569"/>
      <c r="F20" s="1570">
        <f>E20*D20</f>
        <v>0</v>
      </c>
    </row>
    <row r="21" spans="1:6" s="1576" customFormat="1" ht="25.5">
      <c r="A21" s="1565"/>
      <c r="B21" s="1572" t="s">
        <v>4789</v>
      </c>
      <c r="C21" s="1573"/>
      <c r="D21" s="1574"/>
      <c r="E21" s="568"/>
      <c r="F21" s="1557"/>
    </row>
    <row r="22" spans="1:6" s="1590" customFormat="1">
      <c r="A22" s="1584"/>
      <c r="B22" s="1585"/>
      <c r="C22" s="1586"/>
      <c r="D22" s="1587"/>
      <c r="E22" s="581"/>
      <c r="F22" s="1589"/>
    </row>
    <row r="23" spans="1:6" s="1590" customFormat="1">
      <c r="A23" s="1584"/>
      <c r="B23" s="1585"/>
      <c r="C23" s="1586"/>
      <c r="D23" s="1587"/>
      <c r="E23" s="581"/>
      <c r="F23" s="1589"/>
    </row>
    <row r="24" spans="1:6" s="1594" customFormat="1" ht="81.75" customHeight="1">
      <c r="A24" s="1584">
        <f>IF(ISTEXT(B24),MAX($A$1:$A23)+1,"")</f>
        <v>6</v>
      </c>
      <c r="B24" s="1591" t="s">
        <v>5399</v>
      </c>
      <c r="C24" s="1592" t="s">
        <v>16</v>
      </c>
      <c r="D24" s="1593">
        <v>18</v>
      </c>
      <c r="E24" s="569"/>
      <c r="F24" s="1589">
        <f>E24*D24</f>
        <v>0</v>
      </c>
    </row>
    <row r="25" spans="1:6" s="1590" customFormat="1" ht="38.25">
      <c r="A25" s="1584"/>
      <c r="B25" s="1585" t="s">
        <v>4788</v>
      </c>
      <c r="C25" s="1586"/>
      <c r="D25" s="1587"/>
      <c r="E25" s="1588"/>
      <c r="F25" s="1589"/>
    </row>
    <row r="26" spans="1:6" s="1597" customFormat="1">
      <c r="A26" s="1553"/>
      <c r="B26" s="1595"/>
      <c r="C26" s="1596"/>
      <c r="D26" s="3241"/>
      <c r="E26" s="3241"/>
      <c r="F26" s="1557"/>
    </row>
    <row r="27" spans="1:6" s="1597" customFormat="1">
      <c r="A27" s="1553"/>
      <c r="B27" s="1595" t="s">
        <v>1214</v>
      </c>
      <c r="C27" s="1596" t="str">
        <f>A4</f>
        <v xml:space="preserve">A. </v>
      </c>
      <c r="D27" s="3386">
        <f>SUM(F5:F26)</f>
        <v>0</v>
      </c>
      <c r="E27" s="3386"/>
      <c r="F27" s="1557"/>
    </row>
    <row r="28" spans="1:6" s="1597" customFormat="1">
      <c r="A28" s="1553"/>
      <c r="B28" s="1595"/>
      <c r="C28" s="1596"/>
      <c r="D28" s="3241"/>
      <c r="E28" s="3241"/>
      <c r="F28" s="1557"/>
    </row>
    <row r="29" spans="1:6" s="1576" customFormat="1" ht="13.5" thickBot="1">
      <c r="A29" s="1598"/>
      <c r="B29" s="1599"/>
      <c r="C29" s="1600"/>
      <c r="D29" s="1601"/>
      <c r="E29" s="1602"/>
      <c r="F29" s="1603"/>
    </row>
    <row r="30" spans="1:6" s="1576" customFormat="1" ht="13.5" thickTop="1">
      <c r="A30" s="1604"/>
      <c r="B30" s="1605"/>
      <c r="C30" s="1606"/>
      <c r="D30" s="1607"/>
      <c r="E30" s="1608"/>
      <c r="F30" s="1606"/>
    </row>
    <row r="31" spans="1:6" s="1576" customFormat="1">
      <c r="A31" s="1604"/>
      <c r="B31" s="1609" t="s">
        <v>4787</v>
      </c>
      <c r="C31" s="1606"/>
      <c r="D31" s="1610"/>
      <c r="E31" s="1608"/>
      <c r="F31" s="1611">
        <f>SUM(F5:F29)</f>
        <v>0</v>
      </c>
    </row>
    <row r="32" spans="1:6" s="1576" customFormat="1" ht="13.5" thickBot="1">
      <c r="A32" s="1598"/>
      <c r="B32" s="1599"/>
      <c r="C32" s="1600"/>
      <c r="D32" s="1612"/>
      <c r="E32" s="1602"/>
      <c r="F32" s="1600"/>
    </row>
    <row r="33" spans="1:6" s="1576" customFormat="1" ht="13.5" thickTop="1">
      <c r="A33" s="1604"/>
      <c r="B33" s="1605"/>
      <c r="C33" s="1606"/>
      <c r="D33" s="1610"/>
      <c r="E33" s="1613"/>
    </row>
    <row r="34" spans="1:6" s="1620" customFormat="1">
      <c r="A34" s="1614"/>
      <c r="B34" s="1615"/>
      <c r="C34" s="1616"/>
      <c r="D34" s="1617"/>
      <c r="E34" s="1618"/>
      <c r="F34" s="1619"/>
    </row>
    <row r="35" spans="1:6" s="1620" customFormat="1">
      <c r="A35" s="1621"/>
      <c r="B35" s="1615"/>
      <c r="C35" s="1616"/>
      <c r="D35" s="1617"/>
      <c r="E35" s="1618"/>
      <c r="F35" s="1619"/>
    </row>
    <row r="36" spans="1:6" s="1620" customFormat="1">
      <c r="A36" s="1621"/>
      <c r="B36" s="1615"/>
      <c r="C36" s="1616"/>
      <c r="D36" s="1617"/>
      <c r="E36" s="1618"/>
      <c r="F36" s="1619"/>
    </row>
    <row r="37" spans="1:6" s="1620" customFormat="1">
      <c r="A37" s="1622"/>
      <c r="B37" s="1623"/>
      <c r="C37" s="1624"/>
      <c r="D37" s="1625"/>
      <c r="E37" s="1626"/>
      <c r="F37" s="1582"/>
    </row>
    <row r="38" spans="1:6" s="1620" customFormat="1">
      <c r="A38" s="1622"/>
      <c r="B38" s="1623"/>
      <c r="C38" s="1624"/>
      <c r="D38" s="1625"/>
      <c r="E38" s="1627"/>
      <c r="F38" s="1582"/>
    </row>
    <row r="39" spans="1:6" s="1620" customFormat="1">
      <c r="A39" s="1622"/>
      <c r="B39" s="1628"/>
      <c r="C39" s="1624"/>
      <c r="D39" s="1625"/>
      <c r="E39" s="1626"/>
      <c r="F39" s="1582"/>
    </row>
    <row r="40" spans="1:6" s="1620" customFormat="1">
      <c r="A40" s="1622"/>
      <c r="B40" s="1623"/>
      <c r="C40" s="1624"/>
      <c r="D40" s="1625"/>
      <c r="E40" s="1627"/>
      <c r="F40" s="1582"/>
    </row>
    <row r="41" spans="1:6" s="1620" customFormat="1">
      <c r="A41" s="1622"/>
      <c r="B41" s="1623"/>
      <c r="C41" s="1624"/>
      <c r="D41" s="1625"/>
      <c r="E41" s="1629"/>
      <c r="F41" s="1582"/>
    </row>
    <row r="42" spans="1:6" s="1620" customFormat="1">
      <c r="A42" s="1622"/>
      <c r="B42" s="1630"/>
      <c r="C42" s="1624"/>
      <c r="D42" s="1625"/>
      <c r="E42" s="1626"/>
      <c r="F42" s="1582"/>
    </row>
    <row r="43" spans="1:6" s="1620" customFormat="1">
      <c r="A43" s="1622"/>
      <c r="B43" s="1623"/>
      <c r="C43" s="1624"/>
      <c r="D43" s="1625"/>
      <c r="E43" s="1629"/>
      <c r="F43" s="1582"/>
    </row>
    <row r="44" spans="1:6" s="1620" customFormat="1">
      <c r="A44" s="1622"/>
      <c r="B44" s="1623"/>
      <c r="C44" s="1624"/>
      <c r="D44" s="1625"/>
      <c r="E44" s="1629"/>
      <c r="F44" s="1582"/>
    </row>
    <row r="45" spans="1:6" s="1620" customFormat="1">
      <c r="A45" s="1622"/>
      <c r="B45" s="1630"/>
      <c r="C45" s="1629"/>
      <c r="D45" s="1631"/>
      <c r="E45" s="1626"/>
      <c r="F45" s="1582"/>
    </row>
    <row r="46" spans="1:6" s="1620" customFormat="1">
      <c r="A46" s="1622"/>
      <c r="B46" s="1623"/>
      <c r="C46" s="1624"/>
      <c r="D46" s="1625"/>
      <c r="E46" s="1626"/>
      <c r="F46" s="1582"/>
    </row>
    <row r="47" spans="1:6" s="1620" customFormat="1">
      <c r="A47" s="1622"/>
      <c r="B47" s="1628"/>
      <c r="C47" s="1624"/>
      <c r="D47" s="1625"/>
      <c r="E47" s="1626"/>
      <c r="F47" s="1582"/>
    </row>
    <row r="48" spans="1:6" s="1620" customFormat="1">
      <c r="A48" s="1622"/>
      <c r="B48" s="1630"/>
      <c r="C48" s="1629"/>
      <c r="D48" s="1631"/>
      <c r="E48" s="1626"/>
      <c r="F48" s="1582"/>
    </row>
    <row r="49" spans="1:7" s="1620" customFormat="1">
      <c r="A49" s="1622"/>
      <c r="B49" s="1628"/>
      <c r="C49" s="1624"/>
      <c r="D49" s="1625"/>
      <c r="E49" s="1626"/>
      <c r="F49" s="1582"/>
    </row>
    <row r="50" spans="1:7" s="1620" customFormat="1">
      <c r="A50" s="1622"/>
      <c r="B50" s="1632"/>
      <c r="C50" s="1629"/>
      <c r="D50" s="1631"/>
      <c r="E50" s="1626"/>
      <c r="F50" s="1582"/>
    </row>
    <row r="51" spans="1:7" s="1620" customFormat="1">
      <c r="A51" s="1622"/>
      <c r="B51" s="1630"/>
      <c r="C51" s="1624"/>
      <c r="D51" s="1625"/>
      <c r="E51" s="1626"/>
      <c r="F51" s="1582"/>
    </row>
    <row r="52" spans="1:7" s="1620" customFormat="1">
      <c r="A52" s="1622"/>
      <c r="B52" s="1623"/>
      <c r="C52" s="1624"/>
      <c r="D52" s="1625"/>
      <c r="E52" s="1626"/>
      <c r="F52" s="1582"/>
    </row>
    <row r="53" spans="1:7" s="1620" customFormat="1">
      <c r="A53" s="1622"/>
      <c r="B53" s="1633"/>
      <c r="C53" s="1624"/>
      <c r="D53" s="1625"/>
      <c r="E53" s="1626"/>
      <c r="F53" s="1582"/>
    </row>
    <row r="54" spans="1:7">
      <c r="E54" s="1626"/>
      <c r="F54" s="1582"/>
      <c r="G54" s="1635"/>
    </row>
    <row r="55" spans="1:7">
      <c r="E55" s="1626"/>
      <c r="F55" s="1582"/>
    </row>
    <row r="56" spans="1:7">
      <c r="B56" s="1630"/>
      <c r="E56" s="1629"/>
      <c r="F56" s="1582"/>
    </row>
    <row r="57" spans="1:7">
      <c r="E57" s="1626"/>
      <c r="F57" s="1582"/>
    </row>
    <row r="58" spans="1:7">
      <c r="B58" s="1630"/>
      <c r="C58" s="1629"/>
      <c r="D58" s="1631"/>
      <c r="E58" s="1626"/>
      <c r="F58" s="1582"/>
    </row>
    <row r="59" spans="1:7">
      <c r="E59" s="1626"/>
      <c r="F59" s="1582"/>
    </row>
    <row r="60" spans="1:7">
      <c r="E60" s="1626"/>
      <c r="F60" s="1582"/>
    </row>
    <row r="61" spans="1:7">
      <c r="B61" s="1630"/>
      <c r="C61" s="1629"/>
      <c r="D61" s="1631"/>
      <c r="E61" s="1626"/>
      <c r="F61" s="1582"/>
    </row>
    <row r="62" spans="1:7">
      <c r="B62" s="1630"/>
      <c r="C62" s="1629"/>
      <c r="D62" s="1631"/>
      <c r="E62" s="1626"/>
      <c r="F62" s="1582"/>
    </row>
    <row r="63" spans="1:7">
      <c r="B63" s="1630"/>
      <c r="C63" s="1629"/>
      <c r="D63" s="1631"/>
      <c r="E63" s="1626"/>
      <c r="F63" s="1582"/>
    </row>
    <row r="64" spans="1:7">
      <c r="B64" s="1630"/>
      <c r="C64" s="1629"/>
      <c r="D64" s="1631"/>
      <c r="E64" s="1626"/>
      <c r="F64" s="1582"/>
    </row>
    <row r="65" spans="2:6">
      <c r="E65" s="1627"/>
      <c r="F65" s="1582"/>
    </row>
    <row r="66" spans="2:6">
      <c r="D66" s="1636"/>
      <c r="E66" s="1627"/>
      <c r="F66" s="1582"/>
    </row>
    <row r="67" spans="2:6">
      <c r="D67" s="1636"/>
      <c r="E67" s="1627"/>
      <c r="F67" s="1627"/>
    </row>
    <row r="68" spans="2:6">
      <c r="B68" s="1630"/>
      <c r="E68" s="1627"/>
      <c r="F68" s="1637"/>
    </row>
  </sheetData>
  <sheetProtection password="CC28" sheet="1" objects="1" scenarios="1" selectLockedCells="1"/>
  <protectedRanges>
    <protectedRange sqref="E1:E3 E71:E65536" name="Obseg1"/>
    <protectedRange sqref="E4:E21" name="Obseg1_1"/>
    <protectedRange password="C519" sqref="E34:E36" name="Obseg1_9"/>
    <protectedRange sqref="E65:E70 E37:E44 E49:E61" name="Obseg1_2"/>
    <protectedRange password="C519" sqref="E45:E48" name="Obseg1_7_2"/>
    <protectedRange password="C519" sqref="E62:E64" name="Obseg1_6_1"/>
    <protectedRange sqref="E29:E33" name="Obseg1_3"/>
    <protectedRange sqref="E26:E28" name="Obseg1_1_2"/>
    <protectedRange sqref="E22:E25" name="Obseg1_1_1"/>
  </protectedRanges>
  <mergeCells count="1">
    <mergeCell ref="D27:E27"/>
  </mergeCells>
  <pageMargins left="1.1811023622047245" right="0.39370078740157483" top="0.78740157480314965" bottom="0.78740157480314965" header="0" footer="0.19685039370078741"/>
  <pageSetup paperSize="9" scale="95" fitToWidth="0" orientation="portrait" useFirstPageNumber="1" r:id="rId1"/>
  <headerFooter>
    <oddHeader xml:space="preserve">&amp;CStran &amp;P&amp;R
</oddHeader>
    <oddFooter>&amp;R&amp;"-,Običajno"&amp;6
&amp;A &amp;P</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tabColor rgb="FFC00000"/>
  </sheetPr>
  <dimension ref="A1:F64"/>
  <sheetViews>
    <sheetView view="pageBreakPreview" topLeftCell="A48" zoomScale="85" zoomScaleNormal="100" zoomScaleSheetLayoutView="85" workbookViewId="0">
      <selection activeCell="E57" sqref="E57"/>
    </sheetView>
  </sheetViews>
  <sheetFormatPr defaultRowHeight="15"/>
  <cols>
    <col min="1" max="1" width="5.7109375" style="546" bestFit="1" customWidth="1"/>
    <col min="2" max="2" width="77.5703125" style="546" bestFit="1" customWidth="1"/>
    <col min="3" max="3" width="3.7109375" style="546" bestFit="1" customWidth="1"/>
    <col min="4" max="4" width="7.28515625" style="546" bestFit="1" customWidth="1"/>
    <col min="5" max="5" width="11.5703125" style="1540" bestFit="1" customWidth="1"/>
    <col min="6" max="6" width="14.5703125" style="546" customWidth="1"/>
    <col min="7" max="16384" width="9.140625" style="546"/>
  </cols>
  <sheetData>
    <row r="1" spans="1:6">
      <c r="A1" s="548" t="s">
        <v>3623</v>
      </c>
      <c r="B1" s="548" t="s">
        <v>3622</v>
      </c>
      <c r="C1" s="548" t="s">
        <v>3429</v>
      </c>
      <c r="D1" s="547" t="s">
        <v>3621</v>
      </c>
      <c r="E1" s="1538" t="s">
        <v>1298</v>
      </c>
      <c r="F1" s="1533" t="s">
        <v>54</v>
      </c>
    </row>
    <row r="2" spans="1:6">
      <c r="A2" s="554"/>
      <c r="B2" s="554" t="s">
        <v>3620</v>
      </c>
      <c r="C2" s="554"/>
      <c r="D2" s="553"/>
      <c r="E2" s="1539"/>
    </row>
    <row r="3" spans="1:6">
      <c r="A3" s="552"/>
      <c r="B3" s="552" t="s">
        <v>3619</v>
      </c>
      <c r="C3" s="552"/>
      <c r="D3" s="551"/>
    </row>
    <row r="4" spans="1:6">
      <c r="A4" s="550"/>
      <c r="B4" s="550" t="s">
        <v>3618</v>
      </c>
      <c r="C4" s="550"/>
      <c r="D4" s="549"/>
    </row>
    <row r="5" spans="1:6" ht="36.75">
      <c r="A5" s="548" t="s">
        <v>3617</v>
      </c>
      <c r="B5" s="548" t="s">
        <v>3616</v>
      </c>
      <c r="C5" s="548" t="s">
        <v>47</v>
      </c>
      <c r="D5" s="547">
        <v>1</v>
      </c>
      <c r="F5" s="546">
        <f>D5*E5</f>
        <v>0</v>
      </c>
    </row>
    <row r="6" spans="1:6">
      <c r="A6" s="552"/>
      <c r="B6" s="552" t="s">
        <v>3615</v>
      </c>
      <c r="C6" s="552"/>
      <c r="D6" s="551"/>
    </row>
    <row r="7" spans="1:6">
      <c r="A7" s="550"/>
      <c r="B7" s="550" t="s">
        <v>3614</v>
      </c>
      <c r="C7" s="550"/>
      <c r="D7" s="549"/>
    </row>
    <row r="8" spans="1:6">
      <c r="A8" s="548" t="s">
        <v>3613</v>
      </c>
      <c r="B8" s="548" t="s">
        <v>3612</v>
      </c>
      <c r="C8" s="548" t="s">
        <v>47</v>
      </c>
      <c r="D8" s="547">
        <v>2</v>
      </c>
      <c r="F8" s="546">
        <f t="shared" ref="F8:F13" si="0">D8*E8</f>
        <v>0</v>
      </c>
    </row>
    <row r="9" spans="1:6" ht="36.75">
      <c r="A9" s="548" t="s">
        <v>3611</v>
      </c>
      <c r="B9" s="548" t="s">
        <v>3610</v>
      </c>
      <c r="C9" s="548" t="s">
        <v>3609</v>
      </c>
      <c r="D9" s="547">
        <v>540</v>
      </c>
      <c r="F9" s="546">
        <f t="shared" si="0"/>
        <v>0</v>
      </c>
    </row>
    <row r="10" spans="1:6" ht="36.75">
      <c r="A10" s="548" t="s">
        <v>3608</v>
      </c>
      <c r="B10" s="548" t="s">
        <v>3607</v>
      </c>
      <c r="C10" s="548" t="s">
        <v>47</v>
      </c>
      <c r="D10" s="547">
        <v>2</v>
      </c>
      <c r="F10" s="546">
        <f t="shared" si="0"/>
        <v>0</v>
      </c>
    </row>
    <row r="11" spans="1:6" ht="24.75">
      <c r="A11" s="548" t="s">
        <v>3606</v>
      </c>
      <c r="B11" s="548" t="s">
        <v>3605</v>
      </c>
      <c r="C11" s="548" t="s">
        <v>16</v>
      </c>
      <c r="D11" s="547">
        <v>12</v>
      </c>
      <c r="F11" s="546">
        <f t="shared" si="0"/>
        <v>0</v>
      </c>
    </row>
    <row r="12" spans="1:6" ht="36.75">
      <c r="A12" s="548" t="s">
        <v>3604</v>
      </c>
      <c r="B12" s="548" t="s">
        <v>3603</v>
      </c>
      <c r="C12" s="548" t="s">
        <v>16</v>
      </c>
      <c r="D12" s="547">
        <v>6</v>
      </c>
      <c r="F12" s="546">
        <f t="shared" si="0"/>
        <v>0</v>
      </c>
    </row>
    <row r="13" spans="1:6">
      <c r="A13" s="548" t="s">
        <v>3602</v>
      </c>
      <c r="B13" s="548" t="s">
        <v>3543</v>
      </c>
      <c r="C13" s="548" t="s">
        <v>47</v>
      </c>
      <c r="D13" s="547">
        <v>1</v>
      </c>
      <c r="F13" s="546">
        <f t="shared" si="0"/>
        <v>0</v>
      </c>
    </row>
    <row r="14" spans="1:6">
      <c r="A14" s="552"/>
      <c r="B14" s="552" t="s">
        <v>3601</v>
      </c>
      <c r="C14" s="552"/>
      <c r="D14" s="551"/>
    </row>
    <row r="15" spans="1:6">
      <c r="A15" s="550"/>
      <c r="B15" s="550" t="s">
        <v>3600</v>
      </c>
      <c r="C15" s="550"/>
      <c r="D15" s="549"/>
    </row>
    <row r="16" spans="1:6" ht="409.6">
      <c r="A16" s="548" t="s">
        <v>3599</v>
      </c>
      <c r="B16" s="548" t="s">
        <v>3598</v>
      </c>
      <c r="C16" s="548" t="s">
        <v>16</v>
      </c>
      <c r="D16" s="547">
        <v>1</v>
      </c>
      <c r="F16" s="546">
        <f t="shared" ref="F16:F46" si="1">D16*E16</f>
        <v>0</v>
      </c>
    </row>
    <row r="17" spans="1:6">
      <c r="A17" s="548" t="s">
        <v>3597</v>
      </c>
      <c r="B17" s="548" t="s">
        <v>3596</v>
      </c>
      <c r="C17" s="548" t="s">
        <v>16</v>
      </c>
      <c r="D17" s="547">
        <v>4</v>
      </c>
      <c r="F17" s="546">
        <f t="shared" si="1"/>
        <v>0</v>
      </c>
    </row>
    <row r="18" spans="1:6">
      <c r="A18" s="550"/>
      <c r="B18" s="550" t="s">
        <v>3595</v>
      </c>
      <c r="C18" s="550"/>
      <c r="D18" s="549"/>
      <c r="F18" s="546">
        <f t="shared" si="1"/>
        <v>0</v>
      </c>
    </row>
    <row r="19" spans="1:6" ht="324.75">
      <c r="A19" s="548" t="s">
        <v>3594</v>
      </c>
      <c r="B19" s="548" t="s">
        <v>3593</v>
      </c>
      <c r="C19" s="548" t="s">
        <v>16</v>
      </c>
      <c r="D19" s="547">
        <v>1</v>
      </c>
      <c r="F19" s="546">
        <f t="shared" si="1"/>
        <v>0</v>
      </c>
    </row>
    <row r="20" spans="1:6" ht="24.75">
      <c r="A20" s="548" t="s">
        <v>3592</v>
      </c>
      <c r="B20" s="548" t="s">
        <v>3591</v>
      </c>
      <c r="C20" s="548" t="s">
        <v>16</v>
      </c>
      <c r="D20" s="547">
        <v>3</v>
      </c>
      <c r="F20" s="546">
        <f t="shared" si="1"/>
        <v>0</v>
      </c>
    </row>
    <row r="21" spans="1:6" ht="300.75">
      <c r="A21" s="548" t="s">
        <v>3590</v>
      </c>
      <c r="B21" s="548" t="s">
        <v>3589</v>
      </c>
      <c r="C21" s="548" t="s">
        <v>47</v>
      </c>
      <c r="D21" s="547">
        <v>1</v>
      </c>
      <c r="F21" s="546">
        <f t="shared" si="1"/>
        <v>0</v>
      </c>
    </row>
    <row r="22" spans="1:6" ht="348.75">
      <c r="A22" s="548" t="s">
        <v>3588</v>
      </c>
      <c r="B22" s="548" t="s">
        <v>3587</v>
      </c>
      <c r="C22" s="548" t="s">
        <v>9</v>
      </c>
      <c r="D22" s="547">
        <v>0</v>
      </c>
      <c r="F22" s="546">
        <f t="shared" si="1"/>
        <v>0</v>
      </c>
    </row>
    <row r="23" spans="1:6" ht="228.75">
      <c r="A23" s="548" t="s">
        <v>3586</v>
      </c>
      <c r="B23" s="548" t="s">
        <v>3585</v>
      </c>
      <c r="C23" s="548" t="s">
        <v>9</v>
      </c>
      <c r="D23" s="547">
        <v>0</v>
      </c>
      <c r="F23" s="546">
        <f t="shared" si="1"/>
        <v>0</v>
      </c>
    </row>
    <row r="24" spans="1:6" ht="120.75">
      <c r="A24" s="548" t="s">
        <v>3584</v>
      </c>
      <c r="B24" s="548" t="s">
        <v>3583</v>
      </c>
      <c r="C24" s="548" t="s">
        <v>9</v>
      </c>
      <c r="D24" s="547">
        <v>0</v>
      </c>
      <c r="F24" s="546">
        <f t="shared" si="1"/>
        <v>0</v>
      </c>
    </row>
    <row r="25" spans="1:6" ht="132.75">
      <c r="A25" s="548" t="s">
        <v>3582</v>
      </c>
      <c r="B25" s="548" t="s">
        <v>3581</v>
      </c>
      <c r="C25" s="548" t="s">
        <v>47</v>
      </c>
      <c r="D25" s="547">
        <v>1</v>
      </c>
      <c r="F25" s="546">
        <f t="shared" si="1"/>
        <v>0</v>
      </c>
    </row>
    <row r="26" spans="1:6">
      <c r="A26" s="548" t="s">
        <v>3580</v>
      </c>
      <c r="B26" s="548" t="s">
        <v>3543</v>
      </c>
      <c r="C26" s="548" t="s">
        <v>47</v>
      </c>
      <c r="D26" s="547">
        <v>1</v>
      </c>
      <c r="F26" s="546">
        <f t="shared" si="1"/>
        <v>0</v>
      </c>
    </row>
    <row r="27" spans="1:6">
      <c r="A27" s="550"/>
      <c r="B27" s="550" t="s">
        <v>3579</v>
      </c>
      <c r="C27" s="550"/>
      <c r="D27" s="549"/>
      <c r="F27" s="546">
        <f t="shared" si="1"/>
        <v>0</v>
      </c>
    </row>
    <row r="28" spans="1:6" ht="24.75">
      <c r="A28" s="548" t="s">
        <v>3578</v>
      </c>
      <c r="B28" s="548" t="s">
        <v>3577</v>
      </c>
      <c r="C28" s="548" t="s">
        <v>1229</v>
      </c>
      <c r="D28" s="547">
        <v>36</v>
      </c>
      <c r="F28" s="546">
        <f t="shared" si="1"/>
        <v>0</v>
      </c>
    </row>
    <row r="29" spans="1:6" ht="24.75">
      <c r="A29" s="548" t="s">
        <v>3576</v>
      </c>
      <c r="B29" s="548" t="s">
        <v>3575</v>
      </c>
      <c r="C29" s="548" t="s">
        <v>47</v>
      </c>
      <c r="D29" s="547">
        <v>1</v>
      </c>
      <c r="F29" s="546">
        <f t="shared" si="1"/>
        <v>0</v>
      </c>
    </row>
    <row r="30" spans="1:6" ht="24.75">
      <c r="A30" s="548" t="s">
        <v>3574</v>
      </c>
      <c r="B30" s="548" t="s">
        <v>3573</v>
      </c>
      <c r="C30" s="548" t="s">
        <v>47</v>
      </c>
      <c r="D30" s="547">
        <v>1</v>
      </c>
      <c r="F30" s="546">
        <f t="shared" si="1"/>
        <v>0</v>
      </c>
    </row>
    <row r="31" spans="1:6" ht="24.75">
      <c r="A31" s="548" t="s">
        <v>3572</v>
      </c>
      <c r="B31" s="548" t="s">
        <v>3571</v>
      </c>
      <c r="C31" s="548" t="s">
        <v>1229</v>
      </c>
      <c r="D31" s="547">
        <v>60</v>
      </c>
      <c r="F31" s="546">
        <f t="shared" si="1"/>
        <v>0</v>
      </c>
    </row>
    <row r="32" spans="1:6" ht="36.75">
      <c r="A32" s="548" t="s">
        <v>3570</v>
      </c>
      <c r="B32" s="548" t="s">
        <v>3569</v>
      </c>
      <c r="C32" s="548" t="s">
        <v>16</v>
      </c>
      <c r="D32" s="547">
        <v>30</v>
      </c>
      <c r="F32" s="546">
        <f t="shared" si="1"/>
        <v>0</v>
      </c>
    </row>
    <row r="33" spans="1:6" ht="48.75">
      <c r="A33" s="548" t="s">
        <v>3568</v>
      </c>
      <c r="B33" s="548" t="s">
        <v>3567</v>
      </c>
      <c r="C33" s="548" t="s">
        <v>47</v>
      </c>
      <c r="D33" s="547">
        <v>1</v>
      </c>
      <c r="F33" s="546">
        <f t="shared" si="1"/>
        <v>0</v>
      </c>
    </row>
    <row r="34" spans="1:6" ht="48.75">
      <c r="A34" s="548" t="s">
        <v>3566</v>
      </c>
      <c r="B34" s="548" t="s">
        <v>3565</v>
      </c>
      <c r="C34" s="548" t="s">
        <v>47</v>
      </c>
      <c r="D34" s="547">
        <v>1</v>
      </c>
      <c r="F34" s="546">
        <f t="shared" si="1"/>
        <v>0</v>
      </c>
    </row>
    <row r="35" spans="1:6" ht="48.75">
      <c r="A35" s="548" t="s">
        <v>3564</v>
      </c>
      <c r="B35" s="548" t="s">
        <v>3563</v>
      </c>
      <c r="C35" s="548" t="s">
        <v>47</v>
      </c>
      <c r="D35" s="547">
        <v>1</v>
      </c>
      <c r="F35" s="546">
        <f t="shared" si="1"/>
        <v>0</v>
      </c>
    </row>
    <row r="36" spans="1:6" ht="36.75">
      <c r="A36" s="548" t="s">
        <v>3562</v>
      </c>
      <c r="B36" s="548" t="s">
        <v>3561</v>
      </c>
      <c r="C36" s="548" t="s">
        <v>47</v>
      </c>
      <c r="D36" s="547">
        <v>1</v>
      </c>
      <c r="F36" s="546">
        <f t="shared" si="1"/>
        <v>0</v>
      </c>
    </row>
    <row r="37" spans="1:6" ht="132.75">
      <c r="A37" s="548" t="s">
        <v>3560</v>
      </c>
      <c r="B37" s="548" t="s">
        <v>3559</v>
      </c>
      <c r="C37" s="548" t="s">
        <v>47</v>
      </c>
      <c r="D37" s="547">
        <v>1</v>
      </c>
      <c r="F37" s="546">
        <f t="shared" si="1"/>
        <v>0</v>
      </c>
    </row>
    <row r="38" spans="1:6" ht="48.75">
      <c r="A38" s="548" t="s">
        <v>3558</v>
      </c>
      <c r="B38" s="548" t="s">
        <v>3557</v>
      </c>
      <c r="C38" s="548" t="s">
        <v>47</v>
      </c>
      <c r="D38" s="547">
        <v>1</v>
      </c>
      <c r="F38" s="546">
        <f t="shared" si="1"/>
        <v>0</v>
      </c>
    </row>
    <row r="39" spans="1:6">
      <c r="A39" s="548" t="s">
        <v>3556</v>
      </c>
      <c r="B39" s="548" t="s">
        <v>3543</v>
      </c>
      <c r="C39" s="548" t="s">
        <v>47</v>
      </c>
      <c r="D39" s="547">
        <v>1</v>
      </c>
      <c r="F39" s="546">
        <f t="shared" si="1"/>
        <v>0</v>
      </c>
    </row>
    <row r="40" spans="1:6">
      <c r="A40" s="550"/>
      <c r="B40" s="550" t="s">
        <v>3555</v>
      </c>
      <c r="C40" s="550"/>
      <c r="D40" s="549"/>
    </row>
    <row r="41" spans="1:6" ht="168.75">
      <c r="A41" s="548" t="s">
        <v>3554</v>
      </c>
      <c r="B41" s="548" t="s">
        <v>3553</v>
      </c>
      <c r="C41" s="548" t="s">
        <v>47</v>
      </c>
      <c r="D41" s="547">
        <v>1</v>
      </c>
      <c r="F41" s="546">
        <f t="shared" si="1"/>
        <v>0</v>
      </c>
    </row>
    <row r="42" spans="1:6">
      <c r="A42" s="548" t="s">
        <v>3552</v>
      </c>
      <c r="B42" s="548" t="s">
        <v>3551</v>
      </c>
      <c r="C42" s="548" t="s">
        <v>16</v>
      </c>
      <c r="D42" s="547">
        <v>2</v>
      </c>
      <c r="F42" s="546">
        <f t="shared" si="1"/>
        <v>0</v>
      </c>
    </row>
    <row r="43" spans="1:6">
      <c r="A43" s="548" t="s">
        <v>3550</v>
      </c>
      <c r="B43" s="548" t="s">
        <v>3549</v>
      </c>
      <c r="C43" s="548" t="s">
        <v>47</v>
      </c>
      <c r="D43" s="547">
        <v>1</v>
      </c>
      <c r="F43" s="546">
        <f t="shared" si="1"/>
        <v>0</v>
      </c>
    </row>
    <row r="44" spans="1:6" ht="24.75">
      <c r="A44" s="548" t="s">
        <v>3548</v>
      </c>
      <c r="B44" s="548" t="s">
        <v>3547</v>
      </c>
      <c r="C44" s="548" t="s">
        <v>47</v>
      </c>
      <c r="D44" s="547">
        <v>1</v>
      </c>
      <c r="F44" s="546">
        <f t="shared" si="1"/>
        <v>0</v>
      </c>
    </row>
    <row r="45" spans="1:6">
      <c r="A45" s="548" t="s">
        <v>3546</v>
      </c>
      <c r="B45" s="548" t="s">
        <v>3545</v>
      </c>
      <c r="C45" s="548" t="s">
        <v>47</v>
      </c>
      <c r="D45" s="547">
        <v>2</v>
      </c>
      <c r="F45" s="546">
        <f t="shared" si="1"/>
        <v>0</v>
      </c>
    </row>
    <row r="46" spans="1:6">
      <c r="A46" s="548" t="s">
        <v>3544</v>
      </c>
      <c r="B46" s="548" t="s">
        <v>3543</v>
      </c>
      <c r="C46" s="548" t="s">
        <v>47</v>
      </c>
      <c r="D46" s="547">
        <v>1</v>
      </c>
      <c r="F46" s="546">
        <f t="shared" si="1"/>
        <v>0</v>
      </c>
    </row>
    <row r="47" spans="1:6">
      <c r="A47" s="552"/>
      <c r="B47" s="552" t="s">
        <v>3542</v>
      </c>
      <c r="C47" s="552"/>
      <c r="D47" s="551"/>
    </row>
    <row r="48" spans="1:6">
      <c r="A48" s="550"/>
      <c r="B48" s="550" t="s">
        <v>3541</v>
      </c>
      <c r="C48" s="550"/>
      <c r="D48" s="549"/>
    </row>
    <row r="49" spans="1:6">
      <c r="A49" s="548" t="s">
        <v>3540</v>
      </c>
      <c r="B49" s="548" t="s">
        <v>3539</v>
      </c>
      <c r="C49" s="548" t="s">
        <v>47</v>
      </c>
      <c r="D49" s="547">
        <v>1</v>
      </c>
      <c r="F49" s="546">
        <f t="shared" ref="F49:F62" si="2">D49*E49</f>
        <v>0</v>
      </c>
    </row>
    <row r="50" spans="1:6" ht="24.75">
      <c r="A50" s="548" t="s">
        <v>3538</v>
      </c>
      <c r="B50" s="548" t="s">
        <v>3537</v>
      </c>
      <c r="C50" s="548" t="s">
        <v>25</v>
      </c>
      <c r="D50" s="547">
        <v>8</v>
      </c>
      <c r="F50" s="546">
        <f t="shared" si="2"/>
        <v>0</v>
      </c>
    </row>
    <row r="51" spans="1:6" ht="24.75">
      <c r="A51" s="548" t="s">
        <v>3536</v>
      </c>
      <c r="B51" s="548" t="s">
        <v>3535</v>
      </c>
      <c r="C51" s="548" t="s">
        <v>47</v>
      </c>
      <c r="D51" s="547">
        <v>2</v>
      </c>
      <c r="F51" s="546">
        <f t="shared" si="2"/>
        <v>0</v>
      </c>
    </row>
    <row r="52" spans="1:6" ht="156.75">
      <c r="A52" s="548" t="s">
        <v>3534</v>
      </c>
      <c r="B52" s="548" t="s">
        <v>3533</v>
      </c>
      <c r="C52" s="548" t="s">
        <v>47</v>
      </c>
      <c r="D52" s="547">
        <v>1</v>
      </c>
      <c r="F52" s="546">
        <f t="shared" si="2"/>
        <v>0</v>
      </c>
    </row>
    <row r="53" spans="1:6" ht="60.75">
      <c r="A53" s="548" t="s">
        <v>3532</v>
      </c>
      <c r="B53" s="548" t="s">
        <v>3531</v>
      </c>
      <c r="C53" s="548" t="s">
        <v>47</v>
      </c>
      <c r="D53" s="547">
        <v>1</v>
      </c>
      <c r="F53" s="546">
        <f t="shared" si="2"/>
        <v>0</v>
      </c>
    </row>
    <row r="54" spans="1:6" ht="24.75">
      <c r="A54" s="548" t="s">
        <v>3530</v>
      </c>
      <c r="B54" s="548" t="s">
        <v>3529</v>
      </c>
      <c r="C54" s="548" t="s">
        <v>47</v>
      </c>
      <c r="D54" s="547">
        <v>1</v>
      </c>
      <c r="F54" s="546">
        <f t="shared" si="2"/>
        <v>0</v>
      </c>
    </row>
    <row r="55" spans="1:6" ht="60.75">
      <c r="A55" s="548" t="s">
        <v>3528</v>
      </c>
      <c r="B55" s="548" t="s">
        <v>3527</v>
      </c>
      <c r="C55" s="548" t="s">
        <v>47</v>
      </c>
      <c r="D55" s="547">
        <v>1</v>
      </c>
      <c r="F55" s="546">
        <f t="shared" si="2"/>
        <v>0</v>
      </c>
    </row>
    <row r="56" spans="1:6" ht="60.75">
      <c r="A56" s="548" t="s">
        <v>3526</v>
      </c>
      <c r="B56" s="548" t="s">
        <v>3525</v>
      </c>
      <c r="C56" s="548" t="s">
        <v>25</v>
      </c>
      <c r="D56" s="547">
        <v>16</v>
      </c>
      <c r="F56" s="546">
        <f t="shared" si="2"/>
        <v>0</v>
      </c>
    </row>
    <row r="57" spans="1:6">
      <c r="A57" s="548" t="s">
        <v>3524</v>
      </c>
      <c r="B57" s="548" t="s">
        <v>3523</v>
      </c>
      <c r="C57" s="548" t="s">
        <v>47</v>
      </c>
      <c r="D57" s="547">
        <v>1</v>
      </c>
      <c r="F57" s="546">
        <f t="shared" si="2"/>
        <v>0</v>
      </c>
    </row>
    <row r="58" spans="1:6" ht="24.75">
      <c r="A58" s="548" t="s">
        <v>3522</v>
      </c>
      <c r="B58" s="548" t="s">
        <v>3521</v>
      </c>
      <c r="C58" s="548" t="s">
        <v>47</v>
      </c>
      <c r="D58" s="547">
        <v>1</v>
      </c>
      <c r="F58" s="546">
        <f t="shared" si="2"/>
        <v>0</v>
      </c>
    </row>
    <row r="59" spans="1:6">
      <c r="A59" s="548" t="s">
        <v>3520</v>
      </c>
      <c r="B59" s="548" t="s">
        <v>3519</v>
      </c>
      <c r="C59" s="548" t="s">
        <v>47</v>
      </c>
      <c r="D59" s="547">
        <v>1</v>
      </c>
      <c r="F59" s="546">
        <f t="shared" si="2"/>
        <v>0</v>
      </c>
    </row>
    <row r="60" spans="1:6">
      <c r="A60" s="548" t="s">
        <v>3518</v>
      </c>
      <c r="B60" s="548" t="s">
        <v>3517</v>
      </c>
      <c r="C60" s="548" t="s">
        <v>47</v>
      </c>
      <c r="D60" s="547">
        <v>1</v>
      </c>
      <c r="F60" s="546">
        <f t="shared" si="2"/>
        <v>0</v>
      </c>
    </row>
    <row r="61" spans="1:6" ht="24.75">
      <c r="A61" s="548" t="s">
        <v>3516</v>
      </c>
      <c r="B61" s="548" t="s">
        <v>3515</v>
      </c>
      <c r="C61" s="548" t="s">
        <v>25</v>
      </c>
      <c r="D61" s="547">
        <v>8</v>
      </c>
      <c r="F61" s="546">
        <f t="shared" si="2"/>
        <v>0</v>
      </c>
    </row>
    <row r="62" spans="1:6" ht="24.75">
      <c r="A62" s="548" t="s">
        <v>3514</v>
      </c>
      <c r="B62" s="548" t="s">
        <v>3513</v>
      </c>
      <c r="C62" s="548" t="s">
        <v>9</v>
      </c>
      <c r="D62" s="547">
        <v>0</v>
      </c>
      <c r="F62" s="546">
        <f t="shared" si="2"/>
        <v>0</v>
      </c>
    </row>
    <row r="64" spans="1:6">
      <c r="B64" s="1535" t="s">
        <v>5194</v>
      </c>
      <c r="C64" s="1536"/>
      <c r="D64" s="1537"/>
      <c r="E64" s="1541"/>
      <c r="F64" s="1534">
        <f>SUM(F5:F63)</f>
        <v>0</v>
      </c>
    </row>
  </sheetData>
  <sheetProtection password="CC28" sheet="1" objects="1" scenarios="1" selectLockedCells="1"/>
  <pageMargins left="0.7" right="0.7" top="0.75" bottom="0.75" header="0.3" footer="0.3"/>
  <pageSetup paperSize="9" scale="74"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69</vt:i4>
      </vt:variant>
      <vt:variant>
        <vt:lpstr>Imenovani obsegi</vt:lpstr>
      </vt:variant>
      <vt:variant>
        <vt:i4>83</vt:i4>
      </vt:variant>
    </vt:vector>
  </HeadingPairs>
  <TitlesOfParts>
    <vt:vector size="152" baseType="lpstr">
      <vt:lpstr>Rekapitulacija-naslovna</vt:lpstr>
      <vt:lpstr>REKAPITULACIJA_PO_SKLOPIH_A_B</vt:lpstr>
      <vt:lpstr>SPLOŠNA+POSEBNA_DOLOČILA</vt:lpstr>
      <vt:lpstr>Rekapitulacija-GOI</vt:lpstr>
      <vt:lpstr>I.Rekap.-PRIPR.+RUŠ. DELA</vt:lpstr>
      <vt:lpstr>I.1.PRIPRAVLJALNA_DELA</vt:lpstr>
      <vt:lpstr>I.2_RUŠITEV_OBJEKTA_N</vt:lpstr>
      <vt:lpstr>I.3.RUŠITVENA_DELA_V_TOVARNI</vt:lpstr>
      <vt:lpstr>I.4.UVOZNA_RAMPA V KLET</vt:lpstr>
      <vt:lpstr>II.Rekap._Gradb_Obrtniška_dela</vt:lpstr>
      <vt:lpstr>II.1.MONIT.-vpliv. obm.</vt:lpstr>
      <vt:lpstr>II.2.ZEMELJSKA_DELA</vt:lpstr>
      <vt:lpstr>II.3.MONIT.-sprem. gr.</vt:lpstr>
      <vt:lpstr>II.4.PILOTI_gl.tem.</vt:lpstr>
      <vt:lpstr>II.5.BETONSKA_DELA</vt:lpstr>
      <vt:lpstr>II.6. OJAČITEV_SAN_OBST_BET_KON</vt:lpstr>
      <vt:lpstr>II.7.TESARSKA_DELA</vt:lpstr>
      <vt:lpstr>II.8.ZIDARSKA_DELA</vt:lpstr>
      <vt:lpstr>II.9.KLJUČAVNIČARSKA_DELA</vt:lpstr>
      <vt:lpstr>II.10.KROVSKO_KLEPARSKA_DELA</vt:lpstr>
      <vt:lpstr>II.11_MK_STENE_STROPNE_OBLOGE</vt:lpstr>
      <vt:lpstr>II.12.EPOKSI_TERAZZO</vt:lpstr>
      <vt:lpstr>II.13.KERAMIČARSKA_DELA</vt:lpstr>
      <vt:lpstr>II.14.STAVBNO_POHIŠTVO</vt:lpstr>
      <vt:lpstr>II.15.OBSTOJFČE_FASADE_SANACIJA</vt:lpstr>
      <vt:lpstr>II.16.NOVE_FASADE_STEKLO</vt:lpstr>
      <vt:lpstr>II.17.TALNE OBLOGE</vt:lpstr>
      <vt:lpstr>II.18.SLIKOPLESKARSKA_DELA</vt:lpstr>
      <vt:lpstr>II.19.DVIGALA</vt:lpstr>
      <vt:lpstr>II.20_STEKLENI PANELI_OGRAJE</vt:lpstr>
      <vt:lpstr>III.1.ZUNANJA_UREDITEV_SEVER</vt:lpstr>
      <vt:lpstr>IV.1.ZUN_URED_JUG_PETKOVŠ_NB</vt:lpstr>
      <vt:lpstr>V.1 EKK</vt:lpstr>
      <vt:lpstr>VI.1.TKK_trasa</vt:lpstr>
      <vt:lpstr>VII.1. ODPADNA_KANALIZACIJA</vt:lpstr>
      <vt:lpstr>VIII.1.METEORNA_KANALIZACIJA</vt:lpstr>
      <vt:lpstr>IX.1._ZUNANJI VODOVOD</vt:lpstr>
      <vt:lpstr>SPLOŠNO</vt:lpstr>
      <vt:lpstr>X. REKAPITULACIJA_STROJNE_INST</vt:lpstr>
      <vt:lpstr>4.1. VOD. PRIKLJUČEK</vt:lpstr>
      <vt:lpstr>4.2. VODOVOD</vt:lpstr>
      <vt:lpstr>4.2.1. HIDRANTI</vt:lpstr>
      <vt:lpstr>4.2.2. SPRINKLER</vt:lpstr>
      <vt:lpstr>4.3. PLIN</vt:lpstr>
      <vt:lpstr>4.4. VROČEVOD IN TOPL. POSTAJA</vt:lpstr>
      <vt:lpstr>4.5. OGREVANJE IN HLAJENJE</vt:lpstr>
      <vt:lpstr>4.6. PREZRAČEVANJE</vt:lpstr>
      <vt:lpstr>SPLOŠNO (3)</vt:lpstr>
      <vt:lpstr>XI_E_I_SKUPNA_REKAPITULACIJA</vt:lpstr>
      <vt:lpstr>3.1a REKAPITULACIJA</vt:lpstr>
      <vt:lpstr>3.1a.1 ELEKTRIČNO NAPAJANJE</vt:lpstr>
      <vt:lpstr>3.1a.2 RAZSVETLJAVA</vt:lpstr>
      <vt:lpstr>3.1a.3 VTIČNICE IN MALA MOČ</vt:lpstr>
      <vt:lpstr>3.1a.4 ODVOD DIMA IN TOPLOTE</vt:lpstr>
      <vt:lpstr>3.1a.5 OZEMLJITVE IN STRELOVOD</vt:lpstr>
      <vt:lpstr>3.1b REKAPITULACIJA</vt:lpstr>
      <vt:lpstr>3.1b.1 TELEKOMUNIKACIJE</vt:lpstr>
      <vt:lpstr>3.1b.2 CNS</vt:lpstr>
      <vt:lpstr>3.1b.3 JAVLJANJE POŽARA IN CO</vt:lpstr>
      <vt:lpstr>3.1b.4 KONTROLA PRISTOPA IN RDČ</vt:lpstr>
      <vt:lpstr>3.1b.5 VIDEO DOMOFONSKI SISTEM</vt:lpstr>
      <vt:lpstr>3.1b.6 PROTIVLOMNI SISTEM</vt:lpstr>
      <vt:lpstr>3.1b.7 VIDEO NADZORNI SISTEM</vt:lpstr>
      <vt:lpstr>3.1b.8 PARKIRNI SISTEM</vt:lpstr>
      <vt:lpstr>3.1b.9 OZVOČENJE IN MULTIMEDIJA</vt:lpstr>
      <vt:lpstr>3.3 REKAPITULACIJA</vt:lpstr>
      <vt:lpstr>3.3.1 ELEKTRIČNO NAPAJANJE</vt:lpstr>
      <vt:lpstr>3.3.2 ZUNANJA RAZSVETLJAVA</vt:lpstr>
      <vt:lpstr>XII.SN_KABL_EL_OPREMA_TRAFO_POS</vt:lpstr>
      <vt:lpstr>'3.1a REKAPITULACIJA'!Področje_tiskanja</vt:lpstr>
      <vt:lpstr>'3.1a.1 ELEKTRIČNO NAPAJANJE'!Področje_tiskanja</vt:lpstr>
      <vt:lpstr>'3.1a.2 RAZSVETLJAVA'!Področje_tiskanja</vt:lpstr>
      <vt:lpstr>'3.1a.3 VTIČNICE IN MALA MOČ'!Področje_tiskanja</vt:lpstr>
      <vt:lpstr>'3.1a.4 ODVOD DIMA IN TOPLOTE'!Področje_tiskanja</vt:lpstr>
      <vt:lpstr>'3.1a.5 OZEMLJITVE IN STRELOVOD'!Področje_tiskanja</vt:lpstr>
      <vt:lpstr>'3.1b REKAPITULACIJA'!Področje_tiskanja</vt:lpstr>
      <vt:lpstr>'3.1b.1 TELEKOMUNIKACIJE'!Področje_tiskanja</vt:lpstr>
      <vt:lpstr>'3.1b.2 CNS'!Področje_tiskanja</vt:lpstr>
      <vt:lpstr>'3.1b.3 JAVLJANJE POŽARA IN CO'!Področje_tiskanja</vt:lpstr>
      <vt:lpstr>'3.1b.4 KONTROLA PRISTOPA IN RDČ'!Področje_tiskanja</vt:lpstr>
      <vt:lpstr>'3.1b.5 VIDEO DOMOFONSKI SISTEM'!Področje_tiskanja</vt:lpstr>
      <vt:lpstr>'3.1b.6 PROTIVLOMNI SISTEM'!Področje_tiskanja</vt:lpstr>
      <vt:lpstr>'3.1b.7 VIDEO NADZORNI SISTEM'!Področje_tiskanja</vt:lpstr>
      <vt:lpstr>'3.1b.8 PARKIRNI SISTEM'!Področje_tiskanja</vt:lpstr>
      <vt:lpstr>'3.1b.9 OZVOČENJE IN MULTIMEDIJA'!Področje_tiskanja</vt:lpstr>
      <vt:lpstr>'3.3 REKAPITULACIJA'!Področje_tiskanja</vt:lpstr>
      <vt:lpstr>'3.3.1 ELEKTRIČNO NAPAJANJE'!Področje_tiskanja</vt:lpstr>
      <vt:lpstr>'3.3.2 ZUNANJA RAZSVETLJAVA'!Področje_tiskanja</vt:lpstr>
      <vt:lpstr>'4.1. VOD. PRIKLJUČEK'!Področje_tiskanja</vt:lpstr>
      <vt:lpstr>'4.2. VODOVOD'!Področje_tiskanja</vt:lpstr>
      <vt:lpstr>'4.2.1. HIDRANTI'!Področje_tiskanja</vt:lpstr>
      <vt:lpstr>'4.2.2. SPRINKLER'!Področje_tiskanja</vt:lpstr>
      <vt:lpstr>'4.3. PLIN'!Področje_tiskanja</vt:lpstr>
      <vt:lpstr>'4.4. VROČEVOD IN TOPL. POSTAJA'!Področje_tiskanja</vt:lpstr>
      <vt:lpstr>'4.5. OGREVANJE IN HLAJENJE'!Področje_tiskanja</vt:lpstr>
      <vt:lpstr>'4.6. PREZRAČEVANJE'!Področje_tiskanja</vt:lpstr>
      <vt:lpstr>I.1.PRIPRAVLJALNA_DELA!Področje_tiskanja</vt:lpstr>
      <vt:lpstr>I.2_RUŠITEV_OBJEKTA_N!Področje_tiskanja</vt:lpstr>
      <vt:lpstr>'I.4.UVOZNA_RAMPA V KLET'!Področje_tiskanja</vt:lpstr>
      <vt:lpstr>'I.Rekap.-PRIPR.+RUŠ. DELA'!Področje_tiskanja</vt:lpstr>
      <vt:lpstr>'II.1.MONIT.-vpliv. obm.'!Področje_tiskanja</vt:lpstr>
      <vt:lpstr>II.10.KROVSKO_KLEPARSKA_DELA!Področje_tiskanja</vt:lpstr>
      <vt:lpstr>II.11_MK_STENE_STROPNE_OBLOGE!Področje_tiskanja</vt:lpstr>
      <vt:lpstr>II.12.EPOKSI_TERAZZO!Področje_tiskanja</vt:lpstr>
      <vt:lpstr>II.13.KERAMIČARSKA_DELA!Področje_tiskanja</vt:lpstr>
      <vt:lpstr>II.14.STAVBNO_POHIŠTVO!Področje_tiskanja</vt:lpstr>
      <vt:lpstr>II.2.ZEMELJSKA_DELA!Področje_tiskanja</vt:lpstr>
      <vt:lpstr>'II.3.MONIT.-sprem. gr.'!Področje_tiskanja</vt:lpstr>
      <vt:lpstr>II.4.PILOTI_gl.tem.!Področje_tiskanja</vt:lpstr>
      <vt:lpstr>II.5.BETONSKA_DELA!Področje_tiskanja</vt:lpstr>
      <vt:lpstr>'II.6. OJAČITEV_SAN_OBST_BET_KON'!Področje_tiskanja</vt:lpstr>
      <vt:lpstr>II.7.TESARSKA_DELA!Področje_tiskanja</vt:lpstr>
      <vt:lpstr>II.8.ZIDARSKA_DELA!Področje_tiskanja</vt:lpstr>
      <vt:lpstr>II.9.KLJUČAVNIČARSKA_DELA!Področje_tiskanja</vt:lpstr>
      <vt:lpstr>II.Rekap._Gradb_Obrtniška_dela!Področje_tiskanja</vt:lpstr>
      <vt:lpstr>III.1.ZUNANJA_UREDITEV_SEVER!Področje_tiskanja</vt:lpstr>
      <vt:lpstr>'IX.1._ZUNANJI VODOVOD'!Področje_tiskanja</vt:lpstr>
      <vt:lpstr>'Rekapitulacija-GOI'!Področje_tiskanja</vt:lpstr>
      <vt:lpstr>'Rekapitulacija-naslovna'!Področje_tiskanja</vt:lpstr>
      <vt:lpstr>'SPLOŠNA+POSEBNA_DOLOČILA'!Področje_tiskanja</vt:lpstr>
      <vt:lpstr>SPLOŠNO!Področje_tiskanja</vt:lpstr>
      <vt:lpstr>'SPLOŠNO (3)'!Področje_tiskanja</vt:lpstr>
      <vt:lpstr>'V.1 EKK'!Področje_tiskanja</vt:lpstr>
      <vt:lpstr>VI.1.TKK_trasa!Področje_tiskanja</vt:lpstr>
      <vt:lpstr>'X. REKAPITULACIJA_STROJNE_INST'!Področje_tiskanja</vt:lpstr>
      <vt:lpstr>XI_E_I_SKUPNA_REKAPITULACIJA!Področje_tiskanja</vt:lpstr>
      <vt:lpstr>XII.SN_KABL_EL_OPREMA_TRAFO_POS!Področje_tiskanja</vt:lpstr>
      <vt:lpstr>'SPLOŠNA+POSEBNA_DOLOČILA'!Print_Area</vt:lpstr>
      <vt:lpstr>'3.1a.1 ELEKTRIČNO NAPAJANJE'!Tiskanje_naslovov</vt:lpstr>
      <vt:lpstr>'3.1a.2 RAZSVETLJAVA'!Tiskanje_naslovov</vt:lpstr>
      <vt:lpstr>'3.1a.3 VTIČNICE IN MALA MOČ'!Tiskanje_naslovov</vt:lpstr>
      <vt:lpstr>'3.1a.4 ODVOD DIMA IN TOPLOTE'!Tiskanje_naslovov</vt:lpstr>
      <vt:lpstr>'3.1a.5 OZEMLJITVE IN STRELOVOD'!Tiskanje_naslovov</vt:lpstr>
      <vt:lpstr>'3.1b.1 TELEKOMUNIKACIJE'!Tiskanje_naslovov</vt:lpstr>
      <vt:lpstr>'3.1b.2 CNS'!Tiskanje_naslovov</vt:lpstr>
      <vt:lpstr>'3.1b.3 JAVLJANJE POŽARA IN CO'!Tiskanje_naslovov</vt:lpstr>
      <vt:lpstr>'3.1b.4 KONTROLA PRISTOPA IN RDČ'!Tiskanje_naslovov</vt:lpstr>
      <vt:lpstr>'3.1b.5 VIDEO DOMOFONSKI SISTEM'!Tiskanje_naslovov</vt:lpstr>
      <vt:lpstr>'3.1b.6 PROTIVLOMNI SISTEM'!Tiskanje_naslovov</vt:lpstr>
      <vt:lpstr>'3.1b.7 VIDEO NADZORNI SISTEM'!Tiskanje_naslovov</vt:lpstr>
      <vt:lpstr>'3.1b.8 PARKIRNI SISTEM'!Tiskanje_naslovov</vt:lpstr>
      <vt:lpstr>'3.1b.9 OZVOČENJE IN MULTIMEDIJA'!Tiskanje_naslovov</vt:lpstr>
      <vt:lpstr>'3.3.1 ELEKTRIČNO NAPAJANJE'!Tiskanje_naslovov</vt:lpstr>
      <vt:lpstr>'3.3.2 ZUNANJA RAZSVETLJAVA'!Tiskanje_naslovov</vt:lpstr>
      <vt:lpstr>'4.1. VOD. PRIKLJUČEK'!Tiskanje_naslovov</vt:lpstr>
      <vt:lpstr>'4.2. VODOVOD'!Tiskanje_naslovov</vt:lpstr>
      <vt:lpstr>'4.4. VROČEVOD IN TOPL. POSTAJA'!Tiskanje_naslovov</vt:lpstr>
      <vt:lpstr>'4.5. OGREVANJE IN HLAJENJE'!Tiskanje_naslovov</vt:lpstr>
      <vt:lpstr>'4.6. PREZRAČEVANJE'!Tiskanje_naslovov</vt:lpstr>
      <vt:lpstr>I.2_RUŠITEV_OBJEKTA_N!Tiskanje_naslovov</vt:lpstr>
      <vt:lpstr>'II.1.MONIT.-vpliv. obm.'!Tiskanje_naslovov</vt:lpstr>
      <vt:lpstr>II.Rekap._Gradb_Obrtniška_dela!Tiskanje_naslovov</vt:lpstr>
    </vt:vector>
  </TitlesOfParts>
  <Company>taborska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Ivan Šepetavc;Bojan Drobnič</dc:creator>
  <cp:lastModifiedBy>renatoc</cp:lastModifiedBy>
  <cp:lastPrinted>2021-03-16T06:52:36Z</cp:lastPrinted>
  <dcterms:created xsi:type="dcterms:W3CDTF">2000-10-30T12:34:07Z</dcterms:created>
  <dcterms:modified xsi:type="dcterms:W3CDTF">2021-03-17T12:12:59Z</dcterms:modified>
</cp:coreProperties>
</file>